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30"/>
  <fileSharing readOnlyRecommended="1"/>
  <workbookPr hidePivotFieldList="1"/>
  <mc:AlternateContent xmlns:mc="http://schemas.openxmlformats.org/markup-compatibility/2006">
    <mc:Choice Requires="x15">
      <x15ac:absPath xmlns:x15ac="http://schemas.microsoft.com/office/spreadsheetml/2010/11/ac" url="C:\Users\Giovani\Downloads\"/>
    </mc:Choice>
  </mc:AlternateContent>
  <xr:revisionPtr revIDLastSave="0" documentId="8_{AC136F79-CAFF-4536-9FF4-A118412C704D}" xr6:coauthVersionLast="47" xr6:coauthVersionMax="47" xr10:uidLastSave="{00000000-0000-0000-0000-000000000000}"/>
  <bookViews>
    <workbookView xWindow="-120" yWindow="-120" windowWidth="20730" windowHeight="11160" tabRatio="910" firstSheet="4" activeTab="4" xr2:uid="{00000000-000D-0000-FFFF-FFFF00000000}"/>
  </bookViews>
  <sheets>
    <sheet name="hiddenSheet" sheetId="2" state="veryHidden" r:id="rId1"/>
    <sheet name="02032026" sheetId="75" r:id="rId2"/>
    <sheet name="03032026" sheetId="78" r:id="rId3"/>
    <sheet name="04032026" sheetId="79" r:id="rId4"/>
    <sheet name="06032026" sheetId="82" r:id="rId5"/>
    <sheet name="10032026" sheetId="88" r:id="rId6"/>
    <sheet name="11032026" sheetId="89" r:id="rId7"/>
    <sheet name="23022026" sheetId="93" state="hidden" r:id="rId8"/>
    <sheet name="Hoja1" sheetId="80" state="hidden" r:id="rId9"/>
    <sheet name="12032026" sheetId="103" r:id="rId10"/>
    <sheet name="13032026" sheetId="97" r:id="rId11"/>
    <sheet name="16032026" sheetId="105" r:id="rId12"/>
    <sheet name="17032026" sheetId="108" r:id="rId13"/>
    <sheet name="consolidado" sheetId="110" r:id="rId14"/>
    <sheet name="TD CONSOLIDADO" sheetId="112" r:id="rId15"/>
    <sheet name="TD" sheetId="106" r:id="rId16"/>
  </sheets>
  <definedNames>
    <definedName name="_xlnm._FilterDatabase" localSheetId="7" hidden="1">'23022026'!$A$1:$N$320</definedName>
    <definedName name="_xlnm._FilterDatabase" localSheetId="13" hidden="1">consolidado!$A$1:$K$5546</definedName>
    <definedName name="_xlnm._FilterDatabase" localSheetId="12" hidden="1">'17032026'!$A$1:$O$836</definedName>
    <definedName name="_xlnm._FilterDatabase" localSheetId="10" hidden="1">'13032026'!$A$1:$O$836</definedName>
    <definedName name="_xlnm._FilterDatabase" localSheetId="11" hidden="1">'16032026'!$1:$797</definedName>
    <definedName name="_xlnm._FilterDatabase" localSheetId="9" hidden="1">'12032026'!$A$1:$N$836</definedName>
    <definedName name="_xlnm._FilterDatabase" localSheetId="6" hidden="1">'11032026'!$A$1:$Q$836</definedName>
    <definedName name="_xlnm._FilterDatabase" localSheetId="5" hidden="1">'10032026'!$A$1:$R$836</definedName>
    <definedName name="_xlnm._FilterDatabase" localSheetId="4" hidden="1">'06032026'!$A$1:$N$143</definedName>
    <definedName name="_xlnm._FilterDatabase" localSheetId="3" hidden="1">'04032026'!$A$1:$P$504</definedName>
    <definedName name="_xlnm._FilterDatabase" localSheetId="1" hidden="1">'02032026'!$A$1:$Q$776</definedName>
    <definedName name="_xlnm._FilterDatabase" localSheetId="2" hidden="1">'03032026'!$A$1:$P$756</definedName>
    <definedName name="_Hlk201581097">#REF!</definedName>
  </definedNames>
  <calcPr calcId="191028"/>
  <pivotCaches>
    <pivotCache cacheId="1460" r:id="rId1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9" i="112" l="1"/>
  <c r="C38" i="112"/>
  <c r="C37" i="112"/>
  <c r="C36" i="112"/>
  <c r="F736" i="110"/>
  <c r="D24" i="106"/>
  <c r="C24" i="106"/>
  <c r="E24" i="106"/>
  <c r="G23" i="106"/>
  <c r="F23" i="106"/>
  <c r="G22" i="106"/>
  <c r="F22" i="106"/>
  <c r="F736" i="75"/>
  <c r="G21" i="106"/>
  <c r="F21" i="106"/>
  <c r="F20" i="106"/>
  <c r="G20" i="106"/>
  <c r="G19" i="106"/>
  <c r="F19" i="106"/>
  <c r="G18" i="106"/>
  <c r="I661" i="89"/>
  <c r="I225" i="89"/>
  <c r="I226" i="89"/>
  <c r="I227" i="89"/>
  <c r="J227" i="89" s="1"/>
  <c r="I228" i="89"/>
  <c r="J228" i="89" s="1"/>
  <c r="I229" i="89"/>
  <c r="L229" i="89" s="1"/>
  <c r="I230" i="89"/>
  <c r="I231" i="89"/>
  <c r="I232" i="89"/>
  <c r="I233" i="89"/>
  <c r="I234" i="89"/>
  <c r="I235" i="89"/>
  <c r="I236" i="89"/>
  <c r="I237" i="89"/>
  <c r="J237" i="89" s="1"/>
  <c r="I238" i="89"/>
  <c r="I239" i="89"/>
  <c r="I240" i="89"/>
  <c r="I241" i="89"/>
  <c r="I242" i="89"/>
  <c r="I243" i="89"/>
  <c r="I244" i="89"/>
  <c r="I245" i="89"/>
  <c r="I246" i="89"/>
  <c r="I247" i="89"/>
  <c r="I248" i="89"/>
  <c r="I249" i="89"/>
  <c r="I250" i="89"/>
  <c r="I251" i="89"/>
  <c r="J251" i="89" s="1"/>
  <c r="I252" i="89"/>
  <c r="I253" i="89"/>
  <c r="I254" i="89"/>
  <c r="I255" i="89"/>
  <c r="I256" i="89"/>
  <c r="I257" i="89"/>
  <c r="I258" i="89"/>
  <c r="I259" i="89"/>
  <c r="I260" i="89"/>
  <c r="L260" i="89" s="1"/>
  <c r="I261" i="89"/>
  <c r="I262" i="89"/>
  <c r="I263" i="89"/>
  <c r="I264" i="89"/>
  <c r="I265" i="89"/>
  <c r="I266" i="89"/>
  <c r="I267" i="89"/>
  <c r="I268" i="89"/>
  <c r="I269" i="89"/>
  <c r="I270" i="89"/>
  <c r="I271" i="89"/>
  <c r="I272" i="89"/>
  <c r="I273" i="89"/>
  <c r="I274" i="89"/>
  <c r="I275" i="89"/>
  <c r="L275" i="89" s="1"/>
  <c r="I276" i="89"/>
  <c r="J276" i="89" s="1"/>
  <c r="I277" i="89"/>
  <c r="L277" i="89" s="1"/>
  <c r="I278" i="89"/>
  <c r="I279" i="89"/>
  <c r="I280" i="89"/>
  <c r="I281" i="89"/>
  <c r="I282" i="89"/>
  <c r="I283" i="89"/>
  <c r="L283" i="89" s="1"/>
  <c r="I284" i="89"/>
  <c r="I285" i="89"/>
  <c r="J285" i="89" s="1"/>
  <c r="I286" i="89"/>
  <c r="I287" i="89"/>
  <c r="I288" i="89"/>
  <c r="I289" i="89"/>
  <c r="I290" i="89"/>
  <c r="I291" i="89"/>
  <c r="I292" i="89"/>
  <c r="I293" i="89"/>
  <c r="I294" i="89"/>
  <c r="I295" i="89"/>
  <c r="I296" i="89"/>
  <c r="I297" i="89"/>
  <c r="I298" i="89"/>
  <c r="I299" i="89"/>
  <c r="J299" i="89" s="1"/>
  <c r="I300" i="89"/>
  <c r="I301" i="89"/>
  <c r="I302" i="89"/>
  <c r="I303" i="89"/>
  <c r="I304" i="89"/>
  <c r="I305" i="89"/>
  <c r="I306" i="89"/>
  <c r="I307" i="89"/>
  <c r="L307" i="89" s="1"/>
  <c r="I308" i="89"/>
  <c r="I309" i="89"/>
  <c r="I310" i="89"/>
  <c r="I311" i="89"/>
  <c r="I312" i="89"/>
  <c r="I313" i="89"/>
  <c r="I314" i="89"/>
  <c r="I315" i="89"/>
  <c r="I316" i="89"/>
  <c r="I317" i="89"/>
  <c r="L317" i="89" s="1"/>
  <c r="I318" i="89"/>
  <c r="I319" i="89"/>
  <c r="I320" i="89"/>
  <c r="I321" i="89"/>
  <c r="I322" i="89"/>
  <c r="I323" i="89"/>
  <c r="I324" i="89"/>
  <c r="I325" i="89"/>
  <c r="J325" i="89" s="1"/>
  <c r="I326" i="89"/>
  <c r="I327" i="89"/>
  <c r="I328" i="89"/>
  <c r="I329" i="89"/>
  <c r="I330" i="89"/>
  <c r="I331" i="89"/>
  <c r="J331" i="89" s="1"/>
  <c r="I332" i="89"/>
  <c r="I333" i="89"/>
  <c r="I334" i="89"/>
  <c r="I335" i="89"/>
  <c r="I336" i="89"/>
  <c r="I337" i="89"/>
  <c r="I338" i="89"/>
  <c r="I339" i="89"/>
  <c r="I340" i="89"/>
  <c r="I341" i="89"/>
  <c r="I342" i="89"/>
  <c r="I343" i="89"/>
  <c r="I344" i="89"/>
  <c r="I345" i="89"/>
  <c r="I346" i="89"/>
  <c r="I347" i="89"/>
  <c r="L347" i="89" s="1"/>
  <c r="I348" i="89"/>
  <c r="I349" i="89"/>
  <c r="I350" i="89"/>
  <c r="I351" i="89"/>
  <c r="I352" i="89"/>
  <c r="I353" i="89"/>
  <c r="I354" i="89"/>
  <c r="I355" i="89"/>
  <c r="I356" i="89"/>
  <c r="I357" i="89"/>
  <c r="I358" i="89"/>
  <c r="I359" i="89"/>
  <c r="I360" i="89"/>
  <c r="I361" i="89"/>
  <c r="I362" i="89"/>
  <c r="I363" i="89"/>
  <c r="L363" i="89" s="1"/>
  <c r="I364" i="89"/>
  <c r="L364" i="89" s="1"/>
  <c r="I365" i="89"/>
  <c r="J365" i="89" s="1"/>
  <c r="I366" i="89"/>
  <c r="I367" i="89"/>
  <c r="I368" i="89"/>
  <c r="I369" i="89"/>
  <c r="I370" i="89"/>
  <c r="I371" i="89"/>
  <c r="L371" i="89" s="1"/>
  <c r="I372" i="89"/>
  <c r="L372" i="89" s="1"/>
  <c r="I373" i="89"/>
  <c r="J373" i="89" s="1"/>
  <c r="I374" i="89"/>
  <c r="I375" i="89"/>
  <c r="I376" i="89"/>
  <c r="I377" i="89"/>
  <c r="I378" i="89"/>
  <c r="I379" i="89"/>
  <c r="J379" i="89" s="1"/>
  <c r="I380" i="89"/>
  <c r="L380" i="89" s="1"/>
  <c r="I381" i="89"/>
  <c r="J381" i="89" s="1"/>
  <c r="I382" i="89"/>
  <c r="I383" i="89"/>
  <c r="I384" i="89"/>
  <c r="I385" i="89"/>
  <c r="I386" i="89"/>
  <c r="I387" i="89"/>
  <c r="J387" i="89" s="1"/>
  <c r="I388" i="89"/>
  <c r="L388" i="89" s="1"/>
  <c r="I389" i="89"/>
  <c r="J389" i="89" s="1"/>
  <c r="I390" i="89"/>
  <c r="I391" i="89"/>
  <c r="I392" i="89"/>
  <c r="I393" i="89"/>
  <c r="I394" i="89"/>
  <c r="I395" i="89"/>
  <c r="L395" i="89" s="1"/>
  <c r="I396" i="89"/>
  <c r="L396" i="89" s="1"/>
  <c r="I397" i="89"/>
  <c r="J397" i="89" s="1"/>
  <c r="I398" i="89"/>
  <c r="I399" i="89"/>
  <c r="I400" i="89"/>
  <c r="I401" i="89"/>
  <c r="I402" i="89"/>
  <c r="I403" i="89"/>
  <c r="L403" i="89" s="1"/>
  <c r="I404" i="89"/>
  <c r="L404" i="89" s="1"/>
  <c r="I405" i="89"/>
  <c r="J405" i="89" s="1"/>
  <c r="I406" i="89"/>
  <c r="I407" i="89"/>
  <c r="I408" i="89"/>
  <c r="I409" i="89"/>
  <c r="I410" i="89"/>
  <c r="I411" i="89"/>
  <c r="J411" i="89" s="1"/>
  <c r="I412" i="89"/>
  <c r="L412" i="89" s="1"/>
  <c r="I413" i="89"/>
  <c r="J413" i="89" s="1"/>
  <c r="I414" i="89"/>
  <c r="I415" i="89"/>
  <c r="I416" i="89"/>
  <c r="I417" i="89"/>
  <c r="I418" i="89"/>
  <c r="I419" i="89"/>
  <c r="J419" i="89" s="1"/>
  <c r="I420" i="89"/>
  <c r="L420" i="89" s="1"/>
  <c r="I421" i="89"/>
  <c r="J421" i="89" s="1"/>
  <c r="I422" i="89"/>
  <c r="I423" i="89"/>
  <c r="I424" i="89"/>
  <c r="I425" i="89"/>
  <c r="I426" i="89"/>
  <c r="I427" i="89"/>
  <c r="L427" i="89" s="1"/>
  <c r="I428" i="89"/>
  <c r="L428" i="89" s="1"/>
  <c r="I429" i="89"/>
  <c r="J429" i="89" s="1"/>
  <c r="I430" i="89"/>
  <c r="I431" i="89"/>
  <c r="I432" i="89"/>
  <c r="I433" i="89"/>
  <c r="I434" i="89"/>
  <c r="I435" i="89"/>
  <c r="L435" i="89" s="1"/>
  <c r="I436" i="89"/>
  <c r="L436" i="89" s="1"/>
  <c r="I437" i="89"/>
  <c r="J437" i="89" s="1"/>
  <c r="I438" i="89"/>
  <c r="I439" i="89"/>
  <c r="I440" i="89"/>
  <c r="I441" i="89"/>
  <c r="I442" i="89"/>
  <c r="I443" i="89"/>
  <c r="J443" i="89" s="1"/>
  <c r="I444" i="89"/>
  <c r="I445" i="89"/>
  <c r="L445" i="89" s="1"/>
  <c r="I446" i="89"/>
  <c r="I447" i="89"/>
  <c r="I448" i="89"/>
  <c r="I449" i="89"/>
  <c r="I450" i="89"/>
  <c r="I451" i="89"/>
  <c r="L451" i="89" s="1"/>
  <c r="I452" i="89"/>
  <c r="J452" i="89" s="1"/>
  <c r="I453" i="89"/>
  <c r="L453" i="89" s="1"/>
  <c r="I454" i="89"/>
  <c r="I455" i="89"/>
  <c r="I456" i="89"/>
  <c r="I457" i="89"/>
  <c r="I458" i="89"/>
  <c r="I459" i="89"/>
  <c r="J459" i="89" s="1"/>
  <c r="I460" i="89"/>
  <c r="J460" i="89" s="1"/>
  <c r="I461" i="89"/>
  <c r="J461" i="89" s="1"/>
  <c r="I462" i="89"/>
  <c r="I463" i="89"/>
  <c r="I464" i="89"/>
  <c r="I465" i="89"/>
  <c r="I466" i="89"/>
  <c r="I467" i="89"/>
  <c r="L467" i="89" s="1"/>
  <c r="I468" i="89"/>
  <c r="L468" i="89" s="1"/>
  <c r="I469" i="89"/>
  <c r="L469" i="89" s="1"/>
  <c r="I470" i="89"/>
  <c r="I471" i="89"/>
  <c r="I472" i="89"/>
  <c r="I473" i="89"/>
  <c r="I474" i="89"/>
  <c r="I475" i="89"/>
  <c r="L475" i="89" s="1"/>
  <c r="I476" i="89"/>
  <c r="L476" i="89" s="1"/>
  <c r="I477" i="89"/>
  <c r="L477" i="89" s="1"/>
  <c r="I478" i="89"/>
  <c r="I479" i="89"/>
  <c r="I480" i="89"/>
  <c r="I481" i="89"/>
  <c r="I482" i="89"/>
  <c r="I483" i="89"/>
  <c r="J483" i="89" s="1"/>
  <c r="I484" i="89"/>
  <c r="L484" i="89" s="1"/>
  <c r="I485" i="89"/>
  <c r="L485" i="89" s="1"/>
  <c r="I486" i="89"/>
  <c r="I487" i="89"/>
  <c r="I488" i="89"/>
  <c r="I489" i="89"/>
  <c r="I490" i="89"/>
  <c r="I491" i="89"/>
  <c r="L491" i="89" s="1"/>
  <c r="I492" i="89"/>
  <c r="L492" i="89" s="1"/>
  <c r="I493" i="89"/>
  <c r="L493" i="89" s="1"/>
  <c r="I494" i="89"/>
  <c r="I495" i="89"/>
  <c r="I496" i="89"/>
  <c r="I497" i="89"/>
  <c r="I498" i="89"/>
  <c r="I499" i="89"/>
  <c r="L499" i="89" s="1"/>
  <c r="I500" i="89"/>
  <c r="L500" i="89" s="1"/>
  <c r="I501" i="89"/>
  <c r="L501" i="89" s="1"/>
  <c r="I502" i="89"/>
  <c r="I503" i="89"/>
  <c r="I504" i="89"/>
  <c r="I505" i="89"/>
  <c r="I506" i="89"/>
  <c r="I507" i="89"/>
  <c r="J507" i="89" s="1"/>
  <c r="I508" i="89"/>
  <c r="L508" i="89" s="1"/>
  <c r="I509" i="89"/>
  <c r="L509" i="89" s="1"/>
  <c r="I510" i="89"/>
  <c r="I511" i="89"/>
  <c r="I512" i="89"/>
  <c r="I513" i="89"/>
  <c r="I514" i="89"/>
  <c r="I515" i="89"/>
  <c r="J515" i="89" s="1"/>
  <c r="I516" i="89"/>
  <c r="L516" i="89" s="1"/>
  <c r="I517" i="89"/>
  <c r="L517" i="89" s="1"/>
  <c r="I518" i="89"/>
  <c r="I519" i="89"/>
  <c r="I520" i="89"/>
  <c r="I521" i="89"/>
  <c r="I522" i="89"/>
  <c r="I523" i="89"/>
  <c r="I524" i="89"/>
  <c r="I525" i="89"/>
  <c r="L525" i="89" s="1"/>
  <c r="I526" i="89"/>
  <c r="I527" i="89"/>
  <c r="I528" i="89"/>
  <c r="I529" i="89"/>
  <c r="I530" i="89"/>
  <c r="I531" i="89"/>
  <c r="I532" i="89"/>
  <c r="I533" i="89"/>
  <c r="I534" i="89"/>
  <c r="I535" i="89"/>
  <c r="I536" i="89"/>
  <c r="I537" i="89"/>
  <c r="I538" i="89"/>
  <c r="I539" i="89"/>
  <c r="I540" i="89"/>
  <c r="J540" i="89" s="1"/>
  <c r="I541" i="89"/>
  <c r="I542" i="89"/>
  <c r="I543" i="89"/>
  <c r="I544" i="89"/>
  <c r="I545" i="89"/>
  <c r="I546" i="89"/>
  <c r="I547" i="89"/>
  <c r="I548" i="89"/>
  <c r="L548" i="89" s="1"/>
  <c r="I549" i="89"/>
  <c r="L549" i="89" s="1"/>
  <c r="I550" i="89"/>
  <c r="I551" i="89"/>
  <c r="I552" i="89"/>
  <c r="I553" i="89"/>
  <c r="I554" i="89"/>
  <c r="I555" i="89"/>
  <c r="I556" i="89"/>
  <c r="J556" i="89" s="1"/>
  <c r="I557" i="89"/>
  <c r="J557" i="89" s="1"/>
  <c r="I558" i="89"/>
  <c r="I559" i="89"/>
  <c r="I560" i="89"/>
  <c r="I561" i="89"/>
  <c r="I562" i="89"/>
  <c r="I563" i="89"/>
  <c r="I564" i="89"/>
  <c r="L564" i="89" s="1"/>
  <c r="I565" i="89"/>
  <c r="L565" i="89" s="1"/>
  <c r="I566" i="89"/>
  <c r="I567" i="89"/>
  <c r="I568" i="89"/>
  <c r="I569" i="89"/>
  <c r="I570" i="89"/>
  <c r="I571" i="89"/>
  <c r="J571" i="89" s="1"/>
  <c r="I572" i="89"/>
  <c r="J572" i="89" s="1"/>
  <c r="I573" i="89"/>
  <c r="I574" i="89"/>
  <c r="L574" i="89" s="1"/>
  <c r="I575" i="89"/>
  <c r="I576" i="89"/>
  <c r="I577" i="89"/>
  <c r="L577" i="89" s="1"/>
  <c r="I578" i="89"/>
  <c r="I579" i="89"/>
  <c r="I580" i="89"/>
  <c r="L580" i="89" s="1"/>
  <c r="I581" i="89"/>
  <c r="L581" i="89" s="1"/>
  <c r="I582" i="89"/>
  <c r="I583" i="89"/>
  <c r="I584" i="89"/>
  <c r="I585" i="89"/>
  <c r="I586" i="89"/>
  <c r="I587" i="89"/>
  <c r="J587" i="89" s="1"/>
  <c r="I588" i="89"/>
  <c r="J588" i="89" s="1"/>
  <c r="I589" i="89"/>
  <c r="I590" i="89"/>
  <c r="I591" i="89"/>
  <c r="I592" i="89"/>
  <c r="J592" i="89" s="1"/>
  <c r="I593" i="89"/>
  <c r="I594" i="89"/>
  <c r="I595" i="89"/>
  <c r="J595" i="89" s="1"/>
  <c r="I596" i="89"/>
  <c r="L596" i="89" s="1"/>
  <c r="I597" i="89"/>
  <c r="I598" i="89"/>
  <c r="I599" i="89"/>
  <c r="I600" i="89"/>
  <c r="I601" i="89"/>
  <c r="I602" i="89"/>
  <c r="I603" i="89"/>
  <c r="I604" i="89"/>
  <c r="I605" i="89"/>
  <c r="L605" i="89" s="1"/>
  <c r="I606" i="89"/>
  <c r="I607" i="89"/>
  <c r="I608" i="89"/>
  <c r="I609" i="89"/>
  <c r="I610" i="89"/>
  <c r="J610" i="89" s="1"/>
  <c r="I611" i="89"/>
  <c r="J611" i="89" s="1"/>
  <c r="I612" i="89"/>
  <c r="L612" i="89" s="1"/>
  <c r="I613" i="89"/>
  <c r="J613" i="89" s="1"/>
  <c r="I614" i="89"/>
  <c r="I615" i="89"/>
  <c r="I616" i="89"/>
  <c r="L616" i="89" s="1"/>
  <c r="I617" i="89"/>
  <c r="I618" i="89"/>
  <c r="I619" i="89"/>
  <c r="J619" i="89" s="1"/>
  <c r="I620" i="89"/>
  <c r="J620" i="89" s="1"/>
  <c r="I621" i="89"/>
  <c r="I622" i="89"/>
  <c r="I623" i="89"/>
  <c r="I624" i="89"/>
  <c r="I625" i="89"/>
  <c r="L625" i="89" s="1"/>
  <c r="I626" i="89"/>
  <c r="I627" i="89"/>
  <c r="J627" i="89" s="1"/>
  <c r="I628" i="89"/>
  <c r="L628" i="89" s="1"/>
  <c r="I629" i="89"/>
  <c r="I630" i="89"/>
  <c r="I631" i="89"/>
  <c r="J631" i="89" s="1"/>
  <c r="I632" i="89"/>
  <c r="I633" i="89"/>
  <c r="I634" i="89"/>
  <c r="I635" i="89"/>
  <c r="J635" i="89" s="1"/>
  <c r="I636" i="89"/>
  <c r="J636" i="89" s="1"/>
  <c r="I637" i="89"/>
  <c r="J637" i="89" s="1"/>
  <c r="I638" i="89"/>
  <c r="I639" i="89"/>
  <c r="I640" i="89"/>
  <c r="J640" i="89" s="1"/>
  <c r="I641" i="89"/>
  <c r="I642" i="89"/>
  <c r="I643" i="89"/>
  <c r="J643" i="89" s="1"/>
  <c r="I644" i="89"/>
  <c r="I645" i="89"/>
  <c r="L645" i="89" s="1"/>
  <c r="I646" i="89"/>
  <c r="I647" i="89"/>
  <c r="I648" i="89"/>
  <c r="I649" i="89"/>
  <c r="I650" i="89"/>
  <c r="I651" i="89"/>
  <c r="L651" i="89" s="1"/>
  <c r="I652" i="89"/>
  <c r="J652" i="89" s="1"/>
  <c r="I653" i="89"/>
  <c r="J653" i="89" s="1"/>
  <c r="I654" i="89"/>
  <c r="I655" i="89"/>
  <c r="J655" i="89" s="1"/>
  <c r="I656" i="89"/>
  <c r="I657" i="89"/>
  <c r="I658" i="89"/>
  <c r="J658" i="89" s="1"/>
  <c r="I659" i="89"/>
  <c r="J659" i="89" s="1"/>
  <c r="I660" i="89"/>
  <c r="L660" i="89" s="1"/>
  <c r="I662" i="89"/>
  <c r="L662" i="89" s="1"/>
  <c r="I663" i="89"/>
  <c r="I664" i="89"/>
  <c r="I665" i="89"/>
  <c r="L665" i="89" s="1"/>
  <c r="I666" i="89"/>
  <c r="I667" i="89"/>
  <c r="I668" i="89"/>
  <c r="L668" i="89" s="1"/>
  <c r="I669" i="89"/>
  <c r="J669" i="89" s="1"/>
  <c r="I670" i="89"/>
  <c r="L670" i="89" s="1"/>
  <c r="I671" i="89"/>
  <c r="L671" i="89" s="1"/>
  <c r="I672" i="89"/>
  <c r="I673" i="89"/>
  <c r="I674" i="89"/>
  <c r="L674" i="89" s="1"/>
  <c r="I675" i="89"/>
  <c r="I676" i="89"/>
  <c r="J676" i="89" s="1"/>
  <c r="I677" i="89"/>
  <c r="L677" i="89" s="1"/>
  <c r="I678" i="89"/>
  <c r="L678" i="89" s="1"/>
  <c r="I679" i="89"/>
  <c r="I680" i="89"/>
  <c r="L680" i="89" s="1"/>
  <c r="I681" i="89"/>
  <c r="I682" i="89"/>
  <c r="I683" i="89"/>
  <c r="L683" i="89" s="1"/>
  <c r="I684" i="89"/>
  <c r="L684" i="89" s="1"/>
  <c r="I685" i="89"/>
  <c r="L685" i="89" s="1"/>
  <c r="I686" i="89"/>
  <c r="L686" i="89" s="1"/>
  <c r="I687" i="89"/>
  <c r="I688" i="89"/>
  <c r="I689" i="89"/>
  <c r="L689" i="89" s="1"/>
  <c r="I690" i="89"/>
  <c r="I691" i="89"/>
  <c r="I692" i="89"/>
  <c r="L692" i="89" s="1"/>
  <c r="I693" i="89"/>
  <c r="J693" i="89" s="1"/>
  <c r="I694" i="89"/>
  <c r="L694" i="89" s="1"/>
  <c r="I695" i="89"/>
  <c r="L695" i="89" s="1"/>
  <c r="I696" i="89"/>
  <c r="I697" i="89"/>
  <c r="J697" i="89" s="1"/>
  <c r="I698" i="89"/>
  <c r="L698" i="89" s="1"/>
  <c r="I699" i="89"/>
  <c r="I700" i="89"/>
  <c r="J700" i="89" s="1"/>
  <c r="I701" i="89"/>
  <c r="L701" i="89" s="1"/>
  <c r="I702" i="89"/>
  <c r="L702" i="89" s="1"/>
  <c r="I703" i="89"/>
  <c r="L703" i="89" s="1"/>
  <c r="I704" i="89"/>
  <c r="L704" i="89" s="1"/>
  <c r="I705" i="89"/>
  <c r="I706" i="89"/>
  <c r="J706" i="89" s="1"/>
  <c r="I707" i="89"/>
  <c r="L707" i="89" s="1"/>
  <c r="I708" i="89"/>
  <c r="J708" i="89" s="1"/>
  <c r="I709" i="89"/>
  <c r="J709" i="89" s="1"/>
  <c r="I710" i="89"/>
  <c r="L710" i="89" s="1"/>
  <c r="I711" i="89"/>
  <c r="L711" i="89" s="1"/>
  <c r="I712" i="89"/>
  <c r="L712" i="89" s="1"/>
  <c r="I713" i="89"/>
  <c r="L713" i="89" s="1"/>
  <c r="I714" i="89"/>
  <c r="I715" i="89"/>
  <c r="J715" i="89" s="1"/>
  <c r="I716" i="89"/>
  <c r="L716" i="89" s="1"/>
  <c r="I717" i="89"/>
  <c r="I718" i="89"/>
  <c r="I719" i="89"/>
  <c r="L719" i="89" s="1"/>
  <c r="I720" i="89"/>
  <c r="I721" i="89"/>
  <c r="I722" i="89"/>
  <c r="I723" i="89"/>
  <c r="I724" i="89"/>
  <c r="I725" i="89"/>
  <c r="L725" i="89" s="1"/>
  <c r="I726" i="89"/>
  <c r="I727" i="89"/>
  <c r="I728" i="89"/>
  <c r="L728" i="89" s="1"/>
  <c r="I729" i="89"/>
  <c r="I730" i="89"/>
  <c r="I731" i="89"/>
  <c r="I732" i="89"/>
  <c r="J732" i="89" s="1"/>
  <c r="I733" i="89"/>
  <c r="L733" i="89" s="1"/>
  <c r="I734" i="89"/>
  <c r="L734" i="89" s="1"/>
  <c r="I735" i="89"/>
  <c r="I736" i="89"/>
  <c r="I737" i="89"/>
  <c r="I738" i="89"/>
  <c r="I739" i="89"/>
  <c r="I740" i="89"/>
  <c r="J740" i="89" s="1"/>
  <c r="I741" i="89"/>
  <c r="I742" i="89"/>
  <c r="I743" i="89"/>
  <c r="L743" i="89" s="1"/>
  <c r="I744" i="89"/>
  <c r="I745" i="89"/>
  <c r="L745" i="89" s="1"/>
  <c r="I746" i="89"/>
  <c r="L746" i="89" s="1"/>
  <c r="I747" i="89"/>
  <c r="I748" i="89"/>
  <c r="J748" i="89" s="1"/>
  <c r="I749" i="89"/>
  <c r="I750" i="89"/>
  <c r="I751" i="89"/>
  <c r="L751" i="89" s="1"/>
  <c r="I752" i="89"/>
  <c r="L752" i="89" s="1"/>
  <c r="I753" i="89"/>
  <c r="L753" i="89" s="1"/>
  <c r="I754" i="89"/>
  <c r="I755" i="89"/>
  <c r="I756" i="89"/>
  <c r="I757" i="89"/>
  <c r="I758" i="89"/>
  <c r="L758" i="89" s="1"/>
  <c r="I759" i="89"/>
  <c r="I760" i="89"/>
  <c r="I761" i="89"/>
  <c r="I762" i="89"/>
  <c r="I763" i="89"/>
  <c r="I764" i="89"/>
  <c r="I765" i="89"/>
  <c r="I766" i="89"/>
  <c r="L766" i="89" s="1"/>
  <c r="I767" i="89"/>
  <c r="I768" i="89"/>
  <c r="I769" i="89"/>
  <c r="I770" i="89"/>
  <c r="I771" i="89"/>
  <c r="L771" i="89" s="1"/>
  <c r="I772" i="89"/>
  <c r="I773" i="89"/>
  <c r="I774" i="89"/>
  <c r="I775" i="89"/>
  <c r="I776" i="89"/>
  <c r="I777" i="89"/>
  <c r="I778" i="89"/>
  <c r="I779" i="89"/>
  <c r="I780" i="89"/>
  <c r="L780" i="89" s="1"/>
  <c r="I781" i="89"/>
  <c r="J781" i="89" s="1"/>
  <c r="I782" i="89"/>
  <c r="L782" i="89" s="1"/>
  <c r="I783" i="89"/>
  <c r="I784" i="89"/>
  <c r="J784" i="89" s="1"/>
  <c r="I785" i="89"/>
  <c r="L785" i="89" s="1"/>
  <c r="I786" i="89"/>
  <c r="J786" i="89" s="1"/>
  <c r="I787" i="89"/>
  <c r="I788" i="89"/>
  <c r="J788" i="89" s="1"/>
  <c r="I789" i="89"/>
  <c r="I790" i="89"/>
  <c r="I791" i="89"/>
  <c r="L791" i="89" s="1"/>
  <c r="I792" i="89"/>
  <c r="I793" i="89"/>
  <c r="I794" i="89"/>
  <c r="L794" i="89" s="1"/>
  <c r="I795" i="89"/>
  <c r="I796" i="89"/>
  <c r="I797" i="89"/>
  <c r="I798" i="89"/>
  <c r="I799" i="89"/>
  <c r="J799" i="89" s="1"/>
  <c r="I800" i="89"/>
  <c r="I801" i="89"/>
  <c r="I802" i="89"/>
  <c r="I803" i="89"/>
  <c r="I804" i="89"/>
  <c r="I805" i="89"/>
  <c r="I806" i="89"/>
  <c r="I807" i="89"/>
  <c r="I808" i="89"/>
  <c r="I809" i="89"/>
  <c r="I810" i="89"/>
  <c r="I811" i="89"/>
  <c r="I812" i="89"/>
  <c r="I813" i="89"/>
  <c r="I814" i="89"/>
  <c r="I815" i="89"/>
  <c r="I816" i="89"/>
  <c r="I817" i="89"/>
  <c r="I818" i="89"/>
  <c r="I819" i="89"/>
  <c r="I820" i="89"/>
  <c r="I821" i="89"/>
  <c r="I822" i="89"/>
  <c r="I823" i="89"/>
  <c r="I824" i="89"/>
  <c r="I825" i="89"/>
  <c r="L825" i="89" s="1"/>
  <c r="I826" i="89"/>
  <c r="I827" i="89"/>
  <c r="I828" i="89"/>
  <c r="I829" i="89"/>
  <c r="I830" i="89"/>
  <c r="I831" i="89"/>
  <c r="I832" i="89"/>
  <c r="I833" i="89"/>
  <c r="I834" i="89"/>
  <c r="I835" i="89"/>
  <c r="I836" i="89"/>
  <c r="I162" i="89"/>
  <c r="J162" i="89" s="1"/>
  <c r="I163" i="89"/>
  <c r="J163" i="89" s="1"/>
  <c r="I164" i="89"/>
  <c r="J164" i="89" s="1"/>
  <c r="I165" i="89"/>
  <c r="L165" i="89" s="1"/>
  <c r="I166" i="89"/>
  <c r="I167" i="89"/>
  <c r="I168" i="89"/>
  <c r="I169" i="89"/>
  <c r="I170" i="89"/>
  <c r="L170" i="89" s="1"/>
  <c r="I171" i="89"/>
  <c r="J171" i="89" s="1"/>
  <c r="I172" i="89"/>
  <c r="I173" i="89"/>
  <c r="I174" i="89"/>
  <c r="I175" i="89"/>
  <c r="I176" i="89"/>
  <c r="I177" i="89"/>
  <c r="I178" i="89"/>
  <c r="I179" i="89"/>
  <c r="I180" i="89"/>
  <c r="I181" i="89"/>
  <c r="I182" i="89"/>
  <c r="I183" i="89"/>
  <c r="I184" i="89"/>
  <c r="I185" i="89"/>
  <c r="I186" i="89"/>
  <c r="I187" i="89"/>
  <c r="I188" i="89"/>
  <c r="L188" i="89" s="1"/>
  <c r="I189" i="89"/>
  <c r="I190" i="89"/>
  <c r="I191" i="89"/>
  <c r="I192" i="89"/>
  <c r="I193" i="89"/>
  <c r="I194" i="89"/>
  <c r="I195" i="89"/>
  <c r="J195" i="89" s="1"/>
  <c r="I196" i="89"/>
  <c r="I197" i="89"/>
  <c r="I198" i="89"/>
  <c r="I199" i="89"/>
  <c r="I200" i="89"/>
  <c r="I201" i="89"/>
  <c r="I202" i="89"/>
  <c r="I203" i="89"/>
  <c r="I204" i="89"/>
  <c r="L204" i="89" s="1"/>
  <c r="I205" i="89"/>
  <c r="I206" i="89"/>
  <c r="I207" i="89"/>
  <c r="J207" i="89" s="1"/>
  <c r="I208" i="89"/>
  <c r="I209" i="89"/>
  <c r="I210" i="89"/>
  <c r="I211" i="89"/>
  <c r="I212" i="89"/>
  <c r="I213" i="89"/>
  <c r="I214" i="89"/>
  <c r="I215" i="89"/>
  <c r="I216" i="89"/>
  <c r="I217" i="89"/>
  <c r="I218" i="89"/>
  <c r="L218" i="89" s="1"/>
  <c r="I219" i="89"/>
  <c r="J219" i="89" s="1"/>
  <c r="I220" i="89"/>
  <c r="I221" i="89"/>
  <c r="I222" i="89"/>
  <c r="L222" i="89" s="1"/>
  <c r="I223" i="89"/>
  <c r="L223" i="89" s="1"/>
  <c r="I224" i="89"/>
  <c r="J224" i="89" s="1"/>
  <c r="L786" i="89"/>
  <c r="L784" i="89"/>
  <c r="L783" i="89"/>
  <c r="L729" i="89"/>
  <c r="L723" i="89"/>
  <c r="L720" i="89"/>
  <c r="L715" i="89"/>
  <c r="L714" i="89"/>
  <c r="L709" i="89"/>
  <c r="L706" i="89"/>
  <c r="L705" i="89"/>
  <c r="L699" i="89"/>
  <c r="L697" i="89"/>
  <c r="L696" i="89"/>
  <c r="L693" i="89"/>
  <c r="L691" i="89"/>
  <c r="L690" i="89"/>
  <c r="L688" i="89"/>
  <c r="L687" i="89"/>
  <c r="L682" i="89"/>
  <c r="L681" i="89"/>
  <c r="L679" i="89"/>
  <c r="L675" i="89"/>
  <c r="L673" i="89"/>
  <c r="L672" i="89"/>
  <c r="L669" i="89"/>
  <c r="L667" i="89"/>
  <c r="L666" i="89"/>
  <c r="L664" i="89"/>
  <c r="L663" i="89"/>
  <c r="L661" i="89"/>
  <c r="L654" i="89"/>
  <c r="L650" i="89"/>
  <c r="L648" i="89"/>
  <c r="L642" i="89"/>
  <c r="L641" i="89"/>
  <c r="L639" i="89"/>
  <c r="L638" i="89"/>
  <c r="L636" i="89"/>
  <c r="L632" i="89"/>
  <c r="L626" i="89"/>
  <c r="L624" i="89"/>
  <c r="L623" i="89"/>
  <c r="L620" i="89"/>
  <c r="L617" i="89"/>
  <c r="L615" i="89"/>
  <c r="L609" i="89"/>
  <c r="L608" i="89"/>
  <c r="L606" i="89"/>
  <c r="L599" i="89"/>
  <c r="L594" i="89"/>
  <c r="L593" i="89"/>
  <c r="L592" i="89"/>
  <c r="L591" i="89"/>
  <c r="L590" i="89"/>
  <c r="L588" i="89"/>
  <c r="L582" i="89"/>
  <c r="L576" i="89"/>
  <c r="L575" i="89"/>
  <c r="L572" i="89"/>
  <c r="L570" i="89"/>
  <c r="L569" i="89"/>
  <c r="L554" i="89"/>
  <c r="L551" i="89"/>
  <c r="L546" i="89"/>
  <c r="L545" i="89"/>
  <c r="L544" i="89"/>
  <c r="L543" i="89"/>
  <c r="L542" i="89"/>
  <c r="L540" i="89"/>
  <c r="L537" i="89"/>
  <c r="L527" i="89"/>
  <c r="L526" i="89"/>
  <c r="L522" i="89"/>
  <c r="L521" i="89"/>
  <c r="L520" i="89"/>
  <c r="L519" i="89"/>
  <c r="L518" i="89"/>
  <c r="L514" i="89"/>
  <c r="L513" i="89"/>
  <c r="L512" i="89"/>
  <c r="L511" i="89"/>
  <c r="L510" i="89"/>
  <c r="L506" i="89"/>
  <c r="L505" i="89"/>
  <c r="L504" i="89"/>
  <c r="L503" i="89"/>
  <c r="L502" i="89"/>
  <c r="L498" i="89"/>
  <c r="L497" i="89"/>
  <c r="L496" i="89"/>
  <c r="L495" i="89"/>
  <c r="L494" i="89"/>
  <c r="L490" i="89"/>
  <c r="L489" i="89"/>
  <c r="L488" i="89"/>
  <c r="L487" i="89"/>
  <c r="L486" i="89"/>
  <c r="L482" i="89"/>
  <c r="L481" i="89"/>
  <c r="L480" i="89"/>
  <c r="L479" i="89"/>
  <c r="L478" i="89"/>
  <c r="L474" i="89"/>
  <c r="L473" i="89"/>
  <c r="L472" i="89"/>
  <c r="L471" i="89"/>
  <c r="L470" i="89"/>
  <c r="L465" i="89"/>
  <c r="L463" i="89"/>
  <c r="L460" i="89"/>
  <c r="L458" i="89"/>
  <c r="L456" i="89"/>
  <c r="L450" i="89"/>
  <c r="L448" i="89"/>
  <c r="L447" i="89"/>
  <c r="L443" i="89"/>
  <c r="L441" i="89"/>
  <c r="L440" i="89"/>
  <c r="L439" i="89"/>
  <c r="L438" i="89"/>
  <c r="L434" i="89"/>
  <c r="L433" i="89"/>
  <c r="L432" i="89"/>
  <c r="L431" i="89"/>
  <c r="L430" i="89"/>
  <c r="L426" i="89"/>
  <c r="L425" i="89"/>
  <c r="L424" i="89"/>
  <c r="L423" i="89"/>
  <c r="L422" i="89"/>
  <c r="L418" i="89"/>
  <c r="L417" i="89"/>
  <c r="L416" i="89"/>
  <c r="L415" i="89"/>
  <c r="L414" i="89"/>
  <c r="L410" i="89"/>
  <c r="L409" i="89"/>
  <c r="L408" i="89"/>
  <c r="L407" i="89"/>
  <c r="L406" i="89"/>
  <c r="L402" i="89"/>
  <c r="L401" i="89"/>
  <c r="L400" i="89"/>
  <c r="L399" i="89"/>
  <c r="L398" i="89"/>
  <c r="L394" i="89"/>
  <c r="L393" i="89"/>
  <c r="L392" i="89"/>
  <c r="L391" i="89"/>
  <c r="L390" i="89"/>
  <c r="L386" i="89"/>
  <c r="L385" i="89"/>
  <c r="L384" i="89"/>
  <c r="L383" i="89"/>
  <c r="L382" i="89"/>
  <c r="L379" i="89"/>
  <c r="L378" i="89"/>
  <c r="L377" i="89"/>
  <c r="L376" i="89"/>
  <c r="L375" i="89"/>
  <c r="L374" i="89"/>
  <c r="L370" i="89"/>
  <c r="L369" i="89"/>
  <c r="L368" i="89"/>
  <c r="L367" i="89"/>
  <c r="L366" i="89"/>
  <c r="L362" i="89"/>
  <c r="L350" i="89"/>
  <c r="L331" i="89"/>
  <c r="L330" i="89"/>
  <c r="L319" i="89"/>
  <c r="L312" i="89"/>
  <c r="L310" i="89"/>
  <c r="L302" i="89"/>
  <c r="L299" i="89"/>
  <c r="L298" i="89"/>
  <c r="L296" i="89"/>
  <c r="L295" i="89"/>
  <c r="L289" i="89"/>
  <c r="L287" i="89"/>
  <c r="L282" i="89"/>
  <c r="L281" i="89"/>
  <c r="L280" i="89"/>
  <c r="L279" i="89"/>
  <c r="L278" i="89"/>
  <c r="L274" i="89"/>
  <c r="L273" i="89"/>
  <c r="L271" i="89"/>
  <c r="L265" i="89"/>
  <c r="L249" i="89"/>
  <c r="L239" i="89"/>
  <c r="L238" i="89"/>
  <c r="L233" i="89"/>
  <c r="L232" i="89"/>
  <c r="L230" i="89"/>
  <c r="L227" i="89"/>
  <c r="L226" i="89"/>
  <c r="L225" i="89"/>
  <c r="K825" i="89"/>
  <c r="K799" i="89"/>
  <c r="K794" i="89"/>
  <c r="K791" i="89"/>
  <c r="K788" i="89"/>
  <c r="K786" i="89"/>
  <c r="K785" i="89"/>
  <c r="K784" i="89"/>
  <c r="K783" i="89"/>
  <c r="K782" i="89"/>
  <c r="K781" i="89"/>
  <c r="K780" i="89"/>
  <c r="K771" i="89"/>
  <c r="K766" i="89"/>
  <c r="K758" i="89"/>
  <c r="K753" i="89"/>
  <c r="K752" i="89"/>
  <c r="K751" i="89"/>
  <c r="K748" i="89"/>
  <c r="K746" i="89"/>
  <c r="K745" i="89"/>
  <c r="K743" i="89"/>
  <c r="K740" i="89"/>
  <c r="K734" i="89"/>
  <c r="K733" i="89"/>
  <c r="K732" i="89"/>
  <c r="K729" i="89"/>
  <c r="K728" i="89"/>
  <c r="K725" i="89"/>
  <c r="K723" i="89"/>
  <c r="K720" i="89"/>
  <c r="K719" i="89"/>
  <c r="K716" i="89"/>
  <c r="K715" i="89"/>
  <c r="K714" i="89"/>
  <c r="K713" i="89"/>
  <c r="K712" i="89"/>
  <c r="K711" i="89"/>
  <c r="K710" i="89"/>
  <c r="K709" i="89"/>
  <c r="K708" i="89"/>
  <c r="K707" i="89"/>
  <c r="K706" i="89"/>
  <c r="K705" i="89"/>
  <c r="K704" i="89"/>
  <c r="K703" i="89"/>
  <c r="K702" i="89"/>
  <c r="K701" i="89"/>
  <c r="K700" i="89"/>
  <c r="K699" i="89"/>
  <c r="K698" i="89"/>
  <c r="K697" i="89"/>
  <c r="K696" i="89"/>
  <c r="K695" i="89"/>
  <c r="K694" i="89"/>
  <c r="K693" i="89"/>
  <c r="K692" i="89"/>
  <c r="K691" i="89"/>
  <c r="K690" i="89"/>
  <c r="K689" i="89"/>
  <c r="K688" i="89"/>
  <c r="K687" i="89"/>
  <c r="K686" i="89"/>
  <c r="K685" i="89"/>
  <c r="K684" i="89"/>
  <c r="K683" i="89"/>
  <c r="K682" i="89"/>
  <c r="K681" i="89"/>
  <c r="K680" i="89"/>
  <c r="K679" i="89"/>
  <c r="K678" i="89"/>
  <c r="K677" i="89"/>
  <c r="K676" i="89"/>
  <c r="K675" i="89"/>
  <c r="K674" i="89"/>
  <c r="K673" i="89"/>
  <c r="K672" i="89"/>
  <c r="K671" i="89"/>
  <c r="K670" i="89"/>
  <c r="K669" i="89"/>
  <c r="K668" i="89"/>
  <c r="K667" i="89"/>
  <c r="K666" i="89"/>
  <c r="K665" i="89"/>
  <c r="K664" i="89"/>
  <c r="K663" i="89"/>
  <c r="K662" i="89"/>
  <c r="K661" i="89"/>
  <c r="K660" i="89"/>
  <c r="K659" i="89"/>
  <c r="K658" i="89"/>
  <c r="K655" i="89"/>
  <c r="K654" i="89"/>
  <c r="K653" i="89"/>
  <c r="K652" i="89"/>
  <c r="K651" i="89"/>
  <c r="K650" i="89"/>
  <c r="K648" i="89"/>
  <c r="K645" i="89"/>
  <c r="K643" i="89"/>
  <c r="K642" i="89"/>
  <c r="K641" i="89"/>
  <c r="K640" i="89"/>
  <c r="K639" i="89"/>
  <c r="K638" i="89"/>
  <c r="K637" i="89"/>
  <c r="K636" i="89"/>
  <c r="K635" i="89"/>
  <c r="K632" i="89"/>
  <c r="K631" i="89"/>
  <c r="K628" i="89"/>
  <c r="K627" i="89"/>
  <c r="K626" i="89"/>
  <c r="K625" i="89"/>
  <c r="K624" i="89"/>
  <c r="K623" i="89"/>
  <c r="K620" i="89"/>
  <c r="K619" i="89"/>
  <c r="K617" i="89"/>
  <c r="K616" i="89"/>
  <c r="K615" i="89"/>
  <c r="K613" i="89"/>
  <c r="K612" i="89"/>
  <c r="K611" i="89"/>
  <c r="K610" i="89"/>
  <c r="K609" i="89"/>
  <c r="K608" i="89"/>
  <c r="K606" i="89"/>
  <c r="K605" i="89"/>
  <c r="K599" i="89"/>
  <c r="K596" i="89"/>
  <c r="K595" i="89"/>
  <c r="K594" i="89"/>
  <c r="K593" i="89"/>
  <c r="K592" i="89"/>
  <c r="K591" i="89"/>
  <c r="K590" i="89"/>
  <c r="K588" i="89"/>
  <c r="K587" i="89"/>
  <c r="K582" i="89"/>
  <c r="K581" i="89"/>
  <c r="K580" i="89"/>
  <c r="K577" i="89"/>
  <c r="K576" i="89"/>
  <c r="K575" i="89"/>
  <c r="K574" i="89"/>
  <c r="K572" i="89"/>
  <c r="K571" i="89"/>
  <c r="K570" i="89"/>
  <c r="K569" i="89"/>
  <c r="K565" i="89"/>
  <c r="K564" i="89"/>
  <c r="K557" i="89"/>
  <c r="K556" i="89"/>
  <c r="K554" i="89"/>
  <c r="K551" i="89"/>
  <c r="K549" i="89"/>
  <c r="K548" i="89"/>
  <c r="K546" i="89"/>
  <c r="K545" i="89"/>
  <c r="K544" i="89"/>
  <c r="K543" i="89"/>
  <c r="K542" i="89"/>
  <c r="K540" i="89"/>
  <c r="K537" i="89"/>
  <c r="K527" i="89"/>
  <c r="K526" i="89"/>
  <c r="K525" i="89"/>
  <c r="K522" i="89"/>
  <c r="K521" i="89"/>
  <c r="K520" i="89"/>
  <c r="K519" i="89"/>
  <c r="K518" i="89"/>
  <c r="K517" i="89"/>
  <c r="K516" i="89"/>
  <c r="K515" i="89"/>
  <c r="K514" i="89"/>
  <c r="K513" i="89"/>
  <c r="K512" i="89"/>
  <c r="K511" i="89"/>
  <c r="K510" i="89"/>
  <c r="K509" i="89"/>
  <c r="K508" i="89"/>
  <c r="K507" i="89"/>
  <c r="K506" i="89"/>
  <c r="K505" i="89"/>
  <c r="K504" i="89"/>
  <c r="K503" i="89"/>
  <c r="K502" i="89"/>
  <c r="K501" i="89"/>
  <c r="K500" i="89"/>
  <c r="K499" i="89"/>
  <c r="K498" i="89"/>
  <c r="K497" i="89"/>
  <c r="K496" i="89"/>
  <c r="K495" i="89"/>
  <c r="K494" i="89"/>
  <c r="K493" i="89"/>
  <c r="K492" i="89"/>
  <c r="K491" i="89"/>
  <c r="K490" i="89"/>
  <c r="K489" i="89"/>
  <c r="K488" i="89"/>
  <c r="K487" i="89"/>
  <c r="K486" i="89"/>
  <c r="K485" i="89"/>
  <c r="K484" i="89"/>
  <c r="K483" i="89"/>
  <c r="K482" i="89"/>
  <c r="K481" i="89"/>
  <c r="K480" i="89"/>
  <c r="K479" i="89"/>
  <c r="K478" i="89"/>
  <c r="K477" i="89"/>
  <c r="K476" i="89"/>
  <c r="K475" i="89"/>
  <c r="K474" i="89"/>
  <c r="K473" i="89"/>
  <c r="K472" i="89"/>
  <c r="K471" i="89"/>
  <c r="K470" i="89"/>
  <c r="K469" i="89"/>
  <c r="K468" i="89"/>
  <c r="K467" i="89"/>
  <c r="K465" i="89"/>
  <c r="K463" i="89"/>
  <c r="K461" i="89"/>
  <c r="K460" i="89"/>
  <c r="K459" i="89"/>
  <c r="K458" i="89"/>
  <c r="K456" i="89"/>
  <c r="K453" i="89"/>
  <c r="K452" i="89"/>
  <c r="K451" i="89"/>
  <c r="K450" i="89"/>
  <c r="K448" i="89"/>
  <c r="K447" i="89"/>
  <c r="K445" i="89"/>
  <c r="K443" i="89"/>
  <c r="K441" i="89"/>
  <c r="K440" i="89"/>
  <c r="K439" i="89"/>
  <c r="K438" i="89"/>
  <c r="K437" i="89"/>
  <c r="K436" i="89"/>
  <c r="K435" i="89"/>
  <c r="K434" i="89"/>
  <c r="K433" i="89"/>
  <c r="K432" i="89"/>
  <c r="K431" i="89"/>
  <c r="K430" i="89"/>
  <c r="K429" i="89"/>
  <c r="K428" i="89"/>
  <c r="K427" i="89"/>
  <c r="K426" i="89"/>
  <c r="K425" i="89"/>
  <c r="K424" i="89"/>
  <c r="K423" i="89"/>
  <c r="K422" i="89"/>
  <c r="K421" i="89"/>
  <c r="K420" i="89"/>
  <c r="K419" i="89"/>
  <c r="K418" i="89"/>
  <c r="K417" i="89"/>
  <c r="K416" i="89"/>
  <c r="K415" i="89"/>
  <c r="K414" i="89"/>
  <c r="K413" i="89"/>
  <c r="K412" i="89"/>
  <c r="K411" i="89"/>
  <c r="K410" i="89"/>
  <c r="K409" i="89"/>
  <c r="K408" i="89"/>
  <c r="K407" i="89"/>
  <c r="K406" i="89"/>
  <c r="K405" i="89"/>
  <c r="K404" i="89"/>
  <c r="K403" i="89"/>
  <c r="K402" i="89"/>
  <c r="K401" i="89"/>
  <c r="K400" i="89"/>
  <c r="K399" i="89"/>
  <c r="K398" i="89"/>
  <c r="K397" i="89"/>
  <c r="K396" i="89"/>
  <c r="K395" i="89"/>
  <c r="K394" i="89"/>
  <c r="K393" i="89"/>
  <c r="K392" i="89"/>
  <c r="K391" i="89"/>
  <c r="K390" i="89"/>
  <c r="K389" i="89"/>
  <c r="K388" i="89"/>
  <c r="K387" i="89"/>
  <c r="K386" i="89"/>
  <c r="K385" i="89"/>
  <c r="K384" i="89"/>
  <c r="K383" i="89"/>
  <c r="K382" i="89"/>
  <c r="K381" i="89"/>
  <c r="K380" i="89"/>
  <c r="K379" i="89"/>
  <c r="K378" i="89"/>
  <c r="K377" i="89"/>
  <c r="K376" i="89"/>
  <c r="K375" i="89"/>
  <c r="K374" i="89"/>
  <c r="K373" i="89"/>
  <c r="K372" i="89"/>
  <c r="K371" i="89"/>
  <c r="K370" i="89"/>
  <c r="K369" i="89"/>
  <c r="K368" i="89"/>
  <c r="K367" i="89"/>
  <c r="K366" i="89"/>
  <c r="K365" i="89"/>
  <c r="K364" i="89"/>
  <c r="K363" i="89"/>
  <c r="K362" i="89"/>
  <c r="K350" i="89"/>
  <c r="K347" i="89"/>
  <c r="K331" i="89"/>
  <c r="K330" i="89"/>
  <c r="K325" i="89"/>
  <c r="K319" i="89"/>
  <c r="K317" i="89"/>
  <c r="K312" i="89"/>
  <c r="K310" i="89"/>
  <c r="K307" i="89"/>
  <c r="K302" i="89"/>
  <c r="K299" i="89"/>
  <c r="K298" i="89"/>
  <c r="K296" i="89"/>
  <c r="K295" i="89"/>
  <c r="K289" i="89"/>
  <c r="K287" i="89"/>
  <c r="K285" i="89"/>
  <c r="K283" i="89"/>
  <c r="K282" i="89"/>
  <c r="K281" i="89"/>
  <c r="K280" i="89"/>
  <c r="K279" i="89"/>
  <c r="K278" i="89"/>
  <c r="K277" i="89"/>
  <c r="K276" i="89"/>
  <c r="K275" i="89"/>
  <c r="K274" i="89"/>
  <c r="K273" i="89"/>
  <c r="K271" i="89"/>
  <c r="K265" i="89"/>
  <c r="K260" i="89"/>
  <c r="K251" i="89"/>
  <c r="K249" i="89"/>
  <c r="K239" i="89"/>
  <c r="K238" i="89"/>
  <c r="K237" i="89"/>
  <c r="K233" i="89"/>
  <c r="K232" i="89"/>
  <c r="K230" i="89"/>
  <c r="K229" i="89"/>
  <c r="K228" i="89"/>
  <c r="K227" i="89"/>
  <c r="K226" i="89"/>
  <c r="K225" i="89"/>
  <c r="K224" i="89"/>
  <c r="K223" i="89"/>
  <c r="K222" i="89"/>
  <c r="K219" i="89"/>
  <c r="K218" i="89"/>
  <c r="K207" i="89"/>
  <c r="K204" i="89"/>
  <c r="K195" i="89"/>
  <c r="K188" i="89"/>
  <c r="K171" i="89"/>
  <c r="K170" i="89"/>
  <c r="K165" i="89"/>
  <c r="K164" i="89"/>
  <c r="K163" i="89"/>
  <c r="K162" i="89"/>
  <c r="K161" i="89"/>
  <c r="K160" i="89"/>
  <c r="K159" i="89"/>
  <c r="K158" i="89"/>
  <c r="K157" i="89"/>
  <c r="K156" i="89"/>
  <c r="K155" i="89"/>
  <c r="K154" i="89"/>
  <c r="K153" i="89"/>
  <c r="K152" i="89"/>
  <c r="K151" i="89"/>
  <c r="K150" i="89"/>
  <c r="K149" i="89"/>
  <c r="K148" i="89"/>
  <c r="K147" i="89"/>
  <c r="K146" i="89"/>
  <c r="K145" i="89"/>
  <c r="K144" i="89"/>
  <c r="K143" i="89"/>
  <c r="K142" i="89"/>
  <c r="K141" i="89"/>
  <c r="K140" i="89"/>
  <c r="K139" i="89"/>
  <c r="K138" i="89"/>
  <c r="K137" i="89"/>
  <c r="K136" i="89"/>
  <c r="K135" i="89"/>
  <c r="K134" i="89"/>
  <c r="K133" i="89"/>
  <c r="K132" i="89"/>
  <c r="K131" i="89"/>
  <c r="K130" i="89"/>
  <c r="K129" i="89"/>
  <c r="K128" i="89"/>
  <c r="K127" i="89"/>
  <c r="K126" i="89"/>
  <c r="K125" i="89"/>
  <c r="K124" i="89"/>
  <c r="K123" i="89"/>
  <c r="K122" i="89"/>
  <c r="K121" i="89"/>
  <c r="K120" i="89"/>
  <c r="K119" i="89"/>
  <c r="K118" i="89"/>
  <c r="K117" i="89"/>
  <c r="K116" i="89"/>
  <c r="K115" i="89"/>
  <c r="K114" i="89"/>
  <c r="K113" i="89"/>
  <c r="K112" i="89"/>
  <c r="K111" i="89"/>
  <c r="K110" i="89"/>
  <c r="K109" i="89"/>
  <c r="K108" i="89"/>
  <c r="K107" i="89"/>
  <c r="K106" i="89"/>
  <c r="K105" i="89"/>
  <c r="K104" i="89"/>
  <c r="K103" i="89"/>
  <c r="K102" i="89"/>
  <c r="K101" i="89"/>
  <c r="K100" i="89"/>
  <c r="K99" i="89"/>
  <c r="K98" i="89"/>
  <c r="K97" i="89"/>
  <c r="K96" i="89"/>
  <c r="K95" i="89"/>
  <c r="K94" i="89"/>
  <c r="K93" i="89"/>
  <c r="K92" i="89"/>
  <c r="K91" i="89"/>
  <c r="K90" i="89"/>
  <c r="K89" i="89"/>
  <c r="K88" i="89"/>
  <c r="K87" i="89"/>
  <c r="K86" i="89"/>
  <c r="K85" i="89"/>
  <c r="K84" i="89"/>
  <c r="K83" i="89"/>
  <c r="K82" i="89"/>
  <c r="K81" i="89"/>
  <c r="K80" i="89"/>
  <c r="K79" i="89"/>
  <c r="K78" i="89"/>
  <c r="K77" i="89"/>
  <c r="K76" i="89"/>
  <c r="K75" i="89"/>
  <c r="K74" i="89"/>
  <c r="K73" i="89"/>
  <c r="K72" i="89"/>
  <c r="K71" i="89"/>
  <c r="K70" i="89"/>
  <c r="K69" i="89"/>
  <c r="K68" i="89"/>
  <c r="K67" i="89"/>
  <c r="K66" i="89"/>
  <c r="K65" i="89"/>
  <c r="K64" i="89"/>
  <c r="K63" i="89"/>
  <c r="K62" i="89"/>
  <c r="K61" i="89"/>
  <c r="K60" i="89"/>
  <c r="K59" i="89"/>
  <c r="K58" i="89"/>
  <c r="K57" i="89"/>
  <c r="K56" i="89"/>
  <c r="K55" i="89"/>
  <c r="K54" i="89"/>
  <c r="K53" i="89"/>
  <c r="K52" i="89"/>
  <c r="K51" i="89"/>
  <c r="K50" i="89"/>
  <c r="K49" i="89"/>
  <c r="K48" i="89"/>
  <c r="K47" i="89"/>
  <c r="K46" i="89"/>
  <c r="K45" i="89"/>
  <c r="K44" i="89"/>
  <c r="K43" i="89"/>
  <c r="K42" i="89"/>
  <c r="K41" i="89"/>
  <c r="K40" i="89"/>
  <c r="K39" i="89"/>
  <c r="K38" i="89"/>
  <c r="K37" i="89"/>
  <c r="K36" i="89"/>
  <c r="K33" i="89"/>
  <c r="K32" i="89"/>
  <c r="K31" i="89"/>
  <c r="K30" i="89"/>
  <c r="K29" i="89"/>
  <c r="K28" i="89"/>
  <c r="K27" i="89"/>
  <c r="K26" i="89"/>
  <c r="K22" i="89"/>
  <c r="K21" i="89"/>
  <c r="K20" i="89"/>
  <c r="K19" i="89"/>
  <c r="K18" i="89"/>
  <c r="K17" i="89"/>
  <c r="K16" i="89"/>
  <c r="K14" i="89"/>
  <c r="K13" i="89"/>
  <c r="K12" i="89"/>
  <c r="K11" i="89"/>
  <c r="K10" i="89"/>
  <c r="K9" i="89"/>
  <c r="K7" i="89"/>
  <c r="K6" i="89"/>
  <c r="K3" i="89"/>
  <c r="J783" i="89"/>
  <c r="J753" i="89"/>
  <c r="J729" i="89"/>
  <c r="J728" i="89"/>
  <c r="J723" i="89"/>
  <c r="J720" i="89"/>
  <c r="J714" i="89"/>
  <c r="J712" i="89"/>
  <c r="J711" i="89"/>
  <c r="J705" i="89"/>
  <c r="J703" i="89"/>
  <c r="J699" i="89"/>
  <c r="J696" i="89"/>
  <c r="J691" i="89"/>
  <c r="J690" i="89"/>
  <c r="J688" i="89"/>
  <c r="J687" i="89"/>
  <c r="J685" i="89"/>
  <c r="J682" i="89"/>
  <c r="J681" i="89"/>
  <c r="J679" i="89"/>
  <c r="J675" i="89"/>
  <c r="J673" i="89"/>
  <c r="J672" i="89"/>
  <c r="J667" i="89"/>
  <c r="J666" i="89"/>
  <c r="J664" i="89"/>
  <c r="J663" i="89"/>
  <c r="J661" i="89"/>
  <c r="J660" i="89"/>
  <c r="J654" i="89"/>
  <c r="J650" i="89"/>
  <c r="J648" i="89"/>
  <c r="J642" i="89"/>
  <c r="J641" i="89"/>
  <c r="J639" i="89"/>
  <c r="J638" i="89"/>
  <c r="J632" i="89"/>
  <c r="J626" i="89"/>
  <c r="J625" i="89"/>
  <c r="J624" i="89"/>
  <c r="J623" i="89"/>
  <c r="J617" i="89"/>
  <c r="J615" i="89"/>
  <c r="J609" i="89"/>
  <c r="J608" i="89"/>
  <c r="J606" i="89"/>
  <c r="J599" i="89"/>
  <c r="J594" i="89"/>
  <c r="J593" i="89"/>
  <c r="J591" i="89"/>
  <c r="J590" i="89"/>
  <c r="J582" i="89"/>
  <c r="J577" i="89"/>
  <c r="J576" i="89"/>
  <c r="J575" i="89"/>
  <c r="J574" i="89"/>
  <c r="J570" i="89"/>
  <c r="J569" i="89"/>
  <c r="J564" i="89"/>
  <c r="J554" i="89"/>
  <c r="J551" i="89"/>
  <c r="J546" i="89"/>
  <c r="J545" i="89"/>
  <c r="J544" i="89"/>
  <c r="J543" i="89"/>
  <c r="J542" i="89"/>
  <c r="J537" i="89"/>
  <c r="J527" i="89"/>
  <c r="J526" i="89"/>
  <c r="J522" i="89"/>
  <c r="J521" i="89"/>
  <c r="J520" i="89"/>
  <c r="J519" i="89"/>
  <c r="J518" i="89"/>
  <c r="J516" i="89"/>
  <c r="J514" i="89"/>
  <c r="J513" i="89"/>
  <c r="J512" i="89"/>
  <c r="J511" i="89"/>
  <c r="J510" i="89"/>
  <c r="J508" i="89"/>
  <c r="J506" i="89"/>
  <c r="J505" i="89"/>
  <c r="J504" i="89"/>
  <c r="J503" i="89"/>
  <c r="J502" i="89"/>
  <c r="J500" i="89"/>
  <c r="J498" i="89"/>
  <c r="J497" i="89"/>
  <c r="J496" i="89"/>
  <c r="J495" i="89"/>
  <c r="J494" i="89"/>
  <c r="J492" i="89"/>
  <c r="J490" i="89"/>
  <c r="J489" i="89"/>
  <c r="J488" i="89"/>
  <c r="J487" i="89"/>
  <c r="J486" i="89"/>
  <c r="J484" i="89"/>
  <c r="J482" i="89"/>
  <c r="J481" i="89"/>
  <c r="J480" i="89"/>
  <c r="J479" i="89"/>
  <c r="J478" i="89"/>
  <c r="J476" i="89"/>
  <c r="J474" i="89"/>
  <c r="J473" i="89"/>
  <c r="J472" i="89"/>
  <c r="J471" i="89"/>
  <c r="J470" i="89"/>
  <c r="J468" i="89"/>
  <c r="J465" i="89"/>
  <c r="J463" i="89"/>
  <c r="J458" i="89"/>
  <c r="J456" i="89"/>
  <c r="J451" i="89"/>
  <c r="J450" i="89"/>
  <c r="J448" i="89"/>
  <c r="J447" i="89"/>
  <c r="J441" i="89"/>
  <c r="J440" i="89"/>
  <c r="J439" i="89"/>
  <c r="J438" i="89"/>
  <c r="J434" i="89"/>
  <c r="J433" i="89"/>
  <c r="J432" i="89"/>
  <c r="J431" i="89"/>
  <c r="J430" i="89"/>
  <c r="J426" i="89"/>
  <c r="J425" i="89"/>
  <c r="J424" i="89"/>
  <c r="J423" i="89"/>
  <c r="J422" i="89"/>
  <c r="J418" i="89"/>
  <c r="J417" i="89"/>
  <c r="J416" i="89"/>
  <c r="J415" i="89"/>
  <c r="J414" i="89"/>
  <c r="J410" i="89"/>
  <c r="J409" i="89"/>
  <c r="J408" i="89"/>
  <c r="J407" i="89"/>
  <c r="J406" i="89"/>
  <c r="J402" i="89"/>
  <c r="J401" i="89"/>
  <c r="J400" i="89"/>
  <c r="J399" i="89"/>
  <c r="J398" i="89"/>
  <c r="J394" i="89"/>
  <c r="J393" i="89"/>
  <c r="J392" i="89"/>
  <c r="J391" i="89"/>
  <c r="J390" i="89"/>
  <c r="J386" i="89"/>
  <c r="J385" i="89"/>
  <c r="J384" i="89"/>
  <c r="J383" i="89"/>
  <c r="J382" i="89"/>
  <c r="J378" i="89"/>
  <c r="J377" i="89"/>
  <c r="J376" i="89"/>
  <c r="J375" i="89"/>
  <c r="J374" i="89"/>
  <c r="J370" i="89"/>
  <c r="J369" i="89"/>
  <c r="J368" i="89"/>
  <c r="J367" i="89"/>
  <c r="J366" i="89"/>
  <c r="J362" i="89"/>
  <c r="J350" i="89"/>
  <c r="J330" i="89"/>
  <c r="J319" i="89"/>
  <c r="J312" i="89"/>
  <c r="J310" i="89"/>
  <c r="J307" i="89"/>
  <c r="J302" i="89"/>
  <c r="J298" i="89"/>
  <c r="J296" i="89"/>
  <c r="J295" i="89"/>
  <c r="J289" i="89"/>
  <c r="J287" i="89"/>
  <c r="J283" i="89"/>
  <c r="J282" i="89"/>
  <c r="J281" i="89"/>
  <c r="J280" i="89"/>
  <c r="J279" i="89"/>
  <c r="J278" i="89"/>
  <c r="J274" i="89"/>
  <c r="J273" i="89"/>
  <c r="J271" i="89"/>
  <c r="J265" i="89"/>
  <c r="J260" i="89"/>
  <c r="J249" i="89"/>
  <c r="J239" i="89"/>
  <c r="J238" i="89"/>
  <c r="J233" i="89"/>
  <c r="J232" i="89"/>
  <c r="J230" i="89"/>
  <c r="J226" i="89"/>
  <c r="J225" i="89"/>
  <c r="I161" i="89"/>
  <c r="L161" i="89" s="1"/>
  <c r="I160" i="89"/>
  <c r="L160" i="89" s="1"/>
  <c r="I159" i="89"/>
  <c r="J159" i="89" s="1"/>
  <c r="I158" i="89"/>
  <c r="I157" i="89"/>
  <c r="L157" i="89" s="1"/>
  <c r="I156" i="89"/>
  <c r="J156" i="89" s="1"/>
  <c r="I155" i="89"/>
  <c r="J155" i="89" s="1"/>
  <c r="I154" i="89"/>
  <c r="L154" i="89" s="1"/>
  <c r="I153" i="89"/>
  <c r="J153" i="89" s="1"/>
  <c r="I152" i="89"/>
  <c r="J152" i="89" s="1"/>
  <c r="I151" i="89"/>
  <c r="J151" i="89" s="1"/>
  <c r="I150" i="89"/>
  <c r="J150" i="89" s="1"/>
  <c r="I149" i="89"/>
  <c r="L149" i="89" s="1"/>
  <c r="I148" i="89"/>
  <c r="J148" i="89" s="1"/>
  <c r="I147" i="89"/>
  <c r="J147" i="89" s="1"/>
  <c r="I146" i="89"/>
  <c r="L146" i="89" s="1"/>
  <c r="I145" i="89"/>
  <c r="J145" i="89" s="1"/>
  <c r="I144" i="89"/>
  <c r="J144" i="89" s="1"/>
  <c r="I143" i="89"/>
  <c r="J143" i="89" s="1"/>
  <c r="I142" i="89"/>
  <c r="J142" i="89" s="1"/>
  <c r="I141" i="89"/>
  <c r="J141" i="89" s="1"/>
  <c r="I140" i="89"/>
  <c r="L140" i="89" s="1"/>
  <c r="I139" i="89"/>
  <c r="J139" i="89" s="1"/>
  <c r="I138" i="89"/>
  <c r="J138" i="89" s="1"/>
  <c r="I137" i="89"/>
  <c r="J137" i="89" s="1"/>
  <c r="I136" i="89"/>
  <c r="J136" i="89" s="1"/>
  <c r="I135" i="89"/>
  <c r="J135" i="89" s="1"/>
  <c r="I134" i="89"/>
  <c r="L134" i="89" s="1"/>
  <c r="I133" i="89"/>
  <c r="J133" i="89" s="1"/>
  <c r="I132" i="89"/>
  <c r="I131" i="89"/>
  <c r="J131" i="89" s="1"/>
  <c r="I130" i="89"/>
  <c r="L130" i="89" s="1"/>
  <c r="I129" i="89"/>
  <c r="J129" i="89" s="1"/>
  <c r="I128" i="89"/>
  <c r="J128" i="89" s="1"/>
  <c r="I127" i="89"/>
  <c r="L127" i="89" s="1"/>
  <c r="I126" i="89"/>
  <c r="I125" i="89"/>
  <c r="L125" i="89" s="1"/>
  <c r="I124" i="89"/>
  <c r="I123" i="89"/>
  <c r="L123" i="89" s="1"/>
  <c r="I122" i="89"/>
  <c r="L122" i="89" s="1"/>
  <c r="I121" i="89"/>
  <c r="J121" i="89" s="1"/>
  <c r="I120" i="89"/>
  <c r="J120" i="89" s="1"/>
  <c r="I119" i="89"/>
  <c r="I118" i="89"/>
  <c r="I117" i="89"/>
  <c r="I116" i="89"/>
  <c r="L116" i="89" s="1"/>
  <c r="I115" i="89"/>
  <c r="J115" i="89" s="1"/>
  <c r="I114" i="89"/>
  <c r="L114" i="89" s="1"/>
  <c r="I113" i="89"/>
  <c r="I112" i="89"/>
  <c r="J112" i="89" s="1"/>
  <c r="I111" i="89"/>
  <c r="J111" i="89" s="1"/>
  <c r="I110" i="89"/>
  <c r="J110" i="89" s="1"/>
  <c r="I109" i="89"/>
  <c r="L109" i="89" s="1"/>
  <c r="I108" i="89"/>
  <c r="J108" i="89" s="1"/>
  <c r="I107" i="89"/>
  <c r="J107" i="89" s="1"/>
  <c r="I106" i="89"/>
  <c r="J106" i="89" s="1"/>
  <c r="I105" i="89"/>
  <c r="L105" i="89" s="1"/>
  <c r="I104" i="89"/>
  <c r="I103" i="89"/>
  <c r="L103" i="89" s="1"/>
  <c r="I102" i="89"/>
  <c r="J102" i="89" s="1"/>
  <c r="I101" i="89"/>
  <c r="J101" i="89" s="1"/>
  <c r="I100" i="89"/>
  <c r="L100" i="89" s="1"/>
  <c r="I99" i="89"/>
  <c r="J99" i="89" s="1"/>
  <c r="I98" i="89"/>
  <c r="L98" i="89" s="1"/>
  <c r="I97" i="89"/>
  <c r="I96" i="89"/>
  <c r="I95" i="89"/>
  <c r="L95" i="89" s="1"/>
  <c r="I94" i="89"/>
  <c r="L94" i="89" s="1"/>
  <c r="I93" i="89"/>
  <c r="J93" i="89" s="1"/>
  <c r="I92" i="89"/>
  <c r="I91" i="89"/>
  <c r="I90" i="89"/>
  <c r="L90" i="89" s="1"/>
  <c r="I89" i="89"/>
  <c r="I88" i="89"/>
  <c r="J88" i="89" s="1"/>
  <c r="I87" i="89"/>
  <c r="I86" i="89"/>
  <c r="I85" i="89"/>
  <c r="J85" i="89" s="1"/>
  <c r="I84" i="89"/>
  <c r="J84" i="89" s="1"/>
  <c r="I83" i="89"/>
  <c r="J83" i="89" s="1"/>
  <c r="I82" i="89"/>
  <c r="L82" i="89" s="1"/>
  <c r="I81" i="89"/>
  <c r="L81" i="89" s="1"/>
  <c r="I80" i="89"/>
  <c r="J80" i="89" s="1"/>
  <c r="I79" i="89"/>
  <c r="J79" i="89" s="1"/>
  <c r="I78" i="89"/>
  <c r="J78" i="89" s="1"/>
  <c r="I77" i="89"/>
  <c r="L77" i="89" s="1"/>
  <c r="I76" i="89"/>
  <c r="L76" i="89" s="1"/>
  <c r="I75" i="89"/>
  <c r="L75" i="89" s="1"/>
  <c r="I74" i="89"/>
  <c r="I73" i="89"/>
  <c r="L73" i="89" s="1"/>
  <c r="I72" i="89"/>
  <c r="I71" i="89"/>
  <c r="L71" i="89" s="1"/>
  <c r="I70" i="89"/>
  <c r="I69" i="89"/>
  <c r="I68" i="89"/>
  <c r="L68" i="89" s="1"/>
  <c r="I67" i="89"/>
  <c r="J67" i="89" s="1"/>
  <c r="I66" i="89"/>
  <c r="J66" i="89" s="1"/>
  <c r="I65" i="89"/>
  <c r="I64" i="89"/>
  <c r="I63" i="89"/>
  <c r="I62" i="89"/>
  <c r="J62" i="89" s="1"/>
  <c r="I61" i="89"/>
  <c r="J61" i="89" s="1"/>
  <c r="I60" i="89"/>
  <c r="J60" i="89" s="1"/>
  <c r="I59" i="89"/>
  <c r="I58" i="89"/>
  <c r="J58" i="89" s="1"/>
  <c r="I57" i="89"/>
  <c r="I56" i="89"/>
  <c r="I55" i="89"/>
  <c r="L55" i="89" s="1"/>
  <c r="I54" i="89"/>
  <c r="L54" i="89" s="1"/>
  <c r="I53" i="89"/>
  <c r="J53" i="89" s="1"/>
  <c r="I52" i="89"/>
  <c r="J52" i="89" s="1"/>
  <c r="I51" i="89"/>
  <c r="J51" i="89" s="1"/>
  <c r="I50" i="89"/>
  <c r="L50" i="89" s="1"/>
  <c r="I49" i="89"/>
  <c r="L49" i="89" s="1"/>
  <c r="I48" i="89"/>
  <c r="L48" i="89" s="1"/>
  <c r="I47" i="89"/>
  <c r="J47" i="89" s="1"/>
  <c r="I46" i="89"/>
  <c r="L46" i="89" s="1"/>
  <c r="I45" i="89"/>
  <c r="L45" i="89" s="1"/>
  <c r="I44" i="89"/>
  <c r="I43" i="89"/>
  <c r="I42" i="89"/>
  <c r="I41" i="89"/>
  <c r="L41" i="89" s="1"/>
  <c r="I40" i="89"/>
  <c r="J40" i="89" s="1"/>
  <c r="I39" i="89"/>
  <c r="L39" i="89" s="1"/>
  <c r="I38" i="89"/>
  <c r="I37" i="89"/>
  <c r="I36" i="89"/>
  <c r="I33" i="89"/>
  <c r="L33" i="89" s="1"/>
  <c r="I32" i="89"/>
  <c r="J32" i="89" s="1"/>
  <c r="I31" i="89"/>
  <c r="J31" i="89" s="1"/>
  <c r="I30" i="89"/>
  <c r="I29" i="89"/>
  <c r="J29" i="89" s="1"/>
  <c r="I28" i="89"/>
  <c r="J28" i="89" s="1"/>
  <c r="I27" i="89"/>
  <c r="J27" i="89" s="1"/>
  <c r="I26" i="89"/>
  <c r="L26" i="89" s="1"/>
  <c r="I22" i="89"/>
  <c r="I21" i="89"/>
  <c r="I20" i="89"/>
  <c r="J20" i="89" s="1"/>
  <c r="I19" i="89"/>
  <c r="J19" i="89" s="1"/>
  <c r="I18" i="89"/>
  <c r="L18" i="89" s="1"/>
  <c r="I17" i="89"/>
  <c r="L17" i="89" s="1"/>
  <c r="I16" i="89"/>
  <c r="L16" i="89" s="1"/>
  <c r="I14" i="89"/>
  <c r="J14" i="89" s="1"/>
  <c r="I13" i="89"/>
  <c r="L13" i="89" s="1"/>
  <c r="I12" i="89"/>
  <c r="L12" i="89" s="1"/>
  <c r="I11" i="89"/>
  <c r="L11" i="89" s="1"/>
  <c r="I10" i="89"/>
  <c r="I9" i="89"/>
  <c r="I7" i="89"/>
  <c r="L7" i="89" s="1"/>
  <c r="I6" i="89"/>
  <c r="L6" i="89" s="1"/>
  <c r="I3" i="89"/>
  <c r="K2" i="89"/>
  <c r="I2" i="89"/>
  <c r="L2" i="89" s="1"/>
  <c r="K6" i="88"/>
  <c r="K7" i="88"/>
  <c r="K8" i="88"/>
  <c r="K9" i="88"/>
  <c r="K10" i="88"/>
  <c r="K11" i="88"/>
  <c r="K12" i="88"/>
  <c r="K13" i="88"/>
  <c r="K14" i="88"/>
  <c r="K15" i="88"/>
  <c r="K16" i="88"/>
  <c r="K17" i="88"/>
  <c r="K18" i="88"/>
  <c r="K19" i="88"/>
  <c r="K20" i="88"/>
  <c r="K21" i="88"/>
  <c r="K22" i="88"/>
  <c r="K23" i="88"/>
  <c r="K24" i="88"/>
  <c r="K25" i="88"/>
  <c r="K26" i="88"/>
  <c r="K27" i="88"/>
  <c r="K28" i="88"/>
  <c r="K29" i="88"/>
  <c r="K30" i="88"/>
  <c r="K31" i="88"/>
  <c r="K32" i="88"/>
  <c r="K33" i="88"/>
  <c r="K34" i="88"/>
  <c r="K35" i="88"/>
  <c r="K36" i="88"/>
  <c r="K37" i="88"/>
  <c r="K38" i="88"/>
  <c r="K39" i="88"/>
  <c r="K40" i="88"/>
  <c r="K41" i="88"/>
  <c r="K42" i="88"/>
  <c r="K43" i="88"/>
  <c r="K44" i="88"/>
  <c r="K45" i="88"/>
  <c r="K46" i="88"/>
  <c r="K47" i="88"/>
  <c r="K48" i="88"/>
  <c r="K49" i="88"/>
  <c r="K50" i="88"/>
  <c r="K51" i="88"/>
  <c r="K52" i="88"/>
  <c r="K53" i="88"/>
  <c r="K54" i="88"/>
  <c r="K55" i="88"/>
  <c r="K56" i="88"/>
  <c r="K57" i="88"/>
  <c r="K58" i="88"/>
  <c r="K59" i="88"/>
  <c r="K60" i="88"/>
  <c r="K61" i="88"/>
  <c r="K62" i="88"/>
  <c r="K63" i="88"/>
  <c r="K64" i="88"/>
  <c r="K65" i="88"/>
  <c r="K66" i="88"/>
  <c r="K67" i="88"/>
  <c r="K68" i="88"/>
  <c r="K69" i="88"/>
  <c r="K70" i="88"/>
  <c r="K71" i="88"/>
  <c r="K72" i="88"/>
  <c r="K73" i="88"/>
  <c r="K74" i="88"/>
  <c r="K75" i="88"/>
  <c r="K76" i="88"/>
  <c r="K77" i="88"/>
  <c r="K78" i="88"/>
  <c r="K79" i="88"/>
  <c r="K80" i="88"/>
  <c r="K81" i="88"/>
  <c r="K82" i="88"/>
  <c r="K83" i="88"/>
  <c r="K84" i="88"/>
  <c r="K85" i="88"/>
  <c r="K86" i="88"/>
  <c r="K87" i="88"/>
  <c r="K88" i="88"/>
  <c r="K89" i="88"/>
  <c r="K90" i="88"/>
  <c r="K91" i="88"/>
  <c r="K92" i="88"/>
  <c r="K93" i="88"/>
  <c r="K94" i="88"/>
  <c r="K95" i="88"/>
  <c r="K96" i="88"/>
  <c r="K97" i="88"/>
  <c r="K98" i="88"/>
  <c r="K99" i="88"/>
  <c r="K100" i="88"/>
  <c r="K101" i="88"/>
  <c r="K102" i="88"/>
  <c r="K103" i="88"/>
  <c r="K104" i="88"/>
  <c r="K105" i="88"/>
  <c r="K106" i="88"/>
  <c r="K107" i="88"/>
  <c r="K108" i="88"/>
  <c r="K109" i="88"/>
  <c r="K110" i="88"/>
  <c r="K111" i="88"/>
  <c r="K112" i="88"/>
  <c r="K113" i="88"/>
  <c r="K114" i="88"/>
  <c r="K115" i="88"/>
  <c r="K116" i="88"/>
  <c r="K117" i="88"/>
  <c r="K118" i="88"/>
  <c r="K119" i="88"/>
  <c r="K120" i="88"/>
  <c r="K121" i="88"/>
  <c r="K122" i="88"/>
  <c r="K123" i="88"/>
  <c r="K124" i="88"/>
  <c r="K125" i="88"/>
  <c r="K126" i="88"/>
  <c r="K127" i="88"/>
  <c r="K128" i="88"/>
  <c r="K129" i="88"/>
  <c r="K130" i="88"/>
  <c r="K131" i="88"/>
  <c r="K132" i="88"/>
  <c r="K133" i="88"/>
  <c r="K134" i="88"/>
  <c r="K135" i="88"/>
  <c r="K136" i="88"/>
  <c r="K137" i="88"/>
  <c r="K138" i="88"/>
  <c r="K139" i="88"/>
  <c r="K140" i="88"/>
  <c r="K141" i="88"/>
  <c r="K142" i="88"/>
  <c r="K143" i="88"/>
  <c r="K144" i="88"/>
  <c r="K145" i="88"/>
  <c r="K146" i="88"/>
  <c r="K147" i="88"/>
  <c r="K148" i="88"/>
  <c r="K149" i="88"/>
  <c r="K150" i="88"/>
  <c r="K151" i="88"/>
  <c r="K152" i="88"/>
  <c r="K153" i="88"/>
  <c r="K154" i="88"/>
  <c r="K155" i="88"/>
  <c r="K156" i="88"/>
  <c r="K157" i="88"/>
  <c r="K158" i="88"/>
  <c r="K159" i="88"/>
  <c r="K160" i="88"/>
  <c r="K161" i="88"/>
  <c r="K162" i="88"/>
  <c r="K163" i="88"/>
  <c r="K164" i="88"/>
  <c r="K165" i="88"/>
  <c r="K166" i="88"/>
  <c r="K167" i="88"/>
  <c r="K168" i="88"/>
  <c r="K169" i="88"/>
  <c r="K170" i="88"/>
  <c r="K171" i="88"/>
  <c r="K172" i="88"/>
  <c r="K173" i="88"/>
  <c r="K174" i="88"/>
  <c r="K175" i="88"/>
  <c r="K176" i="88"/>
  <c r="K177" i="88"/>
  <c r="K178" i="88"/>
  <c r="K179" i="88"/>
  <c r="K180" i="88"/>
  <c r="K181" i="88"/>
  <c r="K182" i="88"/>
  <c r="K183" i="88"/>
  <c r="K184" i="88"/>
  <c r="K185" i="88"/>
  <c r="K186" i="88"/>
  <c r="K187" i="88"/>
  <c r="K188" i="88"/>
  <c r="K189" i="88"/>
  <c r="K190" i="88"/>
  <c r="K191" i="88"/>
  <c r="K192" i="88"/>
  <c r="K193" i="88"/>
  <c r="K194" i="88"/>
  <c r="K195" i="88"/>
  <c r="K196" i="88"/>
  <c r="K197" i="88"/>
  <c r="K198" i="88"/>
  <c r="K199" i="88"/>
  <c r="K200" i="88"/>
  <c r="K201" i="88"/>
  <c r="K202" i="88"/>
  <c r="K203" i="88"/>
  <c r="K204" i="88"/>
  <c r="K205" i="88"/>
  <c r="K206" i="88"/>
  <c r="K207" i="88"/>
  <c r="K208" i="88"/>
  <c r="K209" i="88"/>
  <c r="K210" i="88"/>
  <c r="K211" i="88"/>
  <c r="K212" i="88"/>
  <c r="K213" i="88"/>
  <c r="K214" i="88"/>
  <c r="K215" i="88"/>
  <c r="K216" i="88"/>
  <c r="K217" i="88"/>
  <c r="K218" i="88"/>
  <c r="K219" i="88"/>
  <c r="K220" i="88"/>
  <c r="K221" i="88"/>
  <c r="K222" i="88"/>
  <c r="K223" i="88"/>
  <c r="K224" i="88"/>
  <c r="K225" i="88"/>
  <c r="K226" i="88"/>
  <c r="K227" i="88"/>
  <c r="K228" i="88"/>
  <c r="K229" i="88"/>
  <c r="K230" i="88"/>
  <c r="K231" i="88"/>
  <c r="K232" i="88"/>
  <c r="K233" i="88"/>
  <c r="K234" i="88"/>
  <c r="K235" i="88"/>
  <c r="K236" i="88"/>
  <c r="K237" i="88"/>
  <c r="K238" i="88"/>
  <c r="K239" i="88"/>
  <c r="K240" i="88"/>
  <c r="K241" i="88"/>
  <c r="K242" i="88"/>
  <c r="K243" i="88"/>
  <c r="K244" i="88"/>
  <c r="K245" i="88"/>
  <c r="K246" i="88"/>
  <c r="K247" i="88"/>
  <c r="K248" i="88"/>
  <c r="K249" i="88"/>
  <c r="K250" i="88"/>
  <c r="K251" i="88"/>
  <c r="K252" i="88"/>
  <c r="K253" i="88"/>
  <c r="K254" i="88"/>
  <c r="K255" i="88"/>
  <c r="K256" i="88"/>
  <c r="K257" i="88"/>
  <c r="K258" i="88"/>
  <c r="K259" i="88"/>
  <c r="K260" i="88"/>
  <c r="K261" i="88"/>
  <c r="K262" i="88"/>
  <c r="K263" i="88"/>
  <c r="K264" i="88"/>
  <c r="K265" i="88"/>
  <c r="K266" i="88"/>
  <c r="K267" i="88"/>
  <c r="K268" i="88"/>
  <c r="K269" i="88"/>
  <c r="K270" i="88"/>
  <c r="K271" i="88"/>
  <c r="K272" i="88"/>
  <c r="K273" i="88"/>
  <c r="K274" i="88"/>
  <c r="K275" i="88"/>
  <c r="K276" i="88"/>
  <c r="K277" i="88"/>
  <c r="K278" i="88"/>
  <c r="K279" i="88"/>
  <c r="K280" i="88"/>
  <c r="K281" i="88"/>
  <c r="K282" i="88"/>
  <c r="K283" i="88"/>
  <c r="K284" i="88"/>
  <c r="K285" i="88"/>
  <c r="K286" i="88"/>
  <c r="K287" i="88"/>
  <c r="K288" i="88"/>
  <c r="K289" i="88"/>
  <c r="K290" i="88"/>
  <c r="K291" i="88"/>
  <c r="K292" i="88"/>
  <c r="K293" i="88"/>
  <c r="K294" i="88"/>
  <c r="K295" i="88"/>
  <c r="K296" i="88"/>
  <c r="K297" i="88"/>
  <c r="K298" i="88"/>
  <c r="K299" i="88"/>
  <c r="K300" i="88"/>
  <c r="K301" i="88"/>
  <c r="K302" i="88"/>
  <c r="K303" i="88"/>
  <c r="K304" i="88"/>
  <c r="K305" i="88"/>
  <c r="K306" i="88"/>
  <c r="K307" i="88"/>
  <c r="K308" i="88"/>
  <c r="K309" i="88"/>
  <c r="K310" i="88"/>
  <c r="K311" i="88"/>
  <c r="K312" i="88"/>
  <c r="K313" i="88"/>
  <c r="K314" i="88"/>
  <c r="K315" i="88"/>
  <c r="K316" i="88"/>
  <c r="K317" i="88"/>
  <c r="K318" i="88"/>
  <c r="K319" i="88"/>
  <c r="K320" i="88"/>
  <c r="K321" i="88"/>
  <c r="K322" i="88"/>
  <c r="K323" i="88"/>
  <c r="K324" i="88"/>
  <c r="K325" i="88"/>
  <c r="K326" i="88"/>
  <c r="K327" i="88"/>
  <c r="K328" i="88"/>
  <c r="K329" i="88"/>
  <c r="K330" i="88"/>
  <c r="K331" i="88"/>
  <c r="K332" i="88"/>
  <c r="K333" i="88"/>
  <c r="K334" i="88"/>
  <c r="K335" i="88"/>
  <c r="K336" i="88"/>
  <c r="K337" i="88"/>
  <c r="K338" i="88"/>
  <c r="K339" i="88"/>
  <c r="K340" i="88"/>
  <c r="K341" i="88"/>
  <c r="K342" i="88"/>
  <c r="K343" i="88"/>
  <c r="K344" i="88"/>
  <c r="K345" i="88"/>
  <c r="K346" i="88"/>
  <c r="K347" i="88"/>
  <c r="K348" i="88"/>
  <c r="K349" i="88"/>
  <c r="K350" i="88"/>
  <c r="K351" i="88"/>
  <c r="K352" i="88"/>
  <c r="K353" i="88"/>
  <c r="K354" i="88"/>
  <c r="K355" i="88"/>
  <c r="K356" i="88"/>
  <c r="K357" i="88"/>
  <c r="K358" i="88"/>
  <c r="K359" i="88"/>
  <c r="K360" i="88"/>
  <c r="K361" i="88"/>
  <c r="K362" i="88"/>
  <c r="K363" i="88"/>
  <c r="K364" i="88"/>
  <c r="K365" i="88"/>
  <c r="K366" i="88"/>
  <c r="K367" i="88"/>
  <c r="K368" i="88"/>
  <c r="K369" i="88"/>
  <c r="K370" i="88"/>
  <c r="K371" i="88"/>
  <c r="K372" i="88"/>
  <c r="K373" i="88"/>
  <c r="K374" i="88"/>
  <c r="K375" i="88"/>
  <c r="K376" i="88"/>
  <c r="K377" i="88"/>
  <c r="K378" i="88"/>
  <c r="K379" i="88"/>
  <c r="K380" i="88"/>
  <c r="K381" i="88"/>
  <c r="K382" i="88"/>
  <c r="K383" i="88"/>
  <c r="K384" i="88"/>
  <c r="K385" i="88"/>
  <c r="K386" i="88"/>
  <c r="K387" i="88"/>
  <c r="K388" i="88"/>
  <c r="K389" i="88"/>
  <c r="K390" i="88"/>
  <c r="K391" i="88"/>
  <c r="K392" i="88"/>
  <c r="K393" i="88"/>
  <c r="K394" i="88"/>
  <c r="K395" i="88"/>
  <c r="K396" i="88"/>
  <c r="K397" i="88"/>
  <c r="K398" i="88"/>
  <c r="K399" i="88"/>
  <c r="K400" i="88"/>
  <c r="K401" i="88"/>
  <c r="K402" i="88"/>
  <c r="K403" i="88"/>
  <c r="K404" i="88"/>
  <c r="K405" i="88"/>
  <c r="K406" i="88"/>
  <c r="K407" i="88"/>
  <c r="K408" i="88"/>
  <c r="K409" i="88"/>
  <c r="K410" i="88"/>
  <c r="K411" i="88"/>
  <c r="K412" i="88"/>
  <c r="K413" i="88"/>
  <c r="K414" i="88"/>
  <c r="K415" i="88"/>
  <c r="K416" i="88"/>
  <c r="K417" i="88"/>
  <c r="K418" i="88"/>
  <c r="K419" i="88"/>
  <c r="K420" i="88"/>
  <c r="K421" i="88"/>
  <c r="K422" i="88"/>
  <c r="K423" i="88"/>
  <c r="K424" i="88"/>
  <c r="K425" i="88"/>
  <c r="K426" i="88"/>
  <c r="K427" i="88"/>
  <c r="K428" i="88"/>
  <c r="K429" i="88"/>
  <c r="K430" i="88"/>
  <c r="K431" i="88"/>
  <c r="K432" i="88"/>
  <c r="K433" i="88"/>
  <c r="K434" i="88"/>
  <c r="K435" i="88"/>
  <c r="K436" i="88"/>
  <c r="K437" i="88"/>
  <c r="K438" i="88"/>
  <c r="K439" i="88"/>
  <c r="K440" i="88"/>
  <c r="K441" i="88"/>
  <c r="K442" i="88"/>
  <c r="K443" i="88"/>
  <c r="K444" i="88"/>
  <c r="K445" i="88"/>
  <c r="K446" i="88"/>
  <c r="K447" i="88"/>
  <c r="K448" i="88"/>
  <c r="K449" i="88"/>
  <c r="K450" i="88"/>
  <c r="K451" i="88"/>
  <c r="K452" i="88"/>
  <c r="K453" i="88"/>
  <c r="K454" i="88"/>
  <c r="K455" i="88"/>
  <c r="K456" i="88"/>
  <c r="K457" i="88"/>
  <c r="K458" i="88"/>
  <c r="K459" i="88"/>
  <c r="K460" i="88"/>
  <c r="K461" i="88"/>
  <c r="K462" i="88"/>
  <c r="K463" i="88"/>
  <c r="K464" i="88"/>
  <c r="K465" i="88"/>
  <c r="K466" i="88"/>
  <c r="K467" i="88"/>
  <c r="K468" i="88"/>
  <c r="K469" i="88"/>
  <c r="K470" i="88"/>
  <c r="K471" i="88"/>
  <c r="K472" i="88"/>
  <c r="K473" i="88"/>
  <c r="K474" i="88"/>
  <c r="K475" i="88"/>
  <c r="K476" i="88"/>
  <c r="K477" i="88"/>
  <c r="K478" i="88"/>
  <c r="K479" i="88"/>
  <c r="K480" i="88"/>
  <c r="K481" i="88"/>
  <c r="K482" i="88"/>
  <c r="K483" i="88"/>
  <c r="K484" i="88"/>
  <c r="K485" i="88"/>
  <c r="K486" i="88"/>
  <c r="K487" i="88"/>
  <c r="K488" i="88"/>
  <c r="K489" i="88"/>
  <c r="K490" i="88"/>
  <c r="K491" i="88"/>
  <c r="K492" i="88"/>
  <c r="K493" i="88"/>
  <c r="K494" i="88"/>
  <c r="K495" i="88"/>
  <c r="K496" i="88"/>
  <c r="K497" i="88"/>
  <c r="K498" i="88"/>
  <c r="K499" i="88"/>
  <c r="K500" i="88"/>
  <c r="K501" i="88"/>
  <c r="K502" i="88"/>
  <c r="K503" i="88"/>
  <c r="K504" i="88"/>
  <c r="K505" i="88"/>
  <c r="K506" i="88"/>
  <c r="K507" i="88"/>
  <c r="K508" i="88"/>
  <c r="K509" i="88"/>
  <c r="K510" i="88"/>
  <c r="K511" i="88"/>
  <c r="K512" i="88"/>
  <c r="K513" i="88"/>
  <c r="K514" i="88"/>
  <c r="K515" i="88"/>
  <c r="K516" i="88"/>
  <c r="K517" i="88"/>
  <c r="K518" i="88"/>
  <c r="K519" i="88"/>
  <c r="K520" i="88"/>
  <c r="K521" i="88"/>
  <c r="K522" i="88"/>
  <c r="K523" i="88"/>
  <c r="K524" i="88"/>
  <c r="K525" i="88"/>
  <c r="K526" i="88"/>
  <c r="K527" i="88"/>
  <c r="K528" i="88"/>
  <c r="K529" i="88"/>
  <c r="K530" i="88"/>
  <c r="K531" i="88"/>
  <c r="K532" i="88"/>
  <c r="K533" i="88"/>
  <c r="K534" i="88"/>
  <c r="K535" i="88"/>
  <c r="K536" i="88"/>
  <c r="K537" i="88"/>
  <c r="K538" i="88"/>
  <c r="K539" i="88"/>
  <c r="K540" i="88"/>
  <c r="K541" i="88"/>
  <c r="K542" i="88"/>
  <c r="K543" i="88"/>
  <c r="K544" i="88"/>
  <c r="K545" i="88"/>
  <c r="K546" i="88"/>
  <c r="K547" i="88"/>
  <c r="K548" i="88"/>
  <c r="K549" i="88"/>
  <c r="K550" i="88"/>
  <c r="K551" i="88"/>
  <c r="K552" i="88"/>
  <c r="K553" i="88"/>
  <c r="K554" i="88"/>
  <c r="K555" i="88"/>
  <c r="K556" i="88"/>
  <c r="K557" i="88"/>
  <c r="K558" i="88"/>
  <c r="K559" i="88"/>
  <c r="K560" i="88"/>
  <c r="K561" i="88"/>
  <c r="K562" i="88"/>
  <c r="K563" i="88"/>
  <c r="K564" i="88"/>
  <c r="K565" i="88"/>
  <c r="K566" i="88"/>
  <c r="K567" i="88"/>
  <c r="K568" i="88"/>
  <c r="K569" i="88"/>
  <c r="K570" i="88"/>
  <c r="K571" i="88"/>
  <c r="K572" i="88"/>
  <c r="K573" i="88"/>
  <c r="K574" i="88"/>
  <c r="K575" i="88"/>
  <c r="K576" i="88"/>
  <c r="K577" i="88"/>
  <c r="K578" i="88"/>
  <c r="K579" i="88"/>
  <c r="K580" i="88"/>
  <c r="K581" i="88"/>
  <c r="K582" i="88"/>
  <c r="K583" i="88"/>
  <c r="K584" i="88"/>
  <c r="K585" i="88"/>
  <c r="K586" i="88"/>
  <c r="K587" i="88"/>
  <c r="K588" i="88"/>
  <c r="K589" i="88"/>
  <c r="K590" i="88"/>
  <c r="K591" i="88"/>
  <c r="K592" i="88"/>
  <c r="K593" i="88"/>
  <c r="K594" i="88"/>
  <c r="K595" i="88"/>
  <c r="K596" i="88"/>
  <c r="K597" i="88"/>
  <c r="K598" i="88"/>
  <c r="K599" i="88"/>
  <c r="K600" i="88"/>
  <c r="K601" i="88"/>
  <c r="K602" i="88"/>
  <c r="K603" i="88"/>
  <c r="K604" i="88"/>
  <c r="K605" i="88"/>
  <c r="K606" i="88"/>
  <c r="K607" i="88"/>
  <c r="K608" i="88"/>
  <c r="K609" i="88"/>
  <c r="K610" i="88"/>
  <c r="K611" i="88"/>
  <c r="K612" i="88"/>
  <c r="K613" i="88"/>
  <c r="K614" i="88"/>
  <c r="K615" i="88"/>
  <c r="K616" i="88"/>
  <c r="K617" i="88"/>
  <c r="K618" i="88"/>
  <c r="K619" i="88"/>
  <c r="K620" i="88"/>
  <c r="K621" i="88"/>
  <c r="K622" i="88"/>
  <c r="K623" i="88"/>
  <c r="K624" i="88"/>
  <c r="K625" i="88"/>
  <c r="K626" i="88"/>
  <c r="K627" i="88"/>
  <c r="K628" i="88"/>
  <c r="K629" i="88"/>
  <c r="K630" i="88"/>
  <c r="K631" i="88"/>
  <c r="K632" i="88"/>
  <c r="K633" i="88"/>
  <c r="K634" i="88"/>
  <c r="K635" i="88"/>
  <c r="K636" i="88"/>
  <c r="K637" i="88"/>
  <c r="K638" i="88"/>
  <c r="K639" i="88"/>
  <c r="K640" i="88"/>
  <c r="K641" i="88"/>
  <c r="K642" i="88"/>
  <c r="K643" i="88"/>
  <c r="K644" i="88"/>
  <c r="K645" i="88"/>
  <c r="K646" i="88"/>
  <c r="K647" i="88"/>
  <c r="K648" i="88"/>
  <c r="K649" i="88"/>
  <c r="K650" i="88"/>
  <c r="K651" i="88"/>
  <c r="K652" i="88"/>
  <c r="K653" i="88"/>
  <c r="K654" i="88"/>
  <c r="K655" i="88"/>
  <c r="K656" i="88"/>
  <c r="K657" i="88"/>
  <c r="K658" i="88"/>
  <c r="K659" i="88"/>
  <c r="K660" i="88"/>
  <c r="K661" i="88"/>
  <c r="K662" i="88"/>
  <c r="K663" i="88"/>
  <c r="K664" i="88"/>
  <c r="K665" i="88"/>
  <c r="K666" i="88"/>
  <c r="K667" i="88"/>
  <c r="K668" i="88"/>
  <c r="K669" i="88"/>
  <c r="K670" i="88"/>
  <c r="K671" i="88"/>
  <c r="K672" i="88"/>
  <c r="K673" i="88"/>
  <c r="K674" i="88"/>
  <c r="K675" i="88"/>
  <c r="K676" i="88"/>
  <c r="K677" i="88"/>
  <c r="K678" i="88"/>
  <c r="K679" i="88"/>
  <c r="K680" i="88"/>
  <c r="K681" i="88"/>
  <c r="K682" i="88"/>
  <c r="K683" i="88"/>
  <c r="K684" i="88"/>
  <c r="K685" i="88"/>
  <c r="K686" i="88"/>
  <c r="K687" i="88"/>
  <c r="K688" i="88"/>
  <c r="K689" i="88"/>
  <c r="K690" i="88"/>
  <c r="K691" i="88"/>
  <c r="K692" i="88"/>
  <c r="K693" i="88"/>
  <c r="K694" i="88"/>
  <c r="K695" i="88"/>
  <c r="K696" i="88"/>
  <c r="K697" i="88"/>
  <c r="K698" i="88"/>
  <c r="K699" i="88"/>
  <c r="K700" i="88"/>
  <c r="K701" i="88"/>
  <c r="K702" i="88"/>
  <c r="K703" i="88"/>
  <c r="K704" i="88"/>
  <c r="K705" i="88"/>
  <c r="K706" i="88"/>
  <c r="K707" i="88"/>
  <c r="K708" i="88"/>
  <c r="K709" i="88"/>
  <c r="K710" i="88"/>
  <c r="K711" i="88"/>
  <c r="K712" i="88"/>
  <c r="K713" i="88"/>
  <c r="K714" i="88"/>
  <c r="K715" i="88"/>
  <c r="K716" i="88"/>
  <c r="K717" i="88"/>
  <c r="K718" i="88"/>
  <c r="K719" i="88"/>
  <c r="K720" i="88"/>
  <c r="K721" i="88"/>
  <c r="K722" i="88"/>
  <c r="K723" i="88"/>
  <c r="K724" i="88"/>
  <c r="K725" i="88"/>
  <c r="K726" i="88"/>
  <c r="K727" i="88"/>
  <c r="K728" i="88"/>
  <c r="K729" i="88"/>
  <c r="K730" i="88"/>
  <c r="K731" i="88"/>
  <c r="K732" i="88"/>
  <c r="K733" i="88"/>
  <c r="K734" i="88"/>
  <c r="K735" i="88"/>
  <c r="K736" i="88"/>
  <c r="K737" i="88"/>
  <c r="K738" i="88"/>
  <c r="K739" i="88"/>
  <c r="K740" i="88"/>
  <c r="K741" i="88"/>
  <c r="K742" i="88"/>
  <c r="K743" i="88"/>
  <c r="K744" i="88"/>
  <c r="K745" i="88"/>
  <c r="K746" i="88"/>
  <c r="K747" i="88"/>
  <c r="K748" i="88"/>
  <c r="K749" i="88"/>
  <c r="K750" i="88"/>
  <c r="K751" i="88"/>
  <c r="K752" i="88"/>
  <c r="K753" i="88"/>
  <c r="K754" i="88"/>
  <c r="K755" i="88"/>
  <c r="K756" i="88"/>
  <c r="K757" i="88"/>
  <c r="K758" i="88"/>
  <c r="K759" i="88"/>
  <c r="K760" i="88"/>
  <c r="K761" i="88"/>
  <c r="K762" i="88"/>
  <c r="K763" i="88"/>
  <c r="K764" i="88"/>
  <c r="K765" i="88"/>
  <c r="K766" i="88"/>
  <c r="K767" i="88"/>
  <c r="K768" i="88"/>
  <c r="K769" i="88"/>
  <c r="K770" i="88"/>
  <c r="K771" i="88"/>
  <c r="K772" i="88"/>
  <c r="K773" i="88"/>
  <c r="K774" i="88"/>
  <c r="K775" i="88"/>
  <c r="K776" i="88"/>
  <c r="K777" i="88"/>
  <c r="K778" i="88"/>
  <c r="K779" i="88"/>
  <c r="K780" i="88"/>
  <c r="K781" i="88"/>
  <c r="K782" i="88"/>
  <c r="K783" i="88"/>
  <c r="K784" i="88"/>
  <c r="K785" i="88"/>
  <c r="K786" i="88"/>
  <c r="K787" i="88"/>
  <c r="K788" i="88"/>
  <c r="K789" i="88"/>
  <c r="K790" i="88"/>
  <c r="K791" i="88"/>
  <c r="K792" i="88"/>
  <c r="K793" i="88"/>
  <c r="K794" i="88"/>
  <c r="K795" i="88"/>
  <c r="K796" i="88"/>
  <c r="K797" i="88"/>
  <c r="K798" i="88"/>
  <c r="K799" i="88"/>
  <c r="K800" i="88"/>
  <c r="K801" i="88"/>
  <c r="K802" i="88"/>
  <c r="K803" i="88"/>
  <c r="K804" i="88"/>
  <c r="K805" i="88"/>
  <c r="K806" i="88"/>
  <c r="K807" i="88"/>
  <c r="K808" i="88"/>
  <c r="K809" i="88"/>
  <c r="K810" i="88"/>
  <c r="K811" i="88"/>
  <c r="K812" i="88"/>
  <c r="K813" i="88"/>
  <c r="K814" i="88"/>
  <c r="K815" i="88"/>
  <c r="K816" i="88"/>
  <c r="K817" i="88"/>
  <c r="K818" i="88"/>
  <c r="K819" i="88"/>
  <c r="K820" i="88"/>
  <c r="K821" i="88"/>
  <c r="K822" i="88"/>
  <c r="K823" i="88"/>
  <c r="K824" i="88"/>
  <c r="K825" i="88"/>
  <c r="K826" i="88"/>
  <c r="K827" i="88"/>
  <c r="K828" i="88"/>
  <c r="K829" i="88"/>
  <c r="K830" i="88"/>
  <c r="K831" i="88"/>
  <c r="K832" i="88"/>
  <c r="K833" i="88"/>
  <c r="K834" i="88"/>
  <c r="K835" i="88"/>
  <c r="K836" i="88"/>
  <c r="I9" i="88"/>
  <c r="J9" i="88" s="1"/>
  <c r="I10" i="88"/>
  <c r="J10" i="88" s="1"/>
  <c r="I11" i="88"/>
  <c r="J11" i="88" s="1"/>
  <c r="I12" i="88"/>
  <c r="J12" i="88" s="1"/>
  <c r="I13" i="88"/>
  <c r="J13" i="88" s="1"/>
  <c r="I14" i="88"/>
  <c r="J14" i="88" s="1"/>
  <c r="I15" i="88"/>
  <c r="I16" i="88"/>
  <c r="J16" i="88" s="1"/>
  <c r="I17" i="88"/>
  <c r="J17" i="88" s="1"/>
  <c r="I18" i="88"/>
  <c r="I19" i="88"/>
  <c r="J19" i="88" s="1"/>
  <c r="I20" i="88"/>
  <c r="J20" i="88" s="1"/>
  <c r="I21" i="88"/>
  <c r="I22" i="88"/>
  <c r="J22" i="88" s="1"/>
  <c r="I23" i="88"/>
  <c r="J23" i="88" s="1"/>
  <c r="I24" i="88"/>
  <c r="L24" i="88" s="1"/>
  <c r="I25" i="88"/>
  <c r="J25" i="88" s="1"/>
  <c r="I26" i="88"/>
  <c r="J26" i="88" s="1"/>
  <c r="I27" i="88"/>
  <c r="J27" i="88" s="1"/>
  <c r="I28" i="88"/>
  <c r="J28" i="88" s="1"/>
  <c r="I29" i="88"/>
  <c r="J29" i="88" s="1"/>
  <c r="I30" i="88"/>
  <c r="J30" i="88" s="1"/>
  <c r="I31" i="88"/>
  <c r="J31" i="88" s="1"/>
  <c r="I32" i="88"/>
  <c r="J32" i="88" s="1"/>
  <c r="I33" i="88"/>
  <c r="J33" i="88" s="1"/>
  <c r="I34" i="88"/>
  <c r="J34" i="88" s="1"/>
  <c r="I35" i="88"/>
  <c r="L35" i="88" s="1"/>
  <c r="I36" i="88"/>
  <c r="J36" i="88" s="1"/>
  <c r="I37" i="88"/>
  <c r="J37" i="88" s="1"/>
  <c r="I38" i="88"/>
  <c r="J38" i="88" s="1"/>
  <c r="I39" i="88"/>
  <c r="J39" i="88" s="1"/>
  <c r="I40" i="88"/>
  <c r="I41" i="88"/>
  <c r="J41" i="88" s="1"/>
  <c r="I42" i="88"/>
  <c r="J42" i="88" s="1"/>
  <c r="I43" i="88"/>
  <c r="J43" i="88" s="1"/>
  <c r="I44" i="88"/>
  <c r="L44" i="88" s="1"/>
  <c r="I45" i="88"/>
  <c r="J45" i="88" s="1"/>
  <c r="I46" i="88"/>
  <c r="I47" i="88"/>
  <c r="J47" i="88" s="1"/>
  <c r="I48" i="88"/>
  <c r="L48" i="88" s="1"/>
  <c r="I49" i="88"/>
  <c r="I50" i="88"/>
  <c r="L50" i="88" s="1"/>
  <c r="I51" i="88"/>
  <c r="I52" i="88"/>
  <c r="J52" i="88" s="1"/>
  <c r="I53" i="88"/>
  <c r="L53" i="88" s="1"/>
  <c r="I54" i="88"/>
  <c r="I55" i="88"/>
  <c r="L55" i="88" s="1"/>
  <c r="I56" i="88"/>
  <c r="J56" i="88" s="1"/>
  <c r="I57" i="88"/>
  <c r="L57" i="88" s="1"/>
  <c r="I58" i="88"/>
  <c r="J58" i="88" s="1"/>
  <c r="I59" i="88"/>
  <c r="L59" i="88" s="1"/>
  <c r="I60" i="88"/>
  <c r="L60" i="88" s="1"/>
  <c r="I61" i="88"/>
  <c r="L61" i="88" s="1"/>
  <c r="I62" i="88"/>
  <c r="L62" i="88" s="1"/>
  <c r="I63" i="88"/>
  <c r="I64" i="88"/>
  <c r="L64" i="88" s="1"/>
  <c r="I65" i="88"/>
  <c r="J65" i="88" s="1"/>
  <c r="I66" i="88"/>
  <c r="I67" i="88"/>
  <c r="J67" i="88" s="1"/>
  <c r="I68" i="88"/>
  <c r="L68" i="88" s="1"/>
  <c r="I69" i="88"/>
  <c r="L69" i="88" s="1"/>
  <c r="I70" i="88"/>
  <c r="L70" i="88" s="1"/>
  <c r="I71" i="88"/>
  <c r="L71" i="88" s="1"/>
  <c r="I72" i="88"/>
  <c r="L72" i="88" s="1"/>
  <c r="I73" i="88"/>
  <c r="L73" i="88" s="1"/>
  <c r="I74" i="88"/>
  <c r="J74" i="88" s="1"/>
  <c r="I75" i="88"/>
  <c r="L75" i="88" s="1"/>
  <c r="I76" i="88"/>
  <c r="J76" i="88" s="1"/>
  <c r="I77" i="88"/>
  <c r="J77" i="88" s="1"/>
  <c r="I78" i="88"/>
  <c r="L78" i="88" s="1"/>
  <c r="I79" i="88"/>
  <c r="I80" i="88"/>
  <c r="J80" i="88" s="1"/>
  <c r="I81" i="88"/>
  <c r="L81" i="88" s="1"/>
  <c r="I82" i="88"/>
  <c r="I83" i="88"/>
  <c r="L83" i="88" s="1"/>
  <c r="I84" i="88"/>
  <c r="L84" i="88" s="1"/>
  <c r="I85" i="88"/>
  <c r="I86" i="88"/>
  <c r="J86" i="88" s="1"/>
  <c r="I87" i="88"/>
  <c r="L87" i="88" s="1"/>
  <c r="I88" i="88"/>
  <c r="I89" i="88"/>
  <c r="L89" i="88" s="1"/>
  <c r="I90" i="88"/>
  <c r="L90" i="88" s="1"/>
  <c r="I91" i="88"/>
  <c r="J91" i="88" s="1"/>
  <c r="I92" i="88"/>
  <c r="L92" i="88" s="1"/>
  <c r="I93" i="88"/>
  <c r="L93" i="88" s="1"/>
  <c r="I94" i="88"/>
  <c r="I95" i="88"/>
  <c r="L95" i="88" s="1"/>
  <c r="I96" i="88"/>
  <c r="L96" i="88" s="1"/>
  <c r="I97" i="88"/>
  <c r="L97" i="88" s="1"/>
  <c r="I98" i="88"/>
  <c r="J98" i="88" s="1"/>
  <c r="I99" i="88"/>
  <c r="I100" i="88"/>
  <c r="J100" i="88" s="1"/>
  <c r="I101" i="88"/>
  <c r="L101" i="88" s="1"/>
  <c r="I102" i="88"/>
  <c r="I103" i="88"/>
  <c r="L103" i="88" s="1"/>
  <c r="I104" i="88"/>
  <c r="L104" i="88" s="1"/>
  <c r="I105" i="88"/>
  <c r="I106" i="88"/>
  <c r="L106" i="88" s="1"/>
  <c r="I107" i="88"/>
  <c r="J107" i="88" s="1"/>
  <c r="I108" i="88"/>
  <c r="I109" i="88"/>
  <c r="J109" i="88" s="1"/>
  <c r="I110" i="88"/>
  <c r="J110" i="88" s="1"/>
  <c r="I111" i="88"/>
  <c r="I112" i="88"/>
  <c r="J112" i="88" s="1"/>
  <c r="I113" i="88"/>
  <c r="L113" i="88" s="1"/>
  <c r="I114" i="88"/>
  <c r="I115" i="88"/>
  <c r="L115" i="88" s="1"/>
  <c r="I116" i="88"/>
  <c r="J116" i="88" s="1"/>
  <c r="I117" i="88"/>
  <c r="L117" i="88" s="1"/>
  <c r="I118" i="88"/>
  <c r="J118" i="88" s="1"/>
  <c r="I119" i="88"/>
  <c r="J119" i="88" s="1"/>
  <c r="I120" i="88"/>
  <c r="L120" i="88" s="1"/>
  <c r="I121" i="88"/>
  <c r="I122" i="88"/>
  <c r="J122" i="88" s="1"/>
  <c r="I123" i="88"/>
  <c r="J123" i="88" s="1"/>
  <c r="I124" i="88"/>
  <c r="J124" i="88" s="1"/>
  <c r="I125" i="88"/>
  <c r="L125" i="88" s="1"/>
  <c r="I126" i="88"/>
  <c r="I127" i="88"/>
  <c r="L127" i="88" s="1"/>
  <c r="I128" i="88"/>
  <c r="J128" i="88" s="1"/>
  <c r="I129" i="88"/>
  <c r="J129" i="88" s="1"/>
  <c r="I130" i="88"/>
  <c r="J130" i="88" s="1"/>
  <c r="I131" i="88"/>
  <c r="J131" i="88" s="1"/>
  <c r="I132" i="88"/>
  <c r="L132" i="88" s="1"/>
  <c r="I133" i="88"/>
  <c r="J133" i="88" s="1"/>
  <c r="I134" i="88"/>
  <c r="J134" i="88" s="1"/>
  <c r="I135" i="88"/>
  <c r="J135" i="88" s="1"/>
  <c r="I136" i="88"/>
  <c r="I137" i="88"/>
  <c r="J137" i="88" s="1"/>
  <c r="I138" i="88"/>
  <c r="J138" i="88" s="1"/>
  <c r="I139" i="88"/>
  <c r="J139" i="88" s="1"/>
  <c r="I140" i="88"/>
  <c r="J140" i="88" s="1"/>
  <c r="I141" i="88"/>
  <c r="I142" i="88"/>
  <c r="J142" i="88" s="1"/>
  <c r="I143" i="88"/>
  <c r="J143" i="88" s="1"/>
  <c r="I144" i="88"/>
  <c r="J144" i="88" s="1"/>
  <c r="I145" i="88"/>
  <c r="J145" i="88" s="1"/>
  <c r="I146" i="88"/>
  <c r="J146" i="88" s="1"/>
  <c r="I147" i="88"/>
  <c r="J147" i="88" s="1"/>
  <c r="I148" i="88"/>
  <c r="I149" i="88"/>
  <c r="J149" i="88" s="1"/>
  <c r="I150" i="88"/>
  <c r="J150" i="88" s="1"/>
  <c r="I151" i="88"/>
  <c r="J151" i="88" s="1"/>
  <c r="I152" i="88"/>
  <c r="J152" i="88" s="1"/>
  <c r="I153" i="88"/>
  <c r="J153" i="88" s="1"/>
  <c r="I154" i="88"/>
  <c r="L154" i="88" s="1"/>
  <c r="I155" i="88"/>
  <c r="I156" i="88"/>
  <c r="J156" i="88" s="1"/>
  <c r="I157" i="88"/>
  <c r="J157" i="88" s="1"/>
  <c r="I158" i="88"/>
  <c r="J158" i="88" s="1"/>
  <c r="I159" i="88"/>
  <c r="I160" i="88"/>
  <c r="J160" i="88" s="1"/>
  <c r="I161" i="88"/>
  <c r="J161" i="88" s="1"/>
  <c r="I162" i="88"/>
  <c r="J162" i="88" s="1"/>
  <c r="I163" i="88"/>
  <c r="J163" i="88" s="1"/>
  <c r="I164" i="88"/>
  <c r="J164" i="88" s="1"/>
  <c r="I165" i="88"/>
  <c r="J165" i="88" s="1"/>
  <c r="I166" i="88"/>
  <c r="J166" i="88" s="1"/>
  <c r="I167" i="88"/>
  <c r="J167" i="88" s="1"/>
  <c r="I168" i="88"/>
  <c r="J168" i="88" s="1"/>
  <c r="I169" i="88"/>
  <c r="J169" i="88" s="1"/>
  <c r="I170" i="88"/>
  <c r="J170" i="88" s="1"/>
  <c r="I171" i="88"/>
  <c r="J171" i="88" s="1"/>
  <c r="I172" i="88"/>
  <c r="J172" i="88" s="1"/>
  <c r="I173" i="88"/>
  <c r="J173" i="88" s="1"/>
  <c r="I174" i="88"/>
  <c r="J174" i="88" s="1"/>
  <c r="I175" i="88"/>
  <c r="J175" i="88" s="1"/>
  <c r="I176" i="88"/>
  <c r="J176" i="88" s="1"/>
  <c r="I177" i="88"/>
  <c r="L177" i="88" s="1"/>
  <c r="I178" i="88"/>
  <c r="J178" i="88" s="1"/>
  <c r="I179" i="88"/>
  <c r="J179" i="88" s="1"/>
  <c r="I180" i="88"/>
  <c r="J180" i="88" s="1"/>
  <c r="I181" i="88"/>
  <c r="J181" i="88" s="1"/>
  <c r="I182" i="88"/>
  <c r="J182" i="88" s="1"/>
  <c r="I183" i="88"/>
  <c r="J183" i="88" s="1"/>
  <c r="I184" i="88"/>
  <c r="J184" i="88" s="1"/>
  <c r="I185" i="88"/>
  <c r="J185" i="88" s="1"/>
  <c r="I186" i="88"/>
  <c r="J186" i="88" s="1"/>
  <c r="I187" i="88"/>
  <c r="J187" i="88" s="1"/>
  <c r="I188" i="88"/>
  <c r="J188" i="88" s="1"/>
  <c r="I189" i="88"/>
  <c r="J189" i="88" s="1"/>
  <c r="I190" i="88"/>
  <c r="J190" i="88" s="1"/>
  <c r="I191" i="88"/>
  <c r="J191" i="88" s="1"/>
  <c r="I192" i="88"/>
  <c r="J192" i="88" s="1"/>
  <c r="I193" i="88"/>
  <c r="L193" i="88" s="1"/>
  <c r="I194" i="88"/>
  <c r="J194" i="88" s="1"/>
  <c r="I195" i="88"/>
  <c r="J195" i="88" s="1"/>
  <c r="I196" i="88"/>
  <c r="J196" i="88" s="1"/>
  <c r="I197" i="88"/>
  <c r="J197" i="88" s="1"/>
  <c r="I198" i="88"/>
  <c r="J198" i="88" s="1"/>
  <c r="I199" i="88"/>
  <c r="J199" i="88" s="1"/>
  <c r="I200" i="88"/>
  <c r="I201" i="88"/>
  <c r="J201" i="88" s="1"/>
  <c r="I202" i="88"/>
  <c r="J202" i="88" s="1"/>
  <c r="I203" i="88"/>
  <c r="J203" i="88" s="1"/>
  <c r="I204" i="88"/>
  <c r="J204" i="88" s="1"/>
  <c r="I205" i="88"/>
  <c r="L205" i="88" s="1"/>
  <c r="I206" i="88"/>
  <c r="J206" i="88" s="1"/>
  <c r="I207" i="88"/>
  <c r="J207" i="88" s="1"/>
  <c r="I208" i="88"/>
  <c r="J208" i="88" s="1"/>
  <c r="I209" i="88"/>
  <c r="J209" i="88" s="1"/>
  <c r="I210" i="88"/>
  <c r="J210" i="88" s="1"/>
  <c r="I211" i="88"/>
  <c r="J211" i="88" s="1"/>
  <c r="I212" i="88"/>
  <c r="J212" i="88" s="1"/>
  <c r="I213" i="88"/>
  <c r="J213" i="88" s="1"/>
  <c r="I214" i="88"/>
  <c r="I215" i="88"/>
  <c r="L215" i="88" s="1"/>
  <c r="I216" i="88"/>
  <c r="J216" i="88" s="1"/>
  <c r="I217" i="88"/>
  <c r="J217" i="88" s="1"/>
  <c r="I218" i="88"/>
  <c r="J218" i="88" s="1"/>
  <c r="I219" i="88"/>
  <c r="J219" i="88" s="1"/>
  <c r="I220" i="88"/>
  <c r="J220" i="88" s="1"/>
  <c r="I221" i="88"/>
  <c r="J221" i="88" s="1"/>
  <c r="I222" i="88"/>
  <c r="J222" i="88" s="1"/>
  <c r="I223" i="88"/>
  <c r="J223" i="88" s="1"/>
  <c r="I224" i="88"/>
  <c r="J224" i="88" s="1"/>
  <c r="I225" i="88"/>
  <c r="J225" i="88" s="1"/>
  <c r="I226" i="88"/>
  <c r="J226" i="88" s="1"/>
  <c r="I227" i="88"/>
  <c r="J227" i="88" s="1"/>
  <c r="I228" i="88"/>
  <c r="I229" i="88"/>
  <c r="J229" i="88" s="1"/>
  <c r="I230" i="88"/>
  <c r="J230" i="88" s="1"/>
  <c r="I231" i="88"/>
  <c r="J231" i="88" s="1"/>
  <c r="I232" i="88"/>
  <c r="J232" i="88" s="1"/>
  <c r="I233" i="88"/>
  <c r="L233" i="88" s="1"/>
  <c r="I234" i="88"/>
  <c r="J234" i="88" s="1"/>
  <c r="I235" i="88"/>
  <c r="J235" i="88" s="1"/>
  <c r="I236" i="88"/>
  <c r="J236" i="88" s="1"/>
  <c r="I237" i="88"/>
  <c r="J237" i="88" s="1"/>
  <c r="I238" i="88"/>
  <c r="J238" i="88" s="1"/>
  <c r="I239" i="88"/>
  <c r="J239" i="88" s="1"/>
  <c r="I240" i="88"/>
  <c r="J240" i="88" s="1"/>
  <c r="I241" i="88"/>
  <c r="J241" i="88" s="1"/>
  <c r="I242" i="88"/>
  <c r="J242" i="88" s="1"/>
  <c r="I243" i="88"/>
  <c r="J243" i="88" s="1"/>
  <c r="I244" i="88"/>
  <c r="J244" i="88" s="1"/>
  <c r="I245" i="88"/>
  <c r="J245" i="88" s="1"/>
  <c r="I246" i="88"/>
  <c r="J246" i="88" s="1"/>
  <c r="I247" i="88"/>
  <c r="J247" i="88" s="1"/>
  <c r="I248" i="88"/>
  <c r="J248" i="88" s="1"/>
  <c r="I249" i="88"/>
  <c r="J249" i="88" s="1"/>
  <c r="I250" i="88"/>
  <c r="J250" i="88" s="1"/>
  <c r="I251" i="88"/>
  <c r="J251" i="88" s="1"/>
  <c r="I252" i="88"/>
  <c r="J252" i="88" s="1"/>
  <c r="I253" i="88"/>
  <c r="J253" i="88" s="1"/>
  <c r="I254" i="88"/>
  <c r="J254" i="88" s="1"/>
  <c r="I255" i="88"/>
  <c r="J255" i="88" s="1"/>
  <c r="I256" i="88"/>
  <c r="J256" i="88" s="1"/>
  <c r="I257" i="88"/>
  <c r="J257" i="88" s="1"/>
  <c r="I258" i="88"/>
  <c r="J258" i="88" s="1"/>
  <c r="I259" i="88"/>
  <c r="J259" i="88" s="1"/>
  <c r="I260" i="88"/>
  <c r="J260" i="88" s="1"/>
  <c r="I261" i="88"/>
  <c r="J261" i="88" s="1"/>
  <c r="I262" i="88"/>
  <c r="J262" i="88" s="1"/>
  <c r="I263" i="88"/>
  <c r="J263" i="88" s="1"/>
  <c r="I264" i="88"/>
  <c r="J264" i="88" s="1"/>
  <c r="I265" i="88"/>
  <c r="J265" i="88" s="1"/>
  <c r="I266" i="88"/>
  <c r="J266" i="88" s="1"/>
  <c r="I267" i="88"/>
  <c r="J267" i="88" s="1"/>
  <c r="I268" i="88"/>
  <c r="J268" i="88" s="1"/>
  <c r="I269" i="88"/>
  <c r="J269" i="88" s="1"/>
  <c r="I270" i="88"/>
  <c r="J270" i="88" s="1"/>
  <c r="I271" i="88"/>
  <c r="J271" i="88" s="1"/>
  <c r="I272" i="88"/>
  <c r="J272" i="88" s="1"/>
  <c r="I273" i="88"/>
  <c r="L273" i="88" s="1"/>
  <c r="I274" i="88"/>
  <c r="J274" i="88" s="1"/>
  <c r="I275" i="88"/>
  <c r="J275" i="88" s="1"/>
  <c r="I276" i="88"/>
  <c r="J276" i="88" s="1"/>
  <c r="I277" i="88"/>
  <c r="J277" i="88" s="1"/>
  <c r="I278" i="88"/>
  <c r="I279" i="88"/>
  <c r="J279" i="88" s="1"/>
  <c r="I280" i="88"/>
  <c r="I281" i="88"/>
  <c r="J281" i="88" s="1"/>
  <c r="I282" i="88"/>
  <c r="J282" i="88" s="1"/>
  <c r="I283" i="88"/>
  <c r="I284" i="88"/>
  <c r="J284" i="88" s="1"/>
  <c r="I285" i="88"/>
  <c r="J285" i="88" s="1"/>
  <c r="I286" i="88"/>
  <c r="J286" i="88" s="1"/>
  <c r="I287" i="88"/>
  <c r="J287" i="88" s="1"/>
  <c r="I288" i="88"/>
  <c r="J288" i="88" s="1"/>
  <c r="I289" i="88"/>
  <c r="J289" i="88" s="1"/>
  <c r="I290" i="88"/>
  <c r="L290" i="88" s="1"/>
  <c r="I291" i="88"/>
  <c r="L291" i="88" s="1"/>
  <c r="I292" i="88"/>
  <c r="J292" i="88" s="1"/>
  <c r="I293" i="88"/>
  <c r="J293" i="88" s="1"/>
  <c r="I294" i="88"/>
  <c r="J294" i="88" s="1"/>
  <c r="I295" i="88"/>
  <c r="L295" i="88" s="1"/>
  <c r="I296" i="88"/>
  <c r="L296" i="88" s="1"/>
  <c r="I297" i="88"/>
  <c r="L297" i="88" s="1"/>
  <c r="I298" i="88"/>
  <c r="I299" i="88"/>
  <c r="J299" i="88" s="1"/>
  <c r="I300" i="88"/>
  <c r="J300" i="88" s="1"/>
  <c r="I301" i="88"/>
  <c r="J301" i="88" s="1"/>
  <c r="I302" i="88"/>
  <c r="J302" i="88" s="1"/>
  <c r="I303" i="88"/>
  <c r="J303" i="88" s="1"/>
  <c r="I304" i="88"/>
  <c r="J304" i="88" s="1"/>
  <c r="I305" i="88"/>
  <c r="J305" i="88" s="1"/>
  <c r="I306" i="88"/>
  <c r="J306" i="88" s="1"/>
  <c r="I307" i="88"/>
  <c r="J307" i="88" s="1"/>
  <c r="I308" i="88"/>
  <c r="J308" i="88" s="1"/>
  <c r="I309" i="88"/>
  <c r="J309" i="88" s="1"/>
  <c r="I310" i="88"/>
  <c r="J310" i="88" s="1"/>
  <c r="I311" i="88"/>
  <c r="J311" i="88" s="1"/>
  <c r="I312" i="88"/>
  <c r="J312" i="88" s="1"/>
  <c r="I313" i="88"/>
  <c r="J313" i="88" s="1"/>
  <c r="I314" i="88"/>
  <c r="J314" i="88" s="1"/>
  <c r="I315" i="88"/>
  <c r="J315" i="88" s="1"/>
  <c r="I316" i="88"/>
  <c r="J316" i="88" s="1"/>
  <c r="I317" i="88"/>
  <c r="J317" i="88" s="1"/>
  <c r="I318" i="88"/>
  <c r="J318" i="88" s="1"/>
  <c r="I319" i="88"/>
  <c r="J319" i="88" s="1"/>
  <c r="I320" i="88"/>
  <c r="J320" i="88" s="1"/>
  <c r="I321" i="88"/>
  <c r="J321" i="88" s="1"/>
  <c r="I322" i="88"/>
  <c r="J322" i="88" s="1"/>
  <c r="I323" i="88"/>
  <c r="J323" i="88" s="1"/>
  <c r="I324" i="88"/>
  <c r="J324" i="88" s="1"/>
  <c r="I325" i="88"/>
  <c r="J325" i="88" s="1"/>
  <c r="I326" i="88"/>
  <c r="J326" i="88" s="1"/>
  <c r="I327" i="88"/>
  <c r="L327" i="88" s="1"/>
  <c r="I328" i="88"/>
  <c r="I329" i="88"/>
  <c r="J329" i="88" s="1"/>
  <c r="I330" i="88"/>
  <c r="J330" i="88" s="1"/>
  <c r="I331" i="88"/>
  <c r="J331" i="88" s="1"/>
  <c r="I332" i="88"/>
  <c r="J332" i="88" s="1"/>
  <c r="I333" i="88"/>
  <c r="J333" i="88" s="1"/>
  <c r="I334" i="88"/>
  <c r="J334" i="88" s="1"/>
  <c r="I335" i="88"/>
  <c r="J335" i="88" s="1"/>
  <c r="I336" i="88"/>
  <c r="L336" i="88" s="1"/>
  <c r="I337" i="88"/>
  <c r="J337" i="88" s="1"/>
  <c r="I338" i="88"/>
  <c r="J338" i="88" s="1"/>
  <c r="I339" i="88"/>
  <c r="J339" i="88" s="1"/>
  <c r="I340" i="88"/>
  <c r="J340" i="88" s="1"/>
  <c r="I341" i="88"/>
  <c r="J341" i="88" s="1"/>
  <c r="I342" i="88"/>
  <c r="J342" i="88" s="1"/>
  <c r="I343" i="88"/>
  <c r="J343" i="88" s="1"/>
  <c r="I344" i="88"/>
  <c r="J344" i="88" s="1"/>
  <c r="I345" i="88"/>
  <c r="J345" i="88" s="1"/>
  <c r="I346" i="88"/>
  <c r="J346" i="88" s="1"/>
  <c r="I347" i="88"/>
  <c r="J347" i="88" s="1"/>
  <c r="I348" i="88"/>
  <c r="I349" i="88"/>
  <c r="J349" i="88" s="1"/>
  <c r="I350" i="88"/>
  <c r="I351" i="88"/>
  <c r="J351" i="88" s="1"/>
  <c r="I352" i="88"/>
  <c r="J352" i="88" s="1"/>
  <c r="I353" i="88"/>
  <c r="J353" i="88" s="1"/>
  <c r="I354" i="88"/>
  <c r="J354" i="88" s="1"/>
  <c r="I355" i="88"/>
  <c r="J355" i="88" s="1"/>
  <c r="I356" i="88"/>
  <c r="J356" i="88" s="1"/>
  <c r="I357" i="88"/>
  <c r="J357" i="88" s="1"/>
  <c r="I358" i="88"/>
  <c r="J358" i="88" s="1"/>
  <c r="I359" i="88"/>
  <c r="L359" i="88" s="1"/>
  <c r="I360" i="88"/>
  <c r="J360" i="88" s="1"/>
  <c r="I361" i="88"/>
  <c r="J361" i="88" s="1"/>
  <c r="I362" i="88"/>
  <c r="I363" i="88"/>
  <c r="I364" i="88"/>
  <c r="I365" i="88"/>
  <c r="J365" i="88" s="1"/>
  <c r="I366" i="88"/>
  <c r="L366" i="88" s="1"/>
  <c r="I367" i="88"/>
  <c r="L367" i="88" s="1"/>
  <c r="I368" i="88"/>
  <c r="J368" i="88" s="1"/>
  <c r="I369" i="88"/>
  <c r="J369" i="88" s="1"/>
  <c r="I370" i="88"/>
  <c r="L370" i="88" s="1"/>
  <c r="I371" i="88"/>
  <c r="J371" i="88" s="1"/>
  <c r="I372" i="88"/>
  <c r="L372" i="88" s="1"/>
  <c r="I373" i="88"/>
  <c r="J373" i="88" s="1"/>
  <c r="I374" i="88"/>
  <c r="I375" i="88"/>
  <c r="L375" i="88" s="1"/>
  <c r="I376" i="88"/>
  <c r="I377" i="88"/>
  <c r="J377" i="88" s="1"/>
  <c r="I378" i="88"/>
  <c r="L378" i="88" s="1"/>
  <c r="I379" i="88"/>
  <c r="J379" i="88" s="1"/>
  <c r="I380" i="88"/>
  <c r="I381" i="88"/>
  <c r="J381" i="88" s="1"/>
  <c r="I382" i="88"/>
  <c r="L382" i="88" s="1"/>
  <c r="I383" i="88"/>
  <c r="J383" i="88" s="1"/>
  <c r="I384" i="88"/>
  <c r="L384" i="88" s="1"/>
  <c r="I385" i="88"/>
  <c r="J385" i="88" s="1"/>
  <c r="I386" i="88"/>
  <c r="L386" i="88" s="1"/>
  <c r="I387" i="88"/>
  <c r="L387" i="88" s="1"/>
  <c r="I388" i="88"/>
  <c r="L388" i="88" s="1"/>
  <c r="I389" i="88"/>
  <c r="I390" i="88"/>
  <c r="L390" i="88" s="1"/>
  <c r="I391" i="88"/>
  <c r="L391" i="88" s="1"/>
  <c r="I392" i="88"/>
  <c r="L392" i="88" s="1"/>
  <c r="I393" i="88"/>
  <c r="J393" i="88" s="1"/>
  <c r="I394" i="88"/>
  <c r="L394" i="88" s="1"/>
  <c r="I395" i="88"/>
  <c r="L395" i="88" s="1"/>
  <c r="I396" i="88"/>
  <c r="I397" i="88"/>
  <c r="I398" i="88"/>
  <c r="I399" i="88"/>
  <c r="J399" i="88" s="1"/>
  <c r="I400" i="88"/>
  <c r="I401" i="88"/>
  <c r="J401" i="88" s="1"/>
  <c r="I402" i="88"/>
  <c r="L402" i="88" s="1"/>
  <c r="I403" i="88"/>
  <c r="L403" i="88" s="1"/>
  <c r="I404" i="88"/>
  <c r="J404" i="88" s="1"/>
  <c r="I405" i="88"/>
  <c r="J405" i="88" s="1"/>
  <c r="I406" i="88"/>
  <c r="L406" i="88" s="1"/>
  <c r="I407" i="88"/>
  <c r="J407" i="88" s="1"/>
  <c r="I408" i="88"/>
  <c r="L408" i="88" s="1"/>
  <c r="I409" i="88"/>
  <c r="J409" i="88" s="1"/>
  <c r="I410" i="88"/>
  <c r="I411" i="88"/>
  <c r="L411" i="88" s="1"/>
  <c r="I412" i="88"/>
  <c r="I413" i="88"/>
  <c r="J413" i="88" s="1"/>
  <c r="I414" i="88"/>
  <c r="L414" i="88" s="1"/>
  <c r="I415" i="88"/>
  <c r="J415" i="88" s="1"/>
  <c r="I416" i="88"/>
  <c r="L416" i="88" s="1"/>
  <c r="I417" i="88"/>
  <c r="J417" i="88" s="1"/>
  <c r="I418" i="88"/>
  <c r="L418" i="88" s="1"/>
  <c r="I419" i="88"/>
  <c r="L419" i="88" s="1"/>
  <c r="I420" i="88"/>
  <c r="L420" i="88" s="1"/>
  <c r="I421" i="88"/>
  <c r="I422" i="88"/>
  <c r="L422" i="88" s="1"/>
  <c r="I423" i="88"/>
  <c r="L423" i="88" s="1"/>
  <c r="I424" i="88"/>
  <c r="L424" i="88" s="1"/>
  <c r="I425" i="88"/>
  <c r="I426" i="88"/>
  <c r="L426" i="88" s="1"/>
  <c r="I427" i="88"/>
  <c r="I428" i="88"/>
  <c r="I429" i="88"/>
  <c r="J429" i="88" s="1"/>
  <c r="I430" i="88"/>
  <c r="L430" i="88" s="1"/>
  <c r="I431" i="88"/>
  <c r="L431" i="88" s="1"/>
  <c r="I432" i="88"/>
  <c r="I433" i="88"/>
  <c r="I434" i="88"/>
  <c r="L434" i="88" s="1"/>
  <c r="I435" i="88"/>
  <c r="L435" i="88" s="1"/>
  <c r="I436" i="88"/>
  <c r="I437" i="88"/>
  <c r="J437" i="88" s="1"/>
  <c r="I438" i="88"/>
  <c r="L438" i="88" s="1"/>
  <c r="I439" i="88"/>
  <c r="I440" i="88"/>
  <c r="I441" i="88"/>
  <c r="J441" i="88" s="1"/>
  <c r="I442" i="88"/>
  <c r="J442" i="88" s="1"/>
  <c r="I443" i="88"/>
  <c r="J443" i="88" s="1"/>
  <c r="I444" i="88"/>
  <c r="J444" i="88" s="1"/>
  <c r="I445" i="88"/>
  <c r="J445" i="88" s="1"/>
  <c r="I446" i="88"/>
  <c r="J446" i="88" s="1"/>
  <c r="I447" i="88"/>
  <c r="J447" i="88" s="1"/>
  <c r="I448" i="88"/>
  <c r="J448" i="88" s="1"/>
  <c r="I449" i="88"/>
  <c r="J449" i="88" s="1"/>
  <c r="I450" i="88"/>
  <c r="L450" i="88" s="1"/>
  <c r="I451" i="88"/>
  <c r="J451" i="88" s="1"/>
  <c r="I452" i="88"/>
  <c r="J452" i="88" s="1"/>
  <c r="I453" i="88"/>
  <c r="J453" i="88" s="1"/>
  <c r="I454" i="88"/>
  <c r="J454" i="88" s="1"/>
  <c r="I455" i="88"/>
  <c r="J455" i="88" s="1"/>
  <c r="I456" i="88"/>
  <c r="J456" i="88" s="1"/>
  <c r="I457" i="88"/>
  <c r="J457" i="88" s="1"/>
  <c r="I458" i="88"/>
  <c r="J458" i="88" s="1"/>
  <c r="I459" i="88"/>
  <c r="J459" i="88" s="1"/>
  <c r="I460" i="88"/>
  <c r="I461" i="88"/>
  <c r="J461" i="88" s="1"/>
  <c r="I462" i="88"/>
  <c r="J462" i="88" s="1"/>
  <c r="I463" i="88"/>
  <c r="J463" i="88" s="1"/>
  <c r="I464" i="88"/>
  <c r="J464" i="88" s="1"/>
  <c r="I465" i="88"/>
  <c r="J465" i="88" s="1"/>
  <c r="I466" i="88"/>
  <c r="J466" i="88" s="1"/>
  <c r="I467" i="88"/>
  <c r="J467" i="88" s="1"/>
  <c r="I468" i="88"/>
  <c r="J468" i="88" s="1"/>
  <c r="I469" i="88"/>
  <c r="I470" i="88"/>
  <c r="J470" i="88" s="1"/>
  <c r="I471" i="88"/>
  <c r="J471" i="88" s="1"/>
  <c r="I472" i="88"/>
  <c r="J472" i="88" s="1"/>
  <c r="I473" i="88"/>
  <c r="J473" i="88" s="1"/>
  <c r="I474" i="88"/>
  <c r="J474" i="88" s="1"/>
  <c r="I475" i="88"/>
  <c r="J475" i="88" s="1"/>
  <c r="I476" i="88"/>
  <c r="J476" i="88" s="1"/>
  <c r="I477" i="88"/>
  <c r="I478" i="88"/>
  <c r="J478" i="88" s="1"/>
  <c r="I479" i="88"/>
  <c r="J479" i="88" s="1"/>
  <c r="I480" i="88"/>
  <c r="J480" i="88" s="1"/>
  <c r="I481" i="88"/>
  <c r="J481" i="88" s="1"/>
  <c r="I482" i="88"/>
  <c r="J482" i="88" s="1"/>
  <c r="I483" i="88"/>
  <c r="J483" i="88" s="1"/>
  <c r="I484" i="88"/>
  <c r="L484" i="88" s="1"/>
  <c r="I485" i="88"/>
  <c r="L485" i="88" s="1"/>
  <c r="I486" i="88"/>
  <c r="J486" i="88" s="1"/>
  <c r="I487" i="88"/>
  <c r="I488" i="88"/>
  <c r="I489" i="88"/>
  <c r="L489" i="88" s="1"/>
  <c r="I490" i="88"/>
  <c r="J490" i="88" s="1"/>
  <c r="I491" i="88"/>
  <c r="I492" i="88"/>
  <c r="I493" i="88"/>
  <c r="I494" i="88"/>
  <c r="J494" i="88" s="1"/>
  <c r="I495" i="88"/>
  <c r="J495" i="88" s="1"/>
  <c r="I496" i="88"/>
  <c r="L496" i="88" s="1"/>
  <c r="I497" i="88"/>
  <c r="L497" i="88" s="1"/>
  <c r="I498" i="88"/>
  <c r="J498" i="88" s="1"/>
  <c r="I499" i="88"/>
  <c r="I500" i="88"/>
  <c r="L500" i="88" s="1"/>
  <c r="I501" i="88"/>
  <c r="L501" i="88" s="1"/>
  <c r="I502" i="88"/>
  <c r="J502" i="88" s="1"/>
  <c r="I503" i="88"/>
  <c r="I504" i="88"/>
  <c r="I505" i="88"/>
  <c r="L505" i="88" s="1"/>
  <c r="I506" i="88"/>
  <c r="J506" i="88" s="1"/>
  <c r="I507" i="88"/>
  <c r="J507" i="88" s="1"/>
  <c r="I508" i="88"/>
  <c r="J508" i="88" s="1"/>
  <c r="I509" i="88"/>
  <c r="J509" i="88" s="1"/>
  <c r="I510" i="88"/>
  <c r="L510" i="88" s="1"/>
  <c r="I511" i="88"/>
  <c r="L511" i="88" s="1"/>
  <c r="I512" i="88"/>
  <c r="L512" i="88" s="1"/>
  <c r="I513" i="88"/>
  <c r="J513" i="88" s="1"/>
  <c r="I514" i="88"/>
  <c r="L514" i="88" s="1"/>
  <c r="I515" i="88"/>
  <c r="I516" i="88"/>
  <c r="I517" i="88"/>
  <c r="L517" i="88" s="1"/>
  <c r="I518" i="88"/>
  <c r="I519" i="88"/>
  <c r="L519" i="88" s="1"/>
  <c r="I520" i="88"/>
  <c r="L520" i="88" s="1"/>
  <c r="I521" i="88"/>
  <c r="L521" i="88" s="1"/>
  <c r="I522" i="88"/>
  <c r="J522" i="88" s="1"/>
  <c r="I523" i="88"/>
  <c r="J523" i="88" s="1"/>
  <c r="I524" i="88"/>
  <c r="J524" i="88" s="1"/>
  <c r="I525" i="88"/>
  <c r="J525" i="88" s="1"/>
  <c r="I526" i="88"/>
  <c r="J526" i="88" s="1"/>
  <c r="I527" i="88"/>
  <c r="J527" i="88" s="1"/>
  <c r="I528" i="88"/>
  <c r="J528" i="88" s="1"/>
  <c r="I529" i="88"/>
  <c r="I530" i="88"/>
  <c r="J530" i="88" s="1"/>
  <c r="I531" i="88"/>
  <c r="J531" i="88" s="1"/>
  <c r="I532" i="88"/>
  <c r="J532" i="88" s="1"/>
  <c r="I533" i="88"/>
  <c r="J533" i="88" s="1"/>
  <c r="I534" i="88"/>
  <c r="J534" i="88" s="1"/>
  <c r="I535" i="88"/>
  <c r="L535" i="88" s="1"/>
  <c r="I536" i="88"/>
  <c r="J536" i="88" s="1"/>
  <c r="I537" i="88"/>
  <c r="I538" i="88"/>
  <c r="J538" i="88" s="1"/>
  <c r="I539" i="88"/>
  <c r="I540" i="88"/>
  <c r="J540" i="88" s="1"/>
  <c r="I541" i="88"/>
  <c r="L541" i="88" s="1"/>
  <c r="I542" i="88"/>
  <c r="J542" i="88" s="1"/>
  <c r="I543" i="88"/>
  <c r="J543" i="88" s="1"/>
  <c r="I544" i="88"/>
  <c r="I545" i="88"/>
  <c r="L545" i="88" s="1"/>
  <c r="I546" i="88"/>
  <c r="J546" i="88" s="1"/>
  <c r="I547" i="88"/>
  <c r="J547" i="88" s="1"/>
  <c r="I548" i="88"/>
  <c r="L548" i="88" s="1"/>
  <c r="I549" i="88"/>
  <c r="J549" i="88" s="1"/>
  <c r="I550" i="88"/>
  <c r="J550" i="88" s="1"/>
  <c r="I551" i="88"/>
  <c r="J551" i="88" s="1"/>
  <c r="I552" i="88"/>
  <c r="J552" i="88" s="1"/>
  <c r="I553" i="88"/>
  <c r="J553" i="88" s="1"/>
  <c r="I554" i="88"/>
  <c r="J554" i="88" s="1"/>
  <c r="I555" i="88"/>
  <c r="J555" i="88" s="1"/>
  <c r="I556" i="88"/>
  <c r="J556" i="88" s="1"/>
  <c r="I557" i="88"/>
  <c r="J557" i="88" s="1"/>
  <c r="I558" i="88"/>
  <c r="J558" i="88" s="1"/>
  <c r="I559" i="88"/>
  <c r="J559" i="88" s="1"/>
  <c r="I560" i="88"/>
  <c r="J560" i="88" s="1"/>
  <c r="I561" i="88"/>
  <c r="J561" i="88" s="1"/>
  <c r="I562" i="88"/>
  <c r="J562" i="88" s="1"/>
  <c r="I563" i="88"/>
  <c r="J563" i="88" s="1"/>
  <c r="I564" i="88"/>
  <c r="J564" i="88" s="1"/>
  <c r="I565" i="88"/>
  <c r="J565" i="88" s="1"/>
  <c r="I566" i="88"/>
  <c r="J566" i="88" s="1"/>
  <c r="I567" i="88"/>
  <c r="J567" i="88" s="1"/>
  <c r="I568" i="88"/>
  <c r="J568" i="88" s="1"/>
  <c r="I569" i="88"/>
  <c r="J569" i="88" s="1"/>
  <c r="I570" i="88"/>
  <c r="J570" i="88" s="1"/>
  <c r="I571" i="88"/>
  <c r="J571" i="88" s="1"/>
  <c r="I572" i="88"/>
  <c r="J572" i="88" s="1"/>
  <c r="I573" i="88"/>
  <c r="I574" i="88"/>
  <c r="J574" i="88" s="1"/>
  <c r="I575" i="88"/>
  <c r="J575" i="88" s="1"/>
  <c r="I576" i="88"/>
  <c r="J576" i="88" s="1"/>
  <c r="I577" i="88"/>
  <c r="J577" i="88" s="1"/>
  <c r="I578" i="88"/>
  <c r="L578" i="88" s="1"/>
  <c r="I579" i="88"/>
  <c r="J579" i="88" s="1"/>
  <c r="I580" i="88"/>
  <c r="J580" i="88" s="1"/>
  <c r="I581" i="88"/>
  <c r="J581" i="88" s="1"/>
  <c r="I582" i="88"/>
  <c r="J582" i="88" s="1"/>
  <c r="I583" i="88"/>
  <c r="J583" i="88" s="1"/>
  <c r="I584" i="88"/>
  <c r="J584" i="88" s="1"/>
  <c r="I585" i="88"/>
  <c r="I586" i="88"/>
  <c r="J586" i="88" s="1"/>
  <c r="I587" i="88"/>
  <c r="J587" i="88" s="1"/>
  <c r="I588" i="88"/>
  <c r="I589" i="88"/>
  <c r="L589" i="88" s="1"/>
  <c r="I590" i="88"/>
  <c r="J590" i="88" s="1"/>
  <c r="I591" i="88"/>
  <c r="J591" i="88" s="1"/>
  <c r="I592" i="88"/>
  <c r="L592" i="88" s="1"/>
  <c r="I593" i="88"/>
  <c r="L593" i="88" s="1"/>
  <c r="I594" i="88"/>
  <c r="J594" i="88" s="1"/>
  <c r="I595" i="88"/>
  <c r="L595" i="88" s="1"/>
  <c r="I596" i="88"/>
  <c r="L596" i="88" s="1"/>
  <c r="I597" i="88"/>
  <c r="J597" i="88" s="1"/>
  <c r="I598" i="88"/>
  <c r="J598" i="88" s="1"/>
  <c r="I599" i="88"/>
  <c r="J599" i="88" s="1"/>
  <c r="I600" i="88"/>
  <c r="J600" i="88" s="1"/>
  <c r="I601" i="88"/>
  <c r="J601" i="88" s="1"/>
  <c r="I602" i="88"/>
  <c r="J602" i="88" s="1"/>
  <c r="I603" i="88"/>
  <c r="L603" i="88" s="1"/>
  <c r="I604" i="88"/>
  <c r="L604" i="88" s="1"/>
  <c r="I605" i="88"/>
  <c r="L605" i="88" s="1"/>
  <c r="I606" i="88"/>
  <c r="J606" i="88" s="1"/>
  <c r="I607" i="88"/>
  <c r="J607" i="88" s="1"/>
  <c r="I608" i="88"/>
  <c r="J608" i="88" s="1"/>
  <c r="I609" i="88"/>
  <c r="J609" i="88" s="1"/>
  <c r="I610" i="88"/>
  <c r="J610" i="88" s="1"/>
  <c r="I611" i="88"/>
  <c r="J611" i="88" s="1"/>
  <c r="I612" i="88"/>
  <c r="J612" i="88" s="1"/>
  <c r="I613" i="88"/>
  <c r="J613" i="88" s="1"/>
  <c r="I614" i="88"/>
  <c r="J614" i="88" s="1"/>
  <c r="I615" i="88"/>
  <c r="J615" i="88" s="1"/>
  <c r="I616" i="88"/>
  <c r="J616" i="88" s="1"/>
  <c r="I617" i="88"/>
  <c r="J617" i="88" s="1"/>
  <c r="I618" i="88"/>
  <c r="J618" i="88" s="1"/>
  <c r="I619" i="88"/>
  <c r="J619" i="88" s="1"/>
  <c r="I620" i="88"/>
  <c r="J620" i="88" s="1"/>
  <c r="I621" i="88"/>
  <c r="L621" i="88" s="1"/>
  <c r="I622" i="88"/>
  <c r="J622" i="88" s="1"/>
  <c r="I623" i="88"/>
  <c r="J623" i="88" s="1"/>
  <c r="I624" i="88"/>
  <c r="J624" i="88" s="1"/>
  <c r="I625" i="88"/>
  <c r="J625" i="88" s="1"/>
  <c r="I626" i="88"/>
  <c r="L626" i="88" s="1"/>
  <c r="I627" i="88"/>
  <c r="J627" i="88" s="1"/>
  <c r="I628" i="88"/>
  <c r="J628" i="88" s="1"/>
  <c r="I629" i="88"/>
  <c r="L629" i="88" s="1"/>
  <c r="I630" i="88"/>
  <c r="J630" i="88" s="1"/>
  <c r="I631" i="88"/>
  <c r="J631" i="88" s="1"/>
  <c r="I632" i="88"/>
  <c r="J632" i="88" s="1"/>
  <c r="I633" i="88"/>
  <c r="J633" i="88" s="1"/>
  <c r="I634" i="88"/>
  <c r="J634" i="88" s="1"/>
  <c r="I635" i="88"/>
  <c r="J635" i="88" s="1"/>
  <c r="I636" i="88"/>
  <c r="J636" i="88" s="1"/>
  <c r="I637" i="88"/>
  <c r="J637" i="88" s="1"/>
  <c r="I638" i="88"/>
  <c r="J638" i="88" s="1"/>
  <c r="I639" i="88"/>
  <c r="J639" i="88" s="1"/>
  <c r="I640" i="88"/>
  <c r="J640" i="88" s="1"/>
  <c r="I641" i="88"/>
  <c r="J641" i="88" s="1"/>
  <c r="I642" i="88"/>
  <c r="J642" i="88" s="1"/>
  <c r="I643" i="88"/>
  <c r="J643" i="88" s="1"/>
  <c r="I644" i="88"/>
  <c r="J644" i="88" s="1"/>
  <c r="I645" i="88"/>
  <c r="J645" i="88" s="1"/>
  <c r="I646" i="88"/>
  <c r="J646" i="88" s="1"/>
  <c r="I647" i="88"/>
  <c r="J647" i="88" s="1"/>
  <c r="I648" i="88"/>
  <c r="J648" i="88" s="1"/>
  <c r="I649" i="88"/>
  <c r="J649" i="88" s="1"/>
  <c r="I650" i="88"/>
  <c r="J650" i="88" s="1"/>
  <c r="I651" i="88"/>
  <c r="J651" i="88" s="1"/>
  <c r="I652" i="88"/>
  <c r="J652" i="88" s="1"/>
  <c r="I653" i="88"/>
  <c r="L653" i="88" s="1"/>
  <c r="I654" i="88"/>
  <c r="J654" i="88" s="1"/>
  <c r="I655" i="88"/>
  <c r="J655" i="88" s="1"/>
  <c r="I656" i="88"/>
  <c r="J656" i="88" s="1"/>
  <c r="I657" i="88"/>
  <c r="J657" i="88" s="1"/>
  <c r="I658" i="88"/>
  <c r="J658" i="88" s="1"/>
  <c r="I659" i="88"/>
  <c r="J659" i="88" s="1"/>
  <c r="I660" i="88"/>
  <c r="J660" i="88" s="1"/>
  <c r="I661" i="88"/>
  <c r="J661" i="88" s="1"/>
  <c r="I662" i="88"/>
  <c r="J662" i="88" s="1"/>
  <c r="I663" i="88"/>
  <c r="J663" i="88" s="1"/>
  <c r="I664" i="88"/>
  <c r="J664" i="88" s="1"/>
  <c r="I665" i="88"/>
  <c r="J665" i="88" s="1"/>
  <c r="I666" i="88"/>
  <c r="J666" i="88" s="1"/>
  <c r="I667" i="88"/>
  <c r="J667" i="88" s="1"/>
  <c r="I668" i="88"/>
  <c r="J668" i="88" s="1"/>
  <c r="I669" i="88"/>
  <c r="J669" i="88" s="1"/>
  <c r="I670" i="88"/>
  <c r="J670" i="88" s="1"/>
  <c r="I671" i="88"/>
  <c r="J671" i="88" s="1"/>
  <c r="I672" i="88"/>
  <c r="J672" i="88" s="1"/>
  <c r="I673" i="88"/>
  <c r="J673" i="88" s="1"/>
  <c r="I674" i="88"/>
  <c r="J674" i="88" s="1"/>
  <c r="I675" i="88"/>
  <c r="J675" i="88" s="1"/>
  <c r="I676" i="88"/>
  <c r="J676" i="88" s="1"/>
  <c r="I677" i="88"/>
  <c r="J677" i="88" s="1"/>
  <c r="I678" i="88"/>
  <c r="J678" i="88" s="1"/>
  <c r="I679" i="88"/>
  <c r="L679" i="88" s="1"/>
  <c r="I680" i="88"/>
  <c r="J680" i="88" s="1"/>
  <c r="I681" i="88"/>
  <c r="J681" i="88" s="1"/>
  <c r="I682" i="88"/>
  <c r="L682" i="88" s="1"/>
  <c r="I683" i="88"/>
  <c r="J683" i="88" s="1"/>
  <c r="I684" i="88"/>
  <c r="J684" i="88" s="1"/>
  <c r="I685" i="88"/>
  <c r="J685" i="88" s="1"/>
  <c r="I686" i="88"/>
  <c r="J686" i="88" s="1"/>
  <c r="I687" i="88"/>
  <c r="J687" i="88" s="1"/>
  <c r="I688" i="88"/>
  <c r="J688" i="88" s="1"/>
  <c r="I689" i="88"/>
  <c r="J689" i="88" s="1"/>
  <c r="I690" i="88"/>
  <c r="J690" i="88" s="1"/>
  <c r="I691" i="88"/>
  <c r="J691" i="88" s="1"/>
  <c r="I692" i="88"/>
  <c r="J692" i="88" s="1"/>
  <c r="I693" i="88"/>
  <c r="L693" i="88" s="1"/>
  <c r="I694" i="88"/>
  <c r="L694" i="88" s="1"/>
  <c r="I695" i="88"/>
  <c r="L695" i="88" s="1"/>
  <c r="I696" i="88"/>
  <c r="J696" i="88" s="1"/>
  <c r="I697" i="88"/>
  <c r="L697" i="88" s="1"/>
  <c r="I698" i="88"/>
  <c r="L698" i="88" s="1"/>
  <c r="I699" i="88"/>
  <c r="L699" i="88" s="1"/>
  <c r="I700" i="88"/>
  <c r="L700" i="88" s="1"/>
  <c r="I701" i="88"/>
  <c r="L701" i="88" s="1"/>
  <c r="I702" i="88"/>
  <c r="L702" i="88" s="1"/>
  <c r="I703" i="88"/>
  <c r="L703" i="88" s="1"/>
  <c r="I704" i="88"/>
  <c r="L704" i="88" s="1"/>
  <c r="I705" i="88"/>
  <c r="J705" i="88" s="1"/>
  <c r="I706" i="88"/>
  <c r="L706" i="88" s="1"/>
  <c r="I707" i="88"/>
  <c r="L707" i="88" s="1"/>
  <c r="I708" i="88"/>
  <c r="J708" i="88" s="1"/>
  <c r="I709" i="88"/>
  <c r="L709" i="88" s="1"/>
  <c r="I710" i="88"/>
  <c r="J710" i="88" s="1"/>
  <c r="I711" i="88"/>
  <c r="L711" i="88" s="1"/>
  <c r="I712" i="88"/>
  <c r="L712" i="88" s="1"/>
  <c r="I713" i="88"/>
  <c r="J713" i="88" s="1"/>
  <c r="I714" i="88"/>
  <c r="L714" i="88" s="1"/>
  <c r="I715" i="88"/>
  <c r="L715" i="88" s="1"/>
  <c r="I716" i="88"/>
  <c r="J716" i="88" s="1"/>
  <c r="I717" i="88"/>
  <c r="J717" i="88" s="1"/>
  <c r="I718" i="88"/>
  <c r="J718" i="88" s="1"/>
  <c r="I719" i="88"/>
  <c r="J719" i="88" s="1"/>
  <c r="I720" i="88"/>
  <c r="J720" i="88" s="1"/>
  <c r="I721" i="88"/>
  <c r="J721" i="88" s="1"/>
  <c r="I722" i="88"/>
  <c r="J722" i="88" s="1"/>
  <c r="I723" i="88"/>
  <c r="J723" i="88" s="1"/>
  <c r="I724" i="88"/>
  <c r="L724" i="88" s="1"/>
  <c r="I725" i="88"/>
  <c r="L725" i="88" s="1"/>
  <c r="I726" i="88"/>
  <c r="J726" i="88" s="1"/>
  <c r="I727" i="88"/>
  <c r="J727" i="88" s="1"/>
  <c r="I728" i="88"/>
  <c r="J728" i="88" s="1"/>
  <c r="I729" i="88"/>
  <c r="J729" i="88" s="1"/>
  <c r="I730" i="88"/>
  <c r="J730" i="88" s="1"/>
  <c r="I731" i="88"/>
  <c r="J731" i="88" s="1"/>
  <c r="I732" i="88"/>
  <c r="J732" i="88" s="1"/>
  <c r="I733" i="88"/>
  <c r="L733" i="88" s="1"/>
  <c r="I734" i="88"/>
  <c r="J734" i="88" s="1"/>
  <c r="I735" i="88"/>
  <c r="L735" i="88" s="1"/>
  <c r="I736" i="88"/>
  <c r="L736" i="88" s="1"/>
  <c r="I737" i="88"/>
  <c r="J737" i="88" s="1"/>
  <c r="I738" i="88"/>
  <c r="L738" i="88" s="1"/>
  <c r="I739" i="88"/>
  <c r="J739" i="88" s="1"/>
  <c r="I740" i="88"/>
  <c r="J740" i="88" s="1"/>
  <c r="I741" i="88"/>
  <c r="L741" i="88" s="1"/>
  <c r="I742" i="88"/>
  <c r="J742" i="88" s="1"/>
  <c r="I743" i="88"/>
  <c r="L743" i="88" s="1"/>
  <c r="I744" i="88"/>
  <c r="J744" i="88" s="1"/>
  <c r="I745" i="88"/>
  <c r="J745" i="88" s="1"/>
  <c r="I746" i="88"/>
  <c r="L746" i="88" s="1"/>
  <c r="I747" i="88"/>
  <c r="L747" i="88" s="1"/>
  <c r="I748" i="88"/>
  <c r="J748" i="88" s="1"/>
  <c r="I749" i="88"/>
  <c r="J749" i="88" s="1"/>
  <c r="I750" i="88"/>
  <c r="J750" i="88" s="1"/>
  <c r="I751" i="88"/>
  <c r="L751" i="88" s="1"/>
  <c r="I752" i="88"/>
  <c r="J752" i="88" s="1"/>
  <c r="I753" i="88"/>
  <c r="J753" i="88" s="1"/>
  <c r="I754" i="88"/>
  <c r="J754" i="88" s="1"/>
  <c r="I755" i="88"/>
  <c r="L755" i="88" s="1"/>
  <c r="I756" i="88"/>
  <c r="J756" i="88" s="1"/>
  <c r="I757" i="88"/>
  <c r="J757" i="88" s="1"/>
  <c r="I758" i="88"/>
  <c r="J758" i="88" s="1"/>
  <c r="I759" i="88"/>
  <c r="J759" i="88" s="1"/>
  <c r="I760" i="88"/>
  <c r="J760" i="88" s="1"/>
  <c r="I761" i="88"/>
  <c r="J761" i="88" s="1"/>
  <c r="I762" i="88"/>
  <c r="J762" i="88" s="1"/>
  <c r="I763" i="88"/>
  <c r="J763" i="88" s="1"/>
  <c r="I764" i="88"/>
  <c r="J764" i="88" s="1"/>
  <c r="I765" i="88"/>
  <c r="J765" i="88" s="1"/>
  <c r="I766" i="88"/>
  <c r="J766" i="88" s="1"/>
  <c r="I767" i="88"/>
  <c r="L767" i="88" s="1"/>
  <c r="I768" i="88"/>
  <c r="J768" i="88" s="1"/>
  <c r="I769" i="88"/>
  <c r="J769" i="88" s="1"/>
  <c r="I770" i="88"/>
  <c r="J770" i="88" s="1"/>
  <c r="I771" i="88"/>
  <c r="J771" i="88" s="1"/>
  <c r="I772" i="88"/>
  <c r="J772" i="88" s="1"/>
  <c r="I773" i="88"/>
  <c r="J773" i="88" s="1"/>
  <c r="I774" i="88"/>
  <c r="J774" i="88" s="1"/>
  <c r="I775" i="88"/>
  <c r="J775" i="88" s="1"/>
  <c r="I776" i="88"/>
  <c r="J776" i="88" s="1"/>
  <c r="I777" i="88"/>
  <c r="J777" i="88" s="1"/>
  <c r="I778" i="88"/>
  <c r="J778" i="88" s="1"/>
  <c r="I779" i="88"/>
  <c r="J779" i="88" s="1"/>
  <c r="I780" i="88"/>
  <c r="J780" i="88" s="1"/>
  <c r="I781" i="88"/>
  <c r="J781" i="88" s="1"/>
  <c r="I782" i="88"/>
  <c r="J782" i="88" s="1"/>
  <c r="I783" i="88"/>
  <c r="J783" i="88" s="1"/>
  <c r="I784" i="88"/>
  <c r="J784" i="88" s="1"/>
  <c r="I785" i="88"/>
  <c r="J785" i="88" s="1"/>
  <c r="I786" i="88"/>
  <c r="J786" i="88" s="1"/>
  <c r="I787" i="88"/>
  <c r="J787" i="88" s="1"/>
  <c r="I788" i="88"/>
  <c r="J788" i="88" s="1"/>
  <c r="I789" i="88"/>
  <c r="J789" i="88" s="1"/>
  <c r="I790" i="88"/>
  <c r="J790" i="88" s="1"/>
  <c r="I791" i="88"/>
  <c r="J791" i="88" s="1"/>
  <c r="I792" i="88"/>
  <c r="J792" i="88" s="1"/>
  <c r="I793" i="88"/>
  <c r="L793" i="88" s="1"/>
  <c r="I794" i="88"/>
  <c r="J794" i="88" s="1"/>
  <c r="I795" i="88"/>
  <c r="L795" i="88" s="1"/>
  <c r="I796" i="88"/>
  <c r="J796" i="88" s="1"/>
  <c r="I797" i="88"/>
  <c r="J797" i="88" s="1"/>
  <c r="I798" i="88"/>
  <c r="J798" i="88" s="1"/>
  <c r="I799" i="88"/>
  <c r="J799" i="88" s="1"/>
  <c r="I800" i="88"/>
  <c r="J800" i="88" s="1"/>
  <c r="I801" i="88"/>
  <c r="J801" i="88" s="1"/>
  <c r="I802" i="88"/>
  <c r="J802" i="88" s="1"/>
  <c r="I803" i="88"/>
  <c r="J803" i="88" s="1"/>
  <c r="I804" i="88"/>
  <c r="J804" i="88" s="1"/>
  <c r="I805" i="88"/>
  <c r="J805" i="88" s="1"/>
  <c r="I806" i="88"/>
  <c r="J806" i="88" s="1"/>
  <c r="I807" i="88"/>
  <c r="J807" i="88" s="1"/>
  <c r="I808" i="88"/>
  <c r="J808" i="88" s="1"/>
  <c r="I809" i="88"/>
  <c r="J809" i="88" s="1"/>
  <c r="I810" i="88"/>
  <c r="J810" i="88" s="1"/>
  <c r="I811" i="88"/>
  <c r="J811" i="88" s="1"/>
  <c r="I812" i="88"/>
  <c r="J812" i="88" s="1"/>
  <c r="I813" i="88"/>
  <c r="J813" i="88" s="1"/>
  <c r="I814" i="88"/>
  <c r="J814" i="88" s="1"/>
  <c r="I815" i="88"/>
  <c r="J815" i="88" s="1"/>
  <c r="I816" i="88"/>
  <c r="J816" i="88" s="1"/>
  <c r="I817" i="88"/>
  <c r="J817" i="88" s="1"/>
  <c r="I818" i="88"/>
  <c r="J818" i="88" s="1"/>
  <c r="I819" i="88"/>
  <c r="J819" i="88" s="1"/>
  <c r="I820" i="88"/>
  <c r="J820" i="88" s="1"/>
  <c r="I821" i="88"/>
  <c r="J821" i="88" s="1"/>
  <c r="I822" i="88"/>
  <c r="J822" i="88" s="1"/>
  <c r="I823" i="88"/>
  <c r="J823" i="88" s="1"/>
  <c r="I824" i="88"/>
  <c r="J824" i="88" s="1"/>
  <c r="I825" i="88"/>
  <c r="J825" i="88" s="1"/>
  <c r="I826" i="88"/>
  <c r="J826" i="88" s="1"/>
  <c r="I827" i="88"/>
  <c r="J827" i="88" s="1"/>
  <c r="I828" i="88"/>
  <c r="J828" i="88" s="1"/>
  <c r="I829" i="88"/>
  <c r="J829" i="88" s="1"/>
  <c r="I830" i="88"/>
  <c r="J830" i="88" s="1"/>
  <c r="I831" i="88"/>
  <c r="L831" i="88" s="1"/>
  <c r="I832" i="88"/>
  <c r="J832" i="88" s="1"/>
  <c r="I833" i="88"/>
  <c r="J833" i="88" s="1"/>
  <c r="I834" i="88"/>
  <c r="J834" i="88" s="1"/>
  <c r="I835" i="88"/>
  <c r="J835" i="88" s="1"/>
  <c r="I836" i="88"/>
  <c r="J836" i="88" s="1"/>
  <c r="I6" i="88"/>
  <c r="L6" i="88" s="1"/>
  <c r="I7" i="88"/>
  <c r="J7" i="88" s="1"/>
  <c r="I8" i="88"/>
  <c r="L8" i="88" s="1"/>
  <c r="K3" i="88"/>
  <c r="K4" i="88"/>
  <c r="K5" i="88"/>
  <c r="K2" i="88"/>
  <c r="I3" i="88"/>
  <c r="L3" i="88" s="1"/>
  <c r="I4" i="88"/>
  <c r="L4" i="88" s="1"/>
  <c r="I5" i="88"/>
  <c r="J5" i="88" s="1"/>
  <c r="I2" i="88"/>
  <c r="L2" i="88" s="1"/>
  <c r="F18" i="106"/>
  <c r="G17" i="106"/>
  <c r="F17" i="106"/>
  <c r="F15" i="106"/>
  <c r="F16" i="106"/>
  <c r="F14" i="106"/>
  <c r="G16" i="106"/>
  <c r="G15" i="106"/>
  <c r="G14" i="106"/>
  <c r="G24" i="106" s="1"/>
  <c r="C16" i="80"/>
  <c r="B2" i="80"/>
  <c r="A2" i="80"/>
  <c r="C40" i="112" l="1"/>
  <c r="L10" i="88"/>
  <c r="J229" i="89"/>
  <c r="J453" i="89"/>
  <c r="L405" i="89"/>
  <c r="L325" i="89"/>
  <c r="J347" i="89"/>
  <c r="J475" i="89"/>
  <c r="L387" i="89"/>
  <c r="L595" i="89"/>
  <c r="L708" i="89"/>
  <c r="J371" i="89"/>
  <c r="J403" i="89"/>
  <c r="J435" i="89"/>
  <c r="J467" i="89"/>
  <c r="L251" i="89"/>
  <c r="L419" i="89"/>
  <c r="L459" i="89"/>
  <c r="L483" i="89"/>
  <c r="L515" i="89"/>
  <c r="L587" i="89"/>
  <c r="L676" i="89"/>
  <c r="J363" i="89"/>
  <c r="J395" i="89"/>
  <c r="J427" i="89"/>
  <c r="L411" i="89"/>
  <c r="L507" i="89"/>
  <c r="J275" i="89"/>
  <c r="J684" i="89"/>
  <c r="L571" i="89"/>
  <c r="L627" i="89"/>
  <c r="J499" i="89"/>
  <c r="L611" i="89"/>
  <c r="L700" i="89"/>
  <c r="L11" i="88"/>
  <c r="J491" i="89"/>
  <c r="J651" i="89"/>
  <c r="L635" i="89"/>
  <c r="L659" i="89"/>
  <c r="L732" i="89"/>
  <c r="L397" i="89"/>
  <c r="J670" i="89"/>
  <c r="L389" i="89"/>
  <c r="L237" i="89"/>
  <c r="L381" i="89"/>
  <c r="L373" i="89"/>
  <c r="L437" i="89"/>
  <c r="J525" i="89"/>
  <c r="L365" i="89"/>
  <c r="L429" i="89"/>
  <c r="L653" i="89"/>
  <c r="L421" i="89"/>
  <c r="L9" i="88"/>
  <c r="J277" i="89"/>
  <c r="L413" i="89"/>
  <c r="J565" i="89"/>
  <c r="L461" i="89"/>
  <c r="L12" i="88"/>
  <c r="J317" i="89"/>
  <c r="J445" i="89"/>
  <c r="J469" i="89"/>
  <c r="J477" i="89"/>
  <c r="J485" i="89"/>
  <c r="J493" i="89"/>
  <c r="J501" i="89"/>
  <c r="J509" i="89"/>
  <c r="J517" i="89"/>
  <c r="J548" i="89"/>
  <c r="J580" i="89"/>
  <c r="J612" i="89"/>
  <c r="J702" i="89"/>
  <c r="L556" i="89"/>
  <c r="J364" i="89"/>
  <c r="J372" i="89"/>
  <c r="J380" i="89"/>
  <c r="J388" i="89"/>
  <c r="J396" i="89"/>
  <c r="J404" i="89"/>
  <c r="J412" i="89"/>
  <c r="J420" i="89"/>
  <c r="J428" i="89"/>
  <c r="J436" i="89"/>
  <c r="J549" i="89"/>
  <c r="J581" i="89"/>
  <c r="J596" i="89"/>
  <c r="J628" i="89"/>
  <c r="J645" i="89"/>
  <c r="L228" i="89"/>
  <c r="L276" i="89"/>
  <c r="L285" i="89"/>
  <c r="L452" i="89"/>
  <c r="L557" i="89"/>
  <c r="J678" i="89"/>
  <c r="L13" i="88"/>
  <c r="J605" i="89"/>
  <c r="J694" i="89"/>
  <c r="L207" i="89"/>
  <c r="L195" i="89"/>
  <c r="J825" i="89"/>
  <c r="J733" i="89"/>
  <c r="J222" i="89"/>
  <c r="L162" i="89"/>
  <c r="L163" i="89"/>
  <c r="L171" i="89"/>
  <c r="L219" i="89"/>
  <c r="J771" i="89"/>
  <c r="J780" i="89"/>
  <c r="L788" i="89"/>
  <c r="J165" i="89"/>
  <c r="J204" i="89"/>
  <c r="L799" i="89"/>
  <c r="J170" i="89"/>
  <c r="J616" i="89"/>
  <c r="J746" i="89"/>
  <c r="L224" i="89"/>
  <c r="L610" i="89"/>
  <c r="L613" i="89"/>
  <c r="L619" i="89"/>
  <c r="L631" i="89"/>
  <c r="L652" i="89"/>
  <c r="L655" i="89"/>
  <c r="J719" i="89"/>
  <c r="J725" i="89"/>
  <c r="J752" i="89"/>
  <c r="L637" i="89"/>
  <c r="L640" i="89"/>
  <c r="L643" i="89"/>
  <c r="L658" i="89"/>
  <c r="L740" i="89"/>
  <c r="L137" i="89"/>
  <c r="J743" i="89"/>
  <c r="L164" i="89"/>
  <c r="L748" i="89"/>
  <c r="J146" i="89"/>
  <c r="L150" i="89"/>
  <c r="J81" i="89"/>
  <c r="J662" i="89"/>
  <c r="J665" i="89"/>
  <c r="J668" i="89"/>
  <c r="J671" i="89"/>
  <c r="J674" i="89"/>
  <c r="J677" i="89"/>
  <c r="J680" i="89"/>
  <c r="J683" i="89"/>
  <c r="J686" i="89"/>
  <c r="J689" i="89"/>
  <c r="J692" i="89"/>
  <c r="J695" i="89"/>
  <c r="J698" i="89"/>
  <c r="J701" i="89"/>
  <c r="J704" i="89"/>
  <c r="J707" i="89"/>
  <c r="J710" i="89"/>
  <c r="J713" i="89"/>
  <c r="J716" i="89"/>
  <c r="J734" i="89"/>
  <c r="J745" i="89"/>
  <c r="J751" i="89"/>
  <c r="J766" i="89"/>
  <c r="J782" i="89"/>
  <c r="J791" i="89"/>
  <c r="L781" i="89"/>
  <c r="L159" i="89"/>
  <c r="L141" i="89"/>
  <c r="J160" i="89"/>
  <c r="J82" i="89"/>
  <c r="J218" i="89"/>
  <c r="J223" i="89"/>
  <c r="L151" i="89"/>
  <c r="L145" i="89"/>
  <c r="J130" i="89"/>
  <c r="J90" i="88"/>
  <c r="L156" i="89"/>
  <c r="L129" i="89"/>
  <c r="J188" i="89"/>
  <c r="J758" i="89"/>
  <c r="J785" i="89"/>
  <c r="J794" i="89"/>
  <c r="L120" i="89"/>
  <c r="J60" i="88"/>
  <c r="L42" i="88"/>
  <c r="J48" i="89"/>
  <c r="L20" i="88"/>
  <c r="L74" i="88"/>
  <c r="J336" i="88"/>
  <c r="L58" i="89"/>
  <c r="L99" i="89"/>
  <c r="J39" i="89"/>
  <c r="L112" i="89"/>
  <c r="J68" i="89"/>
  <c r="L137" i="88"/>
  <c r="J161" i="89"/>
  <c r="J157" i="89"/>
  <c r="L142" i="89"/>
  <c r="L136" i="89"/>
  <c r="J94" i="89"/>
  <c r="J98" i="89"/>
  <c r="J387" i="88"/>
  <c r="J68" i="88"/>
  <c r="L110" i="88"/>
  <c r="J13" i="89"/>
  <c r="L102" i="89"/>
  <c r="L66" i="89"/>
  <c r="J12" i="89"/>
  <c r="J57" i="88"/>
  <c r="J297" i="88"/>
  <c r="J423" i="88"/>
  <c r="L168" i="88"/>
  <c r="J375" i="88"/>
  <c r="L441" i="88"/>
  <c r="J48" i="88"/>
  <c r="J273" i="88"/>
  <c r="J372" i="88"/>
  <c r="J411" i="88"/>
  <c r="L80" i="88"/>
  <c r="L119" i="88"/>
  <c r="J154" i="89"/>
  <c r="L148" i="89"/>
  <c r="L143" i="89"/>
  <c r="L139" i="89"/>
  <c r="J134" i="89"/>
  <c r="J109" i="89"/>
  <c r="L61" i="89"/>
  <c r="J6" i="89"/>
  <c r="J78" i="88"/>
  <c r="J93" i="88"/>
  <c r="L135" i="88"/>
  <c r="L150" i="88"/>
  <c r="L345" i="88"/>
  <c r="J384" i="88"/>
  <c r="J420" i="88"/>
  <c r="J435" i="88"/>
  <c r="L513" i="88"/>
  <c r="L429" i="88"/>
  <c r="L371" i="88"/>
  <c r="L413" i="88"/>
  <c r="L56" i="88"/>
  <c r="J64" i="88"/>
  <c r="L77" i="88"/>
  <c r="J89" i="88"/>
  <c r="J101" i="88"/>
  <c r="L146" i="88"/>
  <c r="L121" i="89"/>
  <c r="J100" i="89"/>
  <c r="L79" i="89"/>
  <c r="L40" i="89"/>
  <c r="J116" i="89"/>
  <c r="L47" i="89"/>
  <c r="L41" i="88"/>
  <c r="J50" i="88"/>
  <c r="J70" i="88"/>
  <c r="L107" i="88"/>
  <c r="J125" i="88"/>
  <c r="L29" i="89"/>
  <c r="J497" i="88"/>
  <c r="J35" i="88"/>
  <c r="L47" i="88"/>
  <c r="L52" i="88"/>
  <c r="J59" i="88"/>
  <c r="L65" i="88"/>
  <c r="J73" i="88"/>
  <c r="J83" i="88"/>
  <c r="J92" i="88"/>
  <c r="J104" i="88"/>
  <c r="L116" i="88"/>
  <c r="L139" i="88"/>
  <c r="L368" i="88"/>
  <c r="L133" i="89"/>
  <c r="J103" i="89"/>
  <c r="L88" i="89"/>
  <c r="J73" i="89"/>
  <c r="J49" i="89"/>
  <c r="J26" i="89"/>
  <c r="L383" i="88"/>
  <c r="L401" i="88"/>
  <c r="J44" i="88"/>
  <c r="J53" i="88"/>
  <c r="J62" i="88"/>
  <c r="J71" i="88"/>
  <c r="L76" i="88"/>
  <c r="L86" i="88"/>
  <c r="L100" i="88"/>
  <c r="J106" i="88"/>
  <c r="J113" i="88"/>
  <c r="L161" i="88"/>
  <c r="J233" i="88"/>
  <c r="J422" i="88"/>
  <c r="J431" i="88"/>
  <c r="L67" i="89"/>
  <c r="L52" i="89"/>
  <c r="J17" i="89"/>
  <c r="L128" i="89"/>
  <c r="J77" i="89"/>
  <c r="J33" i="89"/>
  <c r="L149" i="88"/>
  <c r="L212" i="88"/>
  <c r="L245" i="88"/>
  <c r="J367" i="88"/>
  <c r="L404" i="88"/>
  <c r="J419" i="88"/>
  <c r="J24" i="88"/>
  <c r="L39" i="88"/>
  <c r="L67" i="88"/>
  <c r="J69" i="88"/>
  <c r="J72" i="88"/>
  <c r="J75" i="88"/>
  <c r="J81" i="88"/>
  <c r="J87" i="88"/>
  <c r="J96" i="88"/>
  <c r="L109" i="88"/>
  <c r="L129" i="88"/>
  <c r="J177" i="88"/>
  <c r="L279" i="88"/>
  <c r="J501" i="88"/>
  <c r="L155" i="89"/>
  <c r="J149" i="89"/>
  <c r="L147" i="89"/>
  <c r="L131" i="89"/>
  <c r="J114" i="89"/>
  <c r="J90" i="89"/>
  <c r="L60" i="89"/>
  <c r="J16" i="89"/>
  <c r="J125" i="89"/>
  <c r="J95" i="89"/>
  <c r="L53" i="89"/>
  <c r="J18" i="89"/>
  <c r="J328" i="88"/>
  <c r="L328" i="88"/>
  <c r="J283" i="88"/>
  <c r="L283" i="88"/>
  <c r="L214" i="88"/>
  <c r="J214" i="88"/>
  <c r="L121" i="88"/>
  <c r="J121" i="88"/>
  <c r="J94" i="88"/>
  <c r="L94" i="88"/>
  <c r="L88" i="88"/>
  <c r="J88" i="88"/>
  <c r="L85" i="88"/>
  <c r="J85" i="88"/>
  <c r="J82" i="88"/>
  <c r="L82" i="88"/>
  <c r="L79" i="88"/>
  <c r="J79" i="88"/>
  <c r="J49" i="88"/>
  <c r="L49" i="88"/>
  <c r="L46" i="88"/>
  <c r="J46" i="88"/>
  <c r="L40" i="88"/>
  <c r="J40" i="88"/>
  <c r="J21" i="89"/>
  <c r="L21" i="89"/>
  <c r="L44" i="89"/>
  <c r="J44" i="89"/>
  <c r="J56" i="89"/>
  <c r="L56" i="89"/>
  <c r="J74" i="89"/>
  <c r="L74" i="89"/>
  <c r="L89" i="89"/>
  <c r="J89" i="89"/>
  <c r="L104" i="89"/>
  <c r="J104" i="89"/>
  <c r="L544" i="88"/>
  <c r="J544" i="88"/>
  <c r="L427" i="88"/>
  <c r="J427" i="88"/>
  <c r="L585" i="88"/>
  <c r="J585" i="88"/>
  <c r="L432" i="88"/>
  <c r="J432" i="88"/>
  <c r="J363" i="88"/>
  <c r="L363" i="88"/>
  <c r="J348" i="88"/>
  <c r="L348" i="88"/>
  <c r="L159" i="88"/>
  <c r="J159" i="88"/>
  <c r="L126" i="88"/>
  <c r="J126" i="88"/>
  <c r="L111" i="88"/>
  <c r="J111" i="88"/>
  <c r="L102" i="88"/>
  <c r="J102" i="88"/>
  <c r="L54" i="88"/>
  <c r="J54" i="88"/>
  <c r="L22" i="89"/>
  <c r="J22" i="89"/>
  <c r="L96" i="89"/>
  <c r="J96" i="89"/>
  <c r="L117" i="89"/>
  <c r="J117" i="89"/>
  <c r="J516" i="88"/>
  <c r="L516" i="88"/>
  <c r="L504" i="88"/>
  <c r="J504" i="88"/>
  <c r="J492" i="88"/>
  <c r="L492" i="88"/>
  <c r="L396" i="88"/>
  <c r="J396" i="88"/>
  <c r="J228" i="88"/>
  <c r="L228" i="88"/>
  <c r="L141" i="88"/>
  <c r="J141" i="88"/>
  <c r="L114" i="88"/>
  <c r="J114" i="88"/>
  <c r="L108" i="88"/>
  <c r="J108" i="88"/>
  <c r="L105" i="88"/>
  <c r="J105" i="88"/>
  <c r="L99" i="88"/>
  <c r="J99" i="88"/>
  <c r="L66" i="88"/>
  <c r="J66" i="88"/>
  <c r="L63" i="88"/>
  <c r="J63" i="88"/>
  <c r="L51" i="88"/>
  <c r="J51" i="88"/>
  <c r="J21" i="88"/>
  <c r="L21" i="88"/>
  <c r="J18" i="88"/>
  <c r="L18" i="88"/>
  <c r="L3" i="89"/>
  <c r="J3" i="89"/>
  <c r="J57" i="89"/>
  <c r="L57" i="89"/>
  <c r="L72" i="89"/>
  <c r="J72" i="89"/>
  <c r="L87" i="89"/>
  <c r="J87" i="89"/>
  <c r="J126" i="89"/>
  <c r="L126" i="89"/>
  <c r="J132" i="89"/>
  <c r="L132" i="89"/>
  <c r="J61" i="88"/>
  <c r="J84" i="88"/>
  <c r="J97" i="88"/>
  <c r="J103" i="88"/>
  <c r="L112" i="88"/>
  <c r="J117" i="88"/>
  <c r="J120" i="88"/>
  <c r="J132" i="88"/>
  <c r="L138" i="88"/>
  <c r="L156" i="88"/>
  <c r="L306" i="88"/>
  <c r="L399" i="88"/>
  <c r="J408" i="88"/>
  <c r="J489" i="88"/>
  <c r="L507" i="88"/>
  <c r="J123" i="89"/>
  <c r="L108" i="89"/>
  <c r="L93" i="89"/>
  <c r="L78" i="89"/>
  <c r="L51" i="89"/>
  <c r="L28" i="89"/>
  <c r="L107" i="89"/>
  <c r="L83" i="89"/>
  <c r="L62" i="89"/>
  <c r="J7" i="89"/>
  <c r="L138" i="89"/>
  <c r="L379" i="88"/>
  <c r="J391" i="88"/>
  <c r="L409" i="88"/>
  <c r="J55" i="88"/>
  <c r="L58" i="88"/>
  <c r="J127" i="88"/>
  <c r="J154" i="88"/>
  <c r="L276" i="88"/>
  <c r="J291" i="88"/>
  <c r="J295" i="88"/>
  <c r="J327" i="88"/>
  <c r="L333" i="88"/>
  <c r="L369" i="88"/>
  <c r="L381" i="88"/>
  <c r="L393" i="88"/>
  <c r="L405" i="88"/>
  <c r="L417" i="88"/>
  <c r="J424" i="88"/>
  <c r="J438" i="88"/>
  <c r="L465" i="88"/>
  <c r="L495" i="88"/>
  <c r="J510" i="88"/>
  <c r="J11" i="89"/>
  <c r="L16" i="88"/>
  <c r="L539" i="88"/>
  <c r="J539" i="88"/>
  <c r="L488" i="88"/>
  <c r="J488" i="88"/>
  <c r="L493" i="88"/>
  <c r="J493" i="88"/>
  <c r="J421" i="88"/>
  <c r="L421" i="88"/>
  <c r="L298" i="88"/>
  <c r="J298" i="88"/>
  <c r="L280" i="88"/>
  <c r="J280" i="88"/>
  <c r="L30" i="89"/>
  <c r="J30" i="89"/>
  <c r="J38" i="89"/>
  <c r="L38" i="89"/>
  <c r="L59" i="89"/>
  <c r="J59" i="89"/>
  <c r="L458" i="88"/>
  <c r="J460" i="88"/>
  <c r="L460" i="88"/>
  <c r="L400" i="88"/>
  <c r="J400" i="88"/>
  <c r="L364" i="88"/>
  <c r="J364" i="88"/>
  <c r="L148" i="88"/>
  <c r="J148" i="88"/>
  <c r="J136" i="88"/>
  <c r="L136" i="88"/>
  <c r="J65" i="89"/>
  <c r="L65" i="89"/>
  <c r="L86" i="89"/>
  <c r="J86" i="89"/>
  <c r="J92" i="89"/>
  <c r="L92" i="89"/>
  <c r="L113" i="89"/>
  <c r="J113" i="89"/>
  <c r="J119" i="89"/>
  <c r="L119" i="89"/>
  <c r="J158" i="89"/>
  <c r="L158" i="89"/>
  <c r="L91" i="88"/>
  <c r="J95" i="88"/>
  <c r="L98" i="88"/>
  <c r="J115" i="88"/>
  <c r="L118" i="88"/>
  <c r="L134" i="88"/>
  <c r="L184" i="88"/>
  <c r="J193" i="88"/>
  <c r="J205" i="88"/>
  <c r="J215" i="88"/>
  <c r="L266" i="88"/>
  <c r="J290" i="88"/>
  <c r="L385" i="88"/>
  <c r="J395" i="88"/>
  <c r="J416" i="88"/>
  <c r="J484" i="88"/>
  <c r="L508" i="88"/>
  <c r="J2" i="89"/>
  <c r="L152" i="89"/>
  <c r="J140" i="89"/>
  <c r="J127" i="89"/>
  <c r="L115" i="89"/>
  <c r="L106" i="89"/>
  <c r="L85" i="89"/>
  <c r="J76" i="89"/>
  <c r="J55" i="89"/>
  <c r="J46" i="89"/>
  <c r="L32" i="89"/>
  <c r="L20" i="89"/>
  <c r="J122" i="89"/>
  <c r="L110" i="89"/>
  <c r="L101" i="89"/>
  <c r="L80" i="89"/>
  <c r="J71" i="89"/>
  <c r="J50" i="89"/>
  <c r="J41" i="89"/>
  <c r="L27" i="89"/>
  <c r="L14" i="89"/>
  <c r="J440" i="88"/>
  <c r="L440" i="88"/>
  <c r="L428" i="88"/>
  <c r="J428" i="88"/>
  <c r="L398" i="88"/>
  <c r="J398" i="88"/>
  <c r="J380" i="88"/>
  <c r="L380" i="88"/>
  <c r="L362" i="88"/>
  <c r="J362" i="88"/>
  <c r="J350" i="88"/>
  <c r="L350" i="88"/>
  <c r="J278" i="88"/>
  <c r="L278" i="88"/>
  <c r="L200" i="88"/>
  <c r="J200" i="88"/>
  <c r="L155" i="88"/>
  <c r="J155" i="88"/>
  <c r="J10" i="89"/>
  <c r="L10" i="89"/>
  <c r="L37" i="89"/>
  <c r="J37" i="89"/>
  <c r="J43" i="89"/>
  <c r="L43" i="89"/>
  <c r="L64" i="89"/>
  <c r="J64" i="89"/>
  <c r="J70" i="89"/>
  <c r="L70" i="89"/>
  <c r="L91" i="89"/>
  <c r="J91" i="89"/>
  <c r="J97" i="89"/>
  <c r="L97" i="89"/>
  <c r="L118" i="89"/>
  <c r="J118" i="89"/>
  <c r="J124" i="89"/>
  <c r="L124" i="89"/>
  <c r="L515" i="88"/>
  <c r="J515" i="88"/>
  <c r="J425" i="88"/>
  <c r="L425" i="88"/>
  <c r="L410" i="88"/>
  <c r="J410" i="88"/>
  <c r="J389" i="88"/>
  <c r="L389" i="88"/>
  <c r="L374" i="88"/>
  <c r="J374" i="88"/>
  <c r="L503" i="88"/>
  <c r="J503" i="88"/>
  <c r="J499" i="88"/>
  <c r="L499" i="88"/>
  <c r="J487" i="88"/>
  <c r="L487" i="88"/>
  <c r="J433" i="88"/>
  <c r="L433" i="88"/>
  <c r="J397" i="88"/>
  <c r="L397" i="88"/>
  <c r="L376" i="88"/>
  <c r="J376" i="88"/>
  <c r="L491" i="88"/>
  <c r="J491" i="88"/>
  <c r="L437" i="88"/>
  <c r="J500" i="88"/>
  <c r="L542" i="88"/>
  <c r="J548" i="88"/>
  <c r="L581" i="88"/>
  <c r="L439" i="88"/>
  <c r="J439" i="88"/>
  <c r="J436" i="88"/>
  <c r="L436" i="88"/>
  <c r="L412" i="88"/>
  <c r="J412" i="88"/>
  <c r="L271" i="88"/>
  <c r="L281" i="88"/>
  <c r="J296" i="88"/>
  <c r="J359" i="88"/>
  <c r="L365" i="88"/>
  <c r="L373" i="88"/>
  <c r="L377" i="88"/>
  <c r="J386" i="88"/>
  <c r="J388" i="88"/>
  <c r="J392" i="88"/>
  <c r="J403" i="88"/>
  <c r="L407" i="88"/>
  <c r="L415" i="88"/>
  <c r="J434" i="88"/>
  <c r="J485" i="88"/>
  <c r="J496" i="88"/>
  <c r="J512" i="88"/>
  <c r="J511" i="88"/>
  <c r="J529" i="88"/>
  <c r="L529" i="88"/>
  <c r="J469" i="88"/>
  <c r="L469" i="88"/>
  <c r="L588" i="88"/>
  <c r="J588" i="88"/>
  <c r="L477" i="88"/>
  <c r="J477" i="88"/>
  <c r="J15" i="88"/>
  <c r="L15" i="88"/>
  <c r="J9" i="89"/>
  <c r="L9" i="89"/>
  <c r="L63" i="89"/>
  <c r="J63" i="89"/>
  <c r="J69" i="89"/>
  <c r="L69" i="89"/>
  <c r="J537" i="88"/>
  <c r="L537" i="88"/>
  <c r="L36" i="89"/>
  <c r="J36" i="89"/>
  <c r="J42" i="89"/>
  <c r="L42" i="89"/>
  <c r="J366" i="88"/>
  <c r="J370" i="88"/>
  <c r="J378" i="88"/>
  <c r="J382" i="88"/>
  <c r="J390" i="88"/>
  <c r="J394" i="88"/>
  <c r="J402" i="88"/>
  <c r="J406" i="88"/>
  <c r="J414" i="88"/>
  <c r="J418" i="88"/>
  <c r="J426" i="88"/>
  <c r="J430" i="88"/>
  <c r="J450" i="88"/>
  <c r="L463" i="88"/>
  <c r="L478" i="88"/>
  <c r="L483" i="88"/>
  <c r="J505" i="88"/>
  <c r="J519" i="88"/>
  <c r="J535" i="88"/>
  <c r="L558" i="88"/>
  <c r="J589" i="88"/>
  <c r="L153" i="89"/>
  <c r="L144" i="89"/>
  <c r="L135" i="89"/>
  <c r="L111" i="89"/>
  <c r="J105" i="89"/>
  <c r="L84" i="89"/>
  <c r="J75" i="89"/>
  <c r="J54" i="89"/>
  <c r="J45" i="89"/>
  <c r="L31" i="89"/>
  <c r="L19" i="89"/>
  <c r="L532" i="88"/>
  <c r="L587" i="88"/>
  <c r="J679" i="88"/>
  <c r="J592" i="88"/>
  <c r="L655" i="88"/>
  <c r="L576" i="88"/>
  <c r="J596" i="88"/>
  <c r="J518" i="88"/>
  <c r="L518" i="88"/>
  <c r="L573" i="88"/>
  <c r="J573" i="88"/>
  <c r="L482" i="88"/>
  <c r="L486" i="88"/>
  <c r="L490" i="88"/>
  <c r="L494" i="88"/>
  <c r="L498" i="88"/>
  <c r="L502" i="88"/>
  <c r="L506" i="88"/>
  <c r="L534" i="88"/>
  <c r="L594" i="88"/>
  <c r="L825" i="88"/>
  <c r="J517" i="88"/>
  <c r="J541" i="88"/>
  <c r="L449" i="88"/>
  <c r="L461" i="88"/>
  <c r="L473" i="88"/>
  <c r="J521" i="88"/>
  <c r="L530" i="88"/>
  <c r="L557" i="88"/>
  <c r="L569" i="88"/>
  <c r="L509" i="88"/>
  <c r="J514" i="88"/>
  <c r="L538" i="88"/>
  <c r="J545" i="88"/>
  <c r="J603" i="88"/>
  <c r="J604" i="88"/>
  <c r="L628" i="88"/>
  <c r="J682" i="88"/>
  <c r="L666" i="88"/>
  <c r="L690" i="88"/>
  <c r="L575" i="88"/>
  <c r="J578" i="88"/>
  <c r="J626" i="88"/>
  <c r="J653" i="88"/>
  <c r="L708" i="88"/>
  <c r="L591" i="88"/>
  <c r="L606" i="88"/>
  <c r="J621" i="88"/>
  <c r="J735" i="88"/>
  <c r="J695" i="88"/>
  <c r="J741" i="88"/>
  <c r="L590" i="88"/>
  <c r="J593" i="88"/>
  <c r="L663" i="88"/>
  <c r="J699" i="88"/>
  <c r="L789" i="88"/>
  <c r="L696" i="88"/>
  <c r="J702" i="88"/>
  <c r="J738" i="88"/>
  <c r="L654" i="88"/>
  <c r="L684" i="88"/>
  <c r="J693" i="88"/>
  <c r="J698" i="88"/>
  <c r="J704" i="88"/>
  <c r="J714" i="88"/>
  <c r="L734" i="88"/>
  <c r="J767" i="88"/>
  <c r="J707" i="88"/>
  <c r="L710" i="88"/>
  <c r="L716" i="88"/>
  <c r="J725" i="88"/>
  <c r="L752" i="88"/>
  <c r="L773" i="88"/>
  <c r="L713" i="88"/>
  <c r="J743" i="88"/>
  <c r="J755" i="88"/>
  <c r="J520" i="88"/>
  <c r="L562" i="88"/>
  <c r="L580" i="88"/>
  <c r="L586" i="88"/>
  <c r="J605" i="88"/>
  <c r="J629" i="88"/>
  <c r="L638" i="88"/>
  <c r="J701" i="88"/>
  <c r="J706" i="88"/>
  <c r="L737" i="88"/>
  <c r="J746" i="88"/>
  <c r="L764" i="88"/>
  <c r="L774" i="88"/>
  <c r="L683" i="88"/>
  <c r="L686" i="88"/>
  <c r="L749" i="88"/>
  <c r="L691" i="88"/>
  <c r="J712" i="88"/>
  <c r="J733" i="88"/>
  <c r="L685" i="88"/>
  <c r="J694" i="88"/>
  <c r="J700" i="88"/>
  <c r="J715" i="88"/>
  <c r="J736" i="88"/>
  <c r="L748" i="88"/>
  <c r="J595" i="88"/>
  <c r="L640" i="88"/>
  <c r="L678" i="88"/>
  <c r="J697" i="88"/>
  <c r="J703" i="88"/>
  <c r="L705" i="88"/>
  <c r="J709" i="88"/>
  <c r="J711" i="88"/>
  <c r="J724" i="88"/>
  <c r="L732" i="88"/>
  <c r="J751" i="88"/>
  <c r="L753" i="88"/>
  <c r="L757" i="88"/>
  <c r="L765" i="88"/>
  <c r="L717" i="88"/>
  <c r="J747" i="88"/>
  <c r="L756" i="88"/>
  <c r="J795" i="88"/>
  <c r="L763" i="88"/>
  <c r="L766" i="88"/>
  <c r="J793" i="88"/>
  <c r="J8" i="88"/>
  <c r="L7" i="88"/>
  <c r="J2" i="88"/>
  <c r="J4" i="88"/>
  <c r="J3" i="88"/>
  <c r="J831" i="88"/>
  <c r="L5" i="88"/>
  <c r="J6" i="88"/>
</calcChain>
</file>

<file path=xl/sharedStrings.xml><?xml version="1.0" encoding="utf-8"?>
<sst xmlns="http://schemas.openxmlformats.org/spreadsheetml/2006/main" count="64566" uniqueCount="14610">
  <si>
    <t>incident:vgYIc4iLIUgxVtHqILvVUUKFe87KUzV7cKApcSbjC6Sf0QL2HxTAktuf/QF++cRpRUgTqqfMgn8ujReHgkzZfg==:incidentid=%28No%20modificar%29%20Caso&amp;checksumLogicalName=%28No%20modificar%29%20Suma%20de%20comprobaci%c3%b3n%20de%20fila&amp;modifiedon=%28No%20modificar%29%20Fecha%20de%20modificaci%c3%b3n&amp;title=T%c3%adtulo%20de%20caso&amp;icfes_identificadorcasoicfes=Identificador%20Caso%20icfes&amp;customerid=Ciudadano&amp;productid=Tr%c3%a1mite%20%2f%20Convocatoria&amp;icfes_lineadetiempo=L%c3%adnea%20de%20Tiempo&amp;icfes_causalid=Causal&amp;subjectid=Sector&amp;prioritycode=Prioridad&amp;ownerid=Propietario&amp;statuscode=Raz%c3%b3n%20para%20el%20estado&amp;createdon=Fecha%20de%20creaci%c3%b3n&amp;icfes_sectorporcausal=Sector%20por%20Causal&amp;icfes_familia=Familia&amp;statecode=Estado&amp;modifiedby=Modificado%20por&amp;caseorigincode=Canal%20de%20Origen&amp;modifiedon=Fecha%20de%20modificaci%c3%b3n&amp;adx_resolutiondate=Fecha%20de%20resoluci%c3%b3n&amp;new_genesysurl=genesysURL&amp;30791fb9-5edc-4ec3-bf22-f7376f2532ee.address1_city=Ciudad%20%28Contacto%29%20%28Contacto%29&amp;30791fb9-5edc-4ec3-bf22-f7376f2532ee.msevtmgt_contactid=Contacto%20%28Contacto%29%20%28Contacto%29&amp;30791fb9-5edc-4ec3-bf22-f7376f2532ee.emailaddress1=Correo%20electr%c3%b3nico%20%28Contacto%29%20%28Contacto%29&amp;30791fb9-5edc-4ec3-bf22-f7376f2532ee.icfes_numerodeidentificacion=N%c3%bamero%20de%20Identificaci%c3%b3n%20%28Contacto%29%20%28Contacto%29&amp;70297842-e445-40eb-83ab-e7f7ed88fb69.icfes_numerodeidentificacion=N%c3%bamero%20de%20Identificaci%c3%b3n%20%28Ciudadano%29%20%28Contacto%29&amp;parentcaseid=Caso%20principal&amp;icfes_casoreiterativo=Caso%20Reiterativo&amp;4e9291e4-01c4-4c44-a51b-f2659cf4daf8.name=Nombre%20Empresa%20%28Asociado%29%20%28Empresa%29&amp;4e9291e4-01c4-4c44-a51b-f2659cf4daf8.icfes_numerodecontrato=N%c3%bamero%20de%20Contrato%20%28Asociado%29%20%28Empresa%29&amp;4ccd85e7-4a1a-4193-871a-fae7af94cf6a.name=Nombre%20Empresa%20%28Ciudadano%29%20%28Empresa%29&amp;msa_partnerid=Asociado&amp;createdby=Autor&amp;primarycontactid=Contacto&amp;msa_partnercontactid=Contacto%20del%20asociado&amp;icfes_nombreentidad=Nombre%20Entidad&amp;ticketnumber=N%c3%bamero%20de%20caso&amp;4ccd85e7-4a1a-4193-871a-fae7af94cf6a.accountcategorycode=Categor%c3%ada%20%28Ciudadano%29%20%28Empresa%29&amp;4ccd85e7-4a1a-4193-871a-fae7af94cf6a.accountclassificationcode=Clasificaci%c3%b3n%20%28Ciudadano%29%20%28Empresa%29&amp;4ccd85e7-4a1a-4193-871a-fae7af94cf6a.icfes_codigodane=C%c3%b3digo%20DANE%20%28Ciudadano%29%20%28Empresa%29&amp;4ccd85e7-4a1a-4193-871a-fae7af94cf6a.icfes_codigoek=C%c3%b3digo%20EK%20%28Ciudadano%29%20%28Empresa%29&amp;4ccd85e7-4a1a-4193-871a-fae7af94cf6a.icfes_departamento=Departamento%20%28Ciudadano%29%20%28Empresa%29&amp;4ccd85e7-4a1a-4193-871a-fae7af94cf6a.icfes_pais=Pa%c3%ads%20%28Ciudadano%29%20%28Empresa%29&amp;casetypecode=Tipo%20de%20caso&amp;4e9291e4-01c4-4c44-a51b-f2659cf4daf8.accountcategorycode=Categor%c3%ada%20%28Asociado%29%20%28Empresa%29&amp;4e9291e4-01c4-4c44-a51b-f2659cf4daf8.accountclassificationcode=Clasificaci%c3%b3n%20%28Asociado%29%20%28Empresa%29&amp;4e9291e4-01c4-4c44-a51b-f2659cf4daf8.createdbyexternalparty=Creado%20por%20%28parte%20externa%29%20%28Asociado%29%20%28Empresa%29&amp;description=Descripci%c3%b3n&amp;icfes_correoelectrnicodelciudadano=Correo%20Electr%c3%b3nico%20del%20Ciudadano</t>
  </si>
  <si>
    <t>Alta</t>
  </si>
  <si>
    <t>Media</t>
  </si>
  <si>
    <t>Baja</t>
  </si>
  <si>
    <t>Información proporcionada</t>
  </si>
  <si>
    <t>Pendiente por gestionar</t>
  </si>
  <si>
    <t>Pendientes por atender</t>
  </si>
  <si>
    <t>En llamada</t>
  </si>
  <si>
    <t>En sesión</t>
  </si>
  <si>
    <t>En gestión</t>
  </si>
  <si>
    <t>Escalado</t>
  </si>
  <si>
    <t>Vencimiento de Términos</t>
  </si>
  <si>
    <t>Problema resuelto</t>
  </si>
  <si>
    <t>Cancelado</t>
  </si>
  <si>
    <t>Combinado</t>
  </si>
  <si>
    <t>Error de Sincronización Correo</t>
  </si>
  <si>
    <t>Resuelto</t>
  </si>
  <si>
    <t>Activo</t>
  </si>
  <si>
    <t>IoT</t>
  </si>
  <si>
    <t>Acompañamiento</t>
  </si>
  <si>
    <t>Línea de Atención</t>
  </si>
  <si>
    <t>Llamada Virtual</t>
  </si>
  <si>
    <t>Videollamada</t>
  </si>
  <si>
    <t>Chat</t>
  </si>
  <si>
    <t>Sabi</t>
  </si>
  <si>
    <t>Correo electrónico</t>
  </si>
  <si>
    <t>Formulario de Atención</t>
  </si>
  <si>
    <t>Ventanilla</t>
  </si>
  <si>
    <t>Correspondencia</t>
  </si>
  <si>
    <t>SMS</t>
  </si>
  <si>
    <t>Redes sociales</t>
  </si>
  <si>
    <t>Sede Electrónica</t>
  </si>
  <si>
    <t>Facebook</t>
  </si>
  <si>
    <t>Twitter</t>
  </si>
  <si>
    <t>No</t>
  </si>
  <si>
    <t>Sí</t>
  </si>
  <si>
    <t>Cliente preferido</t>
  </si>
  <si>
    <t>Estándar</t>
  </si>
  <si>
    <t>Valor predeterminado</t>
  </si>
  <si>
    <t>Pregunta</t>
  </si>
  <si>
    <t>Problema</t>
  </si>
  <si>
    <t>Solicitud</t>
  </si>
  <si>
    <t>Identificador Caso icfes</t>
  </si>
  <si>
    <t>Canal de Origen</t>
  </si>
  <si>
    <t xml:space="preserve">Fecha de Creación del  Caso </t>
  </si>
  <si>
    <t xml:space="preserve">Fecha de asignación </t>
  </si>
  <si>
    <t>NOMBRE PETICIONARIO</t>
  </si>
  <si>
    <t>RESPONSABLE</t>
  </si>
  <si>
    <t>GESTIÓN</t>
  </si>
  <si>
    <t xml:space="preserve">Fecha de Gestión </t>
  </si>
  <si>
    <t>FECHA DE CIERRE  (resuelto en CRM)</t>
  </si>
  <si>
    <t>OBSERVACIONES</t>
  </si>
  <si>
    <t xml:space="preserve">RESPONSABLE CALIDAD </t>
  </si>
  <si>
    <t xml:space="preserve">FECHA DE REVISIÓN </t>
  </si>
  <si>
    <t>TIPO</t>
  </si>
  <si>
    <t>2025-110-0025137-4</t>
  </si>
  <si>
    <t>Portal web</t>
  </si>
  <si>
    <t>Lina Paola Peñaloza Vega</t>
  </si>
  <si>
    <t>Claudia Nayibe Munard Guevara</t>
  </si>
  <si>
    <t>RESUELTO</t>
  </si>
  <si>
    <t>2025-110-0006429-4</t>
  </si>
  <si>
    <t xml:space="preserve">Yeny Fernanda  Bañol Gómez </t>
  </si>
  <si>
    <t>ESCALADO SNP</t>
  </si>
  <si>
    <t>2025-110-0032736-4</t>
  </si>
  <si>
    <t>PEDRO YAIR MENJURA CASTRO</t>
  </si>
  <si>
    <t>2025-110-0031544-4</t>
  </si>
  <si>
    <t>SANDRA YASMIN  MONTOYA CORDERO</t>
  </si>
  <si>
    <t>2025-110-0012573-4</t>
  </si>
  <si>
    <t>ANDRES FELIPE BARRERA MELO</t>
  </si>
  <si>
    <t>LINK NO FUNCIONA</t>
  </si>
  <si>
    <t>2025-110-0024980-4</t>
  </si>
  <si>
    <t xml:space="preserve">Gineth Alejandra Matamoros Ríos </t>
  </si>
  <si>
    <t>2026-110-0003009-4</t>
  </si>
  <si>
    <t>Mairon Alfonso Montaño Rincon</t>
  </si>
  <si>
    <t>2026-110-0012435-4</t>
  </si>
  <si>
    <t>YURI  VILLADA GIRAlDO</t>
  </si>
  <si>
    <t>2025-110-0014387-4</t>
  </si>
  <si>
    <t>diana kataryne  dulcey pinzon</t>
  </si>
  <si>
    <t>2026230107770097</t>
  </si>
  <si>
    <t>Correo Electrónico</t>
  </si>
  <si>
    <t>ERICK DAVID BRIÑEZ CETINA</t>
  </si>
  <si>
    <t>2025-110-0018573-4</t>
  </si>
  <si>
    <t>Mayerli Isabel  Puentes Quiroz</t>
  </si>
  <si>
    <t>2026-110-0013834-4</t>
  </si>
  <si>
    <t>BREINER FELIPE BONILLA OSORIO</t>
  </si>
  <si>
    <t>2025-110-0014735-4</t>
  </si>
  <si>
    <t>Isabella  Morales Naranjo</t>
  </si>
  <si>
    <t>2025-110-0024568-4</t>
  </si>
  <si>
    <t xml:space="preserve">LILIA CAROLINA  ZAMBRANO TORRES </t>
  </si>
  <si>
    <t>2025-110-0025096-4</t>
  </si>
  <si>
    <t xml:space="preserve">Yuri catherinne  Cortes mongui </t>
  </si>
  <si>
    <t>2025-110-0023119-4</t>
  </si>
  <si>
    <t xml:space="preserve">Luz Neyda Villegas López </t>
  </si>
  <si>
    <t>2025-110-0033351-4</t>
  </si>
  <si>
    <t>Juan carlos Gallego torres</t>
  </si>
  <si>
    <t>2026-110-0002510-4</t>
  </si>
  <si>
    <t/>
  </si>
  <si>
    <t>saidy charit espinosa pinto</t>
  </si>
  <si>
    <t>2025-110-0025938-4</t>
  </si>
  <si>
    <t>karol judith  Vides Herrera</t>
  </si>
  <si>
    <t>2025-110-0024921-4</t>
  </si>
  <si>
    <t>Juan Diego Becerra Tabares</t>
  </si>
  <si>
    <t>2025-110-0026773-4</t>
  </si>
  <si>
    <t>Alejandro Giraldo Corrales</t>
  </si>
  <si>
    <t>2025-110-0019943-4</t>
  </si>
  <si>
    <t>Javier Arturo Montaña Moreno</t>
  </si>
  <si>
    <t>2026-110-0014026-4</t>
  </si>
  <si>
    <t xml:space="preserve">HARSY ALEJANDRO CRISTANCHO MOGOLLON </t>
  </si>
  <si>
    <t>2026-110-0008815-4</t>
  </si>
  <si>
    <t>jhony  rincon mancipe</t>
  </si>
  <si>
    <t>2025-110-0023222-4</t>
  </si>
  <si>
    <t>Angela yuliani Silva reyes</t>
  </si>
  <si>
    <t>2026-110-0016744-4</t>
  </si>
  <si>
    <t>Sofia Garcia Forero</t>
  </si>
  <si>
    <t>2025-110-0019409-4</t>
  </si>
  <si>
    <t>Joselyn Daniela Velasquez Montoya</t>
  </si>
  <si>
    <t>2025-110-0014689-4</t>
  </si>
  <si>
    <t>YENNY LORENA  RODRIGUEZ TREJOS</t>
  </si>
  <si>
    <t>2025-110-0014275-4</t>
  </si>
  <si>
    <t>Juan Sebastian Bermudez Marin</t>
  </si>
  <si>
    <t>2025-110-0025094-4</t>
  </si>
  <si>
    <t xml:space="preserve">Isabela  Gomez </t>
  </si>
  <si>
    <t>2025-110-0025436-4</t>
  </si>
  <si>
    <t xml:space="preserve">Noah  Renteria Vergara </t>
  </si>
  <si>
    <t>2025-110-0014713-4</t>
  </si>
  <si>
    <t>Dana Julieth  Ladino Pitta</t>
  </si>
  <si>
    <t>2026-110-0010030-4</t>
  </si>
  <si>
    <t xml:space="preserve">CARLOS ALFONSO  HERNANDEZ DIAZ </t>
  </si>
  <si>
    <t>2026-110-0006165-4</t>
  </si>
  <si>
    <t>Manuel Alejandro Barragan Parra</t>
  </si>
  <si>
    <t>2025-110-0026880-4</t>
  </si>
  <si>
    <t xml:space="preserve">Juan Camilo Gallego Diaz </t>
  </si>
  <si>
    <t>2025-110-0024842-4</t>
  </si>
  <si>
    <t>Gabriel Stiven Barragán Cortes</t>
  </si>
  <si>
    <t>2025-110-0020183-4</t>
  </si>
  <si>
    <t>Carlos andres Bernal valencia</t>
  </si>
  <si>
    <t>2026-110-0005592-4</t>
  </si>
  <si>
    <t xml:space="preserve">KAROLL mayerly  García Dávila </t>
  </si>
  <si>
    <t>2025-110-0015894-4</t>
  </si>
  <si>
    <t>ANDREA JULIET CASTAÑO VALENCIA</t>
  </si>
  <si>
    <t>2025-110-0023292-4</t>
  </si>
  <si>
    <t xml:space="preserve">Mariana   Galindo ospina </t>
  </si>
  <si>
    <t>2025-110-0033111-4</t>
  </si>
  <si>
    <t>Manuela Loaiza Cruz</t>
  </si>
  <si>
    <t>Emilio Serrano Carrillo</t>
  </si>
  <si>
    <t>RESULTADO DESCARGADO</t>
  </si>
  <si>
    <t>2025-110-0024759-4</t>
  </si>
  <si>
    <t>Héctor Fabian Casallas Molina</t>
  </si>
  <si>
    <t>Proceder a poner el texto: "Aprobó - Juan Sebastian Claros Gutierrez - Unidad de atención al ciudadano - Icfes. Luego, enviar y cerrar</t>
  </si>
  <si>
    <t>Juan Sebastian Claros Gutierrez</t>
  </si>
  <si>
    <t>2025-110-0021482-4</t>
  </si>
  <si>
    <t>Willmar esteban  Pulido bernal</t>
  </si>
  <si>
    <t>2025-110-0023148-4</t>
  </si>
  <si>
    <t>ANGIE NATALIA GONZALEZ BARRERA</t>
  </si>
  <si>
    <t>ENLACE CAIDO SABER TYT 2021-2 EN ADELANTE</t>
  </si>
  <si>
    <t>2025-110-0027179-4</t>
  </si>
  <si>
    <t>NELSON FELIPE TOCARRUNCHO CONTRERAS</t>
  </si>
  <si>
    <t>ESCALADO</t>
  </si>
  <si>
    <t>2026010207776214</t>
  </si>
  <si>
    <t>Manuela Murillo Taba</t>
  </si>
  <si>
    <t>2026-110-0009882-4</t>
  </si>
  <si>
    <t>Yessica Julieth Bermudez Garcia</t>
  </si>
  <si>
    <t>2026-110-0010029-4</t>
  </si>
  <si>
    <t>Jhony Marcelo Toro Gonzalez</t>
  </si>
  <si>
    <t>2025-110-0019055-4</t>
  </si>
  <si>
    <t>Maria Camila Giraldo Jurado</t>
  </si>
  <si>
    <t>2026-110-0001955-4</t>
  </si>
  <si>
    <t>Jhon James Muñoz Grajales</t>
  </si>
  <si>
    <t>2025-110-0018802-4</t>
  </si>
  <si>
    <t>Juan Sebastian  Duque Arango</t>
  </si>
  <si>
    <t>2026-110-0003459-4</t>
  </si>
  <si>
    <t>Daniela  Diaz Rivera</t>
  </si>
  <si>
    <t>2026-110-0006386-4</t>
  </si>
  <si>
    <t xml:space="preserve">JEEIN DERLINZ HERNANDEZ AMAYA </t>
  </si>
  <si>
    <t>2025-110-0032925-4</t>
  </si>
  <si>
    <t>Yudi Yasmin Grajales Lopez</t>
  </si>
  <si>
    <t>2026-110-0008358-4</t>
  </si>
  <si>
    <t>Sandra  Castaño</t>
  </si>
  <si>
    <t>2025-110-0022222-4</t>
  </si>
  <si>
    <t>Mirian Janeth Carrillo Zuluaga</t>
  </si>
  <si>
    <t>2025-110-0030708-4</t>
  </si>
  <si>
    <t>Julio Restrepo Montoya</t>
  </si>
  <si>
    <t>2025-110-0019008-4</t>
  </si>
  <si>
    <t>JULIO CESAR MANRIQUE ESCOBAR</t>
  </si>
  <si>
    <t>2025-110-0032807-4</t>
  </si>
  <si>
    <t>Dayana Carolina Hoyos Calderon</t>
  </si>
  <si>
    <t>2025-110-0018852-4</t>
  </si>
  <si>
    <t>jhonnattan  holguin arango</t>
  </si>
  <si>
    <t>2025-110-0009709-4</t>
  </si>
  <si>
    <t>YENIFER VELASQUEZ</t>
  </si>
  <si>
    <t>2025-110-0016133-4</t>
  </si>
  <si>
    <t>Victor Alfonso  Benitez Cardona</t>
  </si>
  <si>
    <t>2026-110-0006142-4</t>
  </si>
  <si>
    <t>DIEGO ARMANDO ROJAS COTACIO</t>
  </si>
  <si>
    <t>2026-110-0000123-4</t>
  </si>
  <si>
    <t xml:space="preserve">CRISTIAN YOBANY ZAMORA </t>
  </si>
  <si>
    <t>2025-110-0012691-4</t>
  </si>
  <si>
    <t>DIEGO ALEJANDRO  CARDONA LLANO</t>
  </si>
  <si>
    <t>2025-110-0014861-4</t>
  </si>
  <si>
    <t>Juan Alejandro  Osorio buitrago</t>
  </si>
  <si>
    <t xml:space="preserve">ENLACE CAIDO SABER PRO 2003 A 2015 </t>
  </si>
  <si>
    <t>2025-110-0008688-4</t>
  </si>
  <si>
    <t xml:space="preserve">Dwina Nathalie Henao Orozco </t>
  </si>
  <si>
    <t>2025-110-0016368-4</t>
  </si>
  <si>
    <t>Fermín Adolfo Gil Toro</t>
  </si>
  <si>
    <t>ENLACE CAIDO VALIDACION 2006 A 2014-1</t>
  </si>
  <si>
    <t>2025-110-0008621-4</t>
  </si>
  <si>
    <t>marcelo  torres salazar</t>
  </si>
  <si>
    <t>2025-110-0007159-4</t>
  </si>
  <si>
    <t>Paula Andrea  Bernal Vergara</t>
  </si>
  <si>
    <t>2025-110-0013713-4</t>
  </si>
  <si>
    <t xml:space="preserve">angy stefania  perez valderrama </t>
  </si>
  <si>
    <t>2025-110-0019155-4</t>
  </si>
  <si>
    <t xml:space="preserve">Sandra Milena Ochoa Niño </t>
  </si>
  <si>
    <t>2025-110-0002942-4</t>
  </si>
  <si>
    <t>BECCI ANDREA DIAZ PATIÑO</t>
  </si>
  <si>
    <t>2026-110-0003888-4</t>
  </si>
  <si>
    <t>JORGE EDUARDO GUERRERO FORERO</t>
  </si>
  <si>
    <t>2025-110-0033415-4</t>
  </si>
  <si>
    <t>Nicol Sharid Solano Romero</t>
  </si>
  <si>
    <t>2025-110-0022113-4</t>
  </si>
  <si>
    <t>ALVEIRO TRESPALACIOS</t>
  </si>
  <si>
    <t>2025-110-0025830-4</t>
  </si>
  <si>
    <t>José Davi  Sequeda Atencio</t>
  </si>
  <si>
    <t>2025-110-0022022-4</t>
  </si>
  <si>
    <t xml:space="preserve">Jose Gregorio  Vasquez porto </t>
  </si>
  <si>
    <t>2026-110-0002387-4</t>
  </si>
  <si>
    <t>Maria Alejandra Pacheco Avila</t>
  </si>
  <si>
    <t>2026-110-0001861-4</t>
  </si>
  <si>
    <t>Sandra Patricia  Bejarano Barreto</t>
  </si>
  <si>
    <t>2025-110-0023785-4</t>
  </si>
  <si>
    <t>Jairo Enrique Castro Hernandez</t>
  </si>
  <si>
    <t>Isayevich Torres Rojas</t>
  </si>
  <si>
    <t>2026-110-0025990-4</t>
  </si>
  <si>
    <t>Mariluz Rojas Mayorga</t>
  </si>
  <si>
    <t>2026-110-0020462-4</t>
  </si>
  <si>
    <t>JOHAN SEBASTIAN PUERTO MEDINA</t>
  </si>
  <si>
    <t>2025-110-0028135-4</t>
  </si>
  <si>
    <t>dayana alejandra gomez alfonso</t>
  </si>
  <si>
    <t>2025-110-0032101-4</t>
  </si>
  <si>
    <t>daniel castillo</t>
  </si>
  <si>
    <t>2026-110-0008767-4</t>
  </si>
  <si>
    <t>ADAIMER ANTONIO BASTIDAS CASTRILLO</t>
  </si>
  <si>
    <t>2025-110-0025601-4</t>
  </si>
  <si>
    <t>Saira  garcia ibañez</t>
  </si>
  <si>
    <t>2025-110-0019096-4</t>
  </si>
  <si>
    <t>LEDIS VANESSA PELUFFO ZAPATA</t>
  </si>
  <si>
    <t>2025-110-0023495-4</t>
  </si>
  <si>
    <t>Gladys Marina Salazar Sepulveda</t>
  </si>
  <si>
    <t>2025-110-0014757-4</t>
  </si>
  <si>
    <t>Alexandra Hoyos perez</t>
  </si>
  <si>
    <t>2026-110-0007015-4</t>
  </si>
  <si>
    <t>Angie Julieth  Avila Becerra</t>
  </si>
  <si>
    <t>2025-110-0011169-4</t>
  </si>
  <si>
    <t>CAMILO ANDRES CACERES CARO</t>
  </si>
  <si>
    <t>2025-110-0007065-4</t>
  </si>
  <si>
    <t>Juan Carlos  Pérez Preciado</t>
  </si>
  <si>
    <t>2025-110-0024881-4</t>
  </si>
  <si>
    <t>Simon Felipe  Vega Valderrama</t>
  </si>
  <si>
    <t>2025-110-0025014-4</t>
  </si>
  <si>
    <t>KAREN SOFIA CASTRO GUEVARA</t>
  </si>
  <si>
    <t>2026-110-0005996-4</t>
  </si>
  <si>
    <t xml:space="preserve">Adriana Alejandra  Lara Cifuentes </t>
  </si>
  <si>
    <t>2026-110-0017315-4</t>
  </si>
  <si>
    <t>Yeni Marcela Becerra Florez</t>
  </si>
  <si>
    <t>Pro-EK201031008937 cc 1052385083</t>
  </si>
  <si>
    <t>SIN GESTIONAR</t>
  </si>
  <si>
    <t>2026-110-0019783-4</t>
  </si>
  <si>
    <t>ANGELA ANDREA BECERRA SUAREZ</t>
  </si>
  <si>
    <t>2026-110-0009316-4</t>
  </si>
  <si>
    <t>Johana Sanabria</t>
  </si>
  <si>
    <t>Pro-EK200920771048 cc 1052379913</t>
  </si>
  <si>
    <t>2025-110-0012708-4</t>
  </si>
  <si>
    <t>brandom yaruro</t>
  </si>
  <si>
    <t>2026-110-0006613-4</t>
  </si>
  <si>
    <t>ALIS DAVID RODRIGUEZ LERMA</t>
  </si>
  <si>
    <t>2026-110-0012243-4</t>
  </si>
  <si>
    <t>Laurys saint  Brochero florez</t>
  </si>
  <si>
    <t>2025-110-0026857-4</t>
  </si>
  <si>
    <t>NAYIBE PAOLA GUTIERREZ LEGUIA</t>
  </si>
  <si>
    <t>2025-110-0009254-4</t>
  </si>
  <si>
    <t xml:space="preserve">JESSICA TATIANA PEÑALOZA ACERO </t>
  </si>
  <si>
    <t>2026-110-0005527-4</t>
  </si>
  <si>
    <t>EYDEEN PEREZ GONZALEZ</t>
  </si>
  <si>
    <t xml:space="preserve">recordar que la carta se debe dejar en la casilla de gestion y cierre del formulario de igual manera se debe anexar el pdf con los resultados en la pestaña de gestión documental para poder realizar la revision de fondo. </t>
  </si>
  <si>
    <t>Daian Vanessa Rodriguez Moreno</t>
  </si>
  <si>
    <t>se realiza reunioón teams para subsanar dudas y errores</t>
  </si>
  <si>
    <t>2025-110-0025208-4</t>
  </si>
  <si>
    <t>GREYS ORTEGA MORENO</t>
  </si>
  <si>
    <t>2026230107770408</t>
  </si>
  <si>
    <t>Johana Yepes Caro</t>
  </si>
  <si>
    <t>RESUELTO POR PAULA</t>
  </si>
  <si>
    <t>2025-110-0022137-4</t>
  </si>
  <si>
    <t xml:space="preserve">Jose Ricardo  Amaris Barraza </t>
  </si>
  <si>
    <t>2025-110-0024112-4</t>
  </si>
  <si>
    <t>johannys  Contreras Navarro</t>
  </si>
  <si>
    <t>2026-110-0015418-4</t>
  </si>
  <si>
    <t>ALESSANDRO MIELES RIBÓN</t>
  </si>
  <si>
    <t>2025-110-0023869-4</t>
  </si>
  <si>
    <t xml:space="preserve">Breiner  Ruis Mendoza </t>
  </si>
  <si>
    <t>2025-110-0026911-4</t>
  </si>
  <si>
    <t xml:space="preserve">LISETH PAOLA OBREGON AREVALO </t>
  </si>
  <si>
    <t>2026-110-0005719-4</t>
  </si>
  <si>
    <t xml:space="preserve">Deimer Cerpa espalza </t>
  </si>
  <si>
    <t>2026-110-0001940-4</t>
  </si>
  <si>
    <t>William jose  Cuellar Espeleta</t>
  </si>
  <si>
    <t>2026-110-0004978-4</t>
  </si>
  <si>
    <t>Francisco  Chaparro Perez</t>
  </si>
  <si>
    <t>2026-110-0003969-4</t>
  </si>
  <si>
    <t>Arnold Rafael Figueroa Cassiani</t>
  </si>
  <si>
    <t>2025-110-0014728-4</t>
  </si>
  <si>
    <t>Rony Esteban  Torregrosa polo</t>
  </si>
  <si>
    <t>2025-110-0025195-4</t>
  </si>
  <si>
    <t>Silvia Andrea Pulido Torres</t>
  </si>
  <si>
    <t>2025-110-0006236-4</t>
  </si>
  <si>
    <t>Sandra Viviana  Rivera Daza</t>
  </si>
  <si>
    <t>2025-110-0001486-4</t>
  </si>
  <si>
    <t>SARA VALENTINA HERNANDEZ GONZALEZ</t>
  </si>
  <si>
    <t>2026-110-0014678-4</t>
  </si>
  <si>
    <t>María Alejandra Alvarado Ayala</t>
  </si>
  <si>
    <t>Jorge Emilio Montiel  Sucerquia</t>
  </si>
  <si>
    <t>SE ENVIAN RESULTADOS</t>
  </si>
  <si>
    <t>2025-110-0024723-4</t>
  </si>
  <si>
    <t>LAURA VIVIANA PINEDA AYALA</t>
  </si>
  <si>
    <t>2026-110-0015531-4</t>
  </si>
  <si>
    <t>KARIN RAFAELA MORALES GARCIA</t>
  </si>
  <si>
    <t>2026-110-0008178-4</t>
  </si>
  <si>
    <t>jose antonio guzman correa</t>
  </si>
  <si>
    <t>2026-110-0019130-4</t>
  </si>
  <si>
    <t>Anderson Serna Sánchez</t>
  </si>
  <si>
    <t>2026-110-0013962-4</t>
  </si>
  <si>
    <t>KATHERINE MENDOZA TOUS</t>
  </si>
  <si>
    <t>2026-110-0011233-4</t>
  </si>
  <si>
    <t>YUDIS ELISA  GUAMAN ESGUERRA</t>
  </si>
  <si>
    <t>2026-110-0003128-4</t>
  </si>
  <si>
    <t>MARIA ALEJANDRA BARVA ALFARO</t>
  </si>
  <si>
    <t>AMPLIACION DE INFORMACION</t>
  </si>
  <si>
    <t>SS SOLICITA AMPLIAICON DE INFORMACION</t>
  </si>
  <si>
    <t>2025-110-0022944-4</t>
  </si>
  <si>
    <t>daniela  bello baños</t>
  </si>
  <si>
    <t>NO APARECE SNP EN PRIMA USUARIO INACTIVO TI INACTIVO</t>
  </si>
  <si>
    <t>2025-110-0021940-4</t>
  </si>
  <si>
    <t>Yarlin Elena Jaraba Payares</t>
  </si>
  <si>
    <t>2025-110-0015649-4</t>
  </si>
  <si>
    <t>Juan Jose Aponte Melgarejo</t>
  </si>
  <si>
    <t>2025-110-0024575-4</t>
  </si>
  <si>
    <t xml:space="preserve">Alisson lucero  Gómez Alarcón </t>
  </si>
  <si>
    <t>2025-110-0028341-4</t>
  </si>
  <si>
    <t>YANIS FERNANDA IMBRECH ORTIZ</t>
  </si>
  <si>
    <t>2026-110-0004009-4</t>
  </si>
  <si>
    <t>Daniela Esperanza Reyes Acuña</t>
  </si>
  <si>
    <t>2025-110-0025236-4</t>
  </si>
  <si>
    <t>SAMUEL MONROY</t>
  </si>
  <si>
    <t>2025-110-0008936-4</t>
  </si>
  <si>
    <t xml:space="preserve">Ela sandrid zuñiga martinez </t>
  </si>
  <si>
    <t>2025-110-0010541-4</t>
  </si>
  <si>
    <t>Roger David Yepez Mata</t>
  </si>
  <si>
    <t>2026-110-0000025-4</t>
  </si>
  <si>
    <t xml:space="preserve">Victor Alfonso  Ramos bello </t>
  </si>
  <si>
    <t>2025-110-0033286-4</t>
  </si>
  <si>
    <t>Alexa Segura Montejo</t>
  </si>
  <si>
    <t>2026-110-0013306-4</t>
  </si>
  <si>
    <t>María Paula Dueñas Garcia</t>
  </si>
  <si>
    <t>2025-110-0025566-4</t>
  </si>
  <si>
    <t>MAURICIO ANDRES PONCE HOLGUIN</t>
  </si>
  <si>
    <t>2026-110-0009636-4</t>
  </si>
  <si>
    <t xml:space="preserve">Maria Fernanda  Bayona López </t>
  </si>
  <si>
    <t>2025-110-0005020-4</t>
  </si>
  <si>
    <t>JOSE ALEJANDRO ARENAS RAMIREZ</t>
  </si>
  <si>
    <t>resultados no dejan descargar pese a tener el SNP EK2023114225115 y el link de resultados saber pro funcionando</t>
  </si>
  <si>
    <t>2025-110-0024557-4</t>
  </si>
  <si>
    <t>Liliana Katherine Chivata Cely</t>
  </si>
  <si>
    <t>2026-110-0001870-4</t>
  </si>
  <si>
    <t>HEIDDY LORENA TOCARRUNCHO AVELLANEDA</t>
  </si>
  <si>
    <t>2025-110-0019643-4</t>
  </si>
  <si>
    <t>Jonathan Sebastian Gutierrez Cuervo</t>
  </si>
  <si>
    <t>2026-110-0003418-4</t>
  </si>
  <si>
    <t>Deivy German Castañeda Avila</t>
  </si>
  <si>
    <t>2025-110-0025538-4</t>
  </si>
  <si>
    <t xml:space="preserve">Narly Xiomara  Sandoval Sabogal </t>
  </si>
  <si>
    <t>2025-110-0025504-4</t>
  </si>
  <si>
    <t>Laura Camila Torres Ruiz</t>
  </si>
  <si>
    <t>2025-110-0016160-4</t>
  </si>
  <si>
    <t>MARIA CLEMENCIA HERNANDEZ  TORRES</t>
  </si>
  <si>
    <t>2026-110-0014709-4</t>
  </si>
  <si>
    <t>DIANA PAOLA LOPEZ PARDO</t>
  </si>
  <si>
    <t>2025-110-0024978-4</t>
  </si>
  <si>
    <t xml:space="preserve">Angelica Briyith Fagua Herrera </t>
  </si>
  <si>
    <t>2026-110-0014149-4</t>
  </si>
  <si>
    <t>SAUL RICARDO LOPEZ RODRIGUEZ</t>
  </si>
  <si>
    <t>2025-110-0033301-4</t>
  </si>
  <si>
    <t>RUTH PINEDA</t>
  </si>
  <si>
    <t>2025-110-0020171-4</t>
  </si>
  <si>
    <t>Nidia Marcela  Torres calixto</t>
  </si>
  <si>
    <t>2025-110-0032288-4</t>
  </si>
  <si>
    <t>BETSY JOHANNA LUNA LOPEZ</t>
  </si>
  <si>
    <t>2025-110-0033468-4</t>
  </si>
  <si>
    <t xml:space="preserve">Victor Alfonso  Ortega franky </t>
  </si>
  <si>
    <t>2025-110-0013152-4</t>
  </si>
  <si>
    <t>JEINNER DAVID ALVIS SANTOS</t>
  </si>
  <si>
    <t xml:space="preserve">NO APARECE SNP CON CC 1049454309 NI CON TI 95042030164 </t>
  </si>
  <si>
    <t>2025-110-0028174-4</t>
  </si>
  <si>
    <t>LIZ DAYANA GALINDO MARTINEZ</t>
  </si>
  <si>
    <t>2025-110-0024865-4</t>
  </si>
  <si>
    <t>NATHALIA GISETH REINA BERNAL</t>
  </si>
  <si>
    <t>2025-110-0001757-4</t>
  </si>
  <si>
    <t>WILSON FABIAN HURTADO</t>
  </si>
  <si>
    <t>Karen Tatiana Palacio Cuadrado</t>
  </si>
  <si>
    <t>Se envia respuesta</t>
  </si>
  <si>
    <t>2025-110-0032729-4</t>
  </si>
  <si>
    <t xml:space="preserve">Disney  Osma Vargas </t>
  </si>
  <si>
    <t>2025-110-0032274-4</t>
  </si>
  <si>
    <t>EIDY YANIRE   MENDOZA MORENO</t>
  </si>
  <si>
    <t>2026-110-0014732-4</t>
  </si>
  <si>
    <t>Armando Javier Alvarez Gonzalez</t>
  </si>
  <si>
    <t>2025-110-0021884-4</t>
  </si>
  <si>
    <t>SANDRA MILENA CANOLES DE HORTA</t>
  </si>
  <si>
    <t>2025-110-0019621-4</t>
  </si>
  <si>
    <t>wanda rivera diaz</t>
  </si>
  <si>
    <t>2026-110-0012715-4</t>
  </si>
  <si>
    <t>Michelle Barrios Barrios</t>
  </si>
  <si>
    <t>2025-110-0018946-4</t>
  </si>
  <si>
    <t>sandriks elena perez romero</t>
  </si>
  <si>
    <t>No se encuentra informacion ni en el excel AÑO 2009 TI 93061215477</t>
  </si>
  <si>
    <t>2025-110-0026543-4</t>
  </si>
  <si>
    <t xml:space="preserve">Leydi Anaya Navarro </t>
  </si>
  <si>
    <t>2026-110-0007170-4</t>
  </si>
  <si>
    <t>Melisa  Garcia Martinez</t>
  </si>
  <si>
    <t>No se ecuentra informacion ni en el excel</t>
  </si>
  <si>
    <t>2026-110-0002408-4</t>
  </si>
  <si>
    <t xml:space="preserve">Gina paola  Cervantes Pérez </t>
  </si>
  <si>
    <t>2026300107775701</t>
  </si>
  <si>
    <t>Anna Araujo</t>
  </si>
  <si>
    <t>2026-110-0002621-4</t>
  </si>
  <si>
    <t>sharyd daniela hernandez montaño</t>
  </si>
  <si>
    <t>2025-110-0032377-4</t>
  </si>
  <si>
    <t>EMANUEL DAVID QUINTERO BERDEJO</t>
  </si>
  <si>
    <t>2025-110-0016064-4</t>
  </si>
  <si>
    <t xml:space="preserve">Ricardo Daniel  Meza Ramírez </t>
  </si>
  <si>
    <t>2026-110-0001833-4</t>
  </si>
  <si>
    <t xml:space="preserve">Daniel Esteban  Arenis Dávila </t>
  </si>
  <si>
    <t>Ampliacion de informacion</t>
  </si>
  <si>
    <t>2026-110-0008791-4</t>
  </si>
  <si>
    <t>YENY MORENO CARTAGENA</t>
  </si>
  <si>
    <t>2026-110-0003805-4</t>
  </si>
  <si>
    <t>Luisa  Montes Perez</t>
  </si>
  <si>
    <t>2026-110-0001128-4</t>
  </si>
  <si>
    <t>yeison david usma marin</t>
  </si>
  <si>
    <t>2026010207776232</t>
  </si>
  <si>
    <t>Yeddy Milena Zapata Loaiza</t>
  </si>
  <si>
    <t>OTRA TIPOLOGIA</t>
  </si>
  <si>
    <r>
      <t>Descripción de la Solicitud:</t>
    </r>
    <r>
      <rPr>
        <sz val="11"/>
        <color rgb="FF22242A"/>
        <rFont val="IBM Plex Sans"/>
        <family val="2"/>
        <charset val="1"/>
      </rPr>
      <t> Buenas tardes me dirijo ante ustedes para realizar una solicitud para no pagar el ICFES ya que soy víctima del conflicto armado estoy inscrita en el RUV, tengo comprobante de ello Muchas gracias por su atención</t>
    </r>
  </si>
  <si>
    <t>2026-110-0000076-4</t>
  </si>
  <si>
    <t>BENITO DEAN GUERRA</t>
  </si>
  <si>
    <t>2026-110-0016186-4</t>
  </si>
  <si>
    <t>ANDRÉS FELIPE CUESTA DIAZ</t>
  </si>
  <si>
    <t>2026-110-0008481-4</t>
  </si>
  <si>
    <t>DAYANA PEREIRA BARRERA</t>
  </si>
  <si>
    <t>2026-110-0010305-4</t>
  </si>
  <si>
    <t xml:space="preserve">Rudis José  Cortes Márquez </t>
  </si>
  <si>
    <t>2026-110-0007713-4</t>
  </si>
  <si>
    <t>Alberto  Ramos Ahumedo</t>
  </si>
  <si>
    <t>2026-110-0017147-4</t>
  </si>
  <si>
    <t>BRAYAN FERNANDO CORPAS MARTINEZ</t>
  </si>
  <si>
    <t>2010 no me aparece en prisma</t>
  </si>
  <si>
    <t>2025-110-0002983-4</t>
  </si>
  <si>
    <t>katherinne paola Ayala</t>
  </si>
  <si>
    <t>2025-110-0010750-4</t>
  </si>
  <si>
    <t>ALEJANDRA GUERRA GUEVARA</t>
  </si>
  <si>
    <t>2026-110-0000640-4</t>
  </si>
  <si>
    <t xml:space="preserve">Heder Enrique  De La Rosa Herrera </t>
  </si>
  <si>
    <t>2025-110-0019570-4</t>
  </si>
  <si>
    <t>LUISA FERNANDA RIAZA TORRES</t>
  </si>
  <si>
    <t>No se encuentra informacion ni en el excel 1047448127</t>
  </si>
  <si>
    <t>2026-110-0010491-4</t>
  </si>
  <si>
    <t>tania marcela caro tamara</t>
  </si>
  <si>
    <t>2025-110-0015351-4</t>
  </si>
  <si>
    <t>Luis Santiago Mestra Rios</t>
  </si>
  <si>
    <t>Pide revision de resultados</t>
  </si>
  <si>
    <t>2026-110-0009872-4</t>
  </si>
  <si>
    <t>luis alberto  ricaurte baron</t>
  </si>
  <si>
    <t>2026-110-0015430-4</t>
  </si>
  <si>
    <t>CINDY MERY SANCHEZ RAMOS</t>
  </si>
  <si>
    <t>2026-110-0012368-4</t>
  </si>
  <si>
    <t>KEVIN JOSE MARZAL MARTINEZ</t>
  </si>
  <si>
    <t>2025-110-0026796-4</t>
  </si>
  <si>
    <t>richar jose berrio sanchez</t>
  </si>
  <si>
    <t>2025-110-0024781-4</t>
  </si>
  <si>
    <t xml:space="preserve">Luis Alberto  Diaz Guerrero </t>
  </si>
  <si>
    <t>2026-110-0012231-4</t>
  </si>
  <si>
    <t>LILIANA MILENA VEGA RAMIREZ</t>
  </si>
  <si>
    <t>2026-110-0003438-4</t>
  </si>
  <si>
    <t>Anabel Ledesma Amado</t>
  </si>
  <si>
    <t>2025-110-0027327-4</t>
  </si>
  <si>
    <t>Kevin Andres Arrieta Bolaño</t>
  </si>
  <si>
    <t>2025-110-0032684-4</t>
  </si>
  <si>
    <t>SINDYS DEL MILAGRO  SOLAR JIMENEZ</t>
  </si>
  <si>
    <t>Luis Felipe Cañas Parra</t>
  </si>
  <si>
    <t>2025-110-0023831-4</t>
  </si>
  <si>
    <t>Diego Armando Bonilla Grazziani</t>
  </si>
  <si>
    <t>2026-110-0000716-4</t>
  </si>
  <si>
    <t>ESTHER CASTRO CORREA</t>
  </si>
  <si>
    <t>2026-110-0006222-4</t>
  </si>
  <si>
    <t>KETTY PAOLA PUPO SALGADO</t>
  </si>
  <si>
    <t>2025-110-0032929-4</t>
  </si>
  <si>
    <t>Loraine Maria Muñoz Gastelbondo</t>
  </si>
  <si>
    <t>2025-110-0014890-4</t>
  </si>
  <si>
    <t>FRANCISCO JAVIER MORALES ARIZA</t>
  </si>
  <si>
    <t>2025-110-0021902-4</t>
  </si>
  <si>
    <t>mariangel castro padilla</t>
  </si>
  <si>
    <t>2025-110-0006680-4</t>
  </si>
  <si>
    <t>Leivis Del pilar Molina Rodriguez</t>
  </si>
  <si>
    <t>2026-110-0005062-4</t>
  </si>
  <si>
    <t>JOSE MIGUEL OSORIO ALTAMAR</t>
  </si>
  <si>
    <t>2026-110-0012803-4</t>
  </si>
  <si>
    <t>Mauricio  Badillo De Moya</t>
  </si>
  <si>
    <t>2026-110-0010760-4</t>
  </si>
  <si>
    <t>osias David  florez galvan</t>
  </si>
  <si>
    <t>2026-110-0000911-4</t>
  </si>
  <si>
    <t>Andres felipe Puertas monterrosa</t>
  </si>
  <si>
    <t>2026-110-0012020-4</t>
  </si>
  <si>
    <t>Juan Rapalino</t>
  </si>
  <si>
    <t>2025-110-0013664-4</t>
  </si>
  <si>
    <t>MICHELLE  RAMIREZ GUTIERREZ</t>
  </si>
  <si>
    <t>2025-110-0019391-4</t>
  </si>
  <si>
    <t>Leidy Johana Rodriguez Mesa</t>
  </si>
  <si>
    <t>2025-110-0014461-4</t>
  </si>
  <si>
    <t>victoria de Dios  Pérez estrada</t>
  </si>
  <si>
    <t>2026-110-0029242-4</t>
  </si>
  <si>
    <t>KEREN VANESSA ARAUJO MARTINEZ</t>
  </si>
  <si>
    <t>2026270107771725</t>
  </si>
  <si>
    <t>Yohana Andrea Morales Mesa</t>
  </si>
  <si>
    <t>2026-110-0006407-4</t>
  </si>
  <si>
    <t>GUILLERMO DAVID VERDUGO RODRIGUEZ</t>
  </si>
  <si>
    <t>2026-110-0000182-4</t>
  </si>
  <si>
    <t>DANIEL VASQUEZ AYALA</t>
  </si>
  <si>
    <t>2025-110-0013630-4</t>
  </si>
  <si>
    <t>ROSA ICELA SARMIENTO GOMEZ</t>
  </si>
  <si>
    <t>2026-110-0002610-4</t>
  </si>
  <si>
    <t>Jairo Alfonso Montes de León</t>
  </si>
  <si>
    <t>2026-110-0008479-4</t>
  </si>
  <si>
    <t>CRISTIAN ELIAS  SANZ RUIZ</t>
  </si>
  <si>
    <t>2026230107769850.</t>
  </si>
  <si>
    <t>Miguel Angel De la hoz Rodríguez</t>
  </si>
  <si>
    <t>2025-110-0032056-4</t>
  </si>
  <si>
    <t>LINA VANESA MARTINEZ PEREZ</t>
  </si>
  <si>
    <t>2025-110-0021692-4</t>
  </si>
  <si>
    <t>Rosa Maria Espinosa Herazo</t>
  </si>
  <si>
    <t>2026-110-0001588-4</t>
  </si>
  <si>
    <t xml:space="preserve">Iván René Arias salas </t>
  </si>
  <si>
    <t>2025-110-0020159-4</t>
  </si>
  <si>
    <t>YESENIA PATRICIA POLO MARTINEZ</t>
  </si>
  <si>
    <t>resultados2013</t>
  </si>
  <si>
    <t>2026-110-0001850-4</t>
  </si>
  <si>
    <t xml:space="preserve">Anlly tatiana Vidal conde </t>
  </si>
  <si>
    <t xml:space="preserve">APROBADA VoBo </t>
  </si>
  <si>
    <t>luis, por favor dejar la respuesta en formulario y no en comentarios. Además cuidar signos de puntuación.</t>
  </si>
  <si>
    <t>KATHERINE</t>
  </si>
  <si>
    <t>2026-110-0007725-4</t>
  </si>
  <si>
    <t>Karen Beleño</t>
  </si>
  <si>
    <t>2025-110-0022036-4</t>
  </si>
  <si>
    <t>ADRIANA GONZALEZ</t>
  </si>
  <si>
    <t>2025-110-0030056-4</t>
  </si>
  <si>
    <t>Jhosua Samir Rueda Roman</t>
  </si>
  <si>
    <t>2026-110-0009823-4</t>
  </si>
  <si>
    <t>Eduardo Jose  Pardo Paba</t>
  </si>
  <si>
    <t>2025-110-0029626-4</t>
  </si>
  <si>
    <t>kevin javier  geronimo gonzalez</t>
  </si>
  <si>
    <t>2025-110-0015442-4</t>
  </si>
  <si>
    <t>ISNEL POVEDA MADARIAGA</t>
  </si>
  <si>
    <t>2025-110-0013317-4</t>
  </si>
  <si>
    <t>PEDRO JUNIOR DE LA CRUZ JIMENEZ</t>
  </si>
  <si>
    <t>2026-110-0014677-4</t>
  </si>
  <si>
    <t>JEAN CARLOS MERLANO MONTIEL</t>
  </si>
  <si>
    <t>2025-110-0032899-4</t>
  </si>
  <si>
    <t>Jordy junior Torres orozco</t>
  </si>
  <si>
    <t>DEVUELTO POR CALIDAD</t>
  </si>
  <si>
    <t xml:space="preserve">Luis le estas pidiendo al solicitante informacion que ya te brindo. </t>
  </si>
  <si>
    <t>2025-110-0030897-4</t>
  </si>
  <si>
    <t>Tania Carolina Rago Barrios</t>
  </si>
  <si>
    <t>2025-110-0032368-4</t>
  </si>
  <si>
    <t>Manuel Alejandro Potes Sanchez</t>
  </si>
  <si>
    <t>Por favor dejar los resultados en GESTION-ARCHIVOS.</t>
  </si>
  <si>
    <t>2025-110-0001072-4</t>
  </si>
  <si>
    <t>ivan jose morales martinez</t>
  </si>
  <si>
    <t>Natalia Andrea Gamarra Gonzalez</t>
  </si>
  <si>
    <t>2026-110-0009323-4</t>
  </si>
  <si>
    <t>LETICIA ANTONIA MOYA VIZCAINO</t>
  </si>
  <si>
    <t>2026-110-0004759-4</t>
  </si>
  <si>
    <t>Yesika Paola  Carrillo peña</t>
  </si>
  <si>
    <t>2025-110-0019968-4</t>
  </si>
  <si>
    <t>roy havid orellano barreto</t>
  </si>
  <si>
    <t>2026-110-0000378-4</t>
  </si>
  <si>
    <t>JOSE YAIR  BUELVAS ROJAS</t>
  </si>
  <si>
    <t>2025-110-0032199-4</t>
  </si>
  <si>
    <t>Grace Montalvo</t>
  </si>
  <si>
    <t>2026-110-0025945-4</t>
  </si>
  <si>
    <t>Jorge Eduardo Paternina Mendoza</t>
  </si>
  <si>
    <t>2025-110-0030644-4</t>
  </si>
  <si>
    <t xml:space="preserve">saray florian peñalosa </t>
  </si>
  <si>
    <t>2026-110-0003664-4</t>
  </si>
  <si>
    <t>TANIA  JOHANA LOPEZ BERRIO</t>
  </si>
  <si>
    <t>2025-110-0028561-4</t>
  </si>
  <si>
    <t>Anny  Mendoza copete</t>
  </si>
  <si>
    <t>2026-110-0007709-4</t>
  </si>
  <si>
    <t>ANDRES DAVID MARTINEZ PAE</t>
  </si>
  <si>
    <t>2025-110-0015127-4</t>
  </si>
  <si>
    <t>Karen Julieth hernadez  jaramillo</t>
  </si>
  <si>
    <t>2026-110-0003210-4</t>
  </si>
  <si>
    <t>Yesica Paola Feria Sucerquia</t>
  </si>
  <si>
    <t>2025-110-0032733-4</t>
  </si>
  <si>
    <t xml:space="preserve">Ingris Paola  Herrera Alvarez </t>
  </si>
  <si>
    <t>2025-110-0014996-4</t>
  </si>
  <si>
    <t>Sol Maria Dominguez Rivera</t>
  </si>
  <si>
    <t>2025-110-0023191-4</t>
  </si>
  <si>
    <t>BIANI JUDITH SANJUANELO DOMINGUEZ</t>
  </si>
  <si>
    <t>2026-110-0013112-4</t>
  </si>
  <si>
    <t xml:space="preserve">Miguel Angel  Arango Restrepo </t>
  </si>
  <si>
    <t>2025-110-0015217-4</t>
  </si>
  <si>
    <t>Vanesa Carmona Giraldo</t>
  </si>
  <si>
    <t>2026-110-0013790-4</t>
  </si>
  <si>
    <t>JUAN SEBASTIAN  OSORIO SARMIENTO</t>
  </si>
  <si>
    <t>2025-110-0028027-4</t>
  </si>
  <si>
    <t>camilo andres ahumada cabarcas</t>
  </si>
  <si>
    <t>2026-110-0006190-4</t>
  </si>
  <si>
    <t>jesus alberto santos pacheco</t>
  </si>
  <si>
    <t>2026-110-0010781-4</t>
  </si>
  <si>
    <t>Pablo De Jesus  Cuesta Novoa</t>
  </si>
  <si>
    <t>2026-110-0012980-4</t>
  </si>
  <si>
    <t>ADRIANO VARGAS VALDEZ</t>
  </si>
  <si>
    <t>2026-110-0013564-4</t>
  </si>
  <si>
    <t>CAMILO ANDRES CALERO MEDINA</t>
  </si>
  <si>
    <t>2026-110-0013788-4</t>
  </si>
  <si>
    <t>linauris vergara nuñez</t>
  </si>
  <si>
    <t>2025-110-0030753-4</t>
  </si>
  <si>
    <t>valentina  rueda  molino</t>
  </si>
  <si>
    <t>2025-110-0019736-4</t>
  </si>
  <si>
    <t>BREIDY ENRIQUE MORALES HOYOS</t>
  </si>
  <si>
    <t>2026-110-0012326-4</t>
  </si>
  <si>
    <t>rosa maria  paternostro fernandez</t>
  </si>
  <si>
    <t>2026-110-0004551-4</t>
  </si>
  <si>
    <t>KRISS LAURENT ZULUAGA DUQUE</t>
  </si>
  <si>
    <t>2025-110-0032849-4</t>
  </si>
  <si>
    <t>Luz Marina Ariza Cohen</t>
  </si>
  <si>
    <t>2025-110-0014832-4</t>
  </si>
  <si>
    <t>Jessica Arismendi</t>
  </si>
  <si>
    <t>2026-110-0004517-4</t>
  </si>
  <si>
    <t>Robeiro Arley Agudelo Gómez</t>
  </si>
  <si>
    <t>2026-110-0001736-4</t>
  </si>
  <si>
    <t>Zharick elieth  Manjarres vega</t>
  </si>
  <si>
    <t>2025-110-0032414-4</t>
  </si>
  <si>
    <t>SANTIAGO PADILLA AYOLA</t>
  </si>
  <si>
    <t>2026-110-0009646-4</t>
  </si>
  <si>
    <t>Shirley Anays  Víctor Cancio</t>
  </si>
  <si>
    <t>2026-110-0014654-4</t>
  </si>
  <si>
    <t xml:space="preserve">Greidy Maileth Vasquez Pavas </t>
  </si>
  <si>
    <t>2026290107773680</t>
  </si>
  <si>
    <t>Angela María Pérez Henríquez</t>
  </si>
  <si>
    <t>2026-110-0010373-4</t>
  </si>
  <si>
    <t>Alcides Leiva</t>
  </si>
  <si>
    <t>2026-110-0000964-4</t>
  </si>
  <si>
    <t>ANDERSON PEREZ VIZCAINO</t>
  </si>
  <si>
    <t>2026-110-0000815-4</t>
  </si>
  <si>
    <t>santiago emmanuel Campillo duva</t>
  </si>
  <si>
    <t>2025-110-0024737-4</t>
  </si>
  <si>
    <t xml:space="preserve">Daniel David  Villarreal Villarreal </t>
  </si>
  <si>
    <t>Norma Constanza Serna Barragan</t>
  </si>
  <si>
    <t>2025-110-0024204-4</t>
  </si>
  <si>
    <t>Daniel Andres Balceiro Aycardi</t>
  </si>
  <si>
    <t>2026-110-0008397-4</t>
  </si>
  <si>
    <t>SARI ELENA QUESEDO HORMECHEA</t>
  </si>
  <si>
    <t>2026-110-0024406-4</t>
  </si>
  <si>
    <t>roberto carlos arrieta monroy</t>
  </si>
  <si>
    <t>2025-110-0023767-4</t>
  </si>
  <si>
    <t xml:space="preserve">Juan Camilo  Ruiz Malambo </t>
  </si>
  <si>
    <t>2026-110-0009635-4</t>
  </si>
  <si>
    <t>Eidi Luz Morales Velásquez</t>
  </si>
  <si>
    <t>2026-110-0010746-4</t>
  </si>
  <si>
    <t>SAID YAMIL RAISH CORRAL</t>
  </si>
  <si>
    <t>2025-110-0003025-4</t>
  </si>
  <si>
    <t xml:space="preserve">Yuris Adriana  Acevedo Morelos </t>
  </si>
  <si>
    <t>2025-110-0032628-4</t>
  </si>
  <si>
    <t>santiago mercado ariza</t>
  </si>
  <si>
    <t>2025-110-0007492-4</t>
  </si>
  <si>
    <t>Andrea Carolina Medina Monterroza</t>
  </si>
  <si>
    <t>Por favor dejar espacios entre parrafos, nombres y  respuestas, poner el nombre del examen completo, ademas adjuntar resultados en Gestion.</t>
  </si>
  <si>
    <t>2025-110-0032498-4</t>
  </si>
  <si>
    <t>Sharon Yulieth Blanco Barraza</t>
  </si>
  <si>
    <t>2026-110-0022497-4</t>
  </si>
  <si>
    <t>JUAN SEBASTIAN PEDRIQUEZ ROLONG</t>
  </si>
  <si>
    <t>2026-110-0020254-4</t>
  </si>
  <si>
    <t xml:space="preserve">Weydis margarita  Martinez muñoz </t>
  </si>
  <si>
    <t>2025-110-0026980-4</t>
  </si>
  <si>
    <t>SARA GABRIELA ROCHEL SILVERA</t>
  </si>
  <si>
    <t>2025-110-0026923-4</t>
  </si>
  <si>
    <t xml:space="preserve">Isabella Hamburger Frias </t>
  </si>
  <si>
    <t>2026-110-0025104-4</t>
  </si>
  <si>
    <t>Kelly Johana Lastra Cabarca</t>
  </si>
  <si>
    <t>2026-110-0020247-4</t>
  </si>
  <si>
    <t>DAYVER ISAAC PORTELA  LEVETTE</t>
  </si>
  <si>
    <t>2025-110-0024924-4</t>
  </si>
  <si>
    <t>EVELIM ORTIZ GERONIMO</t>
  </si>
  <si>
    <t>2025-110-0026850-4</t>
  </si>
  <si>
    <t>JAZZAHI LEANDRO MARTINRZ PAYARES</t>
  </si>
  <si>
    <t>2026-110-0020641-4</t>
  </si>
  <si>
    <t xml:space="preserve">Zharick Nicolle  De la hoz marriaga </t>
  </si>
  <si>
    <t>saber 3°57°9°</t>
  </si>
  <si>
    <t>2025-110-0024506-4</t>
  </si>
  <si>
    <t>Sebastian Perez Callejas</t>
  </si>
  <si>
    <t>2025-110-0021415-4</t>
  </si>
  <si>
    <t>Luis Alberto  Barraza Guerrero</t>
  </si>
  <si>
    <t>2025-110-0023428-4</t>
  </si>
  <si>
    <t>YESSICA PAOLA PALIZ VIZCAINO</t>
  </si>
  <si>
    <t>2025-110-0013653-4</t>
  </si>
  <si>
    <t>MARIO JOSE  PEÑA GARCIA</t>
  </si>
  <si>
    <t>2026-110-0017012-4</t>
  </si>
  <si>
    <t>YILMAR IMITOLA PINO</t>
  </si>
  <si>
    <t>2026-110-0013870-4</t>
  </si>
  <si>
    <t>VIRGINIA CAROLINA CARRILLO CARDENAS</t>
  </si>
  <si>
    <t xml:space="preserve">saber pro 2008 EK200810327437 y el saber se escala snp no se encuentra en base </t>
  </si>
  <si>
    <t>2025-110-0017827-4</t>
  </si>
  <si>
    <t xml:space="preserve">Adriana Paola  Escorcia cera </t>
  </si>
  <si>
    <t>2025-110-0018566-4</t>
  </si>
  <si>
    <t>SINTIA PAOLA ZARATE TORRENEGRA</t>
  </si>
  <si>
    <t>2026-110-0004819-4</t>
  </si>
  <si>
    <t>Yurley Mariana  Tapias Zapata</t>
  </si>
  <si>
    <t>2025-110-0021868-4</t>
  </si>
  <si>
    <t xml:space="preserve">Geraldine  Cardozo Vallejo </t>
  </si>
  <si>
    <t>2025-110-0029883-4</t>
  </si>
  <si>
    <t>Kelly  Paez</t>
  </si>
  <si>
    <t>2025-110-0016056-4</t>
  </si>
  <si>
    <t>Santiago Enrique Martinez Montoya</t>
  </si>
  <si>
    <t>2025-110-0014665-4</t>
  </si>
  <si>
    <t>Sandra Melissa Muñoz Marquez</t>
  </si>
  <si>
    <t>2026-110-0003151-4</t>
  </si>
  <si>
    <t>keyla katherine teran hernandez</t>
  </si>
  <si>
    <t>2025-110-0009390-4</t>
  </si>
  <si>
    <t>william rodriguez</t>
  </si>
  <si>
    <t>2025-110-0021982-4</t>
  </si>
  <si>
    <t>Mileidys  Suarez Fontalvo</t>
  </si>
  <si>
    <t>2025-110-0007386-4</t>
  </si>
  <si>
    <t>MARIA JOSE BERDUGO GAMERO</t>
  </si>
  <si>
    <t>2026-110-0016328-4</t>
  </si>
  <si>
    <t xml:space="preserve">Brianis  Arteaga Arrieta </t>
  </si>
  <si>
    <t>2026-110-0009337-4</t>
  </si>
  <si>
    <t xml:space="preserve">yonatan Ahumada collante </t>
  </si>
  <si>
    <t>saber pro EK201410005496</t>
  </si>
  <si>
    <t>2025-110-0015691-4</t>
  </si>
  <si>
    <t>Jaruzelsky  Candanoza</t>
  </si>
  <si>
    <t>2026-110-0002568-4</t>
  </si>
  <si>
    <t xml:space="preserve">Nerlis Cristina  Olivero Ballesta </t>
  </si>
  <si>
    <t>Maria Alejandra Duque Montoya</t>
  </si>
  <si>
    <t>2025-110-0024712-4</t>
  </si>
  <si>
    <t>Samuel David Aragón Beltrán</t>
  </si>
  <si>
    <t>2026-110-0002941-4</t>
  </si>
  <si>
    <t>LAURA MARCELA PEREZ ESCORCIA</t>
  </si>
  <si>
    <t>2026-110-0012691-4</t>
  </si>
  <si>
    <t>Kleber Alexander Fabregas Cantillo</t>
  </si>
  <si>
    <t>2026-110-0006303-4</t>
  </si>
  <si>
    <t>edilia  castro</t>
  </si>
  <si>
    <t>2026-110-0015529-4</t>
  </si>
  <si>
    <t xml:space="preserve">Luis Javier  Emiliani Serna </t>
  </si>
  <si>
    <t>2026-110-0020365-4</t>
  </si>
  <si>
    <t>JUAN DAVID  MAURY MONTES</t>
  </si>
  <si>
    <t>2026-110-0007226-4</t>
  </si>
  <si>
    <t>Libardo Enrique  Patiño Urueta</t>
  </si>
  <si>
    <t>2025-110-0023575-4</t>
  </si>
  <si>
    <t>Evelyn Julieth  Carmona caballero</t>
  </si>
  <si>
    <t>2025-110-0012798-4</t>
  </si>
  <si>
    <t>Valentina Acero Avila</t>
  </si>
  <si>
    <t>2026-110-0004699-4</t>
  </si>
  <si>
    <t>Fredy Alejandro  Velásquez Paniagua</t>
  </si>
  <si>
    <t>2025-110-0022856-4</t>
  </si>
  <si>
    <t>luis carlos hoyos pitalua</t>
  </si>
  <si>
    <t>2026-110-0013366-4</t>
  </si>
  <si>
    <t xml:space="preserve">Yerson Haider  Segura Agresot </t>
  </si>
  <si>
    <t>2025-110-0013834-4</t>
  </si>
  <si>
    <t>ELIZETH CAMILA  VILLEGAS GIRALDO</t>
  </si>
  <si>
    <t>2025-110-0024996-4</t>
  </si>
  <si>
    <t xml:space="preserve">Juan Esteban  Pérez Vega </t>
  </si>
  <si>
    <t>2026020207776558</t>
  </si>
  <si>
    <t>JUAN DAVID GARCIA RAMIREZ</t>
  </si>
  <si>
    <t>2025-110-0026803-4</t>
  </si>
  <si>
    <t>Juana Martínez Tirado</t>
  </si>
  <si>
    <t>2026-110-0020748-4</t>
  </si>
  <si>
    <t>Kevyn Santiago Granados Chavarria</t>
  </si>
  <si>
    <t>2026-110-0000436-4</t>
  </si>
  <si>
    <t>Cindy caterine Gomez gomes</t>
  </si>
  <si>
    <t>2025-110-0009766-4</t>
  </si>
  <si>
    <t>LEONARDO ALEXIS OSSA LÓPEZ</t>
  </si>
  <si>
    <t>2026280107773023</t>
  </si>
  <si>
    <t>Salomé Pulgarin Caballero</t>
  </si>
  <si>
    <t>2025-110-0030728-4</t>
  </si>
  <si>
    <t>ISABELLA GOEZ OSORIO</t>
  </si>
  <si>
    <t>2026-110-0005172-4</t>
  </si>
  <si>
    <t>Edwin Eduardo Vega Perea</t>
  </si>
  <si>
    <t>2026-110-0006823-4</t>
  </si>
  <si>
    <t>Delia Ines Asprilla Rivas</t>
  </si>
  <si>
    <t>2026-110-0010028-4</t>
  </si>
  <si>
    <t>Victor Manuel Negrete Ladeux</t>
  </si>
  <si>
    <t>2025-110-0022081-4</t>
  </si>
  <si>
    <t>juan camilo  florez marin</t>
  </si>
  <si>
    <t>se envia mensaje de ampliacion de informacion</t>
  </si>
  <si>
    <t>2025-110-0019686-4</t>
  </si>
  <si>
    <t xml:space="preserve">Claudia Patricia  Ramírez Usuga </t>
  </si>
  <si>
    <t>2025-110-0013248-4</t>
  </si>
  <si>
    <t>ANGIE VANESSA PALACIOS PRADA</t>
  </si>
  <si>
    <t>2025-110-0018704-4</t>
  </si>
  <si>
    <t xml:space="preserve">María Aide  Agudelo Marulanda </t>
  </si>
  <si>
    <t>2026-110-0028234-4</t>
  </si>
  <si>
    <t>MANUELA  LEON MONCADA</t>
  </si>
  <si>
    <t>2025-110-0026317-4</t>
  </si>
  <si>
    <t>Yesica manuela Ramirez</t>
  </si>
  <si>
    <t>2025-110-0026902-4</t>
  </si>
  <si>
    <t>JONATHAN CHICHA CUARTAS</t>
  </si>
  <si>
    <t>2025-110-0032896-4</t>
  </si>
  <si>
    <t xml:space="preserve">JOSE MANUEL CORTES MANRIQUE </t>
  </si>
  <si>
    <t>2025-110-0024465-4</t>
  </si>
  <si>
    <t>NICOL SALDARRIAGA OQUENDO</t>
  </si>
  <si>
    <t>Caso ya asignado</t>
  </si>
  <si>
    <t>2026-110-0001091-4</t>
  </si>
  <si>
    <t>Daniel Felipe Giraldo Aguilar</t>
  </si>
  <si>
    <t>2026-110-0027260-4</t>
  </si>
  <si>
    <t>YEIDY MICHEL MESA FLOREZ</t>
  </si>
  <si>
    <t>Paula Andrea Chica Galvez</t>
  </si>
  <si>
    <t>2026-110-0002430-4</t>
  </si>
  <si>
    <t xml:space="preserve">Juan Esteban García Florez </t>
  </si>
  <si>
    <t>2025-110-0025088-4</t>
  </si>
  <si>
    <t>Josmar Arango Rios</t>
  </si>
  <si>
    <t>2025-110-0013427-4</t>
  </si>
  <si>
    <t>MELISSA VELASQUEZ ECHEVERRI</t>
  </si>
  <si>
    <t>2026-110-0017191-4</t>
  </si>
  <si>
    <t xml:space="preserve">luisa eugenia  hernandez amador </t>
  </si>
  <si>
    <t>2025-110-0006663-4</t>
  </si>
  <si>
    <t>María Isabel Carvajal Restrepo</t>
  </si>
  <si>
    <t>2025-110-0018425-4</t>
  </si>
  <si>
    <t>ALEXANDER SALGADO CASTELLANO</t>
  </si>
  <si>
    <t>2026200107768685.</t>
  </si>
  <si>
    <t>DUBER ANDRES AVILA JULIO</t>
  </si>
  <si>
    <t>2025-110-0019530-4</t>
  </si>
  <si>
    <t>VICTOR ALFONSO BETANCUR MORALES</t>
  </si>
  <si>
    <t>2026-110-0011476-4</t>
  </si>
  <si>
    <t>JULIO ALBERTO PALACIO CUERO</t>
  </si>
  <si>
    <t>2025-110-0014986-4</t>
  </si>
  <si>
    <t>Yulisa Gonzalez Vargas</t>
  </si>
  <si>
    <t>2025-110-0013721-4</t>
  </si>
  <si>
    <t>Santiago david  Avila quintana</t>
  </si>
  <si>
    <t>2026240107770481.</t>
  </si>
  <si>
    <t>KELLY YANETH MENA MENA</t>
  </si>
  <si>
    <t>2026060207783690.</t>
  </si>
  <si>
    <t>PAOLA ANDREA BURGOS HERNANDEZ</t>
  </si>
  <si>
    <t>ventanilla</t>
  </si>
  <si>
    <t>2026-110-0002699-4</t>
  </si>
  <si>
    <t>GERMAN DAVID MERCADO RAMOS</t>
  </si>
  <si>
    <t>2026-110-0015941-4</t>
  </si>
  <si>
    <t>Sindy  Figueroa</t>
  </si>
  <si>
    <t>2026-110-0002837-4</t>
  </si>
  <si>
    <t>Rock Gluck Salas Jaramillo</t>
  </si>
  <si>
    <t>NO SIRVE PAGINA</t>
  </si>
  <si>
    <t>2026-110-0007826-4</t>
  </si>
  <si>
    <t>Juliana  Núñez cass</t>
  </si>
  <si>
    <t>2026-110-0020896-4</t>
  </si>
  <si>
    <t xml:space="preserve">Maria de los Angeles  Serpa Pereira </t>
  </si>
  <si>
    <t>2026-110-0010099-4</t>
  </si>
  <si>
    <t xml:space="preserve">Yasuri Henao Vergara </t>
  </si>
  <si>
    <t>2026-110-0001076-4</t>
  </si>
  <si>
    <t>NICOL ANDREA VILLADIEGO SANCHEZ</t>
  </si>
  <si>
    <t>2025-110-0014690-4</t>
  </si>
  <si>
    <t xml:space="preserve">Lucia  Velasquez </t>
  </si>
  <si>
    <t>2025-110-0017227-4</t>
  </si>
  <si>
    <t xml:space="preserve">Víctor Alfonso  Giraldo Llano </t>
  </si>
  <si>
    <t>2026-110-0017035-4</t>
  </si>
  <si>
    <t>Luz Andrea Zuluaga Arango</t>
  </si>
  <si>
    <t>2025-110-0024542-4</t>
  </si>
  <si>
    <t>evelyn  builes sanchez</t>
  </si>
  <si>
    <t>2026-110-0014718-4</t>
  </si>
  <si>
    <t>Salome Moreno Moreno</t>
  </si>
  <si>
    <t>2025-110-0029638-4</t>
  </si>
  <si>
    <t>emin jose contreras ricardo</t>
  </si>
  <si>
    <t>2026-110-0021041-4</t>
  </si>
  <si>
    <t>ISABEL CRISTINA ALVAREZ RICARDO</t>
  </si>
  <si>
    <t>2025-110-0020043-4</t>
  </si>
  <si>
    <t>Veronica  Ramirez Llorente</t>
  </si>
  <si>
    <t>2025-110-0013885-4</t>
  </si>
  <si>
    <t>Noraima julieth Ospino Carmona</t>
  </si>
  <si>
    <t>2025-110-0019941-4</t>
  </si>
  <si>
    <t>yuliana Díaz</t>
  </si>
  <si>
    <t>2026-110-0012452-4</t>
  </si>
  <si>
    <t>LIDIS DEL CARMEN REYES SILGADO</t>
  </si>
  <si>
    <t>2025-110-0005890-4</t>
  </si>
  <si>
    <t>no parece informacion</t>
  </si>
  <si>
    <t>2025-110-0012915-4</t>
  </si>
  <si>
    <t>YESICA ALEJANDRA PUERTA</t>
  </si>
  <si>
    <t>2025-110-0021748-4</t>
  </si>
  <si>
    <t>LILIANA MARCELA ZAPATA ALVAREZ</t>
  </si>
  <si>
    <t>2026-110-0010678-4</t>
  </si>
  <si>
    <t xml:space="preserve">Julio Cesar  Jaimes Bastidas </t>
  </si>
  <si>
    <t>2025-110-0027593-4</t>
  </si>
  <si>
    <t>yurainy  rocha diaz</t>
  </si>
  <si>
    <t>2026-110-0005519-4</t>
  </si>
  <si>
    <t>MATEO HOYOS DIEZ</t>
  </si>
  <si>
    <t>2026290107774618.</t>
  </si>
  <si>
    <t>LUIS FERNANDO FLOREZ RODRIGUEZ</t>
  </si>
  <si>
    <t>2025-110-0026124-4</t>
  </si>
  <si>
    <t>Juan Felipe Gomez Lopez</t>
  </si>
  <si>
    <t>2025-110-0014566-4</t>
  </si>
  <si>
    <t xml:space="preserve">Maria José  Restrepo Mejía </t>
  </si>
  <si>
    <t>Sonia Yamile Aldana Portilla</t>
  </si>
  <si>
    <t>2025-110-0011187-4</t>
  </si>
  <si>
    <t>Cindy Maria  Valencia Estrada</t>
  </si>
  <si>
    <t>2026-110-0019418-4</t>
  </si>
  <si>
    <t>Susan Andrea Londoño Atehortua</t>
  </si>
  <si>
    <t>2025-110-0021734-4</t>
  </si>
  <si>
    <t>Mauricio Perez Estrada</t>
  </si>
  <si>
    <t>2026-110-0046527-4</t>
  </si>
  <si>
    <t>LUISA FERNANDA RESTREPO PEÑA</t>
  </si>
  <si>
    <t>2025-110-0022417-4</t>
  </si>
  <si>
    <t>Esperanza  Quiñonez Ballesteros</t>
  </si>
  <si>
    <t>2026-110-0006149-4</t>
  </si>
  <si>
    <t>KAREN ELISA BARRETO VELEZ</t>
  </si>
  <si>
    <t>2026-110-0019217-4</t>
  </si>
  <si>
    <t>Oscar Mauricio Gaviria Velez</t>
  </si>
  <si>
    <t>2025-110-0012326-4</t>
  </si>
  <si>
    <t xml:space="preserve">Yeison Andrés  Bolivar Pérez </t>
  </si>
  <si>
    <t>2025-110-0012809-4</t>
  </si>
  <si>
    <t>JOHN CAMILO GONZALEZ CEBALLOS</t>
  </si>
  <si>
    <t>2026-110-0015542-4</t>
  </si>
  <si>
    <t xml:space="preserve">Lina Marcela  Cruz Camargo </t>
  </si>
  <si>
    <t>2025-110-0001260-4</t>
  </si>
  <si>
    <t xml:space="preserve">Sandy Catalina  Sánchez Cataño </t>
  </si>
  <si>
    <t>2026-110-0003035-4</t>
  </si>
  <si>
    <t>daniela leon guillen</t>
  </si>
  <si>
    <t>2025-110-0031876-4</t>
  </si>
  <si>
    <t>Diego Alejandro Quintero Bolívar</t>
  </si>
  <si>
    <t>2025-110-0005933-4</t>
  </si>
  <si>
    <t>Laura Marcela Restrepo Cortes</t>
  </si>
  <si>
    <t>2025-110-0025675-4</t>
  </si>
  <si>
    <t>KAREN PAOLA  MEZA CORDERO </t>
  </si>
  <si>
    <t>2026-110-0002788-4</t>
  </si>
  <si>
    <t>sindy sofia  badel cortez</t>
  </si>
  <si>
    <t>2025-110-0024065-4</t>
  </si>
  <si>
    <t>Alejandro Martínez Ferraro</t>
  </si>
  <si>
    <t>2026-110-0013662-4</t>
  </si>
  <si>
    <t>Natalia  Martinez Ospina</t>
  </si>
  <si>
    <t>2025-110-0023716-4</t>
  </si>
  <si>
    <t>DIOMER FERNANDO CALLEJAS CALDERON</t>
  </si>
  <si>
    <t>2026-110-0006891-4</t>
  </si>
  <si>
    <t>MARIA CRISTINA ARDILA CORREA</t>
  </si>
  <si>
    <t>2026-110-0012604-4</t>
  </si>
  <si>
    <t>GEILER SEGUNDO CASARRUBIA GUERRA</t>
  </si>
  <si>
    <t>2026-110-0005318-4</t>
  </si>
  <si>
    <t>Maribel Ospina Palacios</t>
  </si>
  <si>
    <t>2026090207785382</t>
  </si>
  <si>
    <t>DIDIER ALEXANDER YOTAGRI RODRIGUEZ</t>
  </si>
  <si>
    <t>resuelto por jessica lopez</t>
  </si>
  <si>
    <t>2026300107775862</t>
  </si>
  <si>
    <t>Martín Giraldo Vergara</t>
  </si>
  <si>
    <t>crm</t>
  </si>
  <si>
    <t>2025-110-0024800-4</t>
  </si>
  <si>
    <t xml:space="preserve">Mathias Perez Espitia </t>
  </si>
  <si>
    <t>2026-110-0002358-4</t>
  </si>
  <si>
    <t xml:space="preserve">Paulina Monsalve Zapata </t>
  </si>
  <si>
    <t>2025-110-0019261-4</t>
  </si>
  <si>
    <t>Santiago  Lopez Palacio</t>
  </si>
  <si>
    <t>ausente en la prueba</t>
  </si>
  <si>
    <t>2025-110-0019035-4</t>
  </si>
  <si>
    <t>SINDI YULENI FRANCO CIRO</t>
  </si>
  <si>
    <t>2025-110-0025469-4</t>
  </si>
  <si>
    <t>JERONIMO ESCOBAR JIMENEZ</t>
  </si>
  <si>
    <t>2025-110-0031621-4</t>
  </si>
  <si>
    <t>Luis Miguel  Cano aristizabal</t>
  </si>
  <si>
    <t>2025-110-0031196-4</t>
  </si>
  <si>
    <t xml:space="preserve">Luis Alberto  Soto Ocampo </t>
  </si>
  <si>
    <t>VG201210046490   VG201227824931</t>
  </si>
  <si>
    <t>2026-110-0000811-4</t>
  </si>
  <si>
    <t>Julian David Gómez Henao</t>
  </si>
  <si>
    <t>2025-110-0002056-4</t>
  </si>
  <si>
    <t>Maria José  Cano Ramírez</t>
  </si>
  <si>
    <t>rev</t>
  </si>
  <si>
    <t>Recordar que la carta debe quedar en el recuadro de comentario gestion de cierre en la pestaña de formulario no en la pestaña de comentarios</t>
  </si>
  <si>
    <t>2025-110-0018534-4</t>
  </si>
  <si>
    <t>Dahiana Alcaraz Usuga</t>
  </si>
  <si>
    <t>2026-110-0001989-4</t>
  </si>
  <si>
    <t>Santiago Ramírez Vanegas</t>
  </si>
  <si>
    <t>2025-110-0004536-4</t>
  </si>
  <si>
    <t>YINA PAMELA BUSTAMANTE</t>
  </si>
  <si>
    <t>2026-110-0000224-4</t>
  </si>
  <si>
    <t>CAROLINA SERNA GARCIA</t>
  </si>
  <si>
    <t>2026270107771525</t>
  </si>
  <si>
    <t>LEIDY VIVIANA VARGAS ZULUAGA</t>
  </si>
  <si>
    <t>Se da respuesta a su petición</t>
  </si>
  <si>
    <t>2025-110-0001205-4</t>
  </si>
  <si>
    <t>YEFERSON OBRAYAN VALLEJO QUINTERO</t>
  </si>
  <si>
    <t>2025-110-0020121-4</t>
  </si>
  <si>
    <t>Freyman Augusto Salazar Sanchez</t>
  </si>
  <si>
    <t>Willian Saadan Rodriguez Cabarca</t>
  </si>
  <si>
    <t>2026-110-0016192-4</t>
  </si>
  <si>
    <t>tatiana  olaya garcia</t>
  </si>
  <si>
    <t>2025-110-0028387-4</t>
  </si>
  <si>
    <t>Laura Marcela  Berrio gomez</t>
  </si>
  <si>
    <t>2025-110-0013896-4</t>
  </si>
  <si>
    <t xml:space="preserve">Ana Juliette  Cortes Muñoz </t>
  </si>
  <si>
    <t>2025-110-0006018-4</t>
  </si>
  <si>
    <t>Jonathan Gonzalez Montoya</t>
  </si>
  <si>
    <t>2025-110-0024853-4</t>
  </si>
  <si>
    <t xml:space="preserve">Yelmi Yuliana  Posada Duque </t>
  </si>
  <si>
    <t>2025-110-0016968-4</t>
  </si>
  <si>
    <t xml:space="preserve">Adriana María  López Torres </t>
  </si>
  <si>
    <t>2026-110-0033833-4</t>
  </si>
  <si>
    <t xml:space="preserve">Catalina  Moná Olaya </t>
  </si>
  <si>
    <t>2026-110-0017017-4</t>
  </si>
  <si>
    <t>Maria Elena Cano Londoño</t>
  </si>
  <si>
    <t>2025-110-0013698-4</t>
  </si>
  <si>
    <t>adrian david martinez vargas</t>
  </si>
  <si>
    <t>2026-110-0011804-4</t>
  </si>
  <si>
    <t>cesar augusto  restrepo muñoz</t>
  </si>
  <si>
    <t>2025-110-0024547-4</t>
  </si>
  <si>
    <t>NICOLAS MESA ESCUDERO</t>
  </si>
  <si>
    <t>2025-110-0023344-4</t>
  </si>
  <si>
    <t>MATEO MONTOYA MURILLO</t>
  </si>
  <si>
    <t>2026-110-0020844-4</t>
  </si>
  <si>
    <t>matias arredondo restrepo</t>
  </si>
  <si>
    <t>2026-110-0004694-4</t>
  </si>
  <si>
    <t>Paulina  Ochoa Herrera</t>
  </si>
  <si>
    <t>2026-110-0014705-4</t>
  </si>
  <si>
    <t>maria paulina  giraldo agudelo</t>
  </si>
  <si>
    <t>2025-110-0010758-4</t>
  </si>
  <si>
    <t>JORMAN EMMANUEL CATAÑO PEÑA</t>
  </si>
  <si>
    <t>2026-110-0010217-4</t>
  </si>
  <si>
    <t xml:space="preserve">Natalia Andrea  Gallego Valderrama </t>
  </si>
  <si>
    <t>2026-110-0013406-4</t>
  </si>
  <si>
    <t>Deyson Andrés Duarte Pérez</t>
  </si>
  <si>
    <t>2025-110-0024701-4</t>
  </si>
  <si>
    <t>Santiago  Cardona orozco</t>
  </si>
  <si>
    <t>2026-110-0003332-4</t>
  </si>
  <si>
    <t>Maria Camila tobon</t>
  </si>
  <si>
    <t>2025-110-0014496-4</t>
  </si>
  <si>
    <t>Cristian Camilo García Restrepo</t>
  </si>
  <si>
    <t>2026-110-0017337-4</t>
  </si>
  <si>
    <t>SOFIA OROZCO</t>
  </si>
  <si>
    <t>2026-110-0001398-4</t>
  </si>
  <si>
    <t>SAMANTHA MARULANDA HINCAPIE</t>
  </si>
  <si>
    <t>2025-110-0028538-4</t>
  </si>
  <si>
    <t>Paulina Gómez Pulgarin</t>
  </si>
  <si>
    <t>2025-110-0011900-4</t>
  </si>
  <si>
    <t>Natalia Zuleta Gallego</t>
  </si>
  <si>
    <t>2026280107772887</t>
  </si>
  <si>
    <t>Angie Lorena Londoño Bedoya</t>
  </si>
  <si>
    <t>2026-110-0002165-4</t>
  </si>
  <si>
    <t>dealan grajales marin</t>
  </si>
  <si>
    <t>2025-110-0023242-4</t>
  </si>
  <si>
    <t xml:space="preserve">Dusneisy  Corrales durango </t>
  </si>
  <si>
    <t>2026-110-0002583-4</t>
  </si>
  <si>
    <t>laura cristina ruiz osorio</t>
  </si>
  <si>
    <t>2025-110-0027288-4</t>
  </si>
  <si>
    <t>Deicy Julieth  Durango Córdoba</t>
  </si>
  <si>
    <t>2025-110-0011981-4</t>
  </si>
  <si>
    <t>Sara maria Ramirez velez</t>
  </si>
  <si>
    <t>2026-110-0012949-4</t>
  </si>
  <si>
    <t>melisa rojo amaya</t>
  </si>
  <si>
    <t>2026250107770565</t>
  </si>
  <si>
    <t>deisy lopera</t>
  </si>
  <si>
    <t>2025-110-0028150-4</t>
  </si>
  <si>
    <t>juan david  salas rua</t>
  </si>
  <si>
    <t>2026-110-0006533-4</t>
  </si>
  <si>
    <t>valentina cuaran marin</t>
  </si>
  <si>
    <t>2025-110-0020116-4</t>
  </si>
  <si>
    <t>Karen Amaya Serna</t>
  </si>
  <si>
    <t>2025-110-0027049-4</t>
  </si>
  <si>
    <t xml:space="preserve">Katherine Johanna  Zúñiga Pino </t>
  </si>
  <si>
    <t>2025-110-0013707-4</t>
  </si>
  <si>
    <t>KATHERINE MONTANCHEZ RIVERA</t>
  </si>
  <si>
    <t>2026-110-0011506-4</t>
  </si>
  <si>
    <t xml:space="preserve">jenifer saldarriaga osorio </t>
  </si>
  <si>
    <t>2026-110-0019765-4</t>
  </si>
  <si>
    <t>Leidy Carolina Marin Mira</t>
  </si>
  <si>
    <t>Katherin Tejada Carmona</t>
  </si>
  <si>
    <t>2025-110-0017948-4</t>
  </si>
  <si>
    <t xml:space="preserve">Diego Alfonso Bustamante Barrera </t>
  </si>
  <si>
    <t>2025-110-0014991-4</t>
  </si>
  <si>
    <t>Wildeman Roldan Florez</t>
  </si>
  <si>
    <t>2025-110-0016138-4</t>
  </si>
  <si>
    <t>Yelsinth Darwin Sepulveda Aguirre</t>
  </si>
  <si>
    <t>2025-110-0023911-4</t>
  </si>
  <si>
    <t>sandra paola ocampo higuita</t>
  </si>
  <si>
    <t>2026-110-0001572-4</t>
  </si>
  <si>
    <t>hector fabian sierra usuga</t>
  </si>
  <si>
    <t>2025-110-0022235-4</t>
  </si>
  <si>
    <t>MANUELA YEPES MADRID</t>
  </si>
  <si>
    <t>2025-110-0025541-4</t>
  </si>
  <si>
    <t>carlos alberto gonzalez durango</t>
  </si>
  <si>
    <t>2026-110-0005293-4</t>
  </si>
  <si>
    <t>ANDRES AGUDELO MORENO</t>
  </si>
  <si>
    <t>2026-110-0027918-4</t>
  </si>
  <si>
    <t xml:space="preserve">Kelly yuliana  Morales lopez </t>
  </si>
  <si>
    <t>2025-110-0005501-4</t>
  </si>
  <si>
    <t xml:space="preserve">Paula Andrea  Martinez Henao </t>
  </si>
  <si>
    <t>2025-110-0011584-4</t>
  </si>
  <si>
    <t>Manuela Serrano Luna</t>
  </si>
  <si>
    <t>2026-110-0012560-4</t>
  </si>
  <si>
    <t>Luna Maria Jimenez Sanchez</t>
  </si>
  <si>
    <t>2025-110-0033011-4</t>
  </si>
  <si>
    <t>ALHAN DAVID OQUENDO MATOS</t>
  </si>
  <si>
    <t>2025-110-0027719-4</t>
  </si>
  <si>
    <t>Ashley Nicole Alvarez Guayambuco</t>
  </si>
  <si>
    <t>2025-110-0024347-4</t>
  </si>
  <si>
    <t xml:space="preserve">Karen Sofía  Bermúdez Tunjano </t>
  </si>
  <si>
    <t>2025-110-0032375-4</t>
  </si>
  <si>
    <t>Yesid Eduardo Muñoz Medina</t>
  </si>
  <si>
    <t>2025-110-0023667-4</t>
  </si>
  <si>
    <t>JUAN ESTEBAN CARDENAS RODRIGUEZ</t>
  </si>
  <si>
    <t>2026-110-0001670-4</t>
  </si>
  <si>
    <t>SOFIA ALEJANDRA  DIAZ ROMERO</t>
  </si>
  <si>
    <t>2026-110-0009720-4</t>
  </si>
  <si>
    <t>Dariana Camila Garzón Reina</t>
  </si>
  <si>
    <t>2026-110-0008331-4</t>
  </si>
  <si>
    <t xml:space="preserve">Angie Tatiana  Mosquera Molina </t>
  </si>
  <si>
    <t>AC202611024413 CONFIRMACIÓN DE REGISTRO</t>
  </si>
  <si>
    <t>2026-110-0004367-4</t>
  </si>
  <si>
    <t xml:space="preserve">Maria Alejandra  Vargas Bedoya </t>
  </si>
  <si>
    <t>2025-110-0032452-4</t>
  </si>
  <si>
    <t>Jon Manuel Eslava Haraszti</t>
  </si>
  <si>
    <t>2025-110-0010565-4</t>
  </si>
  <si>
    <t>ANA MARIA ORTIZ CHAPARRO</t>
  </si>
  <si>
    <t>2026-110-0001419-4</t>
  </si>
  <si>
    <t>Carol Paola Fajardo Marin</t>
  </si>
  <si>
    <t>2026-110-0006447-4</t>
  </si>
  <si>
    <t>Jhonatan Andrey Angulo Beltran</t>
  </si>
  <si>
    <t>2025-110-0032292-4</t>
  </si>
  <si>
    <t xml:space="preserve">lady melisa avella charrasquiel </t>
  </si>
  <si>
    <t>2025-110-0022447-4</t>
  </si>
  <si>
    <t>Angie Hurtado Montana</t>
  </si>
  <si>
    <t>2026-110-0011866-4</t>
  </si>
  <si>
    <t>Kevin Cardenas</t>
  </si>
  <si>
    <t>2026-110-0001421-4</t>
  </si>
  <si>
    <t xml:space="preserve">Juliana Andrea  Briñez Garcia </t>
  </si>
  <si>
    <t>2025-110-0019646-4</t>
  </si>
  <si>
    <t>CRISTIAN YESID  SANDOVAL PIÑEROS</t>
  </si>
  <si>
    <t>2026-110-0012358-4</t>
  </si>
  <si>
    <t>jose duban Alvarez Ruiz</t>
  </si>
  <si>
    <t>Por favor manejar espacios entre nombre del peticionario, fecha y peticion, ademas anexar resultados en Gestión.</t>
  </si>
  <si>
    <t>2025-110-0014585-4</t>
  </si>
  <si>
    <t xml:space="preserve">Andres Hyucet  Timote Torres </t>
  </si>
  <si>
    <t>2025-110-0028303-4</t>
  </si>
  <si>
    <t xml:space="preserve">Blanca Liliana  Ávila niño </t>
  </si>
  <si>
    <t>2025-110-0022855-4</t>
  </si>
  <si>
    <t>Alisson Dayana  patiño alayon</t>
  </si>
  <si>
    <t>2026-110-0006517-4</t>
  </si>
  <si>
    <t xml:space="preserve">Leidy milena Gallego cano </t>
  </si>
  <si>
    <t>2026-110-0019583-4</t>
  </si>
  <si>
    <t>LUIS ALVARO PINZON CAICEDO</t>
  </si>
  <si>
    <t>2026-110-0009920-4</t>
  </si>
  <si>
    <t>wuemdy diane escobar garzon</t>
  </si>
  <si>
    <t>2026-110-0003400-4</t>
  </si>
  <si>
    <t>VICTOR HUGO DUARTE GUALTEROS</t>
  </si>
  <si>
    <t>2025-110-0010095-4</t>
  </si>
  <si>
    <t>Jesus Maria Arias Arias</t>
  </si>
  <si>
    <t>2025-110-0020112-4</t>
  </si>
  <si>
    <t>Yeraldin Restrepo Clavijo</t>
  </si>
  <si>
    <t>Luis Hervin Rodriguez Montoya</t>
  </si>
  <si>
    <t>2025-110-0024373-4</t>
  </si>
  <si>
    <t>Maria Alejandra Sànchez Marin</t>
  </si>
  <si>
    <t>2026-110-0003326-4</t>
  </si>
  <si>
    <t>Jesus Ossa</t>
  </si>
  <si>
    <t>2026-110-0033503-4</t>
  </si>
  <si>
    <t xml:space="preserve">Luz Mabel  Taborda Mejia </t>
  </si>
  <si>
    <t>2025-110-0024247-4</t>
  </si>
  <si>
    <t xml:space="preserve">Johan Sebastian  Galeano Foronda </t>
  </si>
  <si>
    <t>2025-110-0023731-4</t>
  </si>
  <si>
    <t>EDWAR RODRIGUEZ</t>
  </si>
  <si>
    <t>2025-110-0015342-4</t>
  </si>
  <si>
    <t>Mallerly Agudelo Tabares</t>
  </si>
  <si>
    <t>2025-110-0032347-4</t>
  </si>
  <si>
    <t>SILVIA ROSA PEÑA FLOREZ</t>
  </si>
  <si>
    <t>2026-110-0020299-4</t>
  </si>
  <si>
    <t>DIANA MARIA HENAO CASTRILLON</t>
  </si>
  <si>
    <t>2026-110-0008624-4</t>
  </si>
  <si>
    <t>Julián David   Sánchez Gallego</t>
  </si>
  <si>
    <t>2025-110-0024910-4</t>
  </si>
  <si>
    <t>Matías Restrepo Salazar</t>
  </si>
  <si>
    <t>2025-110-0025175-4</t>
  </si>
  <si>
    <t>Juan Pablo Rivas Gomez</t>
  </si>
  <si>
    <t>2026-110-0020929-4</t>
  </si>
  <si>
    <t>Angélica Charry Barrera</t>
  </si>
  <si>
    <t>2026-110-0005642-4</t>
  </si>
  <si>
    <t>Samuel Puentes Ramirez</t>
  </si>
  <si>
    <t>2026-110-0020034-4</t>
  </si>
  <si>
    <t>juan camilo  anzola aldana</t>
  </si>
  <si>
    <t>2026-110-0005152-4</t>
  </si>
  <si>
    <t>Julian Santiago Robles Gomez</t>
  </si>
  <si>
    <t>2026-110-0013936-4</t>
  </si>
  <si>
    <t>Juan Diego Bermudez</t>
  </si>
  <si>
    <t>2026-110-0000527-4</t>
  </si>
  <si>
    <t>Cristian Camilo  Ultengo Ramirez</t>
  </si>
  <si>
    <t>2026-110-0010713-4</t>
  </si>
  <si>
    <t>Marlon Steven Rojas Rodriguez</t>
  </si>
  <si>
    <t>2025-110-0014469-4</t>
  </si>
  <si>
    <t>Alejandra  Charry Avila</t>
  </si>
  <si>
    <t>2025-110-0019829-4</t>
  </si>
  <si>
    <t>nicolas cruz gonzalez</t>
  </si>
  <si>
    <t>Julian David Holguin Jimenez</t>
  </si>
  <si>
    <t>2025-110-0018623-4</t>
  </si>
  <si>
    <t xml:space="preserve">JECIKA FERNANDA  CRUZ DIAZ </t>
  </si>
  <si>
    <t>2026-110-0008679-4</t>
  </si>
  <si>
    <t>Dayana idaly Otalora motta</t>
  </si>
  <si>
    <t>2025-110-0000884-4</t>
  </si>
  <si>
    <t xml:space="preserve">DICKERSON DUVAN  MORENO SOLANO </t>
  </si>
  <si>
    <t>2026-110-0024272-4</t>
  </si>
  <si>
    <t>JEAN CARLO RUIZ GALVIS</t>
  </si>
  <si>
    <t>2026-110-0009800-4</t>
  </si>
  <si>
    <t>ivon julieth hernandez rodriguez</t>
  </si>
  <si>
    <t>2026-110-0015690-4</t>
  </si>
  <si>
    <t>FABIO ANDRES ROJAS MALAGÓN</t>
  </si>
  <si>
    <t>2026-110-0014120-4</t>
  </si>
  <si>
    <t>MARLEY GISEL BARRETO TORRES</t>
  </si>
  <si>
    <t>SaberPRO 2013</t>
  </si>
  <si>
    <t>2025-110-0013682-4</t>
  </si>
  <si>
    <t>Nicolas Bernal</t>
  </si>
  <si>
    <t>2025-110-0019653-4</t>
  </si>
  <si>
    <t>SEBASTIAN MEDRANO CASTILLO</t>
  </si>
  <si>
    <t>2026-110-0005224-4</t>
  </si>
  <si>
    <t>Bianel Guillermo Junior Quiroga Betancur</t>
  </si>
  <si>
    <t>2025-110-0021593-4</t>
  </si>
  <si>
    <t>Andrés Felipe  Rodríguez</t>
  </si>
  <si>
    <t>2026-110-0007020-4</t>
  </si>
  <si>
    <t>LEIDY ALEJANDRA ROMERO CORDOBA</t>
  </si>
  <si>
    <t>2025-110-0005302-4</t>
  </si>
  <si>
    <t>Juan Andrés  Barreiro Gómez</t>
  </si>
  <si>
    <t>2026-110-0009349-4</t>
  </si>
  <si>
    <t>WALTER VARGAS</t>
  </si>
  <si>
    <t>2026-110-0022199-4</t>
  </si>
  <si>
    <t>ANGIE LORENA VELASCO CARO</t>
  </si>
  <si>
    <t>2025-110-0025586-4</t>
  </si>
  <si>
    <t>juan carlos perdomo caicedo</t>
  </si>
  <si>
    <t>2025-110-0018826-4</t>
  </si>
  <si>
    <t>MIGUEL ALBERTO AGUILAR VARGAS</t>
  </si>
  <si>
    <t>2026-110-0009681-4</t>
  </si>
  <si>
    <t xml:space="preserve">1032412235 Díaz Mogollon </t>
  </si>
  <si>
    <t>2026280107772616</t>
  </si>
  <si>
    <t>Juan David Diaz Mora</t>
  </si>
  <si>
    <t>2026-110-0013149-4</t>
  </si>
  <si>
    <t xml:space="preserve">Luis fernando  Prada quintero </t>
  </si>
  <si>
    <t>2025-110-0015867-4</t>
  </si>
  <si>
    <t>ANGELA CRISTINA  GUEVARA CASTILLO</t>
  </si>
  <si>
    <t>2025-110-0023070-4</t>
  </si>
  <si>
    <t>Tatiana Chaparro</t>
  </si>
  <si>
    <t>2026-110-0012558-4</t>
  </si>
  <si>
    <t>wilmer enrique Bolaños Campo</t>
  </si>
  <si>
    <t>2025-110-0013384-4</t>
  </si>
  <si>
    <t>Carlos Esteban  Echavarria Perez</t>
  </si>
  <si>
    <t>2026-110-0008509-4</t>
  </si>
  <si>
    <t xml:space="preserve">Irene Nathalie  Hernández Gómez </t>
  </si>
  <si>
    <t>2025-110-0023599-4</t>
  </si>
  <si>
    <t>Emely Yuliana Florez Cardenas</t>
  </si>
  <si>
    <t>2025-110-0023829-4</t>
  </si>
  <si>
    <t>Santiago  Herrera Diaz</t>
  </si>
  <si>
    <t>2025-110-0024716-4</t>
  </si>
  <si>
    <t>Maria camila Gongora Mendoza</t>
  </si>
  <si>
    <t>2025-110-0030154-4</t>
  </si>
  <si>
    <t>Sara Julieth Reyes Orjuela</t>
  </si>
  <si>
    <t>2025-110-0029390-4</t>
  </si>
  <si>
    <t>Eimy  ALAYON ACEVEDO</t>
  </si>
  <si>
    <t>2026-110-0031950-4</t>
  </si>
  <si>
    <t xml:space="preserve"> Yeimi Carolina  Arias Cardenas</t>
  </si>
  <si>
    <t>2026-110-0003338-4</t>
  </si>
  <si>
    <t>Diego Alejandro Díaz Gutiérrez</t>
  </si>
  <si>
    <t>2026-110-0004100-4</t>
  </si>
  <si>
    <t>andres fernando vargas aguirre</t>
  </si>
  <si>
    <t>2025-110-0013709-4</t>
  </si>
  <si>
    <t>Jose Ignacio Leguizamon Cabrera</t>
  </si>
  <si>
    <t>2025-110-0014426-4</t>
  </si>
  <si>
    <t>Juan Camilo Valencia Ruiz</t>
  </si>
  <si>
    <t>2026-110-0005412-4</t>
  </si>
  <si>
    <t>Jorge Alejandro  Rodriguez Chaparro</t>
  </si>
  <si>
    <t>2025-110-0022387-4</t>
  </si>
  <si>
    <t>Jessica alejandra León cardona</t>
  </si>
  <si>
    <t>2026-110-0020286-4</t>
  </si>
  <si>
    <t>johan camilo jamioy lopez</t>
  </si>
  <si>
    <r>
      <rPr>
        <b/>
        <sz val="8"/>
        <color rgb="FF212120"/>
        <rFont val="Verdana"/>
      </rPr>
      <t xml:space="preserve">En la actual respuesta está así: "Atendiendo su petición del 27 de enero 2026, en la que solicita el reporte de resultados del </t>
    </r>
    <r>
      <rPr>
        <b/>
        <sz val="8"/>
        <color rgb="FFFF0000"/>
        <rFont val="Verdana"/>
      </rPr>
      <t>Examen de Estado</t>
    </r>
    <r>
      <rPr>
        <b/>
        <sz val="8"/>
        <color rgb="FF212120"/>
        <rFont val="Verdana"/>
      </rPr>
      <t xml:space="preserve">". Lo anterior debe ser corregido por el siguiente texto: "Atendiendo su petición del 27 de enero 2026, en la que solicita el reporte de resultados del </t>
    </r>
    <r>
      <rPr>
        <b/>
        <sz val="8"/>
        <color rgb="FFFF0000"/>
        <rFont val="Verdana"/>
      </rPr>
      <t>Examen Saber TYT</t>
    </r>
    <r>
      <rPr>
        <b/>
        <sz val="8"/>
        <color rgb="FF212120"/>
        <rFont val="Verdana"/>
      </rPr>
      <t>". Siempre verificar el tipo de exámen que se envía. Ahora, una vez sea corregida la respuesta, proceder a aprobar en este excel y a cerrar y enviar el caso. Gracias Julian!</t>
    </r>
  </si>
  <si>
    <t>2025-110-0024366-4</t>
  </si>
  <si>
    <t>YISELA MENESES CAICEDO</t>
  </si>
  <si>
    <t>2026-110-0016490-4</t>
  </si>
  <si>
    <t>Carlos Ricardo  León Rubiano</t>
  </si>
  <si>
    <t>Pegui Cruz Basilo Mosquera</t>
  </si>
  <si>
    <t>2026-110-0006244-4</t>
  </si>
  <si>
    <t>BRIAN STEVEN HERREÑO ROZO</t>
  </si>
  <si>
    <t>2025-110-0020142-4</t>
  </si>
  <si>
    <t>Diogenes Sebastian  Retavisca Obando</t>
  </si>
  <si>
    <t>APARECE EN PRISMA PERO ESTA SOLICITANDO LAS PRUEBAS SABER 11 Y SOLO APARECE LAS PRUEBAS SABER PRO  CC 1031165716 - AC201227629231 - 2012</t>
  </si>
  <si>
    <t>2026-110-0012755-4</t>
  </si>
  <si>
    <t>LAURA NATHALIA  LOPEZ PEREZ</t>
  </si>
  <si>
    <t>APARECE EN PRISMA PERO ESTA SOLICITANDO LAS PRUEBAS SABER 11 Y SOLO APARECE LAS PRUEBAS SABER PRO  CC 1031165650  - 2013</t>
  </si>
  <si>
    <t>2025-110-0016389-4</t>
  </si>
  <si>
    <t>LIGIA MAYORGA PRADA</t>
  </si>
  <si>
    <t>2025-08089682-0000000075</t>
  </si>
  <si>
    <t>KEVIN ANDRES PACHECO HINESTROZA</t>
  </si>
  <si>
    <t>CC 1031135225 - 2013 -  VG201325933460 VALIDACION</t>
  </si>
  <si>
    <t>2025-110-0023908-4</t>
  </si>
  <si>
    <t>Laura Valentina  Torres Castañeda</t>
  </si>
  <si>
    <t>2025-110-0033445-4</t>
  </si>
  <si>
    <t>ANDRES FELIPE  GONZALEZ OSPINA</t>
  </si>
  <si>
    <t>2025-110-0004799-4</t>
  </si>
  <si>
    <t>CRISTIAN CAMILO HERNANDEZ LOPEZ</t>
  </si>
  <si>
    <t>2025-110-0015117-4</t>
  </si>
  <si>
    <t>Angy geraldine García cruz</t>
  </si>
  <si>
    <t>2026290107774113</t>
  </si>
  <si>
    <t>ANGIE NATALIA ZULUAGA OSORIO</t>
  </si>
  <si>
    <t>2025-110-0015300-4</t>
  </si>
  <si>
    <t>Anderson Vela Bernal</t>
  </si>
  <si>
    <t>2026-110-0002554-4</t>
  </si>
  <si>
    <t>Jorge Enrique Nicolas Gomez Castaño</t>
  </si>
  <si>
    <t>APARECE EN PRISMA PERO ESTA SOLICITANDO LAS PRUEBAS SABER 11 Y SOLO APARECE LAS PRUEBAS SABER TY CC 1030684755 - 2024  EK202410539023</t>
  </si>
  <si>
    <t>2026-110-0003200-4</t>
  </si>
  <si>
    <t xml:space="preserve">Jennifer Daniela  Bermudez Calderón </t>
  </si>
  <si>
    <t>2025-110-0018429-4</t>
  </si>
  <si>
    <t>Johan Steven Silva Paez</t>
  </si>
  <si>
    <t>2025-110-0025616-4</t>
  </si>
  <si>
    <t>NICOLAS  SIACHOQUE GOMEZ</t>
  </si>
  <si>
    <t>2026-110-0005966-4</t>
  </si>
  <si>
    <t>Cesar Augusto Ospina Cruz</t>
  </si>
  <si>
    <t>2025-110-0019320-4</t>
  </si>
  <si>
    <t>DAYLEEN silva  sanchez</t>
  </si>
  <si>
    <t xml:space="preserve">APARECE EN PRISMA PERO ESTA SOLICITANDO LAS PRUEBAS SABER 11 Y NO APARECE NINGUNA PRUEBA REALIZADA  CC 1030660037 </t>
  </si>
  <si>
    <t>2026-110-0003841-4</t>
  </si>
  <si>
    <t xml:space="preserve">leidy nataly vega escobar </t>
  </si>
  <si>
    <t>2025-110-0024087-4</t>
  </si>
  <si>
    <t>DIEGO FELIPE SUESCA VERGARA</t>
  </si>
  <si>
    <t>2025-110-0014310-4</t>
  </si>
  <si>
    <t xml:space="preserve">Catherin  Hernández </t>
  </si>
  <si>
    <t>2026-110-0002110-4</t>
  </si>
  <si>
    <t>Angie Daian Melo Rios</t>
  </si>
  <si>
    <t>2025-110-0025196-4</t>
  </si>
  <si>
    <t>Cristhian Camilo Barrero Rico</t>
  </si>
  <si>
    <t>2025-110-0021974-4</t>
  </si>
  <si>
    <t>Ellen Katherine  Castelblanco Huertas</t>
  </si>
  <si>
    <t>2026-110-0014529-4</t>
  </si>
  <si>
    <t>luisa fernanda valbuena camelo</t>
  </si>
  <si>
    <t>APARECE EN PRISMA PERO ESTA SOLICITANDO LAS PRUEBAS SABER 11 Y NO APARECE NINGUNA PRUEBA REALIZADA   2008 CC 1030596593</t>
  </si>
  <si>
    <t>2026-110-0011842-4</t>
  </si>
  <si>
    <t>cristhian camilo pelaez perez</t>
  </si>
  <si>
    <t>2025-110-0029468-4</t>
  </si>
  <si>
    <t xml:space="preserve">PEDRO ANTONIO ESPINOSA ROJAS </t>
  </si>
  <si>
    <t>2026-110-0017262-4</t>
  </si>
  <si>
    <t xml:space="preserve">Ángel Daniel  Morales Silva </t>
  </si>
  <si>
    <t>2025-110-0019548-4</t>
  </si>
  <si>
    <t>Gerardo Adolfo Rojas Briceño</t>
  </si>
  <si>
    <t>2025-110-0012872-4</t>
  </si>
  <si>
    <t xml:space="preserve">Lizeth Valentina  Martinez Guzmán </t>
  </si>
  <si>
    <t>2026-110-0004304-4</t>
  </si>
  <si>
    <t xml:space="preserve">Ivan Leonardo Peralta Cubillos </t>
  </si>
  <si>
    <t>APARECE EN PRISMA PERO NO LE APARECE REGISTRO DE NINGUN EXAMEN, ESTA SOLICITANDO SABER PRO y TYT  2022 - 1030577263 - July 30, 1990</t>
  </si>
  <si>
    <t>2025-110-0000507-3</t>
  </si>
  <si>
    <t>lorena palomino martinez</t>
  </si>
  <si>
    <t>2026-110-0015581-4</t>
  </si>
  <si>
    <t>NURY ROCIO SANCHEZ RAMIREZ</t>
  </si>
  <si>
    <t>2026-110-0016903-4</t>
  </si>
  <si>
    <t xml:space="preserve">VICTOR ALFONSO  ORJUELA AYALA </t>
  </si>
  <si>
    <t>APARECE EN PRISMA PERO NO LE REGISTRA EXAMEN  DEL ICFES,  CC 1030564360 -  November 17, 1989 -  TI 8911760900</t>
  </si>
  <si>
    <t>2025-110-0006457-4</t>
  </si>
  <si>
    <t>Ema Yarledis Herrera Salazar</t>
  </si>
  <si>
    <t>2025-110-0031599-4</t>
  </si>
  <si>
    <t>JOSE DANILO GAMBA TABORDA</t>
  </si>
  <si>
    <t>NO APARECE EN PRISMA VERIFICO EN EL LINK Y ME SALE  REGISTRO NO ENCONTRADO SABER 11  CC 1030560579  2006</t>
  </si>
  <si>
    <t>2026-110-0033484-4</t>
  </si>
  <si>
    <t>Jhoan David Clavijo Martinez</t>
  </si>
  <si>
    <t>2026-110-0013278-4</t>
  </si>
  <si>
    <t>Yuri Alejandra  Arias Gonzàlez</t>
  </si>
  <si>
    <t>2025-110-0001952-4</t>
  </si>
  <si>
    <t>FABIAN ANDRES  BELTRAN CRISTANCHO</t>
  </si>
  <si>
    <t>2025-110-0021551-4</t>
  </si>
  <si>
    <t>Juan Camilo Lopez Urrego</t>
  </si>
  <si>
    <t>2025-110-0031524-4</t>
  </si>
  <si>
    <t>ANDRES ALFONSO TORRES MENDEZ</t>
  </si>
  <si>
    <t>Luz Adriana Atehortua Arango</t>
  </si>
  <si>
    <t>2026-110-0002031-4</t>
  </si>
  <si>
    <t xml:space="preserve">Yhosehts Alexander  Quemba Panadero </t>
  </si>
  <si>
    <t>2026-110-0021143-4</t>
  </si>
  <si>
    <t>ALEXANDRA SOLORZANO OCHOA</t>
  </si>
  <si>
    <t>2025-110-0015745-4</t>
  </si>
  <si>
    <t xml:space="preserve">nataly olarte bustos </t>
  </si>
  <si>
    <t>2026010207776276</t>
  </si>
  <si>
    <t>BRENDA SOFÍA ARMENTA GUTIERREZ</t>
  </si>
  <si>
    <t>2026-110-0007157-4</t>
  </si>
  <si>
    <t>ALEX FERNANDO</t>
  </si>
  <si>
    <t>2025-110-0025890-4</t>
  </si>
  <si>
    <t>maria fernanda  montien oyola</t>
  </si>
  <si>
    <t>2026-110-0001620-4</t>
  </si>
  <si>
    <t>Diego Fernando Herrera Figueroa</t>
  </si>
  <si>
    <t>2026-110-0006453-4</t>
  </si>
  <si>
    <t>JORGE ENRIQUE GUTIERREZ MORENO</t>
  </si>
  <si>
    <t>2025-110-0018842-4</t>
  </si>
  <si>
    <t xml:space="preserve">Miller Rolando  Paz </t>
  </si>
  <si>
    <t>2026-110-0033547-4</t>
  </si>
  <si>
    <t>María Valentina Rodríguez Muñoz</t>
  </si>
  <si>
    <t>2025-110-0024838-4</t>
  </si>
  <si>
    <t xml:space="preserve">Joseph Alexis Monsalve Alarcón </t>
  </si>
  <si>
    <t xml:space="preserve">Por favor poner el nombre del examen completo y adjuntar resultados en Gestión. </t>
  </si>
  <si>
    <t>2025-110-0005309-4</t>
  </si>
  <si>
    <t>Valeria ESPITIA CELIS</t>
  </si>
  <si>
    <t>2025-110-0020090-4</t>
  </si>
  <si>
    <t>Gabriela Cumbe Ramirez</t>
  </si>
  <si>
    <t>2025-110-0022737-4</t>
  </si>
  <si>
    <t>Caren Lised Medina Garcia</t>
  </si>
  <si>
    <t>2025-110-0019142-4</t>
  </si>
  <si>
    <t>Keren Dayana Barva Fajardo</t>
  </si>
  <si>
    <t>2025-110-0015449-4</t>
  </si>
  <si>
    <t>MANUEL FERNANDO CERTUCHE MANQUILLO</t>
  </si>
  <si>
    <t>2025-110-0029513-4</t>
  </si>
  <si>
    <t>SARA VALENTINA CARVAJAL SANCHEZ</t>
  </si>
  <si>
    <t>2025-110-0024954-4</t>
  </si>
  <si>
    <t xml:space="preserve">Dana Valentina  Correa López </t>
  </si>
  <si>
    <t>2026010207776254</t>
  </si>
  <si>
    <t>Yeifer Jhoel Grimaldo Castro</t>
  </si>
  <si>
    <t>2025-110-0020097-4</t>
  </si>
  <si>
    <t>Juan David Roa Daza</t>
  </si>
  <si>
    <t>2025-110-0023771-4</t>
  </si>
  <si>
    <t xml:space="preserve">Mária Isabella  Pinzón Contreras </t>
  </si>
  <si>
    <t>2026-110-0005575-4</t>
  </si>
  <si>
    <t>Karen Sofia  Castellanos Jimenez</t>
  </si>
  <si>
    <t>2025-110-0024002-4</t>
  </si>
  <si>
    <t xml:space="preserve">Sara Sofía  Rodríguez ramos </t>
  </si>
  <si>
    <t>2025-110-0026950-4</t>
  </si>
  <si>
    <t>Juliana Andrea Martínez Ramírez</t>
  </si>
  <si>
    <t>2026-110-0010151-4</t>
  </si>
  <si>
    <t>Jose Alejandro Alzate Giraldo</t>
  </si>
  <si>
    <t>2025-110-0012073-4</t>
  </si>
  <si>
    <t>Danna Valentina Lambraño Acosta</t>
  </si>
  <si>
    <t>2026-110-0007568-4</t>
  </si>
  <si>
    <t xml:space="preserve">Sharol Michel  Triana Pereira </t>
  </si>
  <si>
    <t>2026-110-0014477-4</t>
  </si>
  <si>
    <t>Paula Daniela Rozo Rueda</t>
  </si>
  <si>
    <t>2025-110-0033156-4</t>
  </si>
  <si>
    <t>Rodrigo Montaña Orozco</t>
  </si>
  <si>
    <t>2026-110-0003044-4</t>
  </si>
  <si>
    <t xml:space="preserve">Heidy Lorena  Acevedo Franco </t>
  </si>
  <si>
    <t>2025-110-0024879-4</t>
  </si>
  <si>
    <t>SANTIAGO ALEJANDRO PEÑA GIRONZA</t>
  </si>
  <si>
    <t>2025-110-0025166-4</t>
  </si>
  <si>
    <t xml:space="preserve"> julieth  alejandra  bogota moreno</t>
  </si>
  <si>
    <t>2025-110-0010712-4</t>
  </si>
  <si>
    <t xml:space="preserve">Natalia  Julio Barboza </t>
  </si>
  <si>
    <t>2026-110-0013990-4</t>
  </si>
  <si>
    <t>María Valentina Montenegro Ramírez</t>
  </si>
  <si>
    <t>2025-110-0024739-4</t>
  </si>
  <si>
    <t>maria paula cortes rojas</t>
  </si>
  <si>
    <t>2025-110-0025117-4</t>
  </si>
  <si>
    <t>Juan sebastian Leon suarez</t>
  </si>
  <si>
    <t>2025-110-0013389-4</t>
  </si>
  <si>
    <t>maria valentina barbosa</t>
  </si>
  <si>
    <t>2026-110-0004795-4</t>
  </si>
  <si>
    <t>JESUS DAVID LOPEZ MONTES</t>
  </si>
  <si>
    <t>NO SE ENCUENTRAN LOS RESULTADOS EN PRISMA, Y TAMPOCO SE ENCUENTRA EN CONSULTA TU NUMERO DE REGISTRO</t>
  </si>
  <si>
    <t>2026-110-0008284-4</t>
  </si>
  <si>
    <t>ESTEFANY ANDREA AGUDELO HERNANDEZ</t>
  </si>
  <si>
    <t>2025-110-0007737-4</t>
  </si>
  <si>
    <t>DANIELA  LOBO POLO</t>
  </si>
  <si>
    <t>Dany Alejandro Mejia Cano</t>
  </si>
  <si>
    <t>2025-110-0014016-4</t>
  </si>
  <si>
    <t>Darnis Arroyo Diaz</t>
  </si>
  <si>
    <t>2026-110-0007341-4</t>
  </si>
  <si>
    <t xml:space="preserve">Marelys Sofia  Escobar Berona </t>
  </si>
  <si>
    <t>2026-110-0012095-4</t>
  </si>
  <si>
    <t>Daniela Buitrago</t>
  </si>
  <si>
    <t>2025-110-0027750-4</t>
  </si>
  <si>
    <t>diana marcela pareja giraldo</t>
  </si>
  <si>
    <t>2025-110-0015642-4</t>
  </si>
  <si>
    <t>JUAN ANDRES ARBOLEDA OSORIO</t>
  </si>
  <si>
    <t>2026-110-0027782-4</t>
  </si>
  <si>
    <t>carlos alejandro montoya pulgarin</t>
  </si>
  <si>
    <t>2025-110-0020055-4</t>
  </si>
  <si>
    <t>Marialuna Zapata Macias</t>
  </si>
  <si>
    <t>2026-110-0006825-4</t>
  </si>
  <si>
    <t>Laura Valentina Díaz Rueda</t>
  </si>
  <si>
    <t>2026270107772154</t>
  </si>
  <si>
    <t>Angie Zarai Yara Arango</t>
  </si>
  <si>
    <t>2025-110-0019203-4</t>
  </si>
  <si>
    <t>Paula Andrea  Diaz Lancheros</t>
  </si>
  <si>
    <t>2026280107773385</t>
  </si>
  <si>
    <t>DANIEL STIBEN MUÑOZ FANDIÑO</t>
  </si>
  <si>
    <t>2025-110-0032542-4</t>
  </si>
  <si>
    <t>JUAN DAVID MORENO QUIROGA</t>
  </si>
  <si>
    <t>2025-110-0006781-4</t>
  </si>
  <si>
    <t>MARÍA DANIELA HERRERA CALDERÓN</t>
  </si>
  <si>
    <t>2025-110-0025167-4</t>
  </si>
  <si>
    <t xml:space="preserve">Edward Alfonso  Ruano Vargas </t>
  </si>
  <si>
    <t>2025-110-0015024-4</t>
  </si>
  <si>
    <t>Julián Andrés  Malagon Lancheros</t>
  </si>
  <si>
    <t>2025-110-0013421-4</t>
  </si>
  <si>
    <t>Andrea Villamizar Fager</t>
  </si>
  <si>
    <t>2026-110-0000849-4</t>
  </si>
  <si>
    <t xml:space="preserve">Jaime Andrés  Lugo Jara </t>
  </si>
  <si>
    <t>2025-110-0001068-4</t>
  </si>
  <si>
    <t>Martha Janeth  Mancipe Lopez</t>
  </si>
  <si>
    <t>2026-110-0020676-4</t>
  </si>
  <si>
    <t>Xiomara Giraldo Ocampo</t>
  </si>
  <si>
    <t>2025-110-0006856-4</t>
  </si>
  <si>
    <t>PABLO ALFONSO</t>
  </si>
  <si>
    <t>2026300107775269</t>
  </si>
  <si>
    <t>JOSE ADOLFO MESA GARCIA</t>
  </si>
  <si>
    <t>2026-110-0002470-4</t>
  </si>
  <si>
    <t>Juan Sebastian Mahecha Rivera</t>
  </si>
  <si>
    <t>2026-110-0004477-4</t>
  </si>
  <si>
    <t>olga Mary Ojeda Alvarez</t>
  </si>
  <si>
    <t>2025-110-0022435-4</t>
  </si>
  <si>
    <t>junior alfredo salguero lombana</t>
  </si>
  <si>
    <t>2026260107771301</t>
  </si>
  <si>
    <t>NATALIA GARCIA HIGUERA</t>
  </si>
  <si>
    <t>2026-110-0013736-4</t>
  </si>
  <si>
    <t>Vivian daniela  garzon baron</t>
  </si>
  <si>
    <t>2026-110-0000275-4</t>
  </si>
  <si>
    <t>MARIA ALEJANDRA GOMEZ HORTUA</t>
  </si>
  <si>
    <t>2025-110-0014561-4</t>
  </si>
  <si>
    <t>Maria Camila  Quiroz Perez</t>
  </si>
  <si>
    <t>2026-110-0006490-4</t>
  </si>
  <si>
    <t>Andres Felipe Sarmiento Muñoz</t>
  </si>
  <si>
    <t>2025-110-0014545-4</t>
  </si>
  <si>
    <t xml:space="preserve">Julieth Natalia  Acevedo Aviles </t>
  </si>
  <si>
    <t>2025-110-0019694-4</t>
  </si>
  <si>
    <t xml:space="preserve">Ronald David  Moreno saza </t>
  </si>
  <si>
    <t>2026-110-0025046-4</t>
  </si>
  <si>
    <t>Shalom Jireh Parada Duarte</t>
  </si>
  <si>
    <t>2026-110-0007775-4</t>
  </si>
  <si>
    <t>Carmen Elisa  Vega Ruiz</t>
  </si>
  <si>
    <t>2025-110-0027418-4</t>
  </si>
  <si>
    <t>DANIEL ANDRES ROMERO DAVILA</t>
  </si>
  <si>
    <t>2026-110-0004355-4</t>
  </si>
  <si>
    <t>Edison yornan Marin fuentes</t>
  </si>
  <si>
    <t>2026-110-0013212-4</t>
  </si>
  <si>
    <t>Diana Fernanda  Ochoa Rodríguez</t>
  </si>
  <si>
    <t>2026-110-0004189-4</t>
  </si>
  <si>
    <t>Dawirson Stiver Diaz Gonzalez</t>
  </si>
  <si>
    <t>2025-110-0021530-4</t>
  </si>
  <si>
    <t>ANDREA CATALINA  SOGAMOSO ROMERO</t>
  </si>
  <si>
    <t>2025-110-0022786-4</t>
  </si>
  <si>
    <t>Ingrid Paola Rocha Valencia</t>
  </si>
  <si>
    <t>2026-110-0006438-4</t>
  </si>
  <si>
    <t>LADDY YOHANA CESPEDES CIFUENTES</t>
  </si>
  <si>
    <t>Juan Camilo Franco Ferlin</t>
  </si>
  <si>
    <t>2026-110-0007329-4</t>
  </si>
  <si>
    <t>WILSON ALEXIS  BALBIN AREIZA</t>
  </si>
  <si>
    <t>2025-110-0014548-4</t>
  </si>
  <si>
    <t>ESTIVEN ADOLFO  QUINTERO MARÍN</t>
  </si>
  <si>
    <t>2025-110-0013830-4</t>
  </si>
  <si>
    <t>DAVID  RESTREPO</t>
  </si>
  <si>
    <t>2026-110-0011843-4</t>
  </si>
  <si>
    <t>JHOANA ANDREA ECHEVERRI HERRERA</t>
  </si>
  <si>
    <t>2026-110-0000976-4</t>
  </si>
  <si>
    <t>AURA MARÍA  BETANCUR RAMÍREZ</t>
  </si>
  <si>
    <t>2025-110-0024848-4</t>
  </si>
  <si>
    <t>MATEO CAICEDO DUQUE</t>
  </si>
  <si>
    <t>2025-110-0028463-4</t>
  </si>
  <si>
    <t>DUVAN ALEXIS VELEZ RAVE</t>
  </si>
  <si>
    <t>2026-110-0019673-4</t>
  </si>
  <si>
    <t>ALEJANDRA PATRICIA SÁNCHEZ GIRALDO</t>
  </si>
  <si>
    <t>2025-110-0012811-4</t>
  </si>
  <si>
    <t>MARIANA  VASQUEZ TABORDA</t>
  </si>
  <si>
    <t>2026-110-0003990-4</t>
  </si>
  <si>
    <t>ANDERSON  VALENCIA ALVAREZ</t>
  </si>
  <si>
    <t>2025-110-0021501-4</t>
  </si>
  <si>
    <t>SOFÍA GONZÁLEZ VILLA</t>
  </si>
  <si>
    <t>2025-08089682-0000000603</t>
  </si>
  <si>
    <t>ALEXANDRO CANO GOMEZ</t>
  </si>
  <si>
    <t>2025-110-0025032-4</t>
  </si>
  <si>
    <t>SARA LÓPEZ HENAO</t>
  </si>
  <si>
    <t>2026-110-0007158-4</t>
  </si>
  <si>
    <t>VALENTINA CORDOBA  CATAÑO</t>
  </si>
  <si>
    <t>JUAN DAVID FRANCO YEPES</t>
  </si>
  <si>
    <t>CRM - Peticionario diferente en el formato de control y en CRM y estado resuelto.</t>
  </si>
  <si>
    <t>2025-110-0023817-4</t>
  </si>
  <si>
    <t>ALEJANDRO  URIBE URIBE</t>
  </si>
  <si>
    <t>2026-110-0006652-4</t>
  </si>
  <si>
    <t>SARA CAMILA  GIRALDO ECHAVARRIA</t>
  </si>
  <si>
    <t>2026-110-0000684-4</t>
  </si>
  <si>
    <t>ANDRES FELIPE ORDOÑEZ BERNAL</t>
  </si>
  <si>
    <t>2026-110-0028230-4</t>
  </si>
  <si>
    <t>MICHEL YURANY  MORALES FORERO</t>
  </si>
  <si>
    <t>2026-110-0001798-4</t>
  </si>
  <si>
    <t>MARIANA  RODRÍGUEZ BARACALDO</t>
  </si>
  <si>
    <t>2025-110-0016068-4</t>
  </si>
  <si>
    <t>NATALIA  LEGUIZAMON AYA</t>
  </si>
  <si>
    <t>2025-110-0016264-4</t>
  </si>
  <si>
    <t>CRISTIAN CAMILO SIERRA CASTRO</t>
  </si>
  <si>
    <t>2026-110-0020226-4</t>
  </si>
  <si>
    <t>JULIANA VALENTINA TADEWIN FIGUEREDO CUBILLOS</t>
  </si>
  <si>
    <t>2026-110-0014210-4</t>
  </si>
  <si>
    <t>ANDRÉS FELIPE  PATIÑO CUSBA</t>
  </si>
  <si>
    <t>Proceder a corregir el inicio de la respuesta al ciudadano, ya que aparece "espetado ciudadano". Así mismo, Proceder a poner el texto: "Aprobó - Juan Sebastian Claros Gutierrez - Unidad de atención al ciudadano - Icfes. Luego, enviar y cerrar</t>
  </si>
  <si>
    <t>2026-110-0008191-4</t>
  </si>
  <si>
    <t>LUISA  TARAZONA</t>
  </si>
  <si>
    <t>2025-110-0006928-4</t>
  </si>
  <si>
    <t>JONATHAN ANDRÉS CRUZ TORRES</t>
  </si>
  <si>
    <t>2025-110-0014927-4</t>
  </si>
  <si>
    <t>RICARDO EMILIO LONDOÑO BOTERO</t>
  </si>
  <si>
    <t>2025-110-0014642-4</t>
  </si>
  <si>
    <t>MIGUEL ÁNGEL ZAMBRANO ORJUELA</t>
  </si>
  <si>
    <t>2026-110-0007424-4</t>
  </si>
  <si>
    <t>VALENTINA  ATENCIA DÍAZ</t>
  </si>
  <si>
    <t>La peticionaria solicita: " dar a conocer que en mi puntuación del examen tyt presentado el 2024-2 está errado ya que en el módulo de comunicación escrita me aparece el puntaje en 0, quisiera solicitar revisión y aclaración del error o situación ocurrida."</t>
  </si>
  <si>
    <t>2025-110-0017995-4</t>
  </si>
  <si>
    <t>JIMMY SANTIAGO CONTRERAS CONTRERAS</t>
  </si>
  <si>
    <t>2026-110-0010311-4</t>
  </si>
  <si>
    <t>HELMER SANTIAGO  CASTIBLANCO CORTES</t>
  </si>
  <si>
    <t>2026-110-0014772-4</t>
  </si>
  <si>
    <t>BREIDY JOHANA  PEDROZA DÍAZ</t>
  </si>
  <si>
    <t>2026-110-0000259-4</t>
  </si>
  <si>
    <t>SEBASTIÁN STEVEN FONSECA BÁEZ</t>
  </si>
  <si>
    <t>2025-110-0026901-4</t>
  </si>
  <si>
    <t>CRISTIAN CAMILO COY CAPERA</t>
  </si>
  <si>
    <t>2025-110-0025737-4</t>
  </si>
  <si>
    <t>JOSÉ DAVID  SALAS BURGOS</t>
  </si>
  <si>
    <t>2025-110-0013644-4</t>
  </si>
  <si>
    <t>MAYUNIT VIVAS GUERRERO</t>
  </si>
  <si>
    <t>2026-110-0006374-4</t>
  </si>
  <si>
    <t>DERLY ANDREA STEFANIA CUNYA ALCANTARA</t>
  </si>
  <si>
    <t>2026-110-0001632-4</t>
  </si>
  <si>
    <t>OSCAR CAMILO CAICEDO HOYOS</t>
  </si>
  <si>
    <t>2026-110-0006663-4</t>
  </si>
  <si>
    <t>YINETH PAOLA DUARTE CÁRDENAS</t>
  </si>
  <si>
    <t>2026-110-0006205-4</t>
  </si>
  <si>
    <t>Julian Camilo Cuartas Bahamon</t>
  </si>
  <si>
    <t>Gilma Tatiana Salazar Villegas</t>
  </si>
  <si>
    <t>link saber pro 2015 EK201520007385 CC 1024512200</t>
  </si>
  <si>
    <t>2026-110-0001963-4</t>
  </si>
  <si>
    <t>JULIAN ANDRES CUADROS GARZON</t>
  </si>
  <si>
    <t>2026-110-0015630-4</t>
  </si>
  <si>
    <t>rafael alejandro rativa moreno</t>
  </si>
  <si>
    <t>Muy bien Tati, pero por favor anexar los resultados en Gestion.</t>
  </si>
  <si>
    <t>2026-110-0028951-4</t>
  </si>
  <si>
    <t>Leidy  Lorena Ospina florian</t>
  </si>
  <si>
    <t>2025-110-0012816-4</t>
  </si>
  <si>
    <t xml:space="preserve">Sara Sofía  Ballen Moreno </t>
  </si>
  <si>
    <t>2025-110-0031432-4</t>
  </si>
  <si>
    <t>Jorge Arturo Quinche Romero</t>
  </si>
  <si>
    <t>2026-110-0006259-4</t>
  </si>
  <si>
    <t>Aura Marleny Lasso Martínez</t>
  </si>
  <si>
    <t>EK201230740795 Saber Pro CC 1024496327</t>
  </si>
  <si>
    <t>2025-110-0032770-4</t>
  </si>
  <si>
    <t>Johnatan Fernando Gallego González</t>
  </si>
  <si>
    <t>2026300107774823</t>
  </si>
  <si>
    <t>PAOLA MAGALI CASTAÑO ALBARRACIN</t>
  </si>
  <si>
    <t>2025-110-0020080-4</t>
  </si>
  <si>
    <t>lizeth valentina  soto avellaneda</t>
  </si>
  <si>
    <t>2025-110-0021800-4</t>
  </si>
  <si>
    <t>yenny garcia herreño</t>
  </si>
  <si>
    <t>2025-110-0015321-4</t>
  </si>
  <si>
    <t>NATALY RODRÍGUEZ VARGAS</t>
  </si>
  <si>
    <t xml:space="preserve">resultados no encontrados </t>
  </si>
  <si>
    <t>2026-110-0001168-4</t>
  </si>
  <si>
    <t>Paula Jiney Bonilla Barrera</t>
  </si>
  <si>
    <t>2026-110-0003372-4</t>
  </si>
  <si>
    <t>krystle julith castro lotero</t>
  </si>
  <si>
    <t>2025-110-0019362-4</t>
  </si>
  <si>
    <t>HILLARID JOHANNA  MARTINEZ SIERRA</t>
  </si>
  <si>
    <t>2026-110-0015016-4</t>
  </si>
  <si>
    <t>MICHAEL ANDRES ROZO BERMUDEZ</t>
  </si>
  <si>
    <t>2026-110-0001605-4</t>
  </si>
  <si>
    <t>Steven David Hincapie Nuñez</t>
  </si>
  <si>
    <t>2025-110-0001218-4</t>
  </si>
  <si>
    <t>Diana Isabel Soto Martin</t>
  </si>
  <si>
    <t>EK201331472950 Saber Pro CC 1024469171 AC200610607978</t>
  </si>
  <si>
    <t>2025-110-0013546-4</t>
  </si>
  <si>
    <t>Santa Teresita</t>
  </si>
  <si>
    <t>2025-110-0019638-4</t>
  </si>
  <si>
    <t>blanca huerfano alarcon</t>
  </si>
  <si>
    <t>2026-110-0001677-4</t>
  </si>
  <si>
    <t>Angie Paola  Morales Negro</t>
  </si>
  <si>
    <t>2026-110-0001140-4</t>
  </si>
  <si>
    <t xml:space="preserve">Andres Felipe  Orozco Pinilla </t>
  </si>
  <si>
    <t>2026-110-0002295-4</t>
  </si>
  <si>
    <t>Natalia  Chaves Sigua</t>
  </si>
  <si>
    <t>2026-110-0001892-4</t>
  </si>
  <si>
    <t>Karen Andrea Daza Neira</t>
  </si>
  <si>
    <t>2025-110-0022665-4</t>
  </si>
  <si>
    <t>CRISTHIAN CAMILO VELANDIA VILLAMIL</t>
  </si>
  <si>
    <t>no descarga el pdf AC201111188424</t>
  </si>
  <si>
    <t>2026-110-0013860-4</t>
  </si>
  <si>
    <t>gustavo andres orestegui martin</t>
  </si>
  <si>
    <t>2026-110-0017289-4</t>
  </si>
  <si>
    <t>Yesica Andea Londoño Linenares</t>
  </si>
  <si>
    <t>2026-110-0032843-4</t>
  </si>
  <si>
    <t xml:space="preserve">Sandra Viviana Bustos Forero </t>
  </si>
  <si>
    <t>2025-110-0033419-4</t>
  </si>
  <si>
    <t>Natali Solarte Patiño</t>
  </si>
  <si>
    <t>2026-110-0006664-4</t>
  </si>
  <si>
    <t>Cristian camilo Reyes Ruiz</t>
  </si>
  <si>
    <t>2025-110-0013794-4</t>
  </si>
  <si>
    <t xml:space="preserve">WILLIAM STIVEN ALVAREZ VELASQUEZ </t>
  </si>
  <si>
    <t>2025-110-0019925-4</t>
  </si>
  <si>
    <t xml:space="preserve">Sandra  Gomez Monje </t>
  </si>
  <si>
    <t>2026-110-0006261-4</t>
  </si>
  <si>
    <t xml:space="preserve">Yineth  Barón </t>
  </si>
  <si>
    <t>2026-110-0024643-4</t>
  </si>
  <si>
    <t xml:space="preserve">Fabián  Guzman </t>
  </si>
  <si>
    <t>2025-110-0033331-4</t>
  </si>
  <si>
    <t xml:space="preserve">Cyndy Marilyn  Mesa Garcia </t>
  </si>
  <si>
    <t>2026-110-0000040-4</t>
  </si>
  <si>
    <t>Erick Santiago Duque Padilla</t>
  </si>
  <si>
    <t>2026-110-0006193-4</t>
  </si>
  <si>
    <t>OSCAR FERNANDO GARZON SACRISTAN</t>
  </si>
  <si>
    <t>2026-110-0003503-4</t>
  </si>
  <si>
    <t>YULI CARRILLO MORA</t>
  </si>
  <si>
    <t>2025-110-0027697-4</t>
  </si>
  <si>
    <t xml:space="preserve">Juan David  Escobar </t>
  </si>
  <si>
    <t>2025-110-0022301-4</t>
  </si>
  <si>
    <t>Juan Jose  Gallego Aristizabal</t>
  </si>
  <si>
    <t>2025-110-0014274-4</t>
  </si>
  <si>
    <t>Valentina Velasquez Salas</t>
  </si>
  <si>
    <t>2025-110-0014630-4</t>
  </si>
  <si>
    <t>ANDREA CATALINA MONTES TOBAR</t>
  </si>
  <si>
    <t>2026-110-0001537-4</t>
  </si>
  <si>
    <t xml:space="preserve">Katherin García López </t>
  </si>
  <si>
    <t>2026-110-0003901-4</t>
  </si>
  <si>
    <t xml:space="preserve">Nikool Valeria  Benitez Trujillo </t>
  </si>
  <si>
    <t>2025-110-0025154-4</t>
  </si>
  <si>
    <t>Juan Andres  Montero Useche</t>
  </si>
  <si>
    <t>2025-110-0022763-4</t>
  </si>
  <si>
    <t>Nashly Dayana Mejia Joya</t>
  </si>
  <si>
    <t>2025-110-0028947-4</t>
  </si>
  <si>
    <t>Samuel Zambrano carrillo</t>
  </si>
  <si>
    <t>2026-110-0033491-4</t>
  </si>
  <si>
    <t xml:space="preserve">Laura Fernanda  Blanco Vergara </t>
  </si>
  <si>
    <t>2025-110-0014928-4</t>
  </si>
  <si>
    <t>eduin alejandro garzón torres</t>
  </si>
  <si>
    <t>2025-110-0024805-4</t>
  </si>
  <si>
    <t>Jeison steven Camargo Gutierrez</t>
  </si>
  <si>
    <t>2026-110-0001211-4</t>
  </si>
  <si>
    <t xml:space="preserve">Jeimmy  Cutiva </t>
  </si>
  <si>
    <t>2026-110-0003323-4</t>
  </si>
  <si>
    <t>Jhon Fredy Murillo Cruz</t>
  </si>
  <si>
    <t>ESCALADO SOLICITUD DE LAS PRUEBAS SABER 11- SE REMITE EL RESULTADO DE LAS PRUEBAS SABER PRO</t>
  </si>
  <si>
    <t>2025-110-0021659-4</t>
  </si>
  <si>
    <t xml:space="preserve">Anderson giovanny  Gallego Ramirez </t>
  </si>
  <si>
    <t>2025-110-0032198-4</t>
  </si>
  <si>
    <t>Paula Dayanna Blanco Gómez</t>
  </si>
  <si>
    <t>2025-110-0023682-4</t>
  </si>
  <si>
    <t>Maite Alejandra Forero Gomez</t>
  </si>
  <si>
    <t>2025-110-0031447-4</t>
  </si>
  <si>
    <t>Sandra Carolina Cristancho Gomez</t>
  </si>
  <si>
    <t>2025-110-0022716-4</t>
  </si>
  <si>
    <t>ZULLY  MARGARITA RODRIGUEZ QUINTERO</t>
  </si>
  <si>
    <t>2026-110-0014506-4</t>
  </si>
  <si>
    <t xml:space="preserve">ANDRES CAMILO MURCIA ROMERO </t>
  </si>
  <si>
    <t>2026-110-0017041-4</t>
  </si>
  <si>
    <t xml:space="preserve">Yeimy Daniela  Rozo Franco </t>
  </si>
  <si>
    <t>2025-110-0016386-4</t>
  </si>
  <si>
    <t>Erika Durley Bejarano Bejarano</t>
  </si>
  <si>
    <t>2025-08089682-0000000251</t>
  </si>
  <si>
    <t>CRISTIAN HERNANDO CORTES RAMOS</t>
  </si>
  <si>
    <t>Daian Vanessa Rdriguez Moreno</t>
  </si>
  <si>
    <t>2026-110-0001733-4</t>
  </si>
  <si>
    <t>Valery jimena OSORIO MURILLO</t>
  </si>
  <si>
    <t xml:space="preserve">la carta debe ir en recuadro de comentario en la pestaña de formulario </t>
  </si>
  <si>
    <t>2025-110-0014279-4</t>
  </si>
  <si>
    <t>JHOAN FERNANDO ARIAS CORREDOR</t>
  </si>
  <si>
    <t>2026-110-0003668-4</t>
  </si>
  <si>
    <t>Sergio Esteban  Peña Moya</t>
  </si>
  <si>
    <t>2025-110-0019759-4</t>
  </si>
  <si>
    <t>DIANA LUCIA LEON LEON</t>
  </si>
  <si>
    <t>2025-110-0032222-4</t>
  </si>
  <si>
    <t>SARA LUCIA  GALVIS GOMEZ</t>
  </si>
  <si>
    <t>2026-110-0003258-4</t>
  </si>
  <si>
    <t xml:space="preserve">Diana Marcela  Tinjaca Vargas </t>
  </si>
  <si>
    <t>2025-110-0027014-4</t>
  </si>
  <si>
    <t>JHON ALEXANDER HUERTAS ORTIZ</t>
  </si>
  <si>
    <t xml:space="preserve">se visualiza solamente la carta no el archivo pdf para revisar de fondo </t>
  </si>
  <si>
    <t>2026200107768694</t>
  </si>
  <si>
    <t>STEFANIA LIZARAZO SOTO</t>
  </si>
  <si>
    <t>2026-110-0003975-4</t>
  </si>
  <si>
    <t>Karen Andrea Linero Diaz</t>
  </si>
  <si>
    <t>2026-110-0001275-4</t>
  </si>
  <si>
    <t>ingrid alexandra muñoz bello</t>
  </si>
  <si>
    <t>2026-110-0008211-4</t>
  </si>
  <si>
    <t>juan carlos riaño maussa</t>
  </si>
  <si>
    <t>2026-110-0000064-4</t>
  </si>
  <si>
    <t>Tania Alexandra Conde Delgado</t>
  </si>
  <si>
    <t>2026-110-0034435-4</t>
  </si>
  <si>
    <t xml:space="preserve">Yeiber Javier Gonzalez Hernandez </t>
  </si>
  <si>
    <t>2025-110-0005524-4</t>
  </si>
  <si>
    <t>jean michael medina gonzalez</t>
  </si>
  <si>
    <t>2026-110-0019499-4</t>
  </si>
  <si>
    <t>Joan Sebastian Diaz Mesa</t>
  </si>
  <si>
    <t>2025-110-0022823-4</t>
  </si>
  <si>
    <t>Cristian  Guevara Torres</t>
  </si>
  <si>
    <t>2025-110-0028881-4</t>
  </si>
  <si>
    <t>angelica  pachon bustos</t>
  </si>
  <si>
    <t>2025-110-0026288-4</t>
  </si>
  <si>
    <t>Jorge Cárdenas Martínez</t>
  </si>
  <si>
    <t>2025-110-0021952-4</t>
  </si>
  <si>
    <t>Byron Andrés  Guerrero Barrero</t>
  </si>
  <si>
    <t>2026-110-0033531-4</t>
  </si>
  <si>
    <t>Andres Felipe  Vargas Matallana</t>
  </si>
  <si>
    <t>2026-110-0011604-4</t>
  </si>
  <si>
    <t>INGRID PAOLA TORRES GIL</t>
  </si>
  <si>
    <t>2026-110-0013658-4</t>
  </si>
  <si>
    <t>Yuliet Paola  Leal Quintana</t>
  </si>
  <si>
    <t>RESUELTO EN HYPERGENIA</t>
  </si>
  <si>
    <t>2026-110-0020456-4</t>
  </si>
  <si>
    <t xml:space="preserve">Henry Fernando  Mendieta Pérez </t>
  </si>
  <si>
    <t>Proceder poner el texto: "Aprobó - Juan Sebastian Claros Gutierrez - Unidad de atención al ciudadano - Icfes. Luego, enviar y cerrar</t>
  </si>
  <si>
    <t>2026-110-0014666-4</t>
  </si>
  <si>
    <t>jose gregorio diaz suarez</t>
  </si>
  <si>
    <t>2026-110-0005689-4</t>
  </si>
  <si>
    <t>Ethan Jair  Garcia Saa</t>
  </si>
  <si>
    <t>2025-110-0022897-4</t>
  </si>
  <si>
    <t>nicolas  dimate pinto</t>
  </si>
  <si>
    <t>2026-110-0015186-4</t>
  </si>
  <si>
    <t>Gonzalo Andres Rodriguez Cuervo</t>
  </si>
  <si>
    <t>2026-110-0006757-4</t>
  </si>
  <si>
    <t>mildreht daniels</t>
  </si>
  <si>
    <t>2026-110-0000046-4</t>
  </si>
  <si>
    <t>liz katherine blanco bejarano</t>
  </si>
  <si>
    <t>2025-110-0027437-4</t>
  </si>
  <si>
    <t>Andres castañeda</t>
  </si>
  <si>
    <t>2026-110-0007913-4</t>
  </si>
  <si>
    <t>maria paula valbuena sanchez</t>
  </si>
  <si>
    <t>2026-110-0009317-4</t>
  </si>
  <si>
    <t>Laura Milena Velandia Rodríguez</t>
  </si>
  <si>
    <t>2025-110-0007921-4</t>
  </si>
  <si>
    <t>ana alexis olaya alturo</t>
  </si>
  <si>
    <t>ENLACE CAIDO SABER PRO 2003 A 2015</t>
  </si>
  <si>
    <t>2026-110-0003137-4</t>
  </si>
  <si>
    <t>Laura Sofia  Sanchez Nuñez</t>
  </si>
  <si>
    <t>2025-110-0022339-4</t>
  </si>
  <si>
    <t>JHAN BAYUELO ESCOBAR</t>
  </si>
  <si>
    <t>2026-110-0010261-4</t>
  </si>
  <si>
    <t xml:space="preserve">Estefanya Urrego Ruiz </t>
  </si>
  <si>
    <t>2025-110-0015871-4</t>
  </si>
  <si>
    <t>Yorleny Guzman Gallo</t>
  </si>
  <si>
    <t>2025-110-0024776-4</t>
  </si>
  <si>
    <t>yefersson arboleda gomez</t>
  </si>
  <si>
    <t>2025-110-0023747-4</t>
  </si>
  <si>
    <t>María José Londoño Salazar</t>
  </si>
  <si>
    <t>2025-110-0030026-4</t>
  </si>
  <si>
    <t>Dylan Joseph Arias Higuita</t>
  </si>
  <si>
    <t>2025-110-0025677-4</t>
  </si>
  <si>
    <t>MIGUEL ANGEL ALVAREZ ALVAREZ</t>
  </si>
  <si>
    <t>2025-110-0027394-4</t>
  </si>
  <si>
    <t xml:space="preserve">Helen Sofia  Martinez Montoya </t>
  </si>
  <si>
    <t>2026-110-0003331-4</t>
  </si>
  <si>
    <t>Karol Dalysha  Giraldo Rodas</t>
  </si>
  <si>
    <t>2025-110-0027187-4</t>
  </si>
  <si>
    <t xml:space="preserve">Danna Sofía  Sopo Castilla </t>
  </si>
  <si>
    <t>2025-110-0024957-4</t>
  </si>
  <si>
    <t>Juan sebastian  Barragan sierra</t>
  </si>
  <si>
    <t>2025-110-0024975-4</t>
  </si>
  <si>
    <t xml:space="preserve">Paula Anyelinna Anzola Huertas </t>
  </si>
  <si>
    <t>2025-110-0024911-4</t>
  </si>
  <si>
    <t>Evelyn Idalys Torres Catamo</t>
  </si>
  <si>
    <t>2026-110-0002384-4</t>
  </si>
  <si>
    <t xml:space="preserve">Luna Sofía  Alfonso Galindo </t>
  </si>
  <si>
    <t>2026-110-0033538-4</t>
  </si>
  <si>
    <t>Cristian David MARIN QUIROGA</t>
  </si>
  <si>
    <t>2025-110-0024945-4</t>
  </si>
  <si>
    <t>KEVIN COSNER SANDOVAL PÉREZ</t>
  </si>
  <si>
    <t>2026-110-0014393-4</t>
  </si>
  <si>
    <t>VALENTINA ANGARITA TAPIERO</t>
  </si>
  <si>
    <t>2025-110-0006710-4</t>
  </si>
  <si>
    <t>Diego Alfonzo  Sabogal Paez</t>
  </si>
  <si>
    <t>2026-110-0013260-4</t>
  </si>
  <si>
    <t>Lina Molano</t>
  </si>
  <si>
    <t>2026-110-0004216-4</t>
  </si>
  <si>
    <t>Nicole Lorena Pérez Zipa</t>
  </si>
  <si>
    <t>2026-110-0002297-4</t>
  </si>
  <si>
    <t>Valentina Sofia Diaz Perdomo</t>
  </si>
  <si>
    <t>2026230107770218</t>
  </si>
  <si>
    <t>MARIA CAMILA NIETO ROZO</t>
  </si>
  <si>
    <t>RESUELTO Y CERRADO EN CRM POR OTRA PERSONA</t>
  </si>
  <si>
    <t>2026-110-0006208-4</t>
  </si>
  <si>
    <t>Nubia Lizeth Duran Martinez</t>
  </si>
  <si>
    <t>2025-110-0026821-4</t>
  </si>
  <si>
    <t>SHANTI LOPERA MORCILLO</t>
  </si>
  <si>
    <t>2026-110-0008860-4</t>
  </si>
  <si>
    <t>Juan Pablo Castilla</t>
  </si>
  <si>
    <t>2026-110-0003063-4</t>
  </si>
  <si>
    <t>MARIA ALEJANDRA VELANDIA SANTOS</t>
  </si>
  <si>
    <t>2026-110-0006782-4</t>
  </si>
  <si>
    <t>Aliciana Lozada</t>
  </si>
  <si>
    <t>2025-110-0033237-4</t>
  </si>
  <si>
    <t>YANADY YERALDYN MORENO BONILLA</t>
  </si>
  <si>
    <t>2025-110-0019553-4</t>
  </si>
  <si>
    <t xml:space="preserve">Cristian camilo GÓMEZ PARRA </t>
  </si>
  <si>
    <t>2025-110-0032392-4</t>
  </si>
  <si>
    <t>Flor Melissa Santana Bueno</t>
  </si>
  <si>
    <t>daian vanessa rodriguez moreno</t>
  </si>
  <si>
    <t>2025-110-0024561-4</t>
  </si>
  <si>
    <t>Marlenys viafara alvarez</t>
  </si>
  <si>
    <t>2025-110-0019803-4</t>
  </si>
  <si>
    <t>ANA LUCELLY PACAVITA RICON</t>
  </si>
  <si>
    <t>2026-110-0013163-4</t>
  </si>
  <si>
    <t>Alejandra Diaz Prieto</t>
  </si>
  <si>
    <t>2026-110-0013078-4</t>
  </si>
  <si>
    <t>Carolina Alejandra  Lesmes Rubio</t>
  </si>
  <si>
    <t>2025-110-0018477-4</t>
  </si>
  <si>
    <t xml:space="preserve">Kelly Johanna Vargas Vélez </t>
  </si>
  <si>
    <t>2026-110-0005660-4</t>
  </si>
  <si>
    <t>María Camila Guanume Balaguera</t>
  </si>
  <si>
    <t>2025-110-0016641-4</t>
  </si>
  <si>
    <t>Jonathan Eduardo Florez Ramirez</t>
  </si>
  <si>
    <t>2026-110-0002668-4</t>
  </si>
  <si>
    <t>Ximena Patricia  Melendez Guerrero</t>
  </si>
  <si>
    <t>2025-110-0023562-4</t>
  </si>
  <si>
    <t>Leidy Johana  Castellanos Henao</t>
  </si>
  <si>
    <t>2025221107710303 .</t>
  </si>
  <si>
    <t>Cristian Cartagena Jurado</t>
  </si>
  <si>
    <t>2025-110-0033235-4</t>
  </si>
  <si>
    <t>ISABEL CRISTINA AREIZA MAZO</t>
  </si>
  <si>
    <t>2025-110-0008900-4</t>
  </si>
  <si>
    <t xml:space="preserve">Estefanía  Aguirre </t>
  </si>
  <si>
    <t>2025-110-0014106-4</t>
  </si>
  <si>
    <t>Claudia Patricia Tapias Taborda</t>
  </si>
  <si>
    <t>2025-110-0021842-4</t>
  </si>
  <si>
    <t xml:space="preserve">Laura María  Bedoya fonnegra </t>
  </si>
  <si>
    <t>2026-110-0002164-4</t>
  </si>
  <si>
    <t xml:space="preserve">Daniela  Vasquez </t>
  </si>
  <si>
    <t>2025-110-0015517-4</t>
  </si>
  <si>
    <t>ANDRES GUARIN</t>
  </si>
  <si>
    <t>2026-110-0001585-4</t>
  </si>
  <si>
    <t>Katherinne yulieth solórzano martínez</t>
  </si>
  <si>
    <t>2025271107714391</t>
  </si>
  <si>
    <t>Yeann Hernández Chaverra</t>
  </si>
  <si>
    <t>2025-110-0015720-4</t>
  </si>
  <si>
    <t>YULY MARCELA SINITAVE</t>
  </si>
  <si>
    <t>2025-110-0019563-4</t>
  </si>
  <si>
    <t>Cesar Arturo Manco Soto</t>
  </si>
  <si>
    <t>2025-110-0024043-4</t>
  </si>
  <si>
    <t>Jennifer Muñoz Ramirez</t>
  </si>
  <si>
    <t>2025-110-0016119-4</t>
  </si>
  <si>
    <t xml:space="preserve">viviana  castillo </t>
  </si>
  <si>
    <t>2026-110-0012551-4</t>
  </si>
  <si>
    <t>Juliana Padierna Garcia</t>
  </si>
  <si>
    <t>2026-110-0004600-4</t>
  </si>
  <si>
    <t>lisbed marinze ramirez arango</t>
  </si>
  <si>
    <t>2025-110-0018766-4</t>
  </si>
  <si>
    <t xml:space="preserve">Joliany Steven Grajales Lopez </t>
  </si>
  <si>
    <t>2026290107774264</t>
  </si>
  <si>
    <t>SOFIA RENDON ALARCON</t>
  </si>
  <si>
    <t>2026-110-0001205-4</t>
  </si>
  <si>
    <t>Valeria  Holguin Montoya</t>
  </si>
  <si>
    <t>2025-110-0025000-4</t>
  </si>
  <si>
    <t>Andres David Chaverra Valdez</t>
  </si>
  <si>
    <t>2025-110-0028474-4</t>
  </si>
  <si>
    <t>MAYRA ALEJANDRA ROMERO DIAZ</t>
  </si>
  <si>
    <t>2025-110-0022236-4</t>
  </si>
  <si>
    <t>Karol Valentina  Cely roa</t>
  </si>
  <si>
    <t>2026-110-0000542-4</t>
  </si>
  <si>
    <t xml:space="preserve">Laura Orozco Jaramillo </t>
  </si>
  <si>
    <t>2025-110-0024983-4</t>
  </si>
  <si>
    <t>Juan Jose Rico Romero</t>
  </si>
  <si>
    <t>2026-110-0015958-4</t>
  </si>
  <si>
    <t>santiago lemus calderon</t>
  </si>
  <si>
    <t>2026020207776677</t>
  </si>
  <si>
    <t>Yerlly Katerin Guatavita Ramirez</t>
  </si>
  <si>
    <t>2026-110-0007386-4</t>
  </si>
  <si>
    <t>Diego Erney Castaño</t>
  </si>
  <si>
    <t>2025-110-0015250-4</t>
  </si>
  <si>
    <t>Luna Carolina  Báez Romero</t>
  </si>
  <si>
    <t>2025-110-0033212-4</t>
  </si>
  <si>
    <t>STIVEN LOZA AMADO</t>
  </si>
  <si>
    <t>2026-110-0009757-4</t>
  </si>
  <si>
    <t>Brayan David Bustos Rivera</t>
  </si>
  <si>
    <t>2026-110-0015327-4</t>
  </si>
  <si>
    <t>KAREN NATHALIE BERNAL ROJAS</t>
  </si>
  <si>
    <t>2025-110-0002243-4</t>
  </si>
  <si>
    <t>Cristian Eduardo  Peñaranda Farfan</t>
  </si>
  <si>
    <t>2025-110-0005686-4</t>
  </si>
  <si>
    <t>lony milena vanegas muñoz</t>
  </si>
  <si>
    <t>2025-110-0019550-4</t>
  </si>
  <si>
    <t>LISBED IMBAJOA PECILLO</t>
  </si>
  <si>
    <t>2026-110-0001584-4</t>
  </si>
  <si>
    <t>deissy magaly rodriguez castañeda</t>
  </si>
  <si>
    <t>2026-110-0000695-4</t>
  </si>
  <si>
    <t>cristian leonardo gomez ruiz</t>
  </si>
  <si>
    <t>2026-110-0003322-4</t>
  </si>
  <si>
    <t>paula  almario</t>
  </si>
  <si>
    <t>2025-110-0025695-4</t>
  </si>
  <si>
    <t>Nelly Jazmin Macana Alvarez</t>
  </si>
  <si>
    <t>2025-110-0027259-4</t>
  </si>
  <si>
    <t>Cindy Daniela Bohorquez Torres</t>
  </si>
  <si>
    <t>2025-110-0030441-4</t>
  </si>
  <si>
    <t>JoseJaime Guerra Barranco</t>
  </si>
  <si>
    <t>2025-110-0024888-4</t>
  </si>
  <si>
    <t>JUAN FELIPE  ZAPATA TORRES</t>
  </si>
  <si>
    <t>2025-110-0022210-4</t>
  </si>
  <si>
    <t>DIego Alejandro Barreto Molano</t>
  </si>
  <si>
    <t>2026-110-0020533-4</t>
  </si>
  <si>
    <t>Esteban Penagos</t>
  </si>
  <si>
    <t>2026-110-0003149-4</t>
  </si>
  <si>
    <t xml:space="preserve">maria  alejandra </t>
  </si>
  <si>
    <t>2025-110-0026310-4</t>
  </si>
  <si>
    <t>SOLANYE MANUELA PORRAS MENDOZA</t>
  </si>
  <si>
    <t>2025-110-0027709-4</t>
  </si>
  <si>
    <t>María Alicia Buitrago castiblanco</t>
  </si>
  <si>
    <t>SE SOLICITA AMPLIACION DE INFORMACION</t>
  </si>
  <si>
    <t>2026-110-0008381-4</t>
  </si>
  <si>
    <t>ANDRES JAIR  GARCIA TARAPUES</t>
  </si>
  <si>
    <t>2026-110-0003154-4</t>
  </si>
  <si>
    <t>yina fernanda  rodriguez forero</t>
  </si>
  <si>
    <t>2026-110-0020351-4</t>
  </si>
  <si>
    <t>MARIO SERGIO CAMPOS MURCIA</t>
  </si>
  <si>
    <t>2025-110-0027645-4</t>
  </si>
  <si>
    <t>Jorge Ivan Loaiza Arias</t>
  </si>
  <si>
    <t>2026-110-0019645-4</t>
  </si>
  <si>
    <t>Diana Carolina Petro Rivero</t>
  </si>
  <si>
    <t>PESE A TENER EL SNP AC201424481602 NO DEJA DESCARGAR CON TI NI CON CC 1018507081</t>
  </si>
  <si>
    <t>2025-110-0015118-4</t>
  </si>
  <si>
    <t>Yisell Garcia Ramirez</t>
  </si>
  <si>
    <t>2026-110-0007117-4</t>
  </si>
  <si>
    <t>Nicolas Camilo  Ordonez Aya</t>
  </si>
  <si>
    <t>APARECE COMO AUSENTE en las dos sesiones del examen</t>
  </si>
  <si>
    <t>2026-110-0004502-4</t>
  </si>
  <si>
    <t>Leidy Vannesa Ortiz Hernandez</t>
  </si>
  <si>
    <t>2025-110-0031530-4</t>
  </si>
  <si>
    <t>Andrea Victoria  Ninco Herrera</t>
  </si>
  <si>
    <t>2026-110-0006709-4</t>
  </si>
  <si>
    <t>Laura Melisa Acero Pacheco</t>
  </si>
  <si>
    <t>2025-110-0027111-4</t>
  </si>
  <si>
    <t>Tanya  Castañeda</t>
  </si>
  <si>
    <t>2025-110-0018980-4</t>
  </si>
  <si>
    <t>Alison Estefany  Gil Peña</t>
  </si>
  <si>
    <t>NO DEJA DESCARGAR RESULTADOS PESE A TENER EL SNP EK202120462499 CC1018470877</t>
  </si>
  <si>
    <t>2026-110-0019685-4</t>
  </si>
  <si>
    <t>carlos javier gaona oatloar</t>
  </si>
  <si>
    <t>2026-110-0002084-4</t>
  </si>
  <si>
    <t>Sara loreymi Blanco</t>
  </si>
  <si>
    <t>2025-110-0012862-4</t>
  </si>
  <si>
    <t>Oscar German Ramos Rodriguez</t>
  </si>
  <si>
    <t>2025-110-0029084-4</t>
  </si>
  <si>
    <t>Juanita Velásquez</t>
  </si>
  <si>
    <t>2025-110-0003327-4</t>
  </si>
  <si>
    <t>nubia milena rojas villero</t>
  </si>
  <si>
    <t>2025-110-0002495-4</t>
  </si>
  <si>
    <t>INGRID JULIETH MARIN MORENO</t>
  </si>
  <si>
    <t>2026-110-0012938-4</t>
  </si>
  <si>
    <t>Francisco Javier Aragón Quiroz</t>
  </si>
  <si>
    <t>2026-110-0009824-4</t>
  </si>
  <si>
    <t>INGRID Z PALOMINO ROJAS</t>
  </si>
  <si>
    <t>2025-110-0007602-4</t>
  </si>
  <si>
    <t>Mahira Heredia Monroy</t>
  </si>
  <si>
    <t>2025-110-0022671-4</t>
  </si>
  <si>
    <t xml:space="preserve">Maria Camila  Muñoz </t>
  </si>
  <si>
    <t>Johanna Andrea Hernandez Cohecha</t>
  </si>
  <si>
    <t>2026-110-0002926-4</t>
  </si>
  <si>
    <t>gustavo adolfo zapata roldan</t>
  </si>
  <si>
    <t>AMPLIACION INFORMACION</t>
  </si>
  <si>
    <t>2025-110-0025139-4</t>
  </si>
  <si>
    <t>David Zuluaga</t>
  </si>
  <si>
    <t>2025-110-0009850-4</t>
  </si>
  <si>
    <t>Isabella García Osorio</t>
  </si>
  <si>
    <t>2025-110-0013822-4</t>
  </si>
  <si>
    <t>DULCE MARIA LONDOÑO PEREZ</t>
  </si>
  <si>
    <t>2026-110-0015235-4</t>
  </si>
  <si>
    <t>VALERIA BETANCUR LLANO</t>
  </si>
  <si>
    <t>2026-110-0034024-4</t>
  </si>
  <si>
    <t>Geraldine Martinez Lopera</t>
  </si>
  <si>
    <t>2026-110-0005435-4</t>
  </si>
  <si>
    <t xml:space="preserve">Melody Quintero Tirado </t>
  </si>
  <si>
    <t>2025-110-0030823-4</t>
  </si>
  <si>
    <t xml:space="preserve">Daniela Morales García </t>
  </si>
  <si>
    <t>2025-110-0023350-4</t>
  </si>
  <si>
    <t>MARIA FERNANDA LEON WOLFF</t>
  </si>
  <si>
    <t>2025-110-0016176-4</t>
  </si>
  <si>
    <t>MIGUEL ANGEL CARBAL OSPINA</t>
  </si>
  <si>
    <t>2025-110-0001536-4</t>
  </si>
  <si>
    <t>Luis Diego  Uzuga Higuita</t>
  </si>
  <si>
    <t>2025-110-0005451-4</t>
  </si>
  <si>
    <t>valeria cifuentes pemberty</t>
  </si>
  <si>
    <t>2026-110-0027791-4</t>
  </si>
  <si>
    <t>victor misael rodriguez moreno</t>
  </si>
  <si>
    <t>2026010207776251</t>
  </si>
  <si>
    <t>MARILYN DAYANA SIERRA OLAZABAL</t>
  </si>
  <si>
    <t>2025-110-0002993-4</t>
  </si>
  <si>
    <t xml:space="preserve">Jhojan Alexander  Ortiz arango </t>
  </si>
  <si>
    <t>2026-110-0007436-4</t>
  </si>
  <si>
    <t>MARIA PUENAYAN CALPA</t>
  </si>
  <si>
    <t>verificar a la hora de responder que la carta cuente con los espacios del formato de la plantilla y agregar el nombre del tipo de examen del cual se anexan los resultados</t>
  </si>
  <si>
    <t>Daian vanessa rodriguez moreno</t>
  </si>
  <si>
    <t>2026-110-0009610-4</t>
  </si>
  <si>
    <t>Diana Marcela Ospina Benitez</t>
  </si>
  <si>
    <t>2026-110-0016002-4</t>
  </si>
  <si>
    <t>John Alexander Marulanda Sierra</t>
  </si>
  <si>
    <t>2025-110-0029792-4</t>
  </si>
  <si>
    <t>Miguel Henao Arango</t>
  </si>
  <si>
    <t>2026-110-0001503-4</t>
  </si>
  <si>
    <t xml:space="preserve">María Camila  Velez pareja </t>
  </si>
  <si>
    <t>informacion para presentar pruebas icfes</t>
  </si>
  <si>
    <t>2026-110-0003776-4</t>
  </si>
  <si>
    <t>BRAYAN ALEXIS TORRES VARGAS</t>
  </si>
  <si>
    <t>2025-110-0027893-4</t>
  </si>
  <si>
    <t>KELLY JOHANNA BERMUDEZ CASAFUS</t>
  </si>
  <si>
    <t>2025-110-0009947-4</t>
  </si>
  <si>
    <t>Elcy Cristina  Hinestroza  Prado</t>
  </si>
  <si>
    <t>2025-110-0012245-4</t>
  </si>
  <si>
    <t>ivanna andrea martinez cotera</t>
  </si>
  <si>
    <t>2026-110-0002795-4</t>
  </si>
  <si>
    <t>Nasli liceth Camacho noreña</t>
  </si>
  <si>
    <t>2025-110-0006423-4</t>
  </si>
  <si>
    <t xml:space="preserve">LAURA SUAREZ </t>
  </si>
  <si>
    <t>2025-110-0022604-4</t>
  </si>
  <si>
    <t xml:space="preserve">ana maria  valencia fernandez </t>
  </si>
  <si>
    <t>2025-110-0026526-4</t>
  </si>
  <si>
    <t>Marlon Ruiz González</t>
  </si>
  <si>
    <t>2026-110-0028469-4</t>
  </si>
  <si>
    <t>Clara Inés  Rivera Londoño</t>
  </si>
  <si>
    <t>2026-110-0006618-4</t>
  </si>
  <si>
    <t>Heli Johana  Perez muñeton</t>
  </si>
  <si>
    <t>2025-110-0019608-4</t>
  </si>
  <si>
    <t>Danna Camila  Jaramillo Arboleda</t>
  </si>
  <si>
    <t>2026-110-0045576-4</t>
  </si>
  <si>
    <t>Jorge Palacios</t>
  </si>
  <si>
    <t>2026-110-0013150-4</t>
  </si>
  <si>
    <t>yohana Alejandra Grajales Puerta</t>
  </si>
  <si>
    <t>2025-110-0007563-4</t>
  </si>
  <si>
    <t>Lukas Gómez Gómez</t>
  </si>
  <si>
    <t xml:space="preserve">SABER PRO 2009 </t>
  </si>
  <si>
    <t>2026-110-0044816-4</t>
  </si>
  <si>
    <t>Dilan Sanchez Henao</t>
  </si>
  <si>
    <t>2026-110-0006666-4</t>
  </si>
  <si>
    <t>JULY MAIRENA CASTAÑO MEJIA</t>
  </si>
  <si>
    <t>2026020207776471</t>
  </si>
  <si>
    <t>Yudi Marcela Araque Restrepo</t>
  </si>
  <si>
    <t>CRM NO ME FUNCIONA</t>
  </si>
  <si>
    <t>2025-110-0024940-4</t>
  </si>
  <si>
    <t>Helen Sofia Coy Gonzalez</t>
  </si>
  <si>
    <t>2026-110-0010906-4</t>
  </si>
  <si>
    <t>Angela  Cabrera</t>
  </si>
  <si>
    <t>2026-110-0033486-4</t>
  </si>
  <si>
    <t>John Anderson  Medina bautista</t>
  </si>
  <si>
    <t>2025-110-0016377-4</t>
  </si>
  <si>
    <t>Karen Daniela Peña Hernández</t>
  </si>
  <si>
    <t>1:Verifico y me indica que no respondio ninguna de las preguntas 2: quiere el registro (1) la fecha de la llamada; (2) el motivo de la llamada; (3) el nombre del funcionario que atendió mi llamada; (4) el área del funcionario que me atendió.</t>
  </si>
  <si>
    <t>2025-110-0012550-4</t>
  </si>
  <si>
    <t>DIEGO ALEJANDRO SASTOQUE GONZALEZ</t>
  </si>
  <si>
    <t>2026-110-0003455-4</t>
  </si>
  <si>
    <t>Maríana Vera Restrepo</t>
  </si>
  <si>
    <t>2026280107772892</t>
  </si>
  <si>
    <t>Sinthya Carolina Prieto Prias</t>
  </si>
  <si>
    <t>2026-110-0015983-4</t>
  </si>
  <si>
    <t xml:space="preserve">Angie Katherine  Martinez Jaime </t>
  </si>
  <si>
    <t>2026-110-0005482-4</t>
  </si>
  <si>
    <t>Angie Katherin  Marentes Martinez</t>
  </si>
  <si>
    <t>2026-110-0012665-4</t>
  </si>
  <si>
    <t>marby dayana  sanchez pardo</t>
  </si>
  <si>
    <t>2025-110-0015793-4</t>
  </si>
  <si>
    <t>Lady Tatiana Cifuentes Avila</t>
  </si>
  <si>
    <t>2026-110-0019400-4</t>
  </si>
  <si>
    <t>NATALIA ANDREA SANTOS PEÑA</t>
  </si>
  <si>
    <t>2026-110-0005092-4</t>
  </si>
  <si>
    <t xml:space="preserve">Danna Melissa  Escobar Fuentes </t>
  </si>
  <si>
    <t>1016062613 No se encuentra en prisma</t>
  </si>
  <si>
    <t>2026-110-0017225-4</t>
  </si>
  <si>
    <t>Ana Maria Morales  Morales</t>
  </si>
  <si>
    <t>2026-110-0010222-4</t>
  </si>
  <si>
    <t>Mónica Páramo</t>
  </si>
  <si>
    <t>2026-110-0012117-4</t>
  </si>
  <si>
    <t>Laura Katherine Camacho Llanos</t>
  </si>
  <si>
    <t>2025-110-0002949-4</t>
  </si>
  <si>
    <t>jorge ricardo  pulido sanchez</t>
  </si>
  <si>
    <t>1016042552 NO SE ENCUENTRA EN PRISMA</t>
  </si>
  <si>
    <t>2026-110-0011661-4</t>
  </si>
  <si>
    <t>Kevin Santiago Sanchez Feo</t>
  </si>
  <si>
    <t>NO APARECE EL RESULTADO "Se ha presentado un inconveniente y no es posible continuar con la operación. Por favor intente de nuevo, si el problema persiste comuníquese con la mesa de ayuda.</t>
  </si>
  <si>
    <t>2026-110-0007000-4</t>
  </si>
  <si>
    <t>ingrid mayerly yate yate</t>
  </si>
  <si>
    <t>2026-110-0000909-4</t>
  </si>
  <si>
    <t>karen katyana  ruiz ulloa</t>
  </si>
  <si>
    <t xml:space="preserve">Nos solicita el icfes y pruebas  pro2011 </t>
  </si>
  <si>
    <t>2026-110-0000731-4</t>
  </si>
  <si>
    <t xml:space="preserve">Jose Fabian Velasco Rodríguez </t>
  </si>
  <si>
    <t>2026-110-0002599-4</t>
  </si>
  <si>
    <t>Jamell andres rojas mendoza</t>
  </si>
  <si>
    <t>2025-110-0031923-4</t>
  </si>
  <si>
    <t>yamle andrea  sanchez merchan</t>
  </si>
  <si>
    <t>No se encuentra en prisma ni en ecxel 1016006862</t>
  </si>
  <si>
    <t>2026-110-0002477-4</t>
  </si>
  <si>
    <t>magda  viviana  escobar santacruz</t>
  </si>
  <si>
    <t>2026-110-0002813-4</t>
  </si>
  <si>
    <t xml:space="preserve">Meribeth Diaz Rodriguez </t>
  </si>
  <si>
    <t>2026-110-0002499-4</t>
  </si>
  <si>
    <t>yeimy paola Calvo sierra</t>
  </si>
  <si>
    <t>2026-110-0003887-4</t>
  </si>
  <si>
    <t xml:space="preserve">Katherin  Garzon Hernández </t>
  </si>
  <si>
    <t>2026-110-0002366-4</t>
  </si>
  <si>
    <t>maicol serna</t>
  </si>
  <si>
    <t>2025-110-0012391-4</t>
  </si>
  <si>
    <t>paula jimenez</t>
  </si>
  <si>
    <t>2025-110-0005126-4</t>
  </si>
  <si>
    <t>HAROLD ANDREY RAMIREZ MUNOZ</t>
  </si>
  <si>
    <t>2025-110-0023961-4</t>
  </si>
  <si>
    <t>LAURA XIMENA  ALFONSO LEON</t>
  </si>
  <si>
    <t>2025-110-0029116-4</t>
  </si>
  <si>
    <t>Jenniffer Dayana  Florez camacho</t>
  </si>
  <si>
    <t>2025-110-0009048-4</t>
  </si>
  <si>
    <t>MARIA ENID  MARIN DUERO</t>
  </si>
  <si>
    <t>No aparece el AC en prisma y la pagina en ICFES no aparece informacion</t>
  </si>
  <si>
    <t>2026-110-0002600-4</t>
  </si>
  <si>
    <t>JESSICA ANDREA  PARRA RIAÑO</t>
  </si>
  <si>
    <t>En BPMS no envia correo( correo mal escrito)</t>
  </si>
  <si>
    <t>2026-110-0007139-4</t>
  </si>
  <si>
    <t>Estebab Andres Sanchez Duran</t>
  </si>
  <si>
    <t>2026-110-0001162-4</t>
  </si>
  <si>
    <t>GYA KATHERINNE ROSERO LARA</t>
  </si>
  <si>
    <t>2025-110-0024633-4</t>
  </si>
  <si>
    <t>Laura Jimena Rodriguez</t>
  </si>
  <si>
    <t>2026-110-0012164-4</t>
  </si>
  <si>
    <t>ANDRES FELIPE  VARGAS GARZON</t>
  </si>
  <si>
    <t>Realizado por juan franco</t>
  </si>
  <si>
    <t>2025-110-0012775-4</t>
  </si>
  <si>
    <t>Diana Betancur</t>
  </si>
  <si>
    <t>2025-110-0021704-4</t>
  </si>
  <si>
    <t>Alexander  Alonso Gomez</t>
  </si>
  <si>
    <t>2025-110-0022261-4</t>
  </si>
  <si>
    <t>Sandra marcela Penagos medina</t>
  </si>
  <si>
    <t>2026-110-0016804-4</t>
  </si>
  <si>
    <t xml:space="preserve">Angie Yaneth  Diaz corredor </t>
  </si>
  <si>
    <t>Resuelto johan barbosa</t>
  </si>
  <si>
    <t>2025-110-0025909-4</t>
  </si>
  <si>
    <t>Vanesa Ramirez</t>
  </si>
  <si>
    <t>2026-110-0003049-4</t>
  </si>
  <si>
    <t>Maria José Ospina Giraldo</t>
  </si>
  <si>
    <t>2026-110-0001489-4</t>
  </si>
  <si>
    <t xml:space="preserve">simon  torres ruiz </t>
  </si>
  <si>
    <t>2026-110-0009935-4</t>
  </si>
  <si>
    <t>Evelin Daniela Cifuentes Suárez</t>
  </si>
  <si>
    <t>2025-110-0024532-4</t>
  </si>
  <si>
    <t>Juliana Bedoya</t>
  </si>
  <si>
    <t>2026-110-0000346-4</t>
  </si>
  <si>
    <t>YEINER ALEXANDER GOMEZ PACHECO</t>
  </si>
  <si>
    <t>2026-110-0004729-4</t>
  </si>
  <si>
    <t>Ana Maria Cortes Obando</t>
  </si>
  <si>
    <t>2026-110-0005653-4</t>
  </si>
  <si>
    <t>Julián Andrés Patiño García</t>
  </si>
  <si>
    <t>2026-110-0005989-4</t>
  </si>
  <si>
    <t>Angie Carolina Mahecha Roncancio</t>
  </si>
  <si>
    <t>2025-110-0024941-4</t>
  </si>
  <si>
    <t>Angela Patricia Díaz Luna</t>
  </si>
  <si>
    <t>2025-110-0026466-4</t>
  </si>
  <si>
    <t>daniela aguirre acosta</t>
  </si>
  <si>
    <t>2026-110-0005734-4</t>
  </si>
  <si>
    <t>Sabrina Isabel Gutiérrez Giraldo</t>
  </si>
  <si>
    <t>2025-110-0023889-4</t>
  </si>
  <si>
    <t>Santiago Lobo Cano</t>
  </si>
  <si>
    <t>2025-110-0014446-4</t>
  </si>
  <si>
    <t>Alejandro Gaviria Arteaga</t>
  </si>
  <si>
    <t>2026-110-0001885-4</t>
  </si>
  <si>
    <t>Paloma Rivas Díaz</t>
  </si>
  <si>
    <t>2026-110-0011076-4</t>
  </si>
  <si>
    <t>Jerson Andres  Moncada Yate</t>
  </si>
  <si>
    <t>2026-110-0008265-4</t>
  </si>
  <si>
    <t>Maria Fernanda Suarez Hernandez</t>
  </si>
  <si>
    <t>2025-110-0019381-4</t>
  </si>
  <si>
    <t>Juan Felipe Moreno Arango</t>
  </si>
  <si>
    <t>2025-110-0024774-4</t>
  </si>
  <si>
    <t xml:space="preserve">Andrés Felipe  Jiménez Pérez </t>
  </si>
  <si>
    <t>2026-110-0033553-4</t>
  </si>
  <si>
    <t xml:space="preserve">Nicolas Bravo Guerrero </t>
  </si>
  <si>
    <t>2025-110-0014336-4</t>
  </si>
  <si>
    <t>caterine lizet  acosta gomez</t>
  </si>
  <si>
    <t>2025-110-0012248-4</t>
  </si>
  <si>
    <t xml:space="preserve">Camila Estefania Ortega Velandia </t>
  </si>
  <si>
    <t>2025-110-0018787-4</t>
  </si>
  <si>
    <t>Juan David  Chacon Perez</t>
  </si>
  <si>
    <t>2026-110-0010216-4</t>
  </si>
  <si>
    <t xml:space="preserve">Miller Jose  Vargas Martinez </t>
  </si>
  <si>
    <t>2026-110-0000738-4</t>
  </si>
  <si>
    <t>monica andrea benitez boada</t>
  </si>
  <si>
    <t xml:space="preserve">Derecho de peticion: correccion de apellido </t>
  </si>
  <si>
    <t>2026-110-0001026-4</t>
  </si>
  <si>
    <t>Andres Dario Avila Jimenez</t>
  </si>
  <si>
    <t>2026090207785826</t>
  </si>
  <si>
    <t>KAREN ALEXIS MATALLANA SAIZ</t>
  </si>
  <si>
    <t>2026-110-0020711-4</t>
  </si>
  <si>
    <t>Angelica Viviana Aldana Riaños</t>
  </si>
  <si>
    <t>2026-110-0002567-4</t>
  </si>
  <si>
    <t>JULIETH ANDREA BALLESTEROS VARGAS</t>
  </si>
  <si>
    <t>ARROJA ERROR EN LA BUSQUEDA DE RESULTADOS</t>
  </si>
  <si>
    <t>2026-110-0003672-4</t>
  </si>
  <si>
    <t>LUIS FELIPE  GONZALEZ PULIDO</t>
  </si>
  <si>
    <t>2025-110-0032652-4</t>
  </si>
  <si>
    <t>JOSEMANUEL BEJARANO</t>
  </si>
  <si>
    <t>2025-110-0002442-4</t>
  </si>
  <si>
    <t xml:space="preserve">YULI VIVIANA  CANO DE DIOS </t>
  </si>
  <si>
    <t>2026-110-0005994-4</t>
  </si>
  <si>
    <t>carol alexandra  alvarado medina</t>
  </si>
  <si>
    <t>2026-110-0003706-4</t>
  </si>
  <si>
    <t>Yolima  Carreño</t>
  </si>
  <si>
    <t>PARA REVISIÓN</t>
  </si>
  <si>
    <t>2025-110-0015283-4</t>
  </si>
  <si>
    <t>DIANA CAROLINA ROMERO BAUTISTA</t>
  </si>
  <si>
    <t>2026-110-0011958-4</t>
  </si>
  <si>
    <t>nohora milena buitrago gamboa</t>
  </si>
  <si>
    <t>2025-110-0023943-4</t>
  </si>
  <si>
    <t>Yeraldin Ramirez Duarte</t>
  </si>
  <si>
    <t>2026-110-0012844-4</t>
  </si>
  <si>
    <t>Maria Alejandra  Cruz Sanchez</t>
  </si>
  <si>
    <t>2026-110-0026574-4</t>
  </si>
  <si>
    <t>REYMER DAVID CANCINO ZUÑIGA</t>
  </si>
  <si>
    <t>2026-110-0020737-4</t>
  </si>
  <si>
    <t xml:space="preserve">Yeimy Viviana  Martínez Garzón </t>
  </si>
  <si>
    <t>2025-110-0024902-4</t>
  </si>
  <si>
    <t>santiago avila peñuela</t>
  </si>
  <si>
    <t>daian avnessa rodriguez moreno</t>
  </si>
  <si>
    <t>2026-110-0012575-4</t>
  </si>
  <si>
    <t>JORGE ENRIQUE PATIÑO PATIÑO</t>
  </si>
  <si>
    <t>2026-110-0020655-4</t>
  </si>
  <si>
    <t>Wendy Xiomara Uribe Waltero</t>
  </si>
  <si>
    <t>2026-110-0014162-4</t>
  </si>
  <si>
    <t>XIMENA YISETH PERDOMO RODRIGUEZ</t>
  </si>
  <si>
    <t>2025-110-0001164-4</t>
  </si>
  <si>
    <t>sandra milena sanchez soto</t>
  </si>
  <si>
    <t>2025-110-0006231-4</t>
  </si>
  <si>
    <t>Ivan Felipe Ortega Florez</t>
  </si>
  <si>
    <t>2026-110-0003958-4</t>
  </si>
  <si>
    <t>Carlos Corredor</t>
  </si>
  <si>
    <t>2025-110-0024206-4</t>
  </si>
  <si>
    <t>Angie vanessa Moreno Matallana</t>
  </si>
  <si>
    <t>2026-110-0027009-4</t>
  </si>
  <si>
    <t>JOHANNA ANDREA SUAREZ GARCIA</t>
  </si>
  <si>
    <t>SOLICITA CAMBIO DEL CORREO ELECTRONICO</t>
  </si>
  <si>
    <t>2026-110-0016590-4</t>
  </si>
  <si>
    <t>Jodie Vanessa Trespalacios Mogollon</t>
  </si>
  <si>
    <t>2026-110-0009573-4</t>
  </si>
  <si>
    <t>Edison ruben cruz rico</t>
  </si>
  <si>
    <t>2025-110-0021697-4</t>
  </si>
  <si>
    <t xml:space="preserve">carmen katerine  lopez jimenez </t>
  </si>
  <si>
    <t>se encuentra en el paso 8 debe ser envíado por Giovanny Bernal</t>
  </si>
  <si>
    <t>2025-110-0031860-4</t>
  </si>
  <si>
    <t>Diana Marcela Ortiz Cruz</t>
  </si>
  <si>
    <t>2026-110-0004445-4</t>
  </si>
  <si>
    <t xml:space="preserve">JOHANNA ANDREA  CAMACHO ABRIL </t>
  </si>
  <si>
    <t>2025-110-0032922-4</t>
  </si>
  <si>
    <t>Gustavo Enrique Gonzalez Torres</t>
  </si>
  <si>
    <t>2025-110-0019763-4</t>
  </si>
  <si>
    <t>Shirley Marion Rodriguez Tolosa</t>
  </si>
  <si>
    <t>2025-110-0031975-4</t>
  </si>
  <si>
    <t>EDWARD FABIAN PARRAGA BARBOSA</t>
  </si>
  <si>
    <t>2026-110-0002945-4</t>
  </si>
  <si>
    <t>LIZETH CRISTINA HOYOS RAMIREZ</t>
  </si>
  <si>
    <t>2025-110-0024482-4</t>
  </si>
  <si>
    <t>Yenny Carolina Guerrero Jejen</t>
  </si>
  <si>
    <t>2026-110-0004110-4</t>
  </si>
  <si>
    <t>LAURA INES GUERRERO MARTINEZ</t>
  </si>
  <si>
    <t>2026-110-0001097-4</t>
  </si>
  <si>
    <t>yady patricia  diaz aroca</t>
  </si>
  <si>
    <t>2026-110-0004210-4</t>
  </si>
  <si>
    <t>Gabriel  Jimenez</t>
  </si>
  <si>
    <t>2025-110-0025191-4</t>
  </si>
  <si>
    <t>Angel Danyurman atehortua Puentes</t>
  </si>
  <si>
    <t>2026270107771868</t>
  </si>
  <si>
    <t>Mario Pedroza Correa</t>
  </si>
  <si>
    <t>2026-110-0019216-4</t>
  </si>
  <si>
    <t>JUAN CARLOS PINSON ROJAS</t>
  </si>
  <si>
    <t>2025-110-0014629-4</t>
  </si>
  <si>
    <t>MOONT SHAING</t>
  </si>
  <si>
    <t>2025-110-0028515-4</t>
  </si>
  <si>
    <t xml:space="preserve">Maria Angélica Calderón Polania </t>
  </si>
  <si>
    <t>VG200610000901 </t>
  </si>
  <si>
    <t>2026-110-0004983-4</t>
  </si>
  <si>
    <t>Sharid Dubiana  Gallego De Conde</t>
  </si>
  <si>
    <t>2026-110-0024591-4</t>
  </si>
  <si>
    <t>Santiago andres Mesa holguin</t>
  </si>
  <si>
    <t>2026-110-0001087-4</t>
  </si>
  <si>
    <t>MIGUEL ANGEL NEIRA VELASQUEZ</t>
  </si>
  <si>
    <t>2025-110-0019536-4</t>
  </si>
  <si>
    <t>NICOLE YIZETH  ACEVEDO MARIN</t>
  </si>
  <si>
    <t>2025-110-0016346-4</t>
  </si>
  <si>
    <t>Jarik Álvarez Franco</t>
  </si>
  <si>
    <t>2025-110-0012685-4</t>
  </si>
  <si>
    <t>Adriana Cristina  Mendiz Peña</t>
  </si>
  <si>
    <t>2026-110-0000681-4</t>
  </si>
  <si>
    <t>María Fernanda Caballero Blanco</t>
  </si>
  <si>
    <t>2025-110-0028789-4</t>
  </si>
  <si>
    <t>Natally Nicol Jaime Piñeros</t>
  </si>
  <si>
    <t>2025-110-0031342-4</t>
  </si>
  <si>
    <t>Hanna Gabriela Daza Fino</t>
  </si>
  <si>
    <t>2025-110-0024867-4</t>
  </si>
  <si>
    <t>JIRETH DAYANA MRUCIA GARCES</t>
  </si>
  <si>
    <t>2025-110-0032241-4</t>
  </si>
  <si>
    <t xml:space="preserve"> Ana  Suárez </t>
  </si>
  <si>
    <t>2026-110-0014691-4</t>
  </si>
  <si>
    <t>Stefany tatiana prens garzon</t>
  </si>
  <si>
    <t>2025-110-0027897-4</t>
  </si>
  <si>
    <t>nathaly mora gonzalez</t>
  </si>
  <si>
    <t>2025-08089682-0000000648</t>
  </si>
  <si>
    <t>Mateo Gutierrez Maldonado</t>
  </si>
  <si>
    <t>2025-110-0006315-4</t>
  </si>
  <si>
    <t xml:space="preserve">Sebastián  Ruiz Severiche </t>
  </si>
  <si>
    <t>2025-110-0024470-4</t>
  </si>
  <si>
    <t>juan esteban  rincon silva</t>
  </si>
  <si>
    <t>2025-110-0013967-4</t>
  </si>
  <si>
    <t xml:space="preserve">María Jimena  Ramirez Quezada </t>
  </si>
  <si>
    <t>2025-110-0019929-4</t>
  </si>
  <si>
    <t>Juliana Velandia Zambrano</t>
  </si>
  <si>
    <t>2025-110-0027084-4</t>
  </si>
  <si>
    <t>YHERIAM NOELBER  DIAZ OBANDO</t>
  </si>
  <si>
    <t>2025-110-0019605-4</t>
  </si>
  <si>
    <t>Evelyn Ramirez</t>
  </si>
  <si>
    <t>2025-110-0024425-4</t>
  </si>
  <si>
    <t>Jennyfer Maria Correa Galindo</t>
  </si>
  <si>
    <t>2025-110-0013269-4</t>
  </si>
  <si>
    <t>MELISSA USTA PAZ</t>
  </si>
  <si>
    <t>2025-110-0011668-4</t>
  </si>
  <si>
    <t>Angie Gineth  Pardo Salazar</t>
  </si>
  <si>
    <t>2026-110-0009516-4</t>
  </si>
  <si>
    <t xml:space="preserve">ERIKA CAROLINA TOVAR HERRERA </t>
  </si>
  <si>
    <t>2025-110-0021485-4</t>
  </si>
  <si>
    <t>aura julieth villegas sanchez</t>
  </si>
  <si>
    <t>2025-110-0015484-4</t>
  </si>
  <si>
    <t>JHON FREDY LLANOS RAMIREZ</t>
  </si>
  <si>
    <t>2026-110-0006342-4</t>
  </si>
  <si>
    <t xml:space="preserve">KATHERINE Neira Herrera </t>
  </si>
  <si>
    <t>2026-110-0008699-4</t>
  </si>
  <si>
    <t>CYNTHIA TOPACIO BEDOYA MARÍN</t>
  </si>
  <si>
    <t>2025-110-0030848-4</t>
  </si>
  <si>
    <t>OSCAR JAVIER MACIAS VANEGAS</t>
  </si>
  <si>
    <t>2025-110-0010979-4</t>
  </si>
  <si>
    <t xml:space="preserve">William ferney Carvajal Serrato </t>
  </si>
  <si>
    <t>2026-110-0013288-4</t>
  </si>
  <si>
    <t>Juan Manuel  Cordoba Hurtado</t>
  </si>
  <si>
    <t>el nombre esta troncado aparece con otro nombre con la TI</t>
  </si>
  <si>
    <t>2025-110-0033374-4</t>
  </si>
  <si>
    <t>RONAL ALEXANDE  RENGIFO AVILA</t>
  </si>
  <si>
    <t>2026-110-0021508-4</t>
  </si>
  <si>
    <t>jhans Cristian  Peña González</t>
  </si>
  <si>
    <t>2026-110-0009822-4</t>
  </si>
  <si>
    <t>Leidy Daniela Moreno Cubillos</t>
  </si>
  <si>
    <t>2026-110-0013370-4</t>
  </si>
  <si>
    <t>Gilbert Raul  Roso Medina</t>
  </si>
  <si>
    <t>2025-110-0024994-4</t>
  </si>
  <si>
    <t xml:space="preserve">Shirley  Leyva </t>
  </si>
  <si>
    <t>2026-110-0000430-4</t>
  </si>
  <si>
    <t xml:space="preserve">Hugo Alexander  Rodríguez Sánchez </t>
  </si>
  <si>
    <t>cerrado por SE DA RESPUESTA POR SEND EMAIL</t>
  </si>
  <si>
    <t>2025-110-0015305-4</t>
  </si>
  <si>
    <t>JULIAN DAVID  HERNANDEZ ACOSTA</t>
  </si>
  <si>
    <t>2026-110-0001239-4</t>
  </si>
  <si>
    <t>FERNEY GARCIA CRUZ</t>
  </si>
  <si>
    <t>2025-110-0016135-4</t>
  </si>
  <si>
    <t>yenni viviana rodriguez diaz</t>
  </si>
  <si>
    <t>2026-110-0014405-4</t>
  </si>
  <si>
    <t>Luisa Fernanda  Obando Lugo</t>
  </si>
  <si>
    <t>2025-110-0031541-4</t>
  </si>
  <si>
    <t>Juan Sebastian  Arias Sorza</t>
  </si>
  <si>
    <t>2026270107772161</t>
  </si>
  <si>
    <t>Evelin Oquendo</t>
  </si>
  <si>
    <t>2025-110-0024348-4</t>
  </si>
  <si>
    <t>Tatiana Katerine  QUINTANA VARGAS</t>
  </si>
  <si>
    <t>2026-110-0013067-4</t>
  </si>
  <si>
    <t>SLADE SANTIAGO GAMBA ALDANA</t>
  </si>
  <si>
    <t>2026-110-0007959-4</t>
  </si>
  <si>
    <t>Briyith  Vega</t>
  </si>
  <si>
    <t>2025-110-0029240-4</t>
  </si>
  <si>
    <t xml:space="preserve">Antonio  Mejía Scharfenort </t>
  </si>
  <si>
    <t>2025-110-0005809-4</t>
  </si>
  <si>
    <t>isaac Lizarazo Herrera</t>
  </si>
  <si>
    <t>2025-110-0023479-4</t>
  </si>
  <si>
    <t>gilvert andres malaver vega</t>
  </si>
  <si>
    <t>2026-110-0016838-4</t>
  </si>
  <si>
    <t xml:space="preserve">Sofia  Hernández </t>
  </si>
  <si>
    <t>2025-110-0024748-4</t>
  </si>
  <si>
    <t>JAVIER GIOVANNI GUZMÁN GUARÍN</t>
  </si>
  <si>
    <t>2025-110-0028256-4</t>
  </si>
  <si>
    <t>JUAN FELIPE ESCOBAR FLOREZ</t>
  </si>
  <si>
    <t>2025-110-0007324-4</t>
  </si>
  <si>
    <t>paula garcia leguizamon</t>
  </si>
  <si>
    <t>2026-110-0005796-4</t>
  </si>
  <si>
    <t>LAURA Vega Garatejo</t>
  </si>
  <si>
    <t>2025-110-0011604-4</t>
  </si>
  <si>
    <t>Angie Ximena Artunduaga Carpintero</t>
  </si>
  <si>
    <t>2026-110-0024820-4</t>
  </si>
  <si>
    <t>LAURA VANNESA LOZANO SOLANO</t>
  </si>
  <si>
    <t>2025-110-0014554-4</t>
  </si>
  <si>
    <t>Tania Geraldine Cárdenas Sánchez</t>
  </si>
  <si>
    <t>2026-110-0003471-4</t>
  </si>
  <si>
    <t>Daniela Andrea Mesa Arboleda</t>
  </si>
  <si>
    <t>2025-110-0000226-4</t>
  </si>
  <si>
    <t>Jose Camilo  Guerrero Velasquez</t>
  </si>
  <si>
    <t>2025-110-0026925-4</t>
  </si>
  <si>
    <t>lina paola modnragon romero</t>
  </si>
  <si>
    <t>2025-110-0032547-4</t>
  </si>
  <si>
    <t>ANGGI GARCIA</t>
  </si>
  <si>
    <t>2025-110-0021515-4</t>
  </si>
  <si>
    <t>YHAIR ALEJANDRO LOPEZ FORERO</t>
  </si>
  <si>
    <t>2025-110-0022353-4</t>
  </si>
  <si>
    <t>jonatan andres pinzon osorio</t>
  </si>
  <si>
    <t>2025-110-0032819-4</t>
  </si>
  <si>
    <t>Luis Ricardo Lopez Lopez</t>
  </si>
  <si>
    <t>2026-110-0014571-4</t>
  </si>
  <si>
    <t>JOHN JAVIER LOZANO MONTERO</t>
  </si>
  <si>
    <t>2025-110-0022729-4</t>
  </si>
  <si>
    <t>karen vanessa  diaz barragan</t>
  </si>
  <si>
    <t>texto de imagen no funciona EK201331531847 7 Cc  1010195554</t>
  </si>
  <si>
    <t>2026-110-0012890-4</t>
  </si>
  <si>
    <t>Mónica Juliana Rodríguez ardila</t>
  </si>
  <si>
    <t>2026-110-0013862-4</t>
  </si>
  <si>
    <t>PAOLA ANDREA CICERI FAJARDO</t>
  </si>
  <si>
    <t>2025-110-0007303-4</t>
  </si>
  <si>
    <t>Oscar medardo Rozo cruz</t>
  </si>
  <si>
    <t>2026-110-0002648-4</t>
  </si>
  <si>
    <t xml:space="preserve">Juanita Dávila Gómez </t>
  </si>
  <si>
    <t>2025-110-0014662-4</t>
  </si>
  <si>
    <t>Yesid Humberto Perilla Abril</t>
  </si>
  <si>
    <t>2026-110-0006913-4</t>
  </si>
  <si>
    <t>JENNIFFER ACENETH RIVERA BUSTOS</t>
  </si>
  <si>
    <t>texto de imagen no funciona  EK201120577593  / Cc  1010188403</t>
  </si>
  <si>
    <t>2026-110-0001037-4</t>
  </si>
  <si>
    <t xml:space="preserve">Yadira  Martínez Camero </t>
  </si>
  <si>
    <t>2025-110-0011836-4</t>
  </si>
  <si>
    <t>JESSICA VEGA CASTAÑEDA</t>
  </si>
  <si>
    <t>2026-110-0005327-4</t>
  </si>
  <si>
    <t>diana may lora</t>
  </si>
  <si>
    <t>2026-110-0008773-4</t>
  </si>
  <si>
    <t>FERNEY ENRIQUE GUERRERO ESTRADA</t>
  </si>
  <si>
    <t>2026-110-0012217-4</t>
  </si>
  <si>
    <t>EDISON JAVIER  PINEDA HERRERA</t>
  </si>
  <si>
    <t>2026-110-0027440-4</t>
  </si>
  <si>
    <t>Edwin Yesid Cardona</t>
  </si>
  <si>
    <t>correccion de datos en las pruebas</t>
  </si>
  <si>
    <t>2026-110-0025068-4</t>
  </si>
  <si>
    <t>eliana rocio lemus pulido</t>
  </si>
  <si>
    <t>2026-110-0008342-4</t>
  </si>
  <si>
    <t xml:space="preserve">Anyela Lizeth  Cortes Perlaza </t>
  </si>
  <si>
    <t>2026-110-0011081-4</t>
  </si>
  <si>
    <t>JORGE ANDRES CANTE OTALORA</t>
  </si>
  <si>
    <t xml:space="preserve">caso en revisión y se resuelve por otro agente </t>
  </si>
  <si>
    <t>2025-110-0023174-4</t>
  </si>
  <si>
    <t>Santiago Polanco Méndez</t>
  </si>
  <si>
    <t>2026-110-0014243-4</t>
  </si>
  <si>
    <t xml:space="preserve">Johan Mauricio Davila Otalora </t>
  </si>
  <si>
    <t>2025-110-0019044-4</t>
  </si>
  <si>
    <t>Jesica Alejandra Navarro Vargas</t>
  </si>
  <si>
    <t>2026-110-0002576-4</t>
  </si>
  <si>
    <t>LUZ ANGELA URREGO NEIRA</t>
  </si>
  <si>
    <t>2026190107768203</t>
  </si>
  <si>
    <t>VELEZ ANGIE MELISSA GRANADA</t>
  </si>
  <si>
    <t>2025-110-0012402-4</t>
  </si>
  <si>
    <t>JERSSON ENRIQUE  PINZÓN HERNANDEZ</t>
  </si>
  <si>
    <t>2025-110-0022777-4</t>
  </si>
  <si>
    <t>EDWARD OSORIO ARCILA</t>
  </si>
  <si>
    <t>2026-110-0004901-4</t>
  </si>
  <si>
    <t>Laura Camila Navarrete Moreno</t>
  </si>
  <si>
    <t>2025-110-0025594-4</t>
  </si>
  <si>
    <t>Maria Teresa Jusayu Jayariyu</t>
  </si>
  <si>
    <t>2025-110-0004573-4</t>
  </si>
  <si>
    <t>DEISY CASTILLO KLINGER</t>
  </si>
  <si>
    <t>no aparece AC en prisma, solo EK</t>
  </si>
  <si>
    <t>2025-110-0005978-4</t>
  </si>
  <si>
    <t>MARIANA PALACIOS PALACIOS</t>
  </si>
  <si>
    <t>NO SE ENCONTRARON DATOS</t>
  </si>
  <si>
    <t>2025-08089682-0000000582</t>
  </si>
  <si>
    <t>Yasmin Natalia Montoya Zanabria</t>
  </si>
  <si>
    <t>2026-110-0003938-4</t>
  </si>
  <si>
    <t xml:space="preserve">Eyli Yeraldin  Ayala Laserna </t>
  </si>
  <si>
    <t>2025-110-0001568-4</t>
  </si>
  <si>
    <t>KAREN ANDREA GUARIN</t>
  </si>
  <si>
    <t>2026-110-0003264-4</t>
  </si>
  <si>
    <t>Angela Valencia</t>
  </si>
  <si>
    <t>2025-110-0001914-4</t>
  </si>
  <si>
    <t>ALVARO JOSE  GUERRERO PALACIOS</t>
  </si>
  <si>
    <t>2025-110-0019718-4</t>
  </si>
  <si>
    <t>Ruben  Dario Bertel</t>
  </si>
  <si>
    <t>2026-110-0008833-4</t>
  </si>
  <si>
    <t>ANDRES FELIPE reyes orduña</t>
  </si>
  <si>
    <t>2026-110-0017121-4</t>
  </si>
  <si>
    <t>Luisa Daniela Medina Castañeda</t>
  </si>
  <si>
    <t>2026-110-0008081-4</t>
  </si>
  <si>
    <t>leidi  gomez</t>
  </si>
  <si>
    <t>2026-110-0008840-4</t>
  </si>
  <si>
    <t>Angel David  Zarta Barrera</t>
  </si>
  <si>
    <t>2026-110-0007702-4</t>
  </si>
  <si>
    <t>Laura Camila  Zamudio Galindo</t>
  </si>
  <si>
    <t>2026-110-0015667-4</t>
  </si>
  <si>
    <t>Sergio Vargas Bonilla</t>
  </si>
  <si>
    <t>2025-110-0016279-4</t>
  </si>
  <si>
    <t>YENNY LORENA GRISALES TOVAR</t>
  </si>
  <si>
    <t>2026-110-0002714-4</t>
  </si>
  <si>
    <t xml:space="preserve">Adriana Carrascal </t>
  </si>
  <si>
    <t>2025-110-0017004-4</t>
  </si>
  <si>
    <t>Maria Alejandra Zamora Del Real</t>
  </si>
  <si>
    <t>2026-110-0006623-4</t>
  </si>
  <si>
    <t>sheila cristina  alvarez florez</t>
  </si>
  <si>
    <t>2025-110-0031261-4</t>
  </si>
  <si>
    <t>Laura Sofía Malaver Hernández</t>
  </si>
  <si>
    <t>2025-110-0021676-4</t>
  </si>
  <si>
    <t xml:space="preserve">Paula Ximena  Gómez Terán </t>
  </si>
  <si>
    <t>2025-110-0020400-4</t>
  </si>
  <si>
    <t>MARY LISBETH NOVA BOHORQUEZ</t>
  </si>
  <si>
    <t>2025-110-0012131-4</t>
  </si>
  <si>
    <t xml:space="preserve">Anibal  Vieira conde </t>
  </si>
  <si>
    <t>2025-110-0026693-4</t>
  </si>
  <si>
    <t>Alejandro Esteban  López Arias</t>
  </si>
  <si>
    <t>2026-110-0000314-4</t>
  </si>
  <si>
    <t>ANUAR JAVID ABDALA CASTELLON</t>
  </si>
  <si>
    <t>2026-110-0013265-4</t>
  </si>
  <si>
    <t>Angie Mayerlyn Carrillo Contreras</t>
  </si>
  <si>
    <t>2025-110-0026197-4</t>
  </si>
  <si>
    <t>JUAN DIEGO MURILLO BLANDON</t>
  </si>
  <si>
    <t xml:space="preserve">no aparece </t>
  </si>
  <si>
    <t>2026-110-0008619-4</t>
  </si>
  <si>
    <t xml:space="preserve">Isabella Floriano Castro </t>
  </si>
  <si>
    <t>2025-110-0024217-4</t>
  </si>
  <si>
    <t>katy guerra</t>
  </si>
  <si>
    <t>2026-110-0021947-4</t>
  </si>
  <si>
    <t>Llarlin yulied  Mosquera Rivas</t>
  </si>
  <si>
    <t>2025-110-0015441-4</t>
  </si>
  <si>
    <t>Valentina MONTEALEGRE GONZALEZ</t>
  </si>
  <si>
    <t>2025-110-0023506-4</t>
  </si>
  <si>
    <t>Arlinton  Yanez Garcia</t>
  </si>
  <si>
    <t>2026-110-0007484-4</t>
  </si>
  <si>
    <t>Carlos Mario Mario Diaz</t>
  </si>
  <si>
    <t>2025-110-0027036-4</t>
  </si>
  <si>
    <t>ANGIE KATERINE QUIJANO ALFONSO</t>
  </si>
  <si>
    <t>2026-110-0012113-4</t>
  </si>
  <si>
    <t>Marvid Dayana Castiblanco Bello</t>
  </si>
  <si>
    <t>2026-110-0006501-4</t>
  </si>
  <si>
    <t>Omar Yesid Silva Buitrago</t>
  </si>
  <si>
    <t>2026-110-0016542-4</t>
  </si>
  <si>
    <t>ERIKA NATALIA CASAS SIERRA</t>
  </si>
  <si>
    <t>2026-110-0020609-4</t>
  </si>
  <si>
    <t>Luz Yadira Cardona Ríos</t>
  </si>
  <si>
    <t>2026-110-0006023-4</t>
  </si>
  <si>
    <t>Elkin Felipe Acevedo Ballestas</t>
  </si>
  <si>
    <t>2026-110-0019657-4</t>
  </si>
  <si>
    <t>VICTOR MANUEL  VELEZ BRITO</t>
  </si>
  <si>
    <t>2026-110-0013291-4</t>
  </si>
  <si>
    <t>Ana Maria Osorio Agaton</t>
  </si>
  <si>
    <t>2026-110-0010244-4</t>
  </si>
  <si>
    <t>VANESSA  RAMOS</t>
  </si>
  <si>
    <t>2025-110-0026808-4</t>
  </si>
  <si>
    <t>Dayana Alejandra Rativa Ochoa</t>
  </si>
  <si>
    <t>2025-110-0011707-4</t>
  </si>
  <si>
    <t>Jennyfer Andrea Gongora Mora</t>
  </si>
  <si>
    <t>2025-110-0028917-4</t>
  </si>
  <si>
    <t>KAROL JULIANA  RODRIGUEZ AREVALO</t>
  </si>
  <si>
    <t>2025-110-0003023-4</t>
  </si>
  <si>
    <t>tatiana  medina burgos</t>
  </si>
  <si>
    <t>2025-110-0014127-4</t>
  </si>
  <si>
    <t xml:space="preserve">Keidy Valentina  Olmos Ospina </t>
  </si>
  <si>
    <t>2026-110-0002870-4</t>
  </si>
  <si>
    <t>Stefania Quintero solis</t>
  </si>
  <si>
    <t>2026-110-0001968-4</t>
  </si>
  <si>
    <t>lilineth paola cervantes velez</t>
  </si>
  <si>
    <t>2026-110-0002290-4</t>
  </si>
  <si>
    <t>liliana maryoris rativa perez</t>
  </si>
  <si>
    <t>no se visualiza  carta ni resultado</t>
  </si>
  <si>
    <t>2026-110-0014116-4</t>
  </si>
  <si>
    <t>MARIA CAMILA CUERVO GOMEZ</t>
  </si>
  <si>
    <t>2025-110-0000429-3</t>
  </si>
  <si>
    <t>William Leonardo Hernandez Corcione</t>
  </si>
  <si>
    <t>2026-110-0006286-4</t>
  </si>
  <si>
    <t>Yilson alexis malambo madrigal</t>
  </si>
  <si>
    <t>2026-110-0017302-4</t>
  </si>
  <si>
    <t>Ingrid Dayana Guerrero Artunduaga</t>
  </si>
  <si>
    <t>2025-110-0014362-4</t>
  </si>
  <si>
    <t>Elda Mayerly  Barrera Riveros</t>
  </si>
  <si>
    <t>2026-110-0012224-4</t>
  </si>
  <si>
    <t>Angélica  Gaitan</t>
  </si>
  <si>
    <t>2026-110-0006969-4</t>
  </si>
  <si>
    <t>MARCELA Londoño Ramirez</t>
  </si>
  <si>
    <t>2026-110-0012863-4</t>
  </si>
  <si>
    <t>YEINI KATERINE ALVARADO GOMEZ</t>
  </si>
  <si>
    <t>se da respuesta a petición</t>
  </si>
  <si>
    <t>2025-110-0008820-4</t>
  </si>
  <si>
    <t>Dayana Ospina Solarte</t>
  </si>
  <si>
    <t>2025-110-0019198-4</t>
  </si>
  <si>
    <t>Carlos Viveros</t>
  </si>
  <si>
    <t>2025-110-0030881-4</t>
  </si>
  <si>
    <t>Marlin Andrea Gómez Osorio</t>
  </si>
  <si>
    <t>2025-110-0001742-4</t>
  </si>
  <si>
    <t>Jerly Carvajal Fuentes</t>
  </si>
  <si>
    <t>2026-110-0008763-4</t>
  </si>
  <si>
    <t>JUANA VALENTINA LUNA VELA</t>
  </si>
  <si>
    <t>2025-110-0022527-4</t>
  </si>
  <si>
    <t>Andry Carolina Paz Ortiz</t>
  </si>
  <si>
    <t>2025-110-0001168-4</t>
  </si>
  <si>
    <t>Sebastian Leyva Patiño</t>
  </si>
  <si>
    <t>2026-110-0020733-4</t>
  </si>
  <si>
    <t>Ana Sofía Muriel Barros</t>
  </si>
  <si>
    <t>2026-110-0004169-4</t>
  </si>
  <si>
    <t>Carlos Andres Rodriguez Horta</t>
  </si>
  <si>
    <t>La persona cuenta con un resultado de un examen diferente.</t>
  </si>
  <si>
    <t>2026-110-0014564-4</t>
  </si>
  <si>
    <t>Jorge Luis Gerena C</t>
  </si>
  <si>
    <t>2026-110-0005068-4</t>
  </si>
  <si>
    <t>Mateo Quintero Zapata</t>
  </si>
  <si>
    <t>2025-110-0002405-4</t>
  </si>
  <si>
    <t>YAMILE ANDREA ARCE TREJOS</t>
  </si>
  <si>
    <t>2025-110-0014888-4</t>
  </si>
  <si>
    <t>ERIKA PAOLA  PINZON BLANCO</t>
  </si>
  <si>
    <t>2026-110-0020180-4</t>
  </si>
  <si>
    <t>Daniela Martinez Cañaveral</t>
  </si>
  <si>
    <t>2026-110-0013139-4</t>
  </si>
  <si>
    <t xml:space="preserve">Yuber alexis  Mendoza galindo </t>
  </si>
  <si>
    <t>2026-110-0002865-4</t>
  </si>
  <si>
    <t>Natalia Isabel  Pinto Sierra</t>
  </si>
  <si>
    <t>2025-110-0012928-4</t>
  </si>
  <si>
    <t>GINETH SOFIA  GALVIZ GOMEZ</t>
  </si>
  <si>
    <t>2025-110-0019159-4</t>
  </si>
  <si>
    <t>Tatiana Rojas Gomez</t>
  </si>
  <si>
    <t>2026-110-0013928-4</t>
  </si>
  <si>
    <t>Juan Esteban  Mosquera Izquierdo</t>
  </si>
  <si>
    <t>2025-110-0018431-4</t>
  </si>
  <si>
    <t xml:space="preserve">Lizeth Natalia  Ramirez Maldonado </t>
  </si>
  <si>
    <t>2025-110-0027681-4</t>
  </si>
  <si>
    <t>Juan david  Marmolejo chaux</t>
  </si>
  <si>
    <t>2025-110-0024953-4</t>
  </si>
  <si>
    <t>Raul Yesid  Rojas Ballesteros</t>
  </si>
  <si>
    <t>2025-110-0032186-4</t>
  </si>
  <si>
    <t>LIZETH LORENA Páez herrera</t>
  </si>
  <si>
    <t>2026-110-0008150-4</t>
  </si>
  <si>
    <t>Arnold Stiven Pineda Varela</t>
  </si>
  <si>
    <t>2025-110-0019549-4</t>
  </si>
  <si>
    <t>Diana Carolina Diosa Cano</t>
  </si>
  <si>
    <t>2025-110-0022430-4</t>
  </si>
  <si>
    <t>ANDRES FELIPE MUÑOZ LASSO</t>
  </si>
  <si>
    <t>2026-110-0006644-4</t>
  </si>
  <si>
    <t>daniel alexander pardo sanchez</t>
  </si>
  <si>
    <t>2025-110-0028183-4</t>
  </si>
  <si>
    <t>ANGIE ALEJANDRA MONTANO QUINTERO</t>
  </si>
  <si>
    <t>2026-110-0000832-4</t>
  </si>
  <si>
    <t>Karen daniela Crespo waster</t>
  </si>
  <si>
    <t>2026-110-0007886-4</t>
  </si>
  <si>
    <t>Danna Yesenia Suaza Gutiérrez</t>
  </si>
  <si>
    <t>2026-110-0007955-4</t>
  </si>
  <si>
    <t>Alisson michel Herrera uribe</t>
  </si>
  <si>
    <t>2026-110-0007085-4</t>
  </si>
  <si>
    <t xml:space="preserve">Tasha Jhulianny  Diaz Figueroa </t>
  </si>
  <si>
    <t>2026280107772607</t>
  </si>
  <si>
    <t>Maryi Lorena Quintero Garcia</t>
  </si>
  <si>
    <t>2025-110-0025075-4</t>
  </si>
  <si>
    <t xml:space="preserve">Nataly Romero Gonzalez </t>
  </si>
  <si>
    <t>2025-110-0013489-4</t>
  </si>
  <si>
    <t xml:space="preserve">Karol Daniela Parra Jimenez </t>
  </si>
  <si>
    <t>2026-110-0004312-4</t>
  </si>
  <si>
    <t>Anny Dahiana Moncada Dávila</t>
  </si>
  <si>
    <t>2025-110-0023751-4</t>
  </si>
  <si>
    <t xml:space="preserve">Jazmin González Giraldo </t>
  </si>
  <si>
    <t>2026290107774436</t>
  </si>
  <si>
    <t>Viviana María Bedoya Leudo</t>
  </si>
  <si>
    <t>2026-110-0012573-4</t>
  </si>
  <si>
    <t xml:space="preserve">Juan Diego  Linares Vargas </t>
  </si>
  <si>
    <t>2026-110-0013523-4</t>
  </si>
  <si>
    <t xml:space="preserve">Laura carolina Rangel pico </t>
  </si>
  <si>
    <t>2025-110-0010543-4</t>
  </si>
  <si>
    <t>JAIRA MARIA SUAREZ MARTINEZ</t>
  </si>
  <si>
    <t>2026-110-0001136-4</t>
  </si>
  <si>
    <t>MAIRA VANESSA MONTEALEGRE LAVAO</t>
  </si>
  <si>
    <t>2025-110-0020361-4</t>
  </si>
  <si>
    <t>Yency Yaneida Nova Bohorquez</t>
  </si>
  <si>
    <t>2026-110-0016791-4</t>
  </si>
  <si>
    <t xml:space="preserve">Ruby Yazmin  Roncancio peña </t>
  </si>
  <si>
    <t>2025-110-0025197-4</t>
  </si>
  <si>
    <t>SANTIAGO ANDRES CORREA ZAPATA</t>
  </si>
  <si>
    <t>2026290107773763</t>
  </si>
  <si>
    <t>Maria Nellys Urango Arrieta</t>
  </si>
  <si>
    <t>2025-110-0013678-4</t>
  </si>
  <si>
    <t>valentina flor tascon</t>
  </si>
  <si>
    <t>2025-110-0028262-4</t>
  </si>
  <si>
    <t>Jorge Mauricio Penagos Osns</t>
  </si>
  <si>
    <t>2025-110-0019663-4</t>
  </si>
  <si>
    <t>YULI  PAOLA DIAZ GRAJALES</t>
  </si>
  <si>
    <t>2025-110-0025835-4</t>
  </si>
  <si>
    <t xml:space="preserve">Laura Camila  Mora Leguizamón </t>
  </si>
  <si>
    <t>2026-110-0005946-4</t>
  </si>
  <si>
    <t xml:space="preserve">Angella Gabriela  Muñoz Morales </t>
  </si>
  <si>
    <t>2025-110-0032302-4</t>
  </si>
  <si>
    <t>Dania Valentina Mejia Rangel</t>
  </si>
  <si>
    <t>2026-110-0024420-4</t>
  </si>
  <si>
    <t>Jacqueline Oquendo Loaiza</t>
  </si>
  <si>
    <t>2026-110-0006534-4</t>
  </si>
  <si>
    <t>Juliana Moreno Quintero</t>
  </si>
  <si>
    <t>2026-110-0014665-4</t>
  </si>
  <si>
    <t>NINNY MORENO LOAIZA</t>
  </si>
  <si>
    <t>2026-110-0001052-4</t>
  </si>
  <si>
    <t xml:space="preserve">HENRI  FREYLE LOPEZ </t>
  </si>
  <si>
    <t>2025-110-0014341-4</t>
  </si>
  <si>
    <t xml:space="preserve">Victoria Maria Pinto Carrillo </t>
  </si>
  <si>
    <t>2025-110-0012539-4</t>
  </si>
  <si>
    <t>angie natalia  duarte rubio</t>
  </si>
  <si>
    <t>2025-110-0014761-4</t>
  </si>
  <si>
    <t>Zharick  Molinares</t>
  </si>
  <si>
    <t>2025-110-0015197-4</t>
  </si>
  <si>
    <t xml:space="preserve">maribel  rojas sanchez </t>
  </si>
  <si>
    <t>2026-110-0009356-4</t>
  </si>
  <si>
    <t>HEIDY YURANY RODRIGUEZ SUAZO</t>
  </si>
  <si>
    <t>2026-110-0012345-4</t>
  </si>
  <si>
    <t>MARLY TATIANA  OJEDA GALVIS</t>
  </si>
  <si>
    <t>2025-08089682-0000000263</t>
  </si>
  <si>
    <t>MARIA PAULA  RAMIREZ BARBOSA</t>
  </si>
  <si>
    <t>2025-110-0014380-4</t>
  </si>
  <si>
    <t>María Paula Baracaldo Ortiz</t>
  </si>
  <si>
    <t>2026-110-0007067-4</t>
  </si>
  <si>
    <t>LAURA JESSICA RIVEROS ISAZA</t>
  </si>
  <si>
    <t>2026280107772583</t>
  </si>
  <si>
    <t>KAREN GISELA CASTRO CALDERON</t>
  </si>
  <si>
    <t>2026-110-0013749-4</t>
  </si>
  <si>
    <t>PAULA FERNANDA VARGAS QUINTERO</t>
  </si>
  <si>
    <t>2026-110-0009618-4</t>
  </si>
  <si>
    <t>Jose Esteban Raigosa Carreño</t>
  </si>
  <si>
    <t>2026-110-0013570-4</t>
  </si>
  <si>
    <t xml:space="preserve">PAULA ALEJANDRA MARTÍNEZ QUINTERO </t>
  </si>
  <si>
    <t>2026-110-0028205-4</t>
  </si>
  <si>
    <t>Laura Fernanda Vanegas Gaviria</t>
  </si>
  <si>
    <t>2025-110-0018430-4</t>
  </si>
  <si>
    <t>ANYI TATIANA RUIZ TORRES</t>
  </si>
  <si>
    <t>2026-110-0010018-4</t>
  </si>
  <si>
    <t>JEINNI  GAITAN PALACIOS</t>
  </si>
  <si>
    <t>2025-110-0014030-4</t>
  </si>
  <si>
    <t>Juan Jose Londoño Florez</t>
  </si>
  <si>
    <t>2025-110-0022923-4</t>
  </si>
  <si>
    <t>maria camila moncaleano martin</t>
  </si>
  <si>
    <t>2026-110-0006902-4</t>
  </si>
  <si>
    <t xml:space="preserve">Karen Dayanna  Carrillo Bohorquez </t>
  </si>
  <si>
    <t>2026-110-0013896-4</t>
  </si>
  <si>
    <t>NASLY BRIGITH VARGAS AHUANARI</t>
  </si>
  <si>
    <t>2026-110-0006066-4</t>
  </si>
  <si>
    <t>NELCY JOHANA  SAENZ LOPEZ</t>
  </si>
  <si>
    <t>2025-110-0013841-4</t>
  </si>
  <si>
    <t>Juan David Palacios Raigoza</t>
  </si>
  <si>
    <t>2026-110-0002685-4</t>
  </si>
  <si>
    <t>ANGIE LORENA  VARGAS PARRA</t>
  </si>
  <si>
    <t>2025-110-0018895-4</t>
  </si>
  <si>
    <t xml:space="preserve">Dayana Paola  Arevalo Mendoza </t>
  </si>
  <si>
    <t>2025-110-0010017-4</t>
  </si>
  <si>
    <t>Luisa Fernanda Rojas Nupan</t>
  </si>
  <si>
    <t>2025-110-0019350-4</t>
  </si>
  <si>
    <t>DORIS ADRIANA MEJIA CALDERON</t>
  </si>
  <si>
    <t>2025-110-0009967-4</t>
  </si>
  <si>
    <t>LUISA FERNANDA BARRIENTOS RENDÒN</t>
  </si>
  <si>
    <t>2026-110-0009009-4</t>
  </si>
  <si>
    <t>olga luz pinto fernandez</t>
  </si>
  <si>
    <t>2025-110-0025411-4</t>
  </si>
  <si>
    <t>Fayito  Epia</t>
  </si>
  <si>
    <t>2026-110-0003979-4</t>
  </si>
  <si>
    <t>KEVIN DUMAR  BARRERA PARRA</t>
  </si>
  <si>
    <t>2026-110-0014224-4</t>
  </si>
  <si>
    <t>Camilo Andres Zambrano Martinez</t>
  </si>
  <si>
    <t>2025-110-0015004-4</t>
  </si>
  <si>
    <t xml:space="preserve">Nayelly  Ramírez Pardo </t>
  </si>
  <si>
    <t>2025-110-0030987-4</t>
  </si>
  <si>
    <t>Jhojan Camilo Salazar Trujillo</t>
  </si>
  <si>
    <t>2025-110-0014234-4</t>
  </si>
  <si>
    <t>SEBASTIAN FERNANDEZ BARRIENTOS</t>
  </si>
  <si>
    <t>2025-110-0022879-4</t>
  </si>
  <si>
    <t>Yinna Valencia Buitrago</t>
  </si>
  <si>
    <t>2026-110-0017259-4</t>
  </si>
  <si>
    <t>Saira Liced Contreras Plata</t>
  </si>
  <si>
    <t>2026-110-0009351-4</t>
  </si>
  <si>
    <t>Carol Sofía Gracia Ortiz</t>
  </si>
  <si>
    <t>2025-110-0020312-4</t>
  </si>
  <si>
    <t>ANYELI XIOMARA</t>
  </si>
  <si>
    <t>2026-110-0004019-4</t>
  </si>
  <si>
    <t>leydi lorena Vela Geronimo</t>
  </si>
  <si>
    <t>2026-110-0033536-4</t>
  </si>
  <si>
    <t>Margy Lorena  Cundumi Mosquera</t>
  </si>
  <si>
    <t>2025-110-0014584-4</t>
  </si>
  <si>
    <t>Daniela Cifuentes Velasco</t>
  </si>
  <si>
    <t>Cambiar el texto "Examen de estado" por "Examen Saber Pro". Una vez se realice, enviar y cerrar y cambiar el estado a aprobado. Gracias.</t>
  </si>
  <si>
    <t>2026-110-0019727-4</t>
  </si>
  <si>
    <t>MAIRA ALEJANDRA OREJUELA VARGAS</t>
  </si>
  <si>
    <t>2026-110-0001628-4</t>
  </si>
  <si>
    <t>Jan Paul Cardenas Holguin</t>
  </si>
  <si>
    <t>2025-110-0018783-4</t>
  </si>
  <si>
    <t>Manuel Alejandro  Victoria Ortiz</t>
  </si>
  <si>
    <t>2025-110-0014359-4</t>
  </si>
  <si>
    <t xml:space="preserve">Karol Dayana  Perafan Muñoz </t>
  </si>
  <si>
    <t>De fondo se encuentra bien la respuesta. Sin embargo, esta dirigida a "ciudadano" cuando es a una mujer a quien se dirige esta. Una vez sea corregido, proceder a enviar y cerrar y cambiar el estado del caso a aprobado.</t>
  </si>
  <si>
    <t>2025-110-0009925-4</t>
  </si>
  <si>
    <t>Daniela Astudillo Escobar</t>
  </si>
  <si>
    <t>2025-110-0020256-4</t>
  </si>
  <si>
    <t>EISLIN VALENTINA MOSQUERA HERRADA</t>
  </si>
  <si>
    <t>06/03/026</t>
  </si>
  <si>
    <t>2026-110-0001232-4</t>
  </si>
  <si>
    <t xml:space="preserve">Maria isabel  Caicedo Botero </t>
  </si>
  <si>
    <t>2026-110-0024542-4</t>
  </si>
  <si>
    <t xml:space="preserve">María Fernanda Martínez Belalcázar </t>
  </si>
  <si>
    <t>2026-110-0014236-4</t>
  </si>
  <si>
    <t xml:space="preserve">Kevin Andres  Bañol Grisales </t>
  </si>
  <si>
    <t>2026-110-0007378-4</t>
  </si>
  <si>
    <t>Juan david  Avila montiem</t>
  </si>
  <si>
    <t>2025-110-0022092-4</t>
  </si>
  <si>
    <t xml:space="preserve">Juan Carlos  Barragán Galvis </t>
  </si>
  <si>
    <t>2025-110-0031542-4</t>
  </si>
  <si>
    <t>Karine Alejandra Santamaria Bautista</t>
  </si>
  <si>
    <t>2025-110-0032956-4</t>
  </si>
  <si>
    <t xml:space="preserve">María José  Robledo González </t>
  </si>
  <si>
    <t>2026-110-0005140-4</t>
  </si>
  <si>
    <t>Jhonatan Castaño Ibarra</t>
  </si>
  <si>
    <t>2026-110-0002929-4</t>
  </si>
  <si>
    <t>Laura Alejandra Gil Martinez</t>
  </si>
  <si>
    <t>2026-110-0009477-4</t>
  </si>
  <si>
    <t>Mateo Cañas Guaspud</t>
  </si>
  <si>
    <t>2026-110-0013460-4</t>
  </si>
  <si>
    <t xml:space="preserve">Elian Felipe  Balanta Varela </t>
  </si>
  <si>
    <t>2026-110-0007188-4</t>
  </si>
  <si>
    <t>Ana sofhia Zabaleta zamorano</t>
  </si>
  <si>
    <t>2025-110-0023589-4</t>
  </si>
  <si>
    <t>dayan selena  Chacua quintero</t>
  </si>
  <si>
    <t>2026-110-0005636-4</t>
  </si>
  <si>
    <t>Camilo Gomez Martinez</t>
  </si>
  <si>
    <t>2025-110-0017909-4</t>
  </si>
  <si>
    <t>Harlinton Harley  Asprilla Rua</t>
  </si>
  <si>
    <t>2026-110-0003876-4</t>
  </si>
  <si>
    <t>Marinella Duran Villanueva</t>
  </si>
  <si>
    <t>2025-110-0001528-4</t>
  </si>
  <si>
    <t>HENRY CAUSIL MOLINA</t>
  </si>
  <si>
    <t>2025-110-0027838-4</t>
  </si>
  <si>
    <t>natalia viera mercado</t>
  </si>
  <si>
    <t>2026-110-0003717-4</t>
  </si>
  <si>
    <t xml:space="preserve">JEISON FABIAN  CAICEDO GUARNIZO </t>
  </si>
  <si>
    <t>2026-110-0001280-4</t>
  </si>
  <si>
    <t>Edier Johan  Castro Vargas</t>
  </si>
  <si>
    <t>2026-110-0009350-4</t>
  </si>
  <si>
    <t>Michael David Castillo Triana</t>
  </si>
  <si>
    <t>2025-110-0012868-4</t>
  </si>
  <si>
    <t>PULA ANDREA SOLARTE VIVAS</t>
  </si>
  <si>
    <t>2025-110-0024129-4</t>
  </si>
  <si>
    <t>Juan Diego Jaramillo Salazar</t>
  </si>
  <si>
    <t>2026-110-0001678-4</t>
  </si>
  <si>
    <t>Angi Daniela Villegas Salazar</t>
  </si>
  <si>
    <t>2026230107769940</t>
  </si>
  <si>
    <t>Natalia Sarmiento Sanchez</t>
  </si>
  <si>
    <t>ESTA REGISTRADA EN PRISMA PERO NO LE APARECE EXAMEN REALIZADO, LA SOLICITANTE NOS DA ESTA INFORMACION  CC: 1005943761 - AC202310325035 - 2013 - SABER 11  Lo consulto y aparece,El Número de registro no corresponde con la identificación ingresada.</t>
  </si>
  <si>
    <t>2026310107776171</t>
  </si>
  <si>
    <t>Karen Lizeth Uriza Prada</t>
  </si>
  <si>
    <t>2026-110-0004942-4</t>
  </si>
  <si>
    <t xml:space="preserve">Geraldine  Mondragón </t>
  </si>
  <si>
    <t>2025-110-0023735-4</t>
  </si>
  <si>
    <t>Andres Gómez Muñoz</t>
  </si>
  <si>
    <t>2025-110-0021991-4</t>
  </si>
  <si>
    <t>SAMUEL ANDRES  HURTADO BONILLA</t>
  </si>
  <si>
    <t>2025-110-0011535-4</t>
  </si>
  <si>
    <t>luna vanessa arias parra</t>
  </si>
  <si>
    <t>2025-110-0026724-4</t>
  </si>
  <si>
    <t>sharon julieth hernandez rojas</t>
  </si>
  <si>
    <t>2025-110-0015643-4</t>
  </si>
  <si>
    <t xml:space="preserve">Leidi Yohanna  Garcia Rubio </t>
  </si>
  <si>
    <t>2025-110-0021841-4</t>
  </si>
  <si>
    <t>Juana Valentina Vejarano Patiño</t>
  </si>
  <si>
    <t>2026-110-0006007-4</t>
  </si>
  <si>
    <t>Maria camila Pineda restrepo</t>
  </si>
  <si>
    <t>2025-110-0022754-4</t>
  </si>
  <si>
    <t xml:space="preserve">Carlos Lozano López </t>
  </si>
  <si>
    <t>2026-110-0012835-4</t>
  </si>
  <si>
    <t>Karen Lorena Otalora Gutiérrez</t>
  </si>
  <si>
    <t>2025-110-0022309-4</t>
  </si>
  <si>
    <t>Martin Orlando  Sepulveda Ramir</t>
  </si>
  <si>
    <t>2026-110-0003121-4</t>
  </si>
  <si>
    <t>jhojan steven barragan guarnizo</t>
  </si>
  <si>
    <t>2025-110-0016172-4</t>
  </si>
  <si>
    <t>EDWARD ESTIVEN</t>
  </si>
  <si>
    <t>2025-110-0024173-4</t>
  </si>
  <si>
    <t>lizeth valentina castillo castro</t>
  </si>
  <si>
    <t>2025-110-0002491-4</t>
  </si>
  <si>
    <t>Jennifer Tafur Blanco</t>
  </si>
  <si>
    <t>2025-110-0011949-4</t>
  </si>
  <si>
    <t>Sara Isabel Camacho Aguirre</t>
  </si>
  <si>
    <t>2026-110-0003213-4</t>
  </si>
  <si>
    <t xml:space="preserve">Alison vanesa Sánchez Ruiz </t>
  </si>
  <si>
    <t>2026-110-0020360-4</t>
  </si>
  <si>
    <t>Jhonny Andres Murillo Monroy</t>
  </si>
  <si>
    <t>2026-110-0016200-4</t>
  </si>
  <si>
    <t>Wilinton culma</t>
  </si>
  <si>
    <t>2026-110-0020280-4</t>
  </si>
  <si>
    <t>MOHAMETH ALI TAFUR NEIRA</t>
  </si>
  <si>
    <t>2025-110-0011726-4</t>
  </si>
  <si>
    <t>PAULA ALEJANDRA CABALLERO CORTES</t>
  </si>
  <si>
    <t>2025-110-0027880-4</t>
  </si>
  <si>
    <t>Mayrena Barreto</t>
  </si>
  <si>
    <t>2026-110-0008216-4</t>
  </si>
  <si>
    <t xml:space="preserve">Laura Daniela  Hernandez sierra </t>
  </si>
  <si>
    <t>2026-110-0017028-4</t>
  </si>
  <si>
    <t>Geraldinne Solar barreto</t>
  </si>
  <si>
    <t>2026-110-0015522-4</t>
  </si>
  <si>
    <t>angie  VALDERRAMA</t>
  </si>
  <si>
    <t>2025-110-0019295-4</t>
  </si>
  <si>
    <t>Luisa Fernanda Puerto Malagon</t>
  </si>
  <si>
    <t>2025-110-0009955-4</t>
  </si>
  <si>
    <t xml:space="preserve">Elian Andrés  Lara Camaño </t>
  </si>
  <si>
    <t>2025-110-0019519-4</t>
  </si>
  <si>
    <t xml:space="preserve">Jorge Andrés  Gómez Díaz </t>
  </si>
  <si>
    <t>2026-110-0002937-4</t>
  </si>
  <si>
    <t>Nathalia NIño León</t>
  </si>
  <si>
    <t>2025-110-0014254-4</t>
  </si>
  <si>
    <t xml:space="preserve">NOHORA LUCIA  VESGA CALDERON </t>
  </si>
  <si>
    <t>2026-110-0021005-4</t>
  </si>
  <si>
    <t>Brenda Pineda Camargo</t>
  </si>
  <si>
    <t>2026-110-0002260-4</t>
  </si>
  <si>
    <t>Betty Carolina Perez Sotter</t>
  </si>
  <si>
    <t>2025-110-0024044-4</t>
  </si>
  <si>
    <t>Silvana  Salas Mendoza</t>
  </si>
  <si>
    <t>2026-110-0031894-4</t>
  </si>
  <si>
    <t xml:space="preserve">Claudia Marcela  Marin Marin </t>
  </si>
  <si>
    <t>2026-110-0011351-4</t>
  </si>
  <si>
    <t xml:space="preserve">Claudia Marcela Marin Marin </t>
  </si>
  <si>
    <t>2025-110-0023573-4</t>
  </si>
  <si>
    <t>Dylan Harley Fontecha Kammerer</t>
  </si>
  <si>
    <t>2025-110-0006460-4</t>
  </si>
  <si>
    <t>Jeison Gustavo Camargo Chacón</t>
  </si>
  <si>
    <t>2026-110-0002810-4</t>
  </si>
  <si>
    <t>JENNIFER ANDREA PIMENTEL CARVAJAL</t>
  </si>
  <si>
    <t>2025-110-0025104-4</t>
  </si>
  <si>
    <t>Karol Daniela C Corredor Duran</t>
  </si>
  <si>
    <t>2026-110-0009320-4</t>
  </si>
  <si>
    <t>Jerson Andres Ayala Cáceres</t>
  </si>
  <si>
    <t>2026-110-0004157-4</t>
  </si>
  <si>
    <t>YIVETH ELIANA MENDOZA ROJAS</t>
  </si>
  <si>
    <t>2025-110-0014325-4</t>
  </si>
  <si>
    <t>nicole gutierrez</t>
  </si>
  <si>
    <t>2025-110-0024754-4</t>
  </si>
  <si>
    <t>Cristian Triana Hernandez</t>
  </si>
  <si>
    <t>2026-110-0008279-4</t>
  </si>
  <si>
    <t>KAREN VIVIANA  DELGADO MELÉNDEZ</t>
  </si>
  <si>
    <t>2026-110-0005007-4</t>
  </si>
  <si>
    <t>JENNY DURAN</t>
  </si>
  <si>
    <t>2025-110-0018531-4</t>
  </si>
  <si>
    <t xml:space="preserve">Yazmin dayanna  Quintero Castañeda </t>
  </si>
  <si>
    <t>2025-110-0024905-4</t>
  </si>
  <si>
    <t>Willian Santiago Erazo Aguirre</t>
  </si>
  <si>
    <t>2025-110-0033155-4</t>
  </si>
  <si>
    <t>Maria Liceth Martinez Bayona</t>
  </si>
  <si>
    <t>2026-110-0013009-4</t>
  </si>
  <si>
    <t>SAID VEGA PEREZ</t>
  </si>
  <si>
    <t>2026-110-0015696-4</t>
  </si>
  <si>
    <t>ROCIO LOZADA</t>
  </si>
  <si>
    <t>2026270107772041</t>
  </si>
  <si>
    <t>Maria Daniela Uribe Castañeda</t>
  </si>
  <si>
    <t>2025-110-0015380-4</t>
  </si>
  <si>
    <t>Yurcidy  Barbosa Diaz</t>
  </si>
  <si>
    <t>2025-110-0024494-4</t>
  </si>
  <si>
    <t>Keila dayani  Sanabria tinjaca</t>
  </si>
  <si>
    <t>2026-110-0011162-4</t>
  </si>
  <si>
    <t>Harrison Stiven Pinto Marulanda</t>
  </si>
  <si>
    <t>2025-110-0024965-4</t>
  </si>
  <si>
    <t>Maria Fernanda  Martinez Jimenez</t>
  </si>
  <si>
    <t>2026-110-0005673-4</t>
  </si>
  <si>
    <t>SHIREL YULIANA GOMEZ VARGAS</t>
  </si>
  <si>
    <t>2026-110-0006668-4</t>
  </si>
  <si>
    <t>Dina Vanessa Arcila Sibaja</t>
  </si>
  <si>
    <t>2026-110-0001312-4</t>
  </si>
  <si>
    <t xml:space="preserve">Anyi vaneza Rueda niño </t>
  </si>
  <si>
    <t>2026070207785067</t>
  </si>
  <si>
    <t>CATALINA ORTEGA SOSA</t>
  </si>
  <si>
    <t>CMR</t>
  </si>
  <si>
    <t>2026-110-0007642-4</t>
  </si>
  <si>
    <t xml:space="preserve">María Fernanda Pardo Pérez </t>
  </si>
  <si>
    <t>2026-110-0019809-4</t>
  </si>
  <si>
    <t>Laura Alejandra  Villamizar Rojas</t>
  </si>
  <si>
    <t>2026-110-0001934-4</t>
  </si>
  <si>
    <t>slendy daniela blanco rondon</t>
  </si>
  <si>
    <t>APROBADO</t>
  </si>
  <si>
    <t>Dany por favor dejar respuestaen formulario y no en comentarios, cuidar espacios entre parrafos, y dejar los resultados en GESTION-ARCHIVO.</t>
  </si>
  <si>
    <t>2026-110-0001681-4</t>
  </si>
  <si>
    <t>WENDY YURLEY BUSTAMANTE OLARTE</t>
  </si>
  <si>
    <t>2026-110-0005118-4</t>
  </si>
  <si>
    <t>Jose Leonardo Torrado Suarez</t>
  </si>
  <si>
    <t>2026-110-0007683-4</t>
  </si>
  <si>
    <t>leney mantilla</t>
  </si>
  <si>
    <t>2026-110-0010544-4</t>
  </si>
  <si>
    <t>Adriana Liseth Mendoza Arizmendi</t>
  </si>
  <si>
    <t>2026-110-0010416-4</t>
  </si>
  <si>
    <t>ASHLEY MICHELL BUITRAGO OVIEDO</t>
  </si>
  <si>
    <t>2026-110-0024613-4</t>
  </si>
  <si>
    <t xml:space="preserve"> Luisa Fernanda  Gómez Muñoz</t>
  </si>
  <si>
    <t>2025-110-0008939-4</t>
  </si>
  <si>
    <t>Yancarlo  Cárdenas Santamaria</t>
  </si>
  <si>
    <t>2026-110-0013062-4</t>
  </si>
  <si>
    <t>Mayerli Soranni Peñaloza Jaimes</t>
  </si>
  <si>
    <t>2026-110-0019498-4</t>
  </si>
  <si>
    <t>ANGIE DANIELA RODRIGUEZ LOZADA</t>
  </si>
  <si>
    <t>2026-110-0000340-4</t>
  </si>
  <si>
    <t>HIBETH KARINA ORTEGA ORTEGA</t>
  </si>
  <si>
    <t>2026-110-0010846-4</t>
  </si>
  <si>
    <t>Mariana BETANCUR Alcaraz</t>
  </si>
  <si>
    <t>2026-110-0015135-4</t>
  </si>
  <si>
    <t>Franyell Alexander  Vega Joya</t>
  </si>
  <si>
    <t>2026-110-0008237-4</t>
  </si>
  <si>
    <t>EVELYN GUTIERREZ CASTAÑO</t>
  </si>
  <si>
    <t>2025-110-0029724-4</t>
  </si>
  <si>
    <t>Victor Manuel Idarraga Agudelo</t>
  </si>
  <si>
    <t>2025-110-0011666-4</t>
  </si>
  <si>
    <t>Juan David Paez Lanzziano</t>
  </si>
  <si>
    <t>2025-110-0010442-4</t>
  </si>
  <si>
    <t>Daniela Ramirez Peñaranda</t>
  </si>
  <si>
    <t>2025-110-0025532-4</t>
  </si>
  <si>
    <t>Esteban Giraldo Quimbayo</t>
  </si>
  <si>
    <t>2025-110-0014782-4</t>
  </si>
  <si>
    <t xml:space="preserve">JOHN FERNANDO  ASCANIO RUEDAS </t>
  </si>
  <si>
    <t>2026-110-0000254-4</t>
  </si>
  <si>
    <t>Ronald Lemus</t>
  </si>
  <si>
    <t>2025-110-0001886-4</t>
  </si>
  <si>
    <t>Angelo Adrian Casanova Albarracin</t>
  </si>
  <si>
    <t>2025-08089682-0000000464</t>
  </si>
  <si>
    <t>Daniel Felipe  Gonzalez Grajales</t>
  </si>
  <si>
    <t>2026-110-0001131-4</t>
  </si>
  <si>
    <t>Edwuar Steven Rubiano agudelo</t>
  </si>
  <si>
    <t>2025-110-0001470-4</t>
  </si>
  <si>
    <t>Silvia  Cárdenas</t>
  </si>
  <si>
    <t>2025-110-0015387-4</t>
  </si>
  <si>
    <t>Michael Andrés Osorio Betancourt</t>
  </si>
  <si>
    <t>2025-110-0014514-4</t>
  </si>
  <si>
    <t>Julián Mauricio  Valencia Melchor</t>
  </si>
  <si>
    <t>2025-110-0024707-4</t>
  </si>
  <si>
    <t xml:space="preserve">Juanita Franco </t>
  </si>
  <si>
    <t>2026-110-0010214-4</t>
  </si>
  <si>
    <t>Yohan Andres Valencia Bedoya</t>
  </si>
  <si>
    <t>CARLOS ALBERTO CASTRO GONZALEZ</t>
  </si>
  <si>
    <t>2026-110-0004798-4</t>
  </si>
  <si>
    <t>Iris Adriana Hurtado Chaves</t>
  </si>
  <si>
    <t>2025-110-0014326-4</t>
  </si>
  <si>
    <t>PEDRO FELIPE QUIÑONES SEVILLANO</t>
  </si>
  <si>
    <t>2026-110-0008002-4</t>
  </si>
  <si>
    <t>YENI SATIZABAL TORRES</t>
  </si>
  <si>
    <t>2025-110-0023900-4</t>
  </si>
  <si>
    <t>JOSÉ MANUEL RIVERA BERMÚDEZ</t>
  </si>
  <si>
    <t>2026-110-0000981-4</t>
  </si>
  <si>
    <t>JARRY ALEXANDER  VALLECILLA ULLOA</t>
  </si>
  <si>
    <t>Ampliación de información.</t>
  </si>
  <si>
    <t>2025-110-0025506-4</t>
  </si>
  <si>
    <t>CAMILA  ESCOBAR</t>
  </si>
  <si>
    <t>2025-110-0001946-4</t>
  </si>
  <si>
    <t>PRISCILLA MARÍN GARCÍA</t>
  </si>
  <si>
    <t>2025-110-0023035-4</t>
  </si>
  <si>
    <t>DANEIDI  TAPIA MORA</t>
  </si>
  <si>
    <t>2025-110-0023129-4</t>
  </si>
  <si>
    <t>ANGÉLICA PATRICIA TORREGROSA GARCÍA</t>
  </si>
  <si>
    <t>2026-110-0004519-4</t>
  </si>
  <si>
    <t>LINA MARCELA  CORONEL VARGAS</t>
  </si>
  <si>
    <t>2026-110-0005329-4</t>
  </si>
  <si>
    <t>LEYDY POLO LANDAZABAL</t>
  </si>
  <si>
    <t>2026-110-0001937-4</t>
  </si>
  <si>
    <t>KATLEEN MICHELL  VEGA RADA</t>
  </si>
  <si>
    <t>2025-110-0000395-4</t>
  </si>
  <si>
    <t>MAYERLYS VALENTINA CASTRO CAMPUZANO</t>
  </si>
  <si>
    <t>2025-110-0009204-4</t>
  </si>
  <si>
    <t>JALET RODRÍGUEZ DA SILVA</t>
  </si>
  <si>
    <t>en prisma se ubica con el primer nombre y primer apellido con la información del registro AC202530562033  y CC 1004358479 , pero al intentar descargar el resultado  "El Número de registro no corresponde con la identificación ingresada." "Hice mi examen Saber 11 Calendario A 10/08/2025 y a la fecha de hoy no puedo ver mis resultados, llamo para que den una solución y me dicen que ni mi número de registro, ni mi número de cédula, ni mi nombre sale registrados en la plataforma, cosa que yo si puedo entrar a la plataforma y no puedo ver tampoco mis resultados, tengo el número de registro y soporte del pago del examen"</t>
  </si>
  <si>
    <t>2025-110-0001703-4</t>
  </si>
  <si>
    <t>CARMEN ROSA PRADO CHOLES</t>
  </si>
  <si>
    <t>2026-110-0020075-4</t>
  </si>
  <si>
    <t>ZULY DAYANA  BOLAÑOS BOLAÑOS</t>
  </si>
  <si>
    <t>2026-110-0002950-4</t>
  </si>
  <si>
    <t>KEVIM JAÍR  PEDROZA CHINCHILLA</t>
  </si>
  <si>
    <t>2026-110-0014774-4</t>
  </si>
  <si>
    <t>KATHERINE ESTHER BUELVAS LEÓN</t>
  </si>
  <si>
    <t>2025-110-0031040-4</t>
  </si>
  <si>
    <t>DANIELA MARIA  GUERRA GUITIERREZ</t>
  </si>
  <si>
    <t>OTRA TIPOLOGPIA</t>
  </si>
  <si>
    <t>Otra tipologia  - Derecho de petición: " Se realice la corrección inmediata en su plataforma, vinculando mi número de cédula 1.004.272.865 únicamente a mi nombre real: DANIELA MARIA GUERRA GUITIERREZ. " AC201723007770 cc ti 1004272865 registran resultados a npmbre de otra prsona derecho de peticipn solicita correccion correcto NIELA MARIA GUERRA GUITIERREZ registra a  PAMPLONA SUAZA ANGIE GISEL</t>
  </si>
  <si>
    <t>2026-110-0010197-4</t>
  </si>
  <si>
    <t>GUILLERMO MUSE ULE</t>
  </si>
  <si>
    <t>2025-110-0011120-4</t>
  </si>
  <si>
    <t>LESLY TATIANA  VANEGAS BAUTISTA</t>
  </si>
  <si>
    <t>2026-110-0000943-4</t>
  </si>
  <si>
    <t>KARINA ALEJANDRA GUTIERREZ FERNANDEZ</t>
  </si>
  <si>
    <t>2025-110-0018965-4</t>
  </si>
  <si>
    <t>JESIKA JERALDIN PAY ORTIZ</t>
  </si>
  <si>
    <t>2025-110-0030760-4</t>
  </si>
  <si>
    <t>ANA MARÍA PACHECO PACHECO</t>
  </si>
  <si>
    <t>2025-110-0023754-4</t>
  </si>
  <si>
    <t>NATHALIA CAROLINA  RODRÍGUEZ BURBANO</t>
  </si>
  <si>
    <t>2026-110-0005639-4</t>
  </si>
  <si>
    <t>ERIKA PATRICIA PEÑA OREJUELA</t>
  </si>
  <si>
    <t>Se solicita ampliación de información.</t>
  </si>
  <si>
    <t>2026-110-0004613-4</t>
  </si>
  <si>
    <t>SORANI  HERMOSA GUTIÉRREZ</t>
  </si>
  <si>
    <t>2025-110-0019912-4</t>
  </si>
  <si>
    <t>ANGELA DANIELA RUBIANO MESTIZO</t>
  </si>
  <si>
    <t>2025-110-0006956-4</t>
  </si>
  <si>
    <t>FERMIN ENRIQUE BORJA BECERRA</t>
  </si>
  <si>
    <t>2025-110-0024884-4</t>
  </si>
  <si>
    <t>KARLA VIVIANA AMEZQUITA OCHOA</t>
  </si>
  <si>
    <t>2026-110-0000559-4</t>
  </si>
  <si>
    <t>CARLOS MARIO ÁLVAREZ CAMACHO</t>
  </si>
  <si>
    <t>2026-110-0012458-4</t>
  </si>
  <si>
    <t>KAROL YINETH BELTRÁN CHIVATÁ</t>
  </si>
  <si>
    <t>2025-110-0024972-4</t>
  </si>
  <si>
    <t>MARLON STIVEN RUBIO LÓPEZ</t>
  </si>
  <si>
    <t>2026-110-0009555-4</t>
  </si>
  <si>
    <t>BRAYAN STEVEN RODRÍGUEZ ARDILA</t>
  </si>
  <si>
    <t>2026-110-0026833-4</t>
  </si>
  <si>
    <t>JULIAN FELIPE  SANCHEZ PRIETO</t>
  </si>
  <si>
    <t>2026-110-0005437-4</t>
  </si>
  <si>
    <t>BRIAN STEVEN ARGOTE GONZÁLEZ</t>
  </si>
  <si>
    <t>2025-110-0015014-4</t>
  </si>
  <si>
    <t>NATALIA SALAZAR MERCHÁN</t>
  </si>
  <si>
    <t>No aparece información en comentarios</t>
  </si>
  <si>
    <t>POR FAVOR ME AYUDAS REVISANDO QUE ME SI ME REGISTRA INFO EN COMENTARIOS, DEJE LOS PANTALLAZOS EN TEAMS</t>
  </si>
  <si>
    <t>2026-110-0012510-4</t>
  </si>
  <si>
    <t>LUZ CLARITA ORTIZ PEÑATE</t>
  </si>
  <si>
    <t>2026-110-0003361-4</t>
  </si>
  <si>
    <t>GREY PAOLA SUAREZ CASTILLO</t>
  </si>
  <si>
    <t>2026-110-0014500-4</t>
  </si>
  <si>
    <t>GLEIDER MANUEL QUIÑONEZ LAZO</t>
  </si>
  <si>
    <t>Por favor cambiar el texto: "resultados del examen de estado", por "resultados del examen Saber TyT". Así mismo, proceder a poner el texto: "Aprobó - Juan Sebastian Claros Gutierrez - Unidad de atención al ciudadano - Icfes. Luego, enviar y cerrar</t>
  </si>
  <si>
    <t>2026-110-0003474-4</t>
  </si>
  <si>
    <t>2025-08089682-0000000279</t>
  </si>
  <si>
    <t>NUBIA ALEJANDRA  CASALLAS PEÑA</t>
  </si>
  <si>
    <t>POR FAVOR ME AYUDAS REVISANDO QUE ME SI ME REGISTRA INFO EN COMENTARIOS, DEJE LOS PANTALLAZOS EN TEASM</t>
  </si>
  <si>
    <t>2025-110-0023993-4</t>
  </si>
  <si>
    <t xml:space="preserve">Leidy Johana Rosso Berrio </t>
  </si>
  <si>
    <t>2026-110-0014139-4</t>
  </si>
  <si>
    <t>Andrea Camila  Ortega Paternina</t>
  </si>
  <si>
    <t>2026-110-0005951-4</t>
  </si>
  <si>
    <t>John Alan Castillo Lizarazo</t>
  </si>
  <si>
    <t>2026-110-0000051-4</t>
  </si>
  <si>
    <t>ANGIE MELISA  GOMEZ RIAÑO</t>
  </si>
  <si>
    <t>2026-110-0004929-4</t>
  </si>
  <si>
    <t xml:space="preserve">Laura valentina Torres Romero </t>
  </si>
  <si>
    <t>2026-110-0003437-4</t>
  </si>
  <si>
    <t xml:space="preserve">Daniela Sofia Rodriguez Garzón </t>
  </si>
  <si>
    <t xml:space="preserve">Saber TyT EK202430134986 CC 1003516820 descarga el resultado incompleto </t>
  </si>
  <si>
    <t>2025-110-0019430-4</t>
  </si>
  <si>
    <t xml:space="preserve">Jessica tatiana  Castañeda rondón </t>
  </si>
  <si>
    <t>2025-110-0024234-4</t>
  </si>
  <si>
    <t>Aldair Armando Escobar Caré</t>
  </si>
  <si>
    <t>2026-110-0045416-4</t>
  </si>
  <si>
    <t>MAIRA ALEJANDRA  CAMARGO MIRANDA</t>
  </si>
  <si>
    <t>2026-110-0003176-4</t>
  </si>
  <si>
    <t>maria clara guerrero negrete</t>
  </si>
  <si>
    <t>2026-110-0001759-4</t>
  </si>
  <si>
    <t>EMERSON ANDRES  ACOSTA OSORIO</t>
  </si>
  <si>
    <t>2026-110-0004796-4</t>
  </si>
  <si>
    <t>Analides Trujillo</t>
  </si>
  <si>
    <t>2026-110-0027798-4</t>
  </si>
  <si>
    <t>OSCAR EDUARDO MENDEZ HERNANDEZ</t>
  </si>
  <si>
    <t>Muy bien tati.</t>
  </si>
  <si>
    <t>KATHRINE</t>
  </si>
  <si>
    <t>2026-110-0019495-4</t>
  </si>
  <si>
    <t>Yaideth Ramos  Martinez</t>
  </si>
  <si>
    <t>2025-110-0016885-4</t>
  </si>
  <si>
    <t>KATY LUZ LOPEZ MANCHEGO</t>
  </si>
  <si>
    <t>2026-110-0012563-4</t>
  </si>
  <si>
    <t>KARINA  CARABALI ARARAT</t>
  </si>
  <si>
    <t>2026-110-0002705-4</t>
  </si>
  <si>
    <t>Jaider antonio Vita gonzalez</t>
  </si>
  <si>
    <t>2025-110-0015928-4</t>
  </si>
  <si>
    <t>jesus  daniel prado villega</t>
  </si>
  <si>
    <t>2025-110-0014056-4</t>
  </si>
  <si>
    <t>JUAN DIEGO RIOS MAHECHA</t>
  </si>
  <si>
    <t>2026-110-0000597-4</t>
  </si>
  <si>
    <t xml:space="preserve">cely  mora </t>
  </si>
  <si>
    <t>2025-110-0020298-4</t>
  </si>
  <si>
    <t xml:space="preserve">María Eloisa  Quintana Holguín </t>
  </si>
  <si>
    <t>2026-110-0016294-4</t>
  </si>
  <si>
    <t>ESTEBAN SAMUEL CORDERO AYUBI</t>
  </si>
  <si>
    <t>2026-110-0012078-4</t>
  </si>
  <si>
    <t>Mariana Moreno Guerrero</t>
  </si>
  <si>
    <t>2025-110-0019366-4</t>
  </si>
  <si>
    <t>YAIR ALFONSO CORZO SEQUEA</t>
  </si>
  <si>
    <t>2026-110-0012823-4</t>
  </si>
  <si>
    <t>Andres Monsalvo</t>
  </si>
  <si>
    <t>2026-110-0000937-4</t>
  </si>
  <si>
    <t>Maria del rosario osorio barros</t>
  </si>
  <si>
    <t>2026-110-0015263-4</t>
  </si>
  <si>
    <t xml:space="preserve">Decireth Patricia  Hernández Alfonso </t>
  </si>
  <si>
    <t>2025-110-0014503-4</t>
  </si>
  <si>
    <t>jose armando  aguilar florez</t>
  </si>
  <si>
    <t>2026-110-0014268-4</t>
  </si>
  <si>
    <t>carmen judith ortega daza</t>
  </si>
  <si>
    <t>2026-110-0000715-4</t>
  </si>
  <si>
    <t>Marleidis Sofia Lobo Fonseca</t>
  </si>
  <si>
    <t>2025-110-0024700-4</t>
  </si>
  <si>
    <t>juan Carlos  Alegria Ruiz</t>
  </si>
  <si>
    <t>2026-110-0016565-4</t>
  </si>
  <si>
    <t>Jaime de jesus  Sierra arcia</t>
  </si>
  <si>
    <t>2026-110-0006507-4</t>
  </si>
  <si>
    <t>Anguelo  Garcia padilla</t>
  </si>
  <si>
    <t>2025-110-0031514-4</t>
  </si>
  <si>
    <t>YONARIS ANGELICA PEÑARANDA FLOREZ</t>
  </si>
  <si>
    <t>2026-110-0004947-4</t>
  </si>
  <si>
    <t>Dania Esther Palencia Diaz</t>
  </si>
  <si>
    <t>2025-110-0016516-4</t>
  </si>
  <si>
    <t>Brenda liz García banquet</t>
  </si>
  <si>
    <t>2025-110-0028343-4</t>
  </si>
  <si>
    <t>Angie Pren</t>
  </si>
  <si>
    <t>2026-110-0033499-4</t>
  </si>
  <si>
    <t>Lesly Yulieth Gonzalez Estrada</t>
  </si>
  <si>
    <t>2025-110-0014979-4</t>
  </si>
  <si>
    <t>Joiner fabian pachecopabon</t>
  </si>
  <si>
    <t>2025-110-0023632-4</t>
  </si>
  <si>
    <t>ISABELA  MUÑOZ FERNANDEZ</t>
  </si>
  <si>
    <t>2026-110-0013171-4</t>
  </si>
  <si>
    <t>Anggie Samara Arce Gómez</t>
  </si>
  <si>
    <t>2026-110-0000281-4</t>
  </si>
  <si>
    <t>LIZETH ALEJANDRA NARVAEZ OBANDO</t>
  </si>
  <si>
    <t>2025-110-0005959-4</t>
  </si>
  <si>
    <t>andrey fernando ule gutierrez</t>
  </si>
  <si>
    <t>2026-110-0007439-4</t>
  </si>
  <si>
    <t>yiseidy gomez fernandez</t>
  </si>
  <si>
    <t>2026-110-0025117-4</t>
  </si>
  <si>
    <t>MAIRA ALEJANDRA JUANILLO VIDAL</t>
  </si>
  <si>
    <t>2026-110-0001291-4</t>
  </si>
  <si>
    <t xml:space="preserve">Jeison  Orozco </t>
  </si>
  <si>
    <t>2026-110-0010418-4</t>
  </si>
  <si>
    <t>MAYELY MOSQUERA ENCARNACION</t>
  </si>
  <si>
    <t>2026090107766646*</t>
  </si>
  <si>
    <t>GEIDY LILIANA VELASCO MERA</t>
  </si>
  <si>
    <t>2025-110-0013611-4</t>
  </si>
  <si>
    <t>Juan Jose Bucheli Sanchez</t>
  </si>
  <si>
    <t>2025-110-0026766-4</t>
  </si>
  <si>
    <t>Tatiana Sapuyes</t>
  </si>
  <si>
    <t>2026-110-0011419-4</t>
  </si>
  <si>
    <t xml:space="preserve">Edwin Alejandro  Jiménez López </t>
  </si>
  <si>
    <t>2026280107773236</t>
  </si>
  <si>
    <t>VALENTINA ALVAREZ ANZOLA</t>
  </si>
  <si>
    <t>2026-110-0020775-4</t>
  </si>
  <si>
    <t>LUZ  ADRIANA FERNANDEZ GONZALEZ</t>
  </si>
  <si>
    <t>2025-110-0022886-4</t>
  </si>
  <si>
    <t>Valentina Botero</t>
  </si>
  <si>
    <t>2026020207776688*</t>
  </si>
  <si>
    <t>MARIA PAULA PINZON PEREZ</t>
  </si>
  <si>
    <t>2026-110-0011094-4</t>
  </si>
  <si>
    <t>Yean Carlos Sandoval Torres</t>
  </si>
  <si>
    <t>AÑO 2016</t>
  </si>
  <si>
    <t>2026-110-0002847-4</t>
  </si>
  <si>
    <t xml:space="preserve">Diana Marcela  Colmenares Fonseca </t>
  </si>
  <si>
    <t>2025-110-0006358-4</t>
  </si>
  <si>
    <t>Deisy Yohana Buitrago Espitia</t>
  </si>
  <si>
    <t>2025-110-0023241-4</t>
  </si>
  <si>
    <t>Mauricio  Velasquez Alzate</t>
  </si>
  <si>
    <t>2025-110-0015214-4</t>
  </si>
  <si>
    <t>Alejandra  Romero Murcia</t>
  </si>
  <si>
    <t>2025-110-0014318-4</t>
  </si>
  <si>
    <t>WILMER EDILSON  ROMERO MURCIA</t>
  </si>
  <si>
    <t>2025-110-0021664-4</t>
  </si>
  <si>
    <t xml:space="preserve">Helen Sofia Echeverry Gonzales </t>
  </si>
  <si>
    <t>2026-110-0002483-4</t>
  </si>
  <si>
    <t>Kevin Arley Buitrago Buitrago Maldonado</t>
  </si>
  <si>
    <t>2026-110-0002558-4</t>
  </si>
  <si>
    <t>JEIMY LIZETH PACHON MOLINA</t>
  </si>
  <si>
    <t>2026-110-0006710-4</t>
  </si>
  <si>
    <t>KAREN JULIETH  URREA URREA</t>
  </si>
  <si>
    <t>ENLACE CAIDO SABER TYT 2021-2 EN ADELANTE - RESULTADO DESCARGADO</t>
  </si>
  <si>
    <t>2025-110-0015558-4</t>
  </si>
  <si>
    <t xml:space="preserve">Ana Sofía  Aranzazu Giraldo </t>
  </si>
  <si>
    <t>2026-110-0008424-4</t>
  </si>
  <si>
    <t>Juan Felipe Gaviria Alturo</t>
  </si>
  <si>
    <t>2025-110-0015349-4</t>
  </si>
  <si>
    <t>yeison ricardo  gamba chavarro</t>
  </si>
  <si>
    <t>2025-110-0013256-4</t>
  </si>
  <si>
    <t>Karen julietd Gomez riaño</t>
  </si>
  <si>
    <t>2026020207777059</t>
  </si>
  <si>
    <t>DEISY CAROLINA FERRUCHO BALLESTEROS</t>
  </si>
  <si>
    <t>2025-110-0005380-4</t>
  </si>
  <si>
    <t>Luis Antonio  García Cardona </t>
  </si>
  <si>
    <t>2025-110-0021553-4</t>
  </si>
  <si>
    <t xml:space="preserve">Paula karina  Rodriguez bautista </t>
  </si>
  <si>
    <t>2026-110-0002132-4</t>
  </si>
  <si>
    <t>DALIX JINETTE MARIÑO QUESADA</t>
  </si>
  <si>
    <t>2025-110-0026535-4</t>
  </si>
  <si>
    <t>ERWIN JOSE MARTINEZ POVEDA</t>
  </si>
  <si>
    <t>2026-110-0021234-4</t>
  </si>
  <si>
    <t>YULIETH TATIANA MONTES CARO</t>
  </si>
  <si>
    <t xml:space="preserve">EN PRISMA NO REGISTRA RESULTADOS EXAMEN ICFES SABER 11 AÑO 2009. </t>
  </si>
  <si>
    <t>2025-110-0014670-4</t>
  </si>
  <si>
    <t>NANCY YARLEY MALAVER AUNTA</t>
  </si>
  <si>
    <t>2026-110-0004269-4</t>
  </si>
  <si>
    <t xml:space="preserve">Duban Felipe </t>
  </si>
  <si>
    <t>2025-110-0007610-4</t>
  </si>
  <si>
    <t>YISELLA RUIZ DAVILA</t>
  </si>
  <si>
    <t>NO APARECE REGISTRADA EN PRISMA, SOLICITA RESULTADOS EXAMEN ICFES SABER 11 DESDE EL AÑO 2016</t>
  </si>
  <si>
    <t>2025-110-0033395-4</t>
  </si>
  <si>
    <t xml:space="preserve">jeisson David  Ortega conde </t>
  </si>
  <si>
    <t>2025-110-0014546-4</t>
  </si>
  <si>
    <t>LIZETH PAOLA CUBIDES GUTIERREZ</t>
  </si>
  <si>
    <t>2025-110-0019398-4</t>
  </si>
  <si>
    <t>KEVIN  ALFONSO</t>
  </si>
  <si>
    <t>EN PRISMA NO REGISTRA RESULTADOS EXAMEN ICFES SABER 11 AÑO 2015-2.</t>
  </si>
  <si>
    <t>2026-110-0003795-4</t>
  </si>
  <si>
    <t>LISETH PAOLA LUNA ORTEGA</t>
  </si>
  <si>
    <t>2025-110-0025884-4</t>
  </si>
  <si>
    <t xml:space="preserve">Hector Dario Holguin Garzon </t>
  </si>
  <si>
    <t>2026-110-0016394-4</t>
  </si>
  <si>
    <t>Laura Vanessa  Padilla Amor</t>
  </si>
  <si>
    <t>2026-110-0001974-4</t>
  </si>
  <si>
    <t>Yesid david Simancas castilla</t>
  </si>
  <si>
    <t>2025-110-0012302-4</t>
  </si>
  <si>
    <t>WINETH PAOLA DE ALBA MORENO</t>
  </si>
  <si>
    <t>RESULTADO DESARGADO</t>
  </si>
  <si>
    <t>2026-110-0002492-4</t>
  </si>
  <si>
    <t>Roberto Barrospaez</t>
  </si>
  <si>
    <t>2026-110-0013636-4</t>
  </si>
  <si>
    <t>Luisa Maria Arcila Ospina</t>
  </si>
  <si>
    <t>2026-110-0015688-4</t>
  </si>
  <si>
    <t xml:space="preserve">Rafael de Jesús  De hoyos Mendoza </t>
  </si>
  <si>
    <t>2025-110-0005625-4</t>
  </si>
  <si>
    <t>Laura marcela Castellanos mercado</t>
  </si>
  <si>
    <t>2026-110-0013459-4</t>
  </si>
  <si>
    <t>Keniel Ricardo Moreno Gomez</t>
  </si>
  <si>
    <t>2026-110-0013924-4</t>
  </si>
  <si>
    <t xml:space="preserve">Angie liz Barraza pla </t>
  </si>
  <si>
    <t>2025-110-0024490-4</t>
  </si>
  <si>
    <t>Kevin  Merlano valencia</t>
  </si>
  <si>
    <t>2026-110-0028471-4</t>
  </si>
  <si>
    <t>BRENDA NICOEL  PONTON ORTEGA</t>
  </si>
  <si>
    <t>2025-110-0032655-4</t>
  </si>
  <si>
    <t>leonardo  Bohorquez medina</t>
  </si>
  <si>
    <t>2025-110-0024820-4</t>
  </si>
  <si>
    <t>Edwin Alberto Madrigal Arias</t>
  </si>
  <si>
    <t>2026290107773833</t>
  </si>
  <si>
    <t>Yovani estiven guejia medina</t>
  </si>
  <si>
    <t>2025-110-0022389-4</t>
  </si>
  <si>
    <t>Emanuel  Martínez Pájaro</t>
  </si>
  <si>
    <t>2026-110-0004020-4</t>
  </si>
  <si>
    <t>Nayerlis Alejandra Rudas Vergara</t>
  </si>
  <si>
    <t>2025-110-0033079-4</t>
  </si>
  <si>
    <t>Silvia Rodriguez Cervantes</t>
  </si>
  <si>
    <t>2025-110-0031505-4</t>
  </si>
  <si>
    <t>Marie Alejandra Gutiérrez Duica</t>
  </si>
  <si>
    <t>2025-110-0002608-4</t>
  </si>
  <si>
    <t>Luis diego  Rojano bello</t>
  </si>
  <si>
    <t>2026-110-0004246-4</t>
  </si>
  <si>
    <t>Keily Patricia Jimenez Bustillo</t>
  </si>
  <si>
    <t>2026-110-0033909-4</t>
  </si>
  <si>
    <t>Juan Camilo Porto Albor</t>
  </si>
  <si>
    <t>2026-110-0020008-4</t>
  </si>
  <si>
    <t>ANDRÉS SEBASTÍAN ROMERO FONTALVO</t>
  </si>
  <si>
    <t>2026300107774784</t>
  </si>
  <si>
    <t>Jesús David Castro Ballona</t>
  </si>
  <si>
    <t>2025-110-0012877-4</t>
  </si>
  <si>
    <t>estefania  galeano yepes</t>
  </si>
  <si>
    <t>2026-110-0000778-4</t>
  </si>
  <si>
    <t>MARICHELY  MARRUGO SIMANCA</t>
  </si>
  <si>
    <t>2026-110-0002172-4</t>
  </si>
  <si>
    <t>MAILIN ISABEL VILORIA PADILLA</t>
  </si>
  <si>
    <t>2026-110-0012649-4</t>
  </si>
  <si>
    <t>Angie Marcela Arrieta De Arco</t>
  </si>
  <si>
    <t>2025-110-0033182-4</t>
  </si>
  <si>
    <t>Franklin Beltran Bolaño</t>
  </si>
  <si>
    <t>2025-110-0024944-4</t>
  </si>
  <si>
    <t>William David Demoya Meriño</t>
  </si>
  <si>
    <t>2025-110-0032190-4</t>
  </si>
  <si>
    <t xml:space="preserve">Yubisay milena Polo Morales </t>
  </si>
  <si>
    <t>2026-110-0005663-4</t>
  </si>
  <si>
    <t xml:space="preserve">Shirly vanessa  Bermúdez  escorcia </t>
  </si>
  <si>
    <t>2025-110-0025079-4</t>
  </si>
  <si>
    <t xml:space="preserve">Edgar eduardo Castellar Martínez </t>
  </si>
  <si>
    <t>2026310107776077</t>
  </si>
  <si>
    <t>EYLEEN DARLENYS LECHUGA HERRERA</t>
  </si>
  <si>
    <t>RESULTADOS ENVIADOS</t>
  </si>
  <si>
    <t>2025-110-0026116-4</t>
  </si>
  <si>
    <t>LINA MARGARITA MARQUEZ REYES</t>
  </si>
  <si>
    <t>2026-110-0002005-4</t>
  </si>
  <si>
    <t>GREISY ARTETA</t>
  </si>
  <si>
    <t>2026-110-0002534-4</t>
  </si>
  <si>
    <t>Paola  Chalarca</t>
  </si>
  <si>
    <t>SS AMPLIACION DE INFORMACION</t>
  </si>
  <si>
    <t>2025-110-0031615-4</t>
  </si>
  <si>
    <t>Paola CHALARCA R</t>
  </si>
  <si>
    <t>2025-110-0015761-4</t>
  </si>
  <si>
    <t>EMILY JHOANA PEREZ ACOSTA</t>
  </si>
  <si>
    <t>2026-110-0006252-4</t>
  </si>
  <si>
    <t>Cesar David Peña Medina</t>
  </si>
  <si>
    <t>2026-110-0009346-4</t>
  </si>
  <si>
    <t>LUISA FERNANDA PALENCIA ROBLES</t>
  </si>
  <si>
    <t>2025-110-0022444-4</t>
  </si>
  <si>
    <t>Daniel Rios Lopez</t>
  </si>
  <si>
    <t>2026-110-0015566-4</t>
  </si>
  <si>
    <t>Wendy Ruiz Jimenez</t>
  </si>
  <si>
    <t>2025-110-0009046-4</t>
  </si>
  <si>
    <t>Daniela Cano Rodriguez</t>
  </si>
  <si>
    <t>2026-110-0006263-4</t>
  </si>
  <si>
    <t>Maria claudia sucerquia londoño</t>
  </si>
  <si>
    <t>2026290107773723</t>
  </si>
  <si>
    <t>Ana Maria Durango Acosta</t>
  </si>
  <si>
    <t>2025-110-0015549-4</t>
  </si>
  <si>
    <t xml:space="preserve">Liliana Paola  Castrillón rodriguez </t>
  </si>
  <si>
    <t>2025-110-0018907-4</t>
  </si>
  <si>
    <t xml:space="preserve">Oscar Alberto  López  Urrego </t>
  </si>
  <si>
    <t>2026-110-0000650-4</t>
  </si>
  <si>
    <t>Sara Cristina  Lopez Toro</t>
  </si>
  <si>
    <t>2025-110-0018536-4</t>
  </si>
  <si>
    <t>Alejandro Herrera Aguirre</t>
  </si>
  <si>
    <t xml:space="preserve">NO APARECE SNP EN PRISMA NI LIKS PARA VALIDAR </t>
  </si>
  <si>
    <t>2025-110-0014240-4</t>
  </si>
  <si>
    <t>Nicolás  Rico Castañeda</t>
  </si>
  <si>
    <t xml:space="preserve">SE ENVIA RTA Usted asistió únicamente a la primera sesión del examen, por esta razón no tiene resultados. </t>
  </si>
  <si>
    <t>2025-110-0015466-4</t>
  </si>
  <si>
    <t>Luisa Fernanda Balzán Colorado</t>
  </si>
  <si>
    <t>2026280107772682</t>
  </si>
  <si>
    <t>Yesica Alejandra Quintero Quintero</t>
  </si>
  <si>
    <t>2026-110-0003368-4</t>
  </si>
  <si>
    <t xml:space="preserve">Juan pablo  Toro valle </t>
  </si>
  <si>
    <t>2025-110-0022365-4</t>
  </si>
  <si>
    <t xml:space="preserve">Diana Carolina Bonilla Valencia </t>
  </si>
  <si>
    <t>2025-110-0011796-4</t>
  </si>
  <si>
    <t>JUAN ESTEBAN URIBE ACEVEDO</t>
  </si>
  <si>
    <t>2025-110-0022431-4</t>
  </si>
  <si>
    <t>GISEL LORENA MOSQUERA FIERRO</t>
  </si>
  <si>
    <t>2025-110-0028000-4</t>
  </si>
  <si>
    <t>Gabriela  Zamudio Peña</t>
  </si>
  <si>
    <t>2025-110-0019454-4</t>
  </si>
  <si>
    <t>Ana María  Velez</t>
  </si>
  <si>
    <t>2026-110-0009190-4</t>
  </si>
  <si>
    <t>Johan Camilo Funeme Calderon</t>
  </si>
  <si>
    <t>2026-110-0006067-4</t>
  </si>
  <si>
    <t>Dany Estefania Silva Amaya</t>
  </si>
  <si>
    <t>2026-110-0004507-4</t>
  </si>
  <si>
    <t>William javier Lanzziano sepulveda</t>
  </si>
  <si>
    <t>2026-110-0005668-4</t>
  </si>
  <si>
    <t xml:space="preserve">Sebastian Acuña Ramírez </t>
  </si>
  <si>
    <t>2026-110-0014054-4</t>
  </si>
  <si>
    <t xml:space="preserve">Nicolás  Herrera Reyes </t>
  </si>
  <si>
    <t>2026-110-0010318-4</t>
  </si>
  <si>
    <t>GERLADINE HELENA GUTIERREZ VILLAMIL</t>
  </si>
  <si>
    <t>2025-110-0012819-4</t>
  </si>
  <si>
    <t>Jennifer Alejandra Sanchez Alvaran</t>
  </si>
  <si>
    <t>2025-110-0012730-4</t>
  </si>
  <si>
    <t>luisa fernanda vega mora</t>
  </si>
  <si>
    <t>2026-110-0006276-4</t>
  </si>
  <si>
    <t>Janna Valentina  Peñaloza Peña</t>
  </si>
  <si>
    <t>2025-110-0012335-4</t>
  </si>
  <si>
    <t>paula andrea lopez betancourt</t>
  </si>
  <si>
    <t>2026-110-0003465-4</t>
  </si>
  <si>
    <t>kelly daiyana ramirez cardenas</t>
  </si>
  <si>
    <t>2026-110-0000638-4</t>
  </si>
  <si>
    <t>Laura Daniela Ceron Rojas</t>
  </si>
  <si>
    <t>2026-110-0019560-4</t>
  </si>
  <si>
    <t>Tomas Alberto  Rivera Maldonado</t>
  </si>
  <si>
    <t>PASO 2</t>
  </si>
  <si>
    <t>2026-110-0001413-4</t>
  </si>
  <si>
    <t>Sanyira Alexandra Castro Lugo</t>
  </si>
  <si>
    <t>2025-110-0007318-4</t>
  </si>
  <si>
    <t>Paula Delgado Flórez</t>
  </si>
  <si>
    <t>2025-110-0001389-4</t>
  </si>
  <si>
    <t>Juan Pablo Nuñez Leal</t>
  </si>
  <si>
    <t>YA ESTABA RESUELTO</t>
  </si>
  <si>
    <t>2026-110-0001956-4</t>
  </si>
  <si>
    <t>Gabriela López</t>
  </si>
  <si>
    <t>2026-110-0013020-4</t>
  </si>
  <si>
    <t>laura stefany moreno becerra</t>
  </si>
  <si>
    <t>2025-110-0032179-4</t>
  </si>
  <si>
    <t>Laura Bibiana Bello Rincón</t>
  </si>
  <si>
    <t>2025-110-0024894-4</t>
  </si>
  <si>
    <t>Carlos Alberto Bolivar Rodriguez</t>
  </si>
  <si>
    <t>2026-110-0009579-4</t>
  </si>
  <si>
    <t>Daniel Sanabria Sanabria Castiblanco</t>
  </si>
  <si>
    <t>2025-110-0022046-4</t>
  </si>
  <si>
    <t>Jorge Andrés  Aroca Ortiz</t>
  </si>
  <si>
    <t>2025-110-0010111-4</t>
  </si>
  <si>
    <t>julio cesar  varelas echeverri</t>
  </si>
  <si>
    <t>2026-110-0014656-4</t>
  </si>
  <si>
    <t>federman ramirez echeverri</t>
  </si>
  <si>
    <t>AC2901030527</t>
  </si>
  <si>
    <t>2025-110-0033209-4</t>
  </si>
  <si>
    <t xml:space="preserve">Yenni Paola Sanchez Olarte </t>
  </si>
  <si>
    <t>2026-110-0009459-4</t>
  </si>
  <si>
    <t>CAMILA ANDREA LOSADA  CAMACHO</t>
  </si>
  <si>
    <t>2025-110-0023227-4</t>
  </si>
  <si>
    <t>MICHELLE ACERO</t>
  </si>
  <si>
    <t>2025-110-0015917-4</t>
  </si>
  <si>
    <t>Tania  Alejandra Macias Fonseca</t>
  </si>
  <si>
    <t>2026-110-0008545-4</t>
  </si>
  <si>
    <t>Yeferson Alexander  Daza Lopez</t>
  </si>
  <si>
    <t>2026-110-0003080-4</t>
  </si>
  <si>
    <t xml:space="preserve">Ana Lucia  Trujillo Arevalo </t>
  </si>
  <si>
    <t>2026-110-0012719-4</t>
  </si>
  <si>
    <t>albert santiago forero alvarez</t>
  </si>
  <si>
    <t>2026-110-0000490-4</t>
  </si>
  <si>
    <t>BRANDON STIVEN  LAMPREA GIRALDO</t>
  </si>
  <si>
    <t>Resuelto andrea gamarra</t>
  </si>
  <si>
    <t>2025-110-0011102-4</t>
  </si>
  <si>
    <t>cristian camilo ruiz moreno</t>
  </si>
  <si>
    <t>aparece otra informacion</t>
  </si>
  <si>
    <t>2026-110-0005443-4</t>
  </si>
  <si>
    <t>NEYDER FELIPE ARGOTY DIAZ</t>
  </si>
  <si>
    <t>2026-110-0009258-4</t>
  </si>
  <si>
    <t>Yeimi Maribel Castro Moreno</t>
  </si>
  <si>
    <t>2026-110-0013183-4</t>
  </si>
  <si>
    <t xml:space="preserve">Luz Angela  Torres osario </t>
  </si>
  <si>
    <t>2026-110-0013245-4</t>
  </si>
  <si>
    <t>Juan Esteban Cartagena Triana</t>
  </si>
  <si>
    <t>2026-110-0014682-4</t>
  </si>
  <si>
    <t>Erika Fernanda Castellanos Llanos</t>
  </si>
  <si>
    <t>Prisma solo muestra el nombre pero no el registro</t>
  </si>
  <si>
    <t>2026-110-0027908-4</t>
  </si>
  <si>
    <t>PAULA VALENTINA  NIETO HERNANDEZ</t>
  </si>
  <si>
    <t>No deja enviar el correo (mal digitalizado)</t>
  </si>
  <si>
    <t>2025-110-0001278-4</t>
  </si>
  <si>
    <t>MARIA JOSE BUITRAGO CARDENAS</t>
  </si>
  <si>
    <t>2025-110-0014893-4</t>
  </si>
  <si>
    <t xml:space="preserve">Karolinne Sthephannny  Quijano Suarez </t>
  </si>
  <si>
    <t>2026-110-0031653-4</t>
  </si>
  <si>
    <t>LINA MARCELA FAJARDO SARMIENTO</t>
  </si>
  <si>
    <t>2026-110-0004429-4</t>
  </si>
  <si>
    <t>María Angélica Álvarez Góngora</t>
  </si>
  <si>
    <t>2025-110-0016088-4</t>
  </si>
  <si>
    <t>Ronald Jair Ramirez Rodriguez</t>
  </si>
  <si>
    <t>2026-110-0020004-4</t>
  </si>
  <si>
    <t>ESTEBAN ALEJANDRO  GALINDO ACOSTA</t>
  </si>
  <si>
    <t>2026-110-0017305-4</t>
  </si>
  <si>
    <t xml:space="preserve">Mateo Marin Cuadros </t>
  </si>
  <si>
    <t>2025-110-0009934-4</t>
  </si>
  <si>
    <t xml:space="preserve"> Asly  Quiroz velez</t>
  </si>
  <si>
    <t>2026-110-0017084-4</t>
  </si>
  <si>
    <t>Sofia Castillo Rojas</t>
  </si>
  <si>
    <t>2025-110-0022220-4</t>
  </si>
  <si>
    <t>LAURA ESTEFANIA OTALORA HURTADO</t>
  </si>
  <si>
    <t>2026-110-0003796-4</t>
  </si>
  <si>
    <t>Maria Jose Santos Orduz</t>
  </si>
  <si>
    <t>2025-110-0002448-4</t>
  </si>
  <si>
    <t>MONICA ANDREA PINILLA PABON</t>
  </si>
  <si>
    <t>2026-110-0009661-4</t>
  </si>
  <si>
    <t>Heiny Mariana Tapias Tapias</t>
  </si>
  <si>
    <t>2025-110-0015537-4</t>
  </si>
  <si>
    <t>Argiro de Jesús Muñoz Rodriguez</t>
  </si>
  <si>
    <t>2026-110-0033326-4</t>
  </si>
  <si>
    <t>Nayeli  Agudelo</t>
  </si>
  <si>
    <t>2025-110-0012781-4</t>
  </si>
  <si>
    <t>Kevin Paolo Castellanos Gomez</t>
  </si>
  <si>
    <t>2026-110-0019848-4</t>
  </si>
  <si>
    <t xml:space="preserve">Manuela  Valencia </t>
  </si>
  <si>
    <t>2025-110-0020186-4</t>
  </si>
  <si>
    <t>DYLLAN ANDRES PATIÑO SALAMANCA</t>
  </si>
  <si>
    <t>2026290107774247</t>
  </si>
  <si>
    <t>C02- LEADY JHOANA MORALES HERNANDEZ</t>
  </si>
  <si>
    <t>ALAN STYLLIAN MORALES GUEVARA</t>
  </si>
  <si>
    <t>2026-110-0003855-4</t>
  </si>
  <si>
    <t>Gustavo Alonso Pedrozo Matute</t>
  </si>
  <si>
    <t>2026-110-0005776-4</t>
  </si>
  <si>
    <t>Johann Sebastian Gonzalez Mendez</t>
  </si>
  <si>
    <t>2025-110-0026212-4</t>
  </si>
  <si>
    <t>Ana Sofía Alba López</t>
  </si>
  <si>
    <t>2026-110-0013942-4</t>
  </si>
  <si>
    <t xml:space="preserve">Sergio  Ramírez </t>
  </si>
  <si>
    <t>2025-110-0019488-4</t>
  </si>
  <si>
    <t xml:space="preserve">Laura gisell Barrera Ortiz </t>
  </si>
  <si>
    <t>2025-110-0032532-4</t>
  </si>
  <si>
    <t>Ana María Callamand Pinzón</t>
  </si>
  <si>
    <t>2025-110-0024242-4</t>
  </si>
  <si>
    <t>Juan David Bautista Villota</t>
  </si>
  <si>
    <t>2025-110-0008833-4</t>
  </si>
  <si>
    <t>PAULA CATALINA  OSPINA RIVERA</t>
  </si>
  <si>
    <t>2025-110-0023897-4</t>
  </si>
  <si>
    <t>MAURICIO MUÑOZ ZULUAGA</t>
  </si>
  <si>
    <t>2026020207776639</t>
  </si>
  <si>
    <t>Manuela Manco Fernandez</t>
  </si>
  <si>
    <t>2025-110-0025768-4</t>
  </si>
  <si>
    <t>Juan Sebastian Patiño Sanchez</t>
  </si>
  <si>
    <t>2025-110-0032599-4</t>
  </si>
  <si>
    <t xml:space="preserve">Alexandra  Aldana </t>
  </si>
  <si>
    <t>2026280107772597</t>
  </si>
  <si>
    <t>Laura Valentina Blanco Lopez</t>
  </si>
  <si>
    <t>2025-110-0023409-4</t>
  </si>
  <si>
    <t>Sharyd Mayerli Fonseca Ortiz</t>
  </si>
  <si>
    <t>2026-110-0003403-4</t>
  </si>
  <si>
    <t>David Santiago Hernández Ruiz</t>
  </si>
  <si>
    <t>2025-110-0033120-4</t>
  </si>
  <si>
    <t>Sofia Barato</t>
  </si>
  <si>
    <t>2026-110-0014800-4</t>
  </si>
  <si>
    <t>Nicolas Fernando Toro Gomez</t>
  </si>
  <si>
    <t>2026-110-0019135-4</t>
  </si>
  <si>
    <t>Sandra Milena Basabe Soto</t>
  </si>
  <si>
    <t>2025-110-0019875-4</t>
  </si>
  <si>
    <t>Manuel Jose Beltran Beltran</t>
  </si>
  <si>
    <t>2026-110-0012906-4</t>
  </si>
  <si>
    <t>PAULA ANDREA ROMAN YATE</t>
  </si>
  <si>
    <t>2026-110-0010654-4</t>
  </si>
  <si>
    <t>Diego German Amaya Malagon</t>
  </si>
  <si>
    <t>2026-110-0002757-4</t>
  </si>
  <si>
    <t>LAURA MILENA TAPIERO OLIVEROS</t>
  </si>
  <si>
    <t>2026-110-0032050-4</t>
  </si>
  <si>
    <t>Julián Herney  Ladino Carahuche</t>
  </si>
  <si>
    <t>2025-110-0012806-4</t>
  </si>
  <si>
    <t>sara luna gomez rojas</t>
  </si>
  <si>
    <t>2026-110-0013315-4</t>
  </si>
  <si>
    <t>Laura Nataly Acero gutierrez</t>
  </si>
  <si>
    <t>2026270107771789</t>
  </si>
  <si>
    <t>LUISA FERNANDA LONDOÑO GOMEZ</t>
  </si>
  <si>
    <t>2025-110-0014156-4</t>
  </si>
  <si>
    <t>juan jose  martinez duque</t>
  </si>
  <si>
    <t>2025-110-0012050-4</t>
  </si>
  <si>
    <t>Juan Sebastian Castro Marin</t>
  </si>
  <si>
    <t>el ciudadano requiere corrección en su fecha de nacimiento</t>
  </si>
  <si>
    <t>2026-110-0002274-4</t>
  </si>
  <si>
    <t>Juan Sebastian Ortega Bogota</t>
  </si>
  <si>
    <t>2025-110-0015997-4</t>
  </si>
  <si>
    <t>Jennifer Natalia Prieto Solano</t>
  </si>
  <si>
    <t>falta enviarla</t>
  </si>
  <si>
    <t>2025-110-0032456-4</t>
  </si>
  <si>
    <t xml:space="preserve">Daniel Andres Solano Cañón </t>
  </si>
  <si>
    <t>2026-110-0014577-4</t>
  </si>
  <si>
    <t>NICOLAS RUSSI CHAPARRO</t>
  </si>
  <si>
    <t>2026-110-0011822-4</t>
  </si>
  <si>
    <t>Yurany Valentina  Paez Diaz</t>
  </si>
  <si>
    <t>2025-110-0008826-4</t>
  </si>
  <si>
    <t>Karoll Andrea Urquijo Barriga</t>
  </si>
  <si>
    <t>2025-110-0013625-4</t>
  </si>
  <si>
    <t>SARA VALENTINA ROCHA FORTICH</t>
  </si>
  <si>
    <t>2026-110-0006104-4</t>
  </si>
  <si>
    <t>YULIANA ANDREA RODRIGUEZ BELTRAN</t>
  </si>
  <si>
    <t>2025-110-0024000-4</t>
  </si>
  <si>
    <t xml:space="preserve">LUISA FERNANDA JARAMILLO AGUDELO </t>
  </si>
  <si>
    <t>2026-110-0008224-4</t>
  </si>
  <si>
    <t xml:space="preserve">JEREMÍAS PULIDO HURTADO </t>
  </si>
  <si>
    <t>2025-110-0022271-4</t>
  </si>
  <si>
    <t>MATEO MONTOYA RAMIREZ</t>
  </si>
  <si>
    <t>2026-110-0002487-4</t>
  </si>
  <si>
    <t xml:space="preserve">Juan Esteban  Ospina Marin </t>
  </si>
  <si>
    <t>se encontraba resuelto</t>
  </si>
  <si>
    <t>2026-110-0019728-4</t>
  </si>
  <si>
    <t xml:space="preserve">maria alejandra  guzman alzate </t>
  </si>
  <si>
    <t>Muy bien, pero por favor adjuntar respuesta en formulario y no en comentario.</t>
  </si>
  <si>
    <t>2026270107771831</t>
  </si>
  <si>
    <t>VALENTINA RICAURTE CARDONA</t>
  </si>
  <si>
    <t>2026-110-0001442-4</t>
  </si>
  <si>
    <t xml:space="preserve">Miguel Angel  Clavijo Neira </t>
  </si>
  <si>
    <t>2026-110-0009046-4</t>
  </si>
  <si>
    <t>LEIDI YERALDIN MARTINEZ GONZALEZ</t>
  </si>
  <si>
    <t>2025-110-0027732-4</t>
  </si>
  <si>
    <t>yennifer soled ortega ocampo</t>
  </si>
  <si>
    <t>2026-110-0004653-4</t>
  </si>
  <si>
    <t>María José Gaitán Arias</t>
  </si>
  <si>
    <t>2026-110-0006173-4</t>
  </si>
  <si>
    <t>Luis David  Hernández Triana</t>
  </si>
  <si>
    <t>2025-110-0032208-4</t>
  </si>
  <si>
    <t>Mayli lizeth tinjaca salamanca</t>
  </si>
  <si>
    <t>2026-110-0004108-4</t>
  </si>
  <si>
    <t xml:space="preserve">Laura Valentina  Argüello Rocha </t>
  </si>
  <si>
    <t>2026-110-0034418-4</t>
  </si>
  <si>
    <t xml:space="preserve">Laura Camila  Martínez Amado </t>
  </si>
  <si>
    <t>2026-110-0015349-4</t>
  </si>
  <si>
    <t>Gabriela Cuervo Muñoz</t>
  </si>
  <si>
    <t>2025-110-0025928-4</t>
  </si>
  <si>
    <t>Axel nicolas Tequia rincon</t>
  </si>
  <si>
    <t>2026-110-0015991-4</t>
  </si>
  <si>
    <t>Diego Fernando Guerrero Rodríguez</t>
  </si>
  <si>
    <t>2025-110-0022882-4</t>
  </si>
  <si>
    <t>daniel ronaldo  trujillo godoy</t>
  </si>
  <si>
    <t>2026-110-0011643-4</t>
  </si>
  <si>
    <t>andres felipe ruiz malagon</t>
  </si>
  <si>
    <t>2025-110-0024175-4</t>
  </si>
  <si>
    <t xml:space="preserve">lorena castillo pinzón </t>
  </si>
  <si>
    <t>2026-110-0001717-4</t>
  </si>
  <si>
    <t>Sofia Escallón Corredor</t>
  </si>
  <si>
    <t>2025-110-0032902-4</t>
  </si>
  <si>
    <t>Daniel Santiago  Ochoa Rodríguez</t>
  </si>
  <si>
    <t>2025-110-0019129-4</t>
  </si>
  <si>
    <t>Yeidy Vanessa Bárcenas Corredor</t>
  </si>
  <si>
    <t>2026-110-0005513-4</t>
  </si>
  <si>
    <t>Stephanie Valentina Duarte Fula</t>
  </si>
  <si>
    <t>2025-110-0023983-4</t>
  </si>
  <si>
    <t>Juliana Andrea  Otero Mejia</t>
  </si>
  <si>
    <t>2025-110-0002195-4</t>
  </si>
  <si>
    <t>Valentina Salamanca</t>
  </si>
  <si>
    <t>2026-110-0009448-4</t>
  </si>
  <si>
    <t>Nicolas Sierra Rojas</t>
  </si>
  <si>
    <t>2026-110-0009245-4</t>
  </si>
  <si>
    <t>Bleidy Lorein Torres Hinestroza</t>
  </si>
  <si>
    <t>2026-110-0002827-4</t>
  </si>
  <si>
    <t>JOHN JAIRO  RUEDA BERNAL</t>
  </si>
  <si>
    <t>2025-110-0002536-4</t>
  </si>
  <si>
    <t>Laura Tatiana  Acevedo Fonseca</t>
  </si>
  <si>
    <t>2025-110-0001912-4</t>
  </si>
  <si>
    <t>Mayerly Alejandra  Cano Trochez</t>
  </si>
  <si>
    <t>2025-110-0017916-4</t>
  </si>
  <si>
    <t>HENRY CAMILO  CALIXTO CARDENAS</t>
  </si>
  <si>
    <t>2026-110-0009912-4</t>
  </si>
  <si>
    <t xml:space="preserve">David Leonardo  Velasquez Mantilla </t>
  </si>
  <si>
    <t>2026-110-0024435-4</t>
  </si>
  <si>
    <t xml:space="preserve">Liced Natalia  Díaz Vega </t>
  </si>
  <si>
    <t>2026-110-0004088-4</t>
  </si>
  <si>
    <t>nycol edith  salazar ramirez</t>
  </si>
  <si>
    <t>2026-110-0006362-4</t>
  </si>
  <si>
    <t xml:space="preserve">Gloria edilma  Utta david </t>
  </si>
  <si>
    <t xml:space="preserve">se deja en revision y se finalizada por otro agente </t>
  </si>
  <si>
    <t>2026-110-0014763-4</t>
  </si>
  <si>
    <t>Mateo Rivera</t>
  </si>
  <si>
    <t>2025-110-0020089-4</t>
  </si>
  <si>
    <t>Santiago de Jesús Sánchez Aguirre</t>
  </si>
  <si>
    <t>2026-110-0021301-4</t>
  </si>
  <si>
    <t>Laura Natalia Garcia Saldarriaga</t>
  </si>
  <si>
    <t>Correccion de documento  en pruebas saber 11</t>
  </si>
  <si>
    <t>2026-110-0024097-4</t>
  </si>
  <si>
    <t xml:space="preserve">Cristian felipe  Valencia vargas </t>
  </si>
  <si>
    <t>2025-110-0012422-4</t>
  </si>
  <si>
    <t xml:space="preserve">Estefania  Mazo Garces </t>
  </si>
  <si>
    <t>2026-110-0001679-4</t>
  </si>
  <si>
    <t>Jimmy santiago Riascos Arias</t>
  </si>
  <si>
    <t>2026300107775144.</t>
  </si>
  <si>
    <t>JORGE DAVID PARRA NOVOA</t>
  </si>
  <si>
    <t>2026-110-0001558-4</t>
  </si>
  <si>
    <t>Liseth Tatiana Romero Casas</t>
  </si>
  <si>
    <t>2025-110-0027072-4</t>
  </si>
  <si>
    <t>Leidi Tatiana Ceron Bogota</t>
  </si>
  <si>
    <t>2026-110-0014196-4</t>
  </si>
  <si>
    <t xml:space="preserve">Tania Jusdey Buitrago Díaz </t>
  </si>
  <si>
    <t>2025-110-0012926-4</t>
  </si>
  <si>
    <t xml:space="preserve">Dilan Sebastián  Mejía pinzon </t>
  </si>
  <si>
    <t>2025-110-0001764-4</t>
  </si>
  <si>
    <t xml:space="preserve">Kimberly Vanessa  Sanchez zapata </t>
  </si>
  <si>
    <t>2025-110-0023449-4</t>
  </si>
  <si>
    <t>Jorge Raul  Burbano Muñoz</t>
  </si>
  <si>
    <t>2025-110-0005985-4</t>
  </si>
  <si>
    <t>FABIO AMAYA CARDONA</t>
  </si>
  <si>
    <t>2025-110-0014519-4</t>
  </si>
  <si>
    <t>Esteban Rios Mejia</t>
  </si>
  <si>
    <t>2026-110-0003662-4</t>
  </si>
  <si>
    <t>Juan Felipe Rodriguez</t>
  </si>
  <si>
    <t>2025-110-0001367-4</t>
  </si>
  <si>
    <t>Johana Andrea Gil Villa</t>
  </si>
  <si>
    <t>2025-110-0030091-4</t>
  </si>
  <si>
    <t>Nicolás Ramírez Lozano</t>
  </si>
  <si>
    <t>2026-110-0001018-4</t>
  </si>
  <si>
    <t>Juan Fernando Quiroga Mattos</t>
  </si>
  <si>
    <t>2026-110-0011357-4</t>
  </si>
  <si>
    <t>Nelson Sanchez</t>
  </si>
  <si>
    <t>2026-110-0012225-4</t>
  </si>
  <si>
    <t>Laura Mejia Garcia</t>
  </si>
  <si>
    <t>2025-110-0028044-4</t>
  </si>
  <si>
    <t>Jairo Eduardo  Mesa Hernadez</t>
  </si>
  <si>
    <t>2026-110-0006242-4</t>
  </si>
  <si>
    <t>Roosevelt  Muñoz trujillo</t>
  </si>
  <si>
    <t>2009 no funciona link</t>
  </si>
  <si>
    <t>2026-110-0020480-4</t>
  </si>
  <si>
    <t>CARLOS ANDRES OJITO PEREZ</t>
  </si>
  <si>
    <t>2026-110-0004875-4</t>
  </si>
  <si>
    <t xml:space="preserve">JOSE EDUARDO  HERNANDEZ ROJAS </t>
  </si>
  <si>
    <t>2026-110-0004867-4</t>
  </si>
  <si>
    <t xml:space="preserve">JOSE EDUARDO  HERNANDEZ ROJAAS </t>
  </si>
  <si>
    <t>2025-110-0023510-4</t>
  </si>
  <si>
    <t xml:space="preserve">Camilo  Hernández </t>
  </si>
  <si>
    <t>2026-110-0001173-4</t>
  </si>
  <si>
    <t>FERNANDO ANTONIO AVILA PAEZ</t>
  </si>
  <si>
    <t>2006 buscar excel</t>
  </si>
  <si>
    <t>2025-110-0002647-4</t>
  </si>
  <si>
    <t>Daniel Lozano Cepeda</t>
  </si>
  <si>
    <t>2026-110-0013292-4</t>
  </si>
  <si>
    <t>LEIDY TATIANA  LEON HERNANDEZ</t>
  </si>
  <si>
    <t>2026-110-0014235-4</t>
  </si>
  <si>
    <t>JAIRO ALBERTO  MERLO PINZÓN</t>
  </si>
  <si>
    <t>2025-110-0013380-4</t>
  </si>
  <si>
    <t>Wilder Akejandro Briceño Castro</t>
  </si>
  <si>
    <t>2026-110-0001744-4</t>
  </si>
  <si>
    <t>Ana Milena Caballero Noguera</t>
  </si>
  <si>
    <t>2025-110-0023257-4</t>
  </si>
  <si>
    <t>Juan Guillermo Pira Quica</t>
  </si>
  <si>
    <t>2026-110-0015873-4</t>
  </si>
  <si>
    <t>SANDRA MILENA  RICO PRIETO</t>
  </si>
  <si>
    <t>2026-110-0021665-4</t>
  </si>
  <si>
    <t>Ediver  Dueñas Perez</t>
  </si>
  <si>
    <t>2025-110-0024280-4</t>
  </si>
  <si>
    <t>JUAN SEBASTIAN DIAZ LOZANO</t>
  </si>
  <si>
    <t>2026-110-0006995-4</t>
  </si>
  <si>
    <t>YASMIN ADRIANA LACERA VARELA</t>
  </si>
  <si>
    <t>2025-110-0021857-4</t>
  </si>
  <si>
    <t xml:space="preserve">piedad maria  alvarez cabrera </t>
  </si>
  <si>
    <t>2025-110-0001265-4</t>
  </si>
  <si>
    <t>VICTOR paba tapia</t>
  </si>
  <si>
    <t>pide un instructivo de como sonsultar su SNP</t>
  </si>
  <si>
    <t>2025-110-0015256-4</t>
  </si>
  <si>
    <t>WILFER ANDRES FERNANDEZ MORENO</t>
  </si>
  <si>
    <t>2025-110-0023293-4</t>
  </si>
  <si>
    <t>JONATHAN FERNANDO BAUTISTA GARCES</t>
  </si>
  <si>
    <t>2025-110-0021559-4</t>
  </si>
  <si>
    <t xml:space="preserve"> luz adriana Marulanda cruz</t>
  </si>
  <si>
    <t>2025-110-0013996-4</t>
  </si>
  <si>
    <t>ELKIN DE JESÚS GUEVARA MEDINA</t>
  </si>
  <si>
    <t>busca icfes pero se cambio de nombre</t>
  </si>
  <si>
    <t>2025-110-0020227-4</t>
  </si>
  <si>
    <t>YESID ENRIQUE PALACIO LIGARDO</t>
  </si>
  <si>
    <t>2025-110-0029554-4</t>
  </si>
  <si>
    <t>DAVID JOSE CETARES DIAZ</t>
  </si>
  <si>
    <t>2025-110-0023198-4</t>
  </si>
  <si>
    <t>DAVID STEVEN RIAÑO DIAZ</t>
  </si>
  <si>
    <t>2025-110-0014101-4</t>
  </si>
  <si>
    <t xml:space="preserve"> leidy natalia VEGA RODIGUEZ</t>
  </si>
  <si>
    <t>2025-110-0004992-4</t>
  </si>
  <si>
    <t>Paola Andrea Taborda Quitoz</t>
  </si>
  <si>
    <t>2025-110-0002252-4</t>
  </si>
  <si>
    <t>DAFNE LILIANA GONZALEZ HERRERA</t>
  </si>
  <si>
    <t>2025221107710304</t>
  </si>
  <si>
    <t>Marlon Cartagena</t>
  </si>
  <si>
    <t>GESTIONADO POR: DEICY LEGUIZAMÓN
FECHA: 04-03-2026</t>
  </si>
  <si>
    <t>2025271107714384</t>
  </si>
  <si>
    <t>Jorge Barrios</t>
  </si>
  <si>
    <t>Proyectó - Deicy Leguizamón</t>
  </si>
  <si>
    <t>2025271107714389</t>
  </si>
  <si>
    <t>Ana Milena Agudelo</t>
  </si>
  <si>
    <t>GESTIONADO POR: DEICY LEGUIZAMÓN</t>
  </si>
  <si>
    <t>2025021207719419</t>
  </si>
  <si>
    <t>Stefany Andrea López</t>
  </si>
  <si>
    <t>escLdo en crm</t>
  </si>
  <si>
    <t>Juan Sebastián Ascencio Soba</t>
  </si>
  <si>
    <t>Reki Komaeda</t>
  </si>
  <si>
    <t>Katherin Martinez</t>
  </si>
  <si>
    <t>rebeca maria ospino prens</t>
  </si>
  <si>
    <t>2026080107766448</t>
  </si>
  <si>
    <t>lorena vargas</t>
  </si>
  <si>
    <t>2026080107766500</t>
  </si>
  <si>
    <t>Natali Cardona</t>
  </si>
  <si>
    <t>2026090107766592</t>
  </si>
  <si>
    <t>Sandra Milena Rico Prieto</t>
  </si>
  <si>
    <t>2026090107766674</t>
  </si>
  <si>
    <t>Kery Bermudez</t>
  </si>
  <si>
    <t>2026090107766676</t>
  </si>
  <si>
    <t>2026100107766709</t>
  </si>
  <si>
    <t>Karol Giraldo</t>
  </si>
  <si>
    <t>2026100107766723</t>
  </si>
  <si>
    <t>Daiver Benjumea</t>
  </si>
  <si>
    <t>2026100107766774</t>
  </si>
  <si>
    <t>Julián Felipe Moreno gomez</t>
  </si>
  <si>
    <t>2026100107766786</t>
  </si>
  <si>
    <t>Gabriela Benavides</t>
  </si>
  <si>
    <t>2026130107766989</t>
  </si>
  <si>
    <t>Legola Garcia</t>
  </si>
  <si>
    <t>2026130107767034</t>
  </si>
  <si>
    <t>Adriana Sandoval</t>
  </si>
  <si>
    <t>2026130107767039</t>
  </si>
  <si>
    <t>Grey Suarez</t>
  </si>
  <si>
    <t>2026140107767190</t>
  </si>
  <si>
    <t>Arodis Perez B</t>
  </si>
  <si>
    <t>2026140107767232</t>
  </si>
  <si>
    <t>paola andrea guzman</t>
  </si>
  <si>
    <t>0703/2026</t>
  </si>
  <si>
    <t>2026140107767303</t>
  </si>
  <si>
    <t>YINNA ANDREA GUAITARILLA CAIPE</t>
  </si>
  <si>
    <t>2026140107767339</t>
  </si>
  <si>
    <t>andre b</t>
  </si>
  <si>
    <t>2026140107767378</t>
  </si>
  <si>
    <t>Brayan Cantillo</t>
  </si>
  <si>
    <t>2026140107767379</t>
  </si>
  <si>
    <t>Natalia Leon</t>
  </si>
  <si>
    <t>2026150107767386</t>
  </si>
  <si>
    <t>Yuliana Yate</t>
  </si>
  <si>
    <t>2026150107767408</t>
  </si>
  <si>
    <t>Janeth Acosta</t>
  </si>
  <si>
    <t>Gloria margarita guette camargo</t>
  </si>
  <si>
    <t>2026150107767439</t>
  </si>
  <si>
    <t>LOS DOS HERMANOS USUGA</t>
  </si>
  <si>
    <t>2026150107767447</t>
  </si>
  <si>
    <t>Alvaro javier Marchena calderin</t>
  </si>
  <si>
    <t>2026150107767449</t>
  </si>
  <si>
    <t>Farid rodriguez silva</t>
  </si>
  <si>
    <t>2026150107767450</t>
  </si>
  <si>
    <t>Shirel Gomez</t>
  </si>
  <si>
    <t>2026150107767451</t>
  </si>
  <si>
    <t>Juliana Moreno</t>
  </si>
  <si>
    <t>2026150107767462</t>
  </si>
  <si>
    <t>2026150107767478</t>
  </si>
  <si>
    <t>Laura sofia F.V</t>
  </si>
  <si>
    <t>2026150107767482</t>
  </si>
  <si>
    <t>Daliana Hoyos</t>
  </si>
  <si>
    <t>2026150107767485</t>
  </si>
  <si>
    <t>CRISTIAN ANDRES MOSQUERA GIRALDO</t>
  </si>
  <si>
    <t>2026150107767488</t>
  </si>
  <si>
    <t>Nerly Neita</t>
  </si>
  <si>
    <t>2026150107767528</t>
  </si>
  <si>
    <t>Yuliana mona lissa</t>
  </si>
  <si>
    <t>2026150107767534</t>
  </si>
  <si>
    <t>hector fabio gomez mosquera</t>
  </si>
  <si>
    <t>2026150107767537</t>
  </si>
  <si>
    <t>Karen Dayanna Carrillo Bohorquez</t>
  </si>
  <si>
    <t>2026150107767555</t>
  </si>
  <si>
    <t>EDINSON ARDILA CASTAÑO</t>
  </si>
  <si>
    <t>2026150107767578</t>
  </si>
  <si>
    <t>Jose Ángel Montaño</t>
  </si>
  <si>
    <t>2026150107767601</t>
  </si>
  <si>
    <t>andrea isaza</t>
  </si>
  <si>
    <t>2026160107767638</t>
  </si>
  <si>
    <t>Laura Reyes</t>
  </si>
  <si>
    <t>2026160107767675</t>
  </si>
  <si>
    <t>Laboratorio Terra</t>
  </si>
  <si>
    <t>2026160107767682</t>
  </si>
  <si>
    <t>Ailenia Zareth Palomino Garcia</t>
  </si>
  <si>
    <t>2026160107767686</t>
  </si>
  <si>
    <t>Sandy Velasquez</t>
  </si>
  <si>
    <t>2026160107767706</t>
  </si>
  <si>
    <t>JERSON ALEXANDER CAMAYO CAMAYO</t>
  </si>
  <si>
    <t>2026160107767759</t>
  </si>
  <si>
    <t>Wendy Daniela Basto Guevara</t>
  </si>
  <si>
    <t>2026160107767816</t>
  </si>
  <si>
    <t>Valentina</t>
  </si>
  <si>
    <t>2026170107768067</t>
  </si>
  <si>
    <t>Angie Jimena Ortiz perez</t>
  </si>
  <si>
    <t>2026180107768092</t>
  </si>
  <si>
    <t>Geovanna Nilovna Bocanegra Gil</t>
  </si>
  <si>
    <t>2026190107768304</t>
  </si>
  <si>
    <t>Rosa Edilia Vargas Diaz</t>
  </si>
  <si>
    <t>2026190107768306</t>
  </si>
  <si>
    <t>2026190107768369</t>
  </si>
  <si>
    <t>Andrea Vargas González</t>
  </si>
  <si>
    <t>2026200107768451</t>
  </si>
  <si>
    <t>Martin Pallares</t>
  </si>
  <si>
    <t>2026200107768536</t>
  </si>
  <si>
    <t>Alejandro Guerrero Diaz</t>
  </si>
  <si>
    <t>2026200107768807</t>
  </si>
  <si>
    <t>Elian esteban Padilla</t>
  </si>
  <si>
    <t>2026200107768810</t>
  </si>
  <si>
    <t>Elian Esteban Padilla Julio</t>
  </si>
  <si>
    <t>2026210107768870</t>
  </si>
  <si>
    <t>Gustavo Adolfo Carvajal Perdomo</t>
  </si>
  <si>
    <t>2026210107768905</t>
  </si>
  <si>
    <t>vanessa ortiz</t>
  </si>
  <si>
    <t>2026210107768964</t>
  </si>
  <si>
    <t>Natalia Marcela Perez Giron</t>
  </si>
  <si>
    <t>2026220107769707</t>
  </si>
  <si>
    <t>Valentina Barboza</t>
  </si>
  <si>
    <t>2026220107769708</t>
  </si>
  <si>
    <t>Blanca Rosa Aconcha Ochoa</t>
  </si>
  <si>
    <t>2026220107769748</t>
  </si>
  <si>
    <t>Luna Sofia Castiblanco Rubiano</t>
  </si>
  <si>
    <t>2026220107769827</t>
  </si>
  <si>
    <t>YENNY GALEANO</t>
  </si>
  <si>
    <t>2026230107769862</t>
  </si>
  <si>
    <t>Jeison Aragón patiño</t>
  </si>
  <si>
    <t>2026230107769929</t>
  </si>
  <si>
    <t>Segundo Enrique Sapuana</t>
  </si>
  <si>
    <t>2026230107769942</t>
  </si>
  <si>
    <t>Diosemel Ovallos Celis</t>
  </si>
  <si>
    <t>2026230107769967</t>
  </si>
  <si>
    <t>Sandra Quintana</t>
  </si>
  <si>
    <t>2026230107770017</t>
  </si>
  <si>
    <t>Carlos Alberto Perez Quirama</t>
  </si>
  <si>
    <t>2026230107770043</t>
  </si>
  <si>
    <t>Angel Zabaleta herrera</t>
  </si>
  <si>
    <t>2026230107770086</t>
  </si>
  <si>
    <t>Carolina Sanchez</t>
  </si>
  <si>
    <t>2026230107770096</t>
  </si>
  <si>
    <t>Yisel Uribe</t>
  </si>
  <si>
    <t>2026230107770130</t>
  </si>
  <si>
    <t>Andrea Camacho</t>
  </si>
  <si>
    <t>Proyecto Paula Andrea Chica</t>
  </si>
  <si>
    <t>2026230107770140</t>
  </si>
  <si>
    <t>Yeyson Beltran</t>
  </si>
  <si>
    <t>2026230107770178</t>
  </si>
  <si>
    <t>mery luz</t>
  </si>
  <si>
    <t>2026230107770180</t>
  </si>
  <si>
    <t>2026230107770181</t>
  </si>
  <si>
    <t>Silvia Dominguez</t>
  </si>
  <si>
    <t>2026230107770189</t>
  </si>
  <si>
    <t>maria de la cruz varela</t>
  </si>
  <si>
    <t>2026230107770198</t>
  </si>
  <si>
    <t>JHONATAN DANIEL JIMENEZ RODRIGUEZ</t>
  </si>
  <si>
    <t>2026230107770205</t>
  </si>
  <si>
    <t>sulay carvajal</t>
  </si>
  <si>
    <t>2026230107770208</t>
  </si>
  <si>
    <t>Erika Vernal</t>
  </si>
  <si>
    <t>2026230107770233</t>
  </si>
  <si>
    <t>rosa Mosquera</t>
  </si>
  <si>
    <t>2026230107770244</t>
  </si>
  <si>
    <t>Adriana Marcela Barcasnegras Charris</t>
  </si>
  <si>
    <t>2026230107770325</t>
  </si>
  <si>
    <t>astrid quintero</t>
  </si>
  <si>
    <t>2026230107770342</t>
  </si>
  <si>
    <t>Cristian Andrés Palechor Burbano</t>
  </si>
  <si>
    <t>2026230107770347</t>
  </si>
  <si>
    <t>MICHAEL STEVEN MORENO GONGORA</t>
  </si>
  <si>
    <t>2026230107770387</t>
  </si>
  <si>
    <t>arlen rios</t>
  </si>
  <si>
    <t>2026240107770532</t>
  </si>
  <si>
    <t>kevin jhonatan guerrero montalvo</t>
  </si>
  <si>
    <t>2026240107770536</t>
  </si>
  <si>
    <t>Asistencia Wilder</t>
  </si>
  <si>
    <t>2026250107770553</t>
  </si>
  <si>
    <t>Helen Alayon</t>
  </si>
  <si>
    <t>2026250107770554</t>
  </si>
  <si>
    <t>2026250107770570</t>
  </si>
  <si>
    <t>Lixcy Estrada Arrieta</t>
  </si>
  <si>
    <t>En este caso no se encuentra respuesta ni los resultados anexados</t>
  </si>
  <si>
    <t>2026250107770581</t>
  </si>
  <si>
    <t>Ana Ojeda</t>
  </si>
  <si>
    <t>Este es un caso que no corresponde a la revisión por parte de este grupo. Se trata de un caso de pago doble...</t>
  </si>
  <si>
    <t>2026260107770648</t>
  </si>
  <si>
    <t>lais catherine manotas sanchez</t>
  </si>
  <si>
    <t>2026260107770774</t>
  </si>
  <si>
    <t>Jaime Enrique Garnica Ruiz</t>
  </si>
  <si>
    <t>2026260107770780</t>
  </si>
  <si>
    <t>Zulima Fernández</t>
  </si>
  <si>
    <t>2026260107770946</t>
  </si>
  <si>
    <t>Maria Alejandra Pernia Hurtado</t>
  </si>
  <si>
    <t>2026260107771006</t>
  </si>
  <si>
    <t>María Clara Álvarez Quiroz</t>
  </si>
  <si>
    <t>2026260107771117</t>
  </si>
  <si>
    <t>Dalianys Rosales samper</t>
  </si>
  <si>
    <t>2026260107771168</t>
  </si>
  <si>
    <t>marina elizabeth salcedo schoonewolff</t>
  </si>
  <si>
    <t>2026260107771190</t>
  </si>
  <si>
    <t>Karina Torres</t>
  </si>
  <si>
    <t>2026260107771215</t>
  </si>
  <si>
    <t>Alejandro Beltran</t>
  </si>
  <si>
    <t>NO APARECE EN PRISMA - BUSCO EN EL LINK Y ME APARECE USUARIO NO AUTORIZADO SABER  11  CC 93369209  1987  TI  691217 -11702</t>
  </si>
  <si>
    <t>2026260107771235</t>
  </si>
  <si>
    <t>2026260107771245</t>
  </si>
  <si>
    <t>Jesús Bau</t>
  </si>
  <si>
    <t>NO APARECE EN PRISMA - BUSCO EN EL LINK Y ME APARECE USUARIO NO AUTORIZADO SABER  11  CC 91268102  1987  TI  69102801822  Fecha Nacimiento. 28 Octubre 1969</t>
  </si>
  <si>
    <t>2026260107771246</t>
  </si>
  <si>
    <t>Sara Forero S.</t>
  </si>
  <si>
    <t>2026260107771440</t>
  </si>
  <si>
    <t>Catalina Navia</t>
  </si>
  <si>
    <t>2026260107771455</t>
  </si>
  <si>
    <t>wendy salcedo casas</t>
  </si>
  <si>
    <t>2026270107771515</t>
  </si>
  <si>
    <t>administracion@suministrosjf.com</t>
  </si>
  <si>
    <t>2026270107771559</t>
  </si>
  <si>
    <t>Daniela Torrado</t>
  </si>
  <si>
    <t>2026270107771567</t>
  </si>
  <si>
    <t>JOSE DAVID GUILLIN MORALES</t>
  </si>
  <si>
    <t>NO APARECE EN PRISMA, PERO YA ESTE CASO SE LE HIZO AMPLIACION DE INFORMACION Y NO SE HA DADO RESPUESTA POR SONIA ALDANA</t>
  </si>
  <si>
    <t>2026270107771746</t>
  </si>
  <si>
    <t>Lina Guzman</t>
  </si>
  <si>
    <t>2026270107771749</t>
  </si>
  <si>
    <t>luz adriana guapacha</t>
  </si>
  <si>
    <t>2026270107771778</t>
  </si>
  <si>
    <t>proyectoemprender</t>
  </si>
  <si>
    <t>AMPLIAR INFORMACION C200722240281</t>
  </si>
  <si>
    <t>2026270107771796</t>
  </si>
  <si>
    <t>Stephany Angel</t>
  </si>
  <si>
    <t>2026270107771822</t>
  </si>
  <si>
    <t>Marlon Andrés Jaimes Ramirez</t>
  </si>
  <si>
    <t>2026270107771824</t>
  </si>
  <si>
    <t>Yelly vanessa Valencia salinas</t>
  </si>
  <si>
    <t>2026270107771877</t>
  </si>
  <si>
    <t>Edison Valencia</t>
  </si>
  <si>
    <t>2026270107771888</t>
  </si>
  <si>
    <t>Valentina Primera</t>
  </si>
  <si>
    <t>2026270107771901</t>
  </si>
  <si>
    <t>RODRIGO HERNAN SIERRA PARRA</t>
  </si>
  <si>
    <t>2026270107771936</t>
  </si>
  <si>
    <t>Ivan Pulido</t>
  </si>
  <si>
    <t>Maria Marcela Contreras</t>
  </si>
  <si>
    <t>CASO RESUELTO POR: Jessica Alejandra Lopez Perez</t>
  </si>
  <si>
    <t>2026270107772030</t>
  </si>
  <si>
    <t>Andrelly triviño gonzalez</t>
  </si>
  <si>
    <t>2026270107772043</t>
  </si>
  <si>
    <t>Beatriz Elena Caro banquett</t>
  </si>
  <si>
    <t>2026270107772084</t>
  </si>
  <si>
    <t>Daniela Molina</t>
  </si>
  <si>
    <t>EN PRISMA NO REGISTRA RESULTADOS EXAMEN ICFES AÑO 2015.</t>
  </si>
  <si>
    <t>2026270107772131</t>
  </si>
  <si>
    <t>Cecilia Rubio</t>
  </si>
  <si>
    <t>2026270107772136</t>
  </si>
  <si>
    <t>Guillermo Anturi Anturi</t>
  </si>
  <si>
    <t>NO REGISTRA RESULTADOS EXAMEN SABER 11 AÑO 1983 Y TAMPOCO ESTA EN LA BASE DE DATOS DE EXCEL.</t>
  </si>
  <si>
    <t>2026270107772211</t>
  </si>
  <si>
    <t>Carolina Muñoz</t>
  </si>
  <si>
    <t>2026270107772309</t>
  </si>
  <si>
    <t>Johanna Castro</t>
  </si>
  <si>
    <t>2026280107772574</t>
  </si>
  <si>
    <t>Yeismer Andrés Charrasquiel goez</t>
  </si>
  <si>
    <t>2026280107772591</t>
  </si>
  <si>
    <t>Susan Atehortua</t>
  </si>
  <si>
    <t>2026280107772632</t>
  </si>
  <si>
    <t>Karol Juliana Mendez Aguillon</t>
  </si>
  <si>
    <t>EL CIUDADANO APARECE COMO AUSENTE EN LAS DOS SESIONES, Y ESTA SOLICITANDO LOS RESULTADOS PARA PODER GRADUARSE. EL CORREO FUE ESCRITO POR LA ESPOSA DEL SEÑOR EDWIN ALEJANDRO PARRA AGUILAR.</t>
  </si>
  <si>
    <t>2026280107772652</t>
  </si>
  <si>
    <t>SOLFIRIA ALVAREZ G.</t>
  </si>
  <si>
    <t>2026280107772673</t>
  </si>
  <si>
    <t>Miguel Barón</t>
  </si>
  <si>
    <t>2026280107772681</t>
  </si>
  <si>
    <t>JOSE MIGUEL CALDERÓN</t>
  </si>
  <si>
    <t>2026280107772684</t>
  </si>
  <si>
    <t>Doris Lucia Amezquita Herrera</t>
  </si>
  <si>
    <t>2026280107772712</t>
  </si>
  <si>
    <t>NIKOLE JOHANA ARANGO MEDINA</t>
  </si>
  <si>
    <t>2026280107772763</t>
  </si>
  <si>
    <t>Estefany Herazo</t>
  </si>
  <si>
    <t>2026280107772775</t>
  </si>
  <si>
    <t>Clemencia susana segura martinez</t>
  </si>
  <si>
    <t>2026280107772788</t>
  </si>
  <si>
    <t>2026280107773044</t>
  </si>
  <si>
    <t>JOSE ANTONIO BALERIO PUERTA</t>
  </si>
  <si>
    <t>2026280107773055</t>
  </si>
  <si>
    <t>john andres caballero martinez</t>
  </si>
  <si>
    <t>2026280107773360</t>
  </si>
  <si>
    <t>BRIAN SEBASTIAN MOSQUERA HERRERA</t>
  </si>
  <si>
    <t>EL CIUDADANO DICE QUE ASISTIÓ AL EXAMEN EL DIA CORRESPONDIENTE, PERO EN LA PRESENTACION DEL MISMO APARECE AUSENTE.</t>
  </si>
  <si>
    <t>2026280107773375</t>
  </si>
  <si>
    <t>alcira malambo</t>
  </si>
  <si>
    <t>2026280107773400</t>
  </si>
  <si>
    <t>Juancho</t>
  </si>
  <si>
    <t>2026290107773665</t>
  </si>
  <si>
    <t>valericardona24@icloud.com</t>
  </si>
  <si>
    <t>2026290107773674</t>
  </si>
  <si>
    <t>Nixon Bernal</t>
  </si>
  <si>
    <t>2026290107773675</t>
  </si>
  <si>
    <t>Claudia Garzón</t>
  </si>
  <si>
    <t>2026290107773678</t>
  </si>
  <si>
    <t>2026290107773714</t>
  </si>
  <si>
    <t>Yanine Guillott</t>
  </si>
  <si>
    <t>2026290107773715</t>
  </si>
  <si>
    <t>2026290107773725</t>
  </si>
  <si>
    <t>Jose Gregorio Pacheco García</t>
  </si>
  <si>
    <t>2026290107773746</t>
  </si>
  <si>
    <t>Viviana Barrios</t>
  </si>
  <si>
    <t>2026290107773751</t>
  </si>
  <si>
    <t>Anguie Paola Quiceno Tola</t>
  </si>
  <si>
    <t>2026290107773772</t>
  </si>
  <si>
    <t>gregoria María alvarez berna</t>
  </si>
  <si>
    <t>2026290107773779</t>
  </si>
  <si>
    <t>Erick Valencia</t>
  </si>
  <si>
    <t>2026290107774048</t>
  </si>
  <si>
    <t>Jhan Franco Avila Torres</t>
  </si>
  <si>
    <t>2026290107774402</t>
  </si>
  <si>
    <t>YAKELINE BOLIVAR</t>
  </si>
  <si>
    <t>2026290107774432</t>
  </si>
  <si>
    <t>keyla silgado</t>
  </si>
  <si>
    <t>2026290107774545</t>
  </si>
  <si>
    <t>Teresita Gutiérrez</t>
  </si>
  <si>
    <t>2026300107774905</t>
  </si>
  <si>
    <t>Angie paola Bedoya</t>
  </si>
  <si>
    <t>2026300107774982</t>
  </si>
  <si>
    <t>Davix Vanegas</t>
  </si>
  <si>
    <t>2026300107775015</t>
  </si>
  <si>
    <t>X B</t>
  </si>
  <si>
    <t>2026300107775040</t>
  </si>
  <si>
    <t>Yuleidy Aguilera Mata</t>
  </si>
  <si>
    <t>2026300107775045</t>
  </si>
  <si>
    <t>Alicia Racine</t>
  </si>
  <si>
    <t>2026300107775063</t>
  </si>
  <si>
    <t>Jose David Guzman</t>
  </si>
  <si>
    <t>2026300107775227</t>
  </si>
  <si>
    <t>OSCAR LOPEZ</t>
  </si>
  <si>
    <t>2026300107775350</t>
  </si>
  <si>
    <t>RICARDO OCAMPO AGUINAGA</t>
  </si>
  <si>
    <t>2026300107775392</t>
  </si>
  <si>
    <t>YULDANIS ESPITIA ARRIETA</t>
  </si>
  <si>
    <t>2026300107775580 Peticionario diferente en el formato de control y en CRM y estado resuelto.</t>
  </si>
  <si>
    <t>KAREN PAOLA MARTÍNEZ BECERRA</t>
  </si>
  <si>
    <t>2026300107775620 Peticionario diferente en el formato de control y en CRM y estado resuelto.</t>
  </si>
  <si>
    <t>MELANYN ALEXANDRA CARVAJAL CABRERA</t>
  </si>
  <si>
    <t>2026300107775630 Peticionario diferente en el formato de control y en CRM y estado resuelto.</t>
  </si>
  <si>
    <t>JIMENA BERNAL CARO</t>
  </si>
  <si>
    <t>2026300107775690 Peticionario diferente en el formato de control y en CRM y estado resuelto.</t>
  </si>
  <si>
    <t>LEIDY STEFANY TORRES PINTO</t>
  </si>
  <si>
    <t>2026310107775992 - Peticionario CORRECTO y estado resuelto.</t>
  </si>
  <si>
    <t>SANTIAGO GONZALEZ</t>
  </si>
  <si>
    <t>2026010207776220 Peticionario diferente en el formato de control y en CRM y estado resuelto.</t>
  </si>
  <si>
    <t>ALEISER ORTEGA</t>
  </si>
  <si>
    <t>2026010207776240 Peticionario diferente en el formato de control y en CRM y estado ACTIVO.</t>
  </si>
  <si>
    <t>HENRY ALIRIO QUINTERO PINZON</t>
  </si>
  <si>
    <t>2026020207776281 Peticionario CORRECTO y estado resuelto.</t>
  </si>
  <si>
    <t>2026020207776280 Peticionario diferente en el formato de control y en CRM y estado RESUELTO.</t>
  </si>
  <si>
    <t>PABLO ROMERO</t>
  </si>
  <si>
    <t>2026020207776359 Peticionario CORRECTO y estado resuelto.</t>
  </si>
  <si>
    <t>KAREN SANDRID CONTRERAS MOGOLLON</t>
  </si>
  <si>
    <t>2026020207776430 Peticionario diferente en el formato de control y en CRM y estado cancelado</t>
  </si>
  <si>
    <t>JAIME CONTRERAS</t>
  </si>
  <si>
    <t>2026020207776500 Peticionario diferente en el formato de control y en CRM y estado Resuelto</t>
  </si>
  <si>
    <t>SANTIAGO CASTAÑO GONZÁLEZ</t>
  </si>
  <si>
    <t>2026020207776551 - Peticionario CORRECTO y estado Resuelto</t>
  </si>
  <si>
    <t>CAMILA COLORADO</t>
  </si>
  <si>
    <t>2026020207776669 Peticionario CORRECTO y estado Resuelto</t>
  </si>
  <si>
    <t>JAVIER VELÁSQUEZ</t>
  </si>
  <si>
    <t>2026020207777479 - Se da respuesta y se envìa resultado.</t>
  </si>
  <si>
    <t>ANGÉLICA GONZÁLEZ</t>
  </si>
  <si>
    <t>2026020207777490 -  Se da respuesta y se envìa resultado.</t>
  </si>
  <si>
    <t>KAREN SUAREZ</t>
  </si>
  <si>
    <t>2026020207777491 -  Se da respuesta solicitando ampliaciòn de informaciòn.</t>
  </si>
  <si>
    <t>2026020207777496</t>
  </si>
  <si>
    <t>JUAN PABLO CHAVARRÍA</t>
  </si>
  <si>
    <t>2026020207777496 -  Se da respuesta solicitando ampliaciòn de informaciòn.</t>
  </si>
  <si>
    <t>2026020207777527</t>
  </si>
  <si>
    <t>YESENIA BUITRAGO</t>
  </si>
  <si>
    <t>2026020207777527 -  Se da respuesta solicitando ampliaciòn de informaciòn.</t>
  </si>
  <si>
    <t>2026020207777558</t>
  </si>
  <si>
    <t>SHARLOTTE SANDRINE PÉREZ CERÓN</t>
  </si>
  <si>
    <t>2026020207777558 -   Se da respuesta y se envìa resultado.</t>
  </si>
  <si>
    <t>2026020207777731</t>
  </si>
  <si>
    <t>ARLEX CELORIO VALENCIA</t>
  </si>
  <si>
    <t>2026020207777731 Peticionario CORRECTO y estado Resuelto</t>
  </si>
  <si>
    <t>MARIBEL RUIZ</t>
  </si>
  <si>
    <t>2026020207777740 Peticionario diferente en el formato de control y en CRM y estado Resuelto</t>
  </si>
  <si>
    <t>NINA TORRES</t>
  </si>
  <si>
    <t>2026030207777756  Peticionario CORRECTO y estado Resuelto NINA</t>
  </si>
  <si>
    <t>Karen Xiomara Higuera Sandoval</t>
  </si>
  <si>
    <r>
      <rPr>
        <sz val="11"/>
        <color rgb="FF000000"/>
        <rFont val="Calibri"/>
      </rPr>
      <t>2026030207777750</t>
    </r>
    <r>
      <rPr>
        <b/>
        <sz val="24"/>
        <color rgb="FF000000"/>
        <rFont val="Times New Roman"/>
      </rPr>
      <t xml:space="preserve"> </t>
    </r>
    <r>
      <rPr>
        <sz val="11"/>
        <color rgb="FF000000"/>
        <rFont val="Calibri"/>
      </rPr>
      <t>Peticionario CORRECTO y estado Resuelto</t>
    </r>
  </si>
  <si>
    <t>2026030207777761</t>
  </si>
  <si>
    <t>Valeria Villarreal</t>
  </si>
  <si>
    <t>CRM</t>
  </si>
  <si>
    <t>2026030207777797</t>
  </si>
  <si>
    <t>Valeria Rojas</t>
  </si>
  <si>
    <t>2026030207777807</t>
  </si>
  <si>
    <t>edwin duarte colpa</t>
  </si>
  <si>
    <t>2026030207777817</t>
  </si>
  <si>
    <t>CHRISTIAN CAMILO NOVOA ARIZA</t>
  </si>
  <si>
    <t xml:space="preserve">aparece resuelto en CRM pero sin carta proyectada solo con el resultado adjunto </t>
  </si>
  <si>
    <t>2026030207777828</t>
  </si>
  <si>
    <t>Daniel jose Paternina suarez</t>
  </si>
  <si>
    <t>2026040207780952</t>
  </si>
  <si>
    <t>karendt leon solano</t>
  </si>
  <si>
    <t>caso de ventanilla resuelto en CRM</t>
  </si>
  <si>
    <t>2026-110-0003164-4</t>
  </si>
  <si>
    <t>MARIANA PULGARIN RESTREPO</t>
  </si>
  <si>
    <t>2025-110-0028363-4</t>
  </si>
  <si>
    <t>kelly yineth martinez cortes</t>
  </si>
  <si>
    <t>2026-110-0005933-4</t>
  </si>
  <si>
    <t xml:space="preserve">JUAN PABLO  ARISTIZABAL CRUZ </t>
  </si>
  <si>
    <t xml:space="preserve">ampliacion de informacion </t>
  </si>
  <si>
    <t>2025-110-0033217-4</t>
  </si>
  <si>
    <t>kelly andrea jerez montilla</t>
  </si>
  <si>
    <t>2025-110-0026313-4</t>
  </si>
  <si>
    <t xml:space="preserve">Mergui Paula  Monsalve Triviño </t>
  </si>
  <si>
    <t>2025-110-0019288-4</t>
  </si>
  <si>
    <t>Daniela Gomez Zabala</t>
  </si>
  <si>
    <t>2026-110-0001762-4</t>
  </si>
  <si>
    <t>CAMILA ANDREA  POLO BARBOSA</t>
  </si>
  <si>
    <t xml:space="preserve">registra en prisma pero sin numero de resgistro, se ecala a SNP pero no se encuentras resultados, se envia respeta de resultados no encontrados </t>
  </si>
  <si>
    <t>2025-110-0018998-4</t>
  </si>
  <si>
    <t>carlos Mauricio Garcia Lenis</t>
  </si>
  <si>
    <t>2025-110-0006790-4</t>
  </si>
  <si>
    <t>Kevin Alejandro  Méndez Sánchez</t>
  </si>
  <si>
    <t>solicita revisión de rersultado de Saber Pro</t>
  </si>
  <si>
    <t>2025-110-0018444-4</t>
  </si>
  <si>
    <t>YAZMIN DAVINIA GALINDEZ ACOSTA</t>
  </si>
  <si>
    <t>2026-110-0001778-4</t>
  </si>
  <si>
    <t>Nathalia Cortes Martinez</t>
  </si>
  <si>
    <t>2025-110-0025548-4</t>
  </si>
  <si>
    <t>Liseth Rodríguez</t>
  </si>
  <si>
    <t>2025-110-0012796-4</t>
  </si>
  <si>
    <t xml:space="preserve">Jessica Alvarado Ceballos </t>
  </si>
  <si>
    <t>2025-110-0018884-4</t>
  </si>
  <si>
    <t>Alejandro Arboleda Franco</t>
  </si>
  <si>
    <t>2025-110-0014934-4</t>
  </si>
  <si>
    <t>LIZETH VANESSA  USUGA ZAPATA</t>
  </si>
  <si>
    <t>2026-110-0001559-4</t>
  </si>
  <si>
    <t>Gustavo Adolfo Garcia Torres</t>
  </si>
  <si>
    <t>2025-110-0027749-4</t>
  </si>
  <si>
    <t>MARCO ANTONIO PINEDA RENGIFO</t>
  </si>
  <si>
    <t>2025-110-0012109-4</t>
  </si>
  <si>
    <t>yesica lorena ortiz corredor</t>
  </si>
  <si>
    <t>2026-110-0016021-4</t>
  </si>
  <si>
    <t>ERICA HABERLIS MORALES BARRAGAN</t>
  </si>
  <si>
    <t>2026-110-0014274-4</t>
  </si>
  <si>
    <t>KAROL DAYANA CAICEDO NUÑEZ</t>
  </si>
  <si>
    <t>tipo</t>
  </si>
  <si>
    <t>2025-110-0001723-4</t>
  </si>
  <si>
    <t>MARIA ANGELICA MORALES LANCHEROS</t>
  </si>
  <si>
    <t>2025-110-0001727-4</t>
  </si>
  <si>
    <t>2025-110-0001874-4</t>
  </si>
  <si>
    <t>2026290107773754*</t>
  </si>
  <si>
    <t>Cesar Augusto Grajales Sabogal</t>
  </si>
  <si>
    <t>2026290107773759*</t>
  </si>
  <si>
    <t>2026-110-0045555-4</t>
  </si>
  <si>
    <t>Ingrid Daniela Ramírez Valencia</t>
  </si>
  <si>
    <t>2026-110-0014856-4</t>
  </si>
  <si>
    <t>INGRID DANIELA RAMIREZ VALENCIA</t>
  </si>
  <si>
    <t>2026-110-0016446-4</t>
  </si>
  <si>
    <t>Valentina Rivera</t>
  </si>
  <si>
    <t>RESUELTO Y CERRADO POR Giovanni Bernal</t>
  </si>
  <si>
    <t>2026-110-0006980-4</t>
  </si>
  <si>
    <t>JHON ELMER PATIÑO GIL</t>
  </si>
  <si>
    <t>2025-110-0031655-4</t>
  </si>
  <si>
    <t>2026-110-0026901-4</t>
  </si>
  <si>
    <t>Gabriela Melisa Velasco Bravo</t>
  </si>
  <si>
    <t>2026-110-0026888-4</t>
  </si>
  <si>
    <t>2026-110-0023007-4</t>
  </si>
  <si>
    <t>Maximilianne Acevedo Azuero</t>
  </si>
  <si>
    <t>2025-110-0027694-4</t>
  </si>
  <si>
    <t>leidy johanna londoño arenas</t>
  </si>
  <si>
    <t>2025-110-0028184-4</t>
  </si>
  <si>
    <t>leidy jhoana  londoño arenas</t>
  </si>
  <si>
    <t>2025-110-0021434-4</t>
  </si>
  <si>
    <t>Jose Fidel Moreno Gomez</t>
  </si>
  <si>
    <t>2025-110-0031832-4</t>
  </si>
  <si>
    <t xml:space="preserve">jose fidel moreno gomez </t>
  </si>
  <si>
    <t>2026-110-0007761-4</t>
  </si>
  <si>
    <t xml:space="preserve">LEIDY CAROLINA  GIRALDO MANCHOLA </t>
  </si>
  <si>
    <t>2026-110-0007758-4</t>
  </si>
  <si>
    <t>se anexa un solo resultado solicitan saber pro y prueba TYT</t>
  </si>
  <si>
    <t>2026-110-0013883-4</t>
  </si>
  <si>
    <t xml:space="preserve">angie paola  rodriguez diaz </t>
  </si>
  <si>
    <t>2026-110-0004767-4</t>
  </si>
  <si>
    <t>2026-110-0009990-4</t>
  </si>
  <si>
    <t>MAYRA ALEXANDRA HUERTAS MOLINA</t>
  </si>
  <si>
    <t>2026-110-0007475-4</t>
  </si>
  <si>
    <t>Mayra alejandra Huertas molina</t>
  </si>
  <si>
    <t>2026-110-0025460-4</t>
  </si>
  <si>
    <t>NICOLTH MICHELLE PELAEZ CASTAÑEDA</t>
  </si>
  <si>
    <t>2026-110-0025423-4</t>
  </si>
  <si>
    <t>2026-110-0025402-4</t>
  </si>
  <si>
    <t>2026-110-0025362-4</t>
  </si>
  <si>
    <t>2026-110-0022304-4</t>
  </si>
  <si>
    <t>Sorley  Culma Caviedes</t>
  </si>
  <si>
    <t>2025-110-0023593-4</t>
  </si>
  <si>
    <t>2026-110-0025080-4</t>
  </si>
  <si>
    <t>Danza marcela Angulo narvaez</t>
  </si>
  <si>
    <t>2026-110-0025040-4</t>
  </si>
  <si>
    <t>2026-110-0025020-4</t>
  </si>
  <si>
    <t>2026-110-0026285-4</t>
  </si>
  <si>
    <t>Laura Valentina Erazo Anacona</t>
  </si>
  <si>
    <t>2026-110-0026258-4</t>
  </si>
  <si>
    <t>2026-110-0026236-4</t>
  </si>
  <si>
    <t>2026-110-0026210-4</t>
  </si>
  <si>
    <t>2026-110-0025107-4</t>
  </si>
  <si>
    <t>CRISTIAN CAMILO SANCHEZ LOZANO</t>
  </si>
  <si>
    <t>2026-110-0025092-4</t>
  </si>
  <si>
    <t>2025-110-0024740-4</t>
  </si>
  <si>
    <t>HEIDY GUARNIZO GARZON</t>
  </si>
  <si>
    <t>2025-110-0025430-4</t>
  </si>
  <si>
    <t>HEIDY MILENA GUARNIZO GARZON</t>
  </si>
  <si>
    <t>RESUELTO POR JUAN FRANCO</t>
  </si>
  <si>
    <t>2025-110-0025223-4</t>
  </si>
  <si>
    <t>josue david escobar bonilla</t>
  </si>
  <si>
    <t>2025-110-0025226-4</t>
  </si>
  <si>
    <t>2026-110-0009233-4</t>
  </si>
  <si>
    <t>ANA VICTORIA QUIÑONEZ JUNCA</t>
  </si>
  <si>
    <t>2026-110-0009176-4</t>
  </si>
  <si>
    <t>Valentina Gil</t>
  </si>
  <si>
    <t>2026-110-0009151-4</t>
  </si>
  <si>
    <t xml:space="preserve">Robinson  Martinez González </t>
  </si>
  <si>
    <t>2025-110-0022725-4</t>
  </si>
  <si>
    <t>Orfelina  Morales Fajardo</t>
  </si>
  <si>
    <t>2026-110-0008933-4</t>
  </si>
  <si>
    <t>Robinson  Acevedo</t>
  </si>
  <si>
    <t>2026-110-0008387-4</t>
  </si>
  <si>
    <t>MARLY JULIETH  FERNANDEZ BEJARANO</t>
  </si>
  <si>
    <t>2026-110-0008346-4</t>
  </si>
  <si>
    <t>Ruth Patricia Riveros Cruz</t>
  </si>
  <si>
    <t>2025-110-0022940-4</t>
  </si>
  <si>
    <t>Lina Vanesa  Sanchez Sanchez</t>
  </si>
  <si>
    <t>2025-110-0023008-4</t>
  </si>
  <si>
    <t>VALENTINA AURORA VARELA URIBE</t>
  </si>
  <si>
    <t>2025-110-0023048-4</t>
  </si>
  <si>
    <t>ANDREA MAYERLY  LEON ACOSTA</t>
  </si>
  <si>
    <t>2025-110-0023054-4</t>
  </si>
  <si>
    <t>JHONER MAMIAN GOMEZ</t>
  </si>
  <si>
    <t>2025-110-0023066-4</t>
  </si>
  <si>
    <t xml:space="preserve">Sorley Culma caviedes </t>
  </si>
  <si>
    <t>Proyectado por Giovanni Bernal</t>
  </si>
  <si>
    <t>2026-110-0007745-4</t>
  </si>
  <si>
    <t xml:space="preserve">Gina Paola Silva Rodriguez </t>
  </si>
  <si>
    <t>2026-110-0007298-4</t>
  </si>
  <si>
    <t>lisbeth  luque</t>
  </si>
  <si>
    <t>2026-110-0007222-4</t>
  </si>
  <si>
    <t>MARIA PAULA GONZALEZ OLARTE</t>
  </si>
  <si>
    <t>2025-110-0023322-4</t>
  </si>
  <si>
    <t>Darwin José  Cardenas Chavez</t>
  </si>
  <si>
    <t>2026-110-0006827-4</t>
  </si>
  <si>
    <t xml:space="preserve">Sandra patricia  Jiménez Rada </t>
  </si>
  <si>
    <t>2026-110-0006696-4</t>
  </si>
  <si>
    <t>Heinrich Daniel Cardena casas</t>
  </si>
  <si>
    <t>2026-110-0006426-4</t>
  </si>
  <si>
    <t>Sara Valeria Garcia Urueña</t>
  </si>
  <si>
    <t>2026-110-0006291-4</t>
  </si>
  <si>
    <t>Jennyfer Adriana Valencia</t>
  </si>
  <si>
    <t>2026-110-0006191-4</t>
  </si>
  <si>
    <t>JENNY PAOLA CASTAÑO NIETO</t>
  </si>
  <si>
    <t>2025-110-0023722-4</t>
  </si>
  <si>
    <t xml:space="preserve">Iris durley  González Tovar </t>
  </si>
  <si>
    <t>2026-110-0006014-4</t>
  </si>
  <si>
    <t xml:space="preserve">Gustavo de Jesús  Garces ariza </t>
  </si>
  <si>
    <t>2026-110-0005972-4</t>
  </si>
  <si>
    <t>SINDY YASMIN GUTIERREZ CARRILLO</t>
  </si>
  <si>
    <t>2026-110-0005927-4</t>
  </si>
  <si>
    <t>JULIAN RODRIGO SOTO GUZMAN</t>
  </si>
  <si>
    <t>2026-110-0005873-4</t>
  </si>
  <si>
    <t>lina marcela fajardo sarmiento</t>
  </si>
  <si>
    <t>2026-110-0005512-4</t>
  </si>
  <si>
    <t>ROSA ISMENIA MENDEZ HERNANDEZ</t>
  </si>
  <si>
    <t>2026-110-0005396-4</t>
  </si>
  <si>
    <t>Dora Cecilia Usaquén López</t>
  </si>
  <si>
    <t>2026-110-0005390-4</t>
  </si>
  <si>
    <t>Cledis  Uribe Cruz</t>
  </si>
  <si>
    <t>2026-110-0005209-4</t>
  </si>
  <si>
    <t xml:space="preserve">Diana del Pilar Ahuanari Marichin </t>
  </si>
  <si>
    <t>2025-110-0024169-4</t>
  </si>
  <si>
    <t>juan soto</t>
  </si>
  <si>
    <t>2026-110-0005093-4</t>
  </si>
  <si>
    <t>GIBSON SANTANA</t>
  </si>
  <si>
    <t>2026-110-0004907-4</t>
  </si>
  <si>
    <t>PAOLA ANDREA RUA JIMENEZ</t>
  </si>
  <si>
    <t>2026-110-0004899-4</t>
  </si>
  <si>
    <t>2026-110-0004683-4</t>
  </si>
  <si>
    <t>anderson jhojany ibarguen setre</t>
  </si>
  <si>
    <t>2026-110-0004464-4</t>
  </si>
  <si>
    <t>Juan David Vargas Herrera</t>
  </si>
  <si>
    <t>2026-110-0004434-4</t>
  </si>
  <si>
    <t>yesica andrea mena pulgarin</t>
  </si>
  <si>
    <t>configurar con los parámetros PRISMA</t>
  </si>
  <si>
    <t>2026-110-0004045-4</t>
  </si>
  <si>
    <t>KARINE YISSELA GONZALEZ SANCHEZ</t>
  </si>
  <si>
    <t>2026-110-0003992-4</t>
  </si>
  <si>
    <t xml:space="preserve">luz janeth  olivares ortiz </t>
  </si>
  <si>
    <t>2025-110-0024747-4</t>
  </si>
  <si>
    <t>Isabella  Tovar</t>
  </si>
  <si>
    <t>2026-110-0011297-4</t>
  </si>
  <si>
    <t xml:space="preserve">Monica Guío </t>
  </si>
  <si>
    <t>2025-110-0027116-4</t>
  </si>
  <si>
    <t>YENNY  SOLER BARRERA</t>
  </si>
  <si>
    <t>2025-110-0012134-4</t>
  </si>
  <si>
    <t>Yineth Tatiana Martinez Cruz</t>
  </si>
  <si>
    <t>2026-110-0015780-4</t>
  </si>
  <si>
    <t>Yaneth Moreno Sierra</t>
  </si>
  <si>
    <t>2026-110-0001604-4</t>
  </si>
  <si>
    <t>CLAUDIA PATRICIA  HERNANDEZ</t>
  </si>
  <si>
    <t>2025-110-0025449-4</t>
  </si>
  <si>
    <t>Alexandra Gamboa Suarez</t>
  </si>
  <si>
    <t>2025-110-0025090-4</t>
  </si>
  <si>
    <t>LUZ MARLEN  ORJUELA VARGAS</t>
  </si>
  <si>
    <t>2026-110-0008291-4</t>
  </si>
  <si>
    <t>Mireya  Montero Garzón</t>
  </si>
  <si>
    <t>2025-110-0019064-4</t>
  </si>
  <si>
    <t>Nubia Stella Peña García</t>
  </si>
  <si>
    <t>2025-110-0010707-4</t>
  </si>
  <si>
    <t>MARIA HILDA SUAREZ VEGA</t>
  </si>
  <si>
    <t>Muy bien Kathe, pero por favor poner el nombre completo del examen en la respuesta.</t>
  </si>
  <si>
    <t>2026-110-0045442-4</t>
  </si>
  <si>
    <t>FLOR MARINELA RICO SOSA</t>
  </si>
  <si>
    <t>2025-110-0012919-4</t>
  </si>
  <si>
    <t>claudia esperanza  parra linares</t>
  </si>
  <si>
    <t>2025-110-0033076-4</t>
  </si>
  <si>
    <t>NATALIA JOHANNA DIAZ VANEGAS</t>
  </si>
  <si>
    <t>2025-110-0018524-4</t>
  </si>
  <si>
    <t>Luz Elena  Díaz Barrios</t>
  </si>
  <si>
    <t>2025-110-0019062-4</t>
  </si>
  <si>
    <t>DEISY  PUENTES CAMARGO</t>
  </si>
  <si>
    <t>2025-110-0031970-4</t>
  </si>
  <si>
    <t>leidi carolina  idarraga zuluaga</t>
  </si>
  <si>
    <t>2026-110-0005745-4</t>
  </si>
  <si>
    <t>MARISOL  GARCIA RAMIREZ</t>
  </si>
  <si>
    <t>2026-110-0003647-4</t>
  </si>
  <si>
    <t xml:space="preserve">Mari Luz  Magaña Salas </t>
  </si>
  <si>
    <t>Susana Luz Machuca Blanco</t>
  </si>
  <si>
    <t>CON ESE RADICADO NO SE ENCUENTRA EL CASO</t>
  </si>
  <si>
    <t>2025-110-0006557-4</t>
  </si>
  <si>
    <t>EDELMIRA BERMUDEZ QUEJADA</t>
  </si>
  <si>
    <t>2026-110-0010677-4</t>
  </si>
  <si>
    <t>LEONARDO GONZALEZ FORTUNATO</t>
  </si>
  <si>
    <t>NO APARECE ES PRISMA-  13720921 - SABER 11  1996</t>
  </si>
  <si>
    <t>2026-110-0015570-4</t>
  </si>
  <si>
    <t>Jhojan Dario Ruiz Ariza</t>
  </si>
  <si>
    <t>2026-110-0001490-4</t>
  </si>
  <si>
    <t>carlos  sarmiento</t>
  </si>
  <si>
    <t>2026-110-0013493-4</t>
  </si>
  <si>
    <t>CARLOS ALBERTO HERNANDEZ VARGAS</t>
  </si>
  <si>
    <t>2025-110-0019994-4</t>
  </si>
  <si>
    <t>NELSON MIGUEL MONTEJO MARTINEZ</t>
  </si>
  <si>
    <t>2026-110-0003987-4</t>
  </si>
  <si>
    <t>JORGE ELIECER RIOS GARCIA</t>
  </si>
  <si>
    <t>2025-110-0012360-4</t>
  </si>
  <si>
    <t xml:space="preserve">JAIRO ENRIQUE FLOREZ ARCINIEGAS </t>
  </si>
  <si>
    <t>2026-110-0002245-4</t>
  </si>
  <si>
    <t>Johan Alejandro Ugarte Roa</t>
  </si>
  <si>
    <t>2025-08089682-0000000425</t>
  </si>
  <si>
    <t>Daniel Darío  Mendoza</t>
  </si>
  <si>
    <t>2026-110-0044687-4</t>
  </si>
  <si>
    <t>NICO JIMENEZ</t>
  </si>
  <si>
    <t>2025-110-0022787-4</t>
  </si>
  <si>
    <t>Javier Hernando  Vallejo Riascos</t>
  </si>
  <si>
    <t>2026-110-0005106-4</t>
  </si>
  <si>
    <t>EDISSON BOTINA JOSA</t>
  </si>
  <si>
    <t>2025-110-0027643-4</t>
  </si>
  <si>
    <t>Segundo Jorge Rodriguez</t>
  </si>
  <si>
    <t>NO REGISTRA RESULTADOS EXAMEN SABER 11 AÑO 1984 Y TAMPOCO ESTA EN LA BASE DE DATOS DE EXCEL.</t>
  </si>
  <si>
    <t>2026-110-0000409-4</t>
  </si>
  <si>
    <t>Chantal Camarillo</t>
  </si>
  <si>
    <t>2025-110-0020096-4</t>
  </si>
  <si>
    <t>ÁLVARO EDMUNDO  RIASCOS ECHEVERRY</t>
  </si>
  <si>
    <t>2026-110-0006643-4</t>
  </si>
  <si>
    <t>GIOVANNI CEBALLOS DELGADO</t>
  </si>
  <si>
    <t>2026-110-0006979-4</t>
  </si>
  <si>
    <t xml:space="preserve">Jesus Ismael  Alvarado Atapuma </t>
  </si>
  <si>
    <t>2025-110-0005748-4</t>
  </si>
  <si>
    <t>MARIO JAVIER  ESCOBAR QUIROZ</t>
  </si>
  <si>
    <t>2025-110-0028353-4</t>
  </si>
  <si>
    <t>Octavio Alirio Lopez Pinta</t>
  </si>
  <si>
    <t>2026-110-0014192-4</t>
  </si>
  <si>
    <t>Mauricio Alexander Arciniegas Caicedo</t>
  </si>
  <si>
    <t>2025-110-0023803-4</t>
  </si>
  <si>
    <t xml:space="preserve">Leidy Carolina  Zuñiga chicaiza </t>
  </si>
  <si>
    <t>2025-110-0021691-4</t>
  </si>
  <si>
    <t>LEIDY ALEXANDRA MUÑOZ DORADO</t>
  </si>
  <si>
    <t>2025-110-0031531-4</t>
  </si>
  <si>
    <t>WILLI FABIAN GALINDEZ</t>
  </si>
  <si>
    <t>2025-110-0021656-4</t>
  </si>
  <si>
    <t xml:space="preserve">Miriam  Caicedo Pérez </t>
  </si>
  <si>
    <t>2025-110-0000617-4</t>
  </si>
  <si>
    <t>DAVID ALEJANDRO CADENA GRIJALBA</t>
  </si>
  <si>
    <t>2025-110-0025505-4</t>
  </si>
  <si>
    <t>JUAN FELIPE  GAVIRIA DELGADO</t>
  </si>
  <si>
    <t>2026-110-0001567-4</t>
  </si>
  <si>
    <t>YHEISON MAURICIO GAITAN ACEVEDO</t>
  </si>
  <si>
    <t>2025-110-0018509-4</t>
  </si>
  <si>
    <t>YIMER MUNERA CARDONA</t>
  </si>
  <si>
    <t>2025-110-0009536-4</t>
  </si>
  <si>
    <t>WILLINTON IVÁN MORENO CÁRDENAS</t>
  </si>
  <si>
    <t>2025-110-0008639-4</t>
  </si>
  <si>
    <t>DARY YOHANA MESA ALARACON</t>
  </si>
  <si>
    <t>2025-110-0014804-4</t>
  </si>
  <si>
    <t>DEICY SMITH CELIS LOPEZ</t>
  </si>
  <si>
    <t>2025-110-0022090-4</t>
  </si>
  <si>
    <t>Daisy Paola Moreno Cardozo</t>
  </si>
  <si>
    <t>2025-110-0022143-4</t>
  </si>
  <si>
    <t>Adriana  Rios Perez</t>
  </si>
  <si>
    <t>2025-110-0023533-4</t>
  </si>
  <si>
    <t>liz natalia  vargas nuñez</t>
  </si>
  <si>
    <t>2025-110-0031507-4</t>
  </si>
  <si>
    <t>NIXON YAMID  GUTIERREZ ESPINEL</t>
  </si>
  <si>
    <t>2026-110-0009374-4</t>
  </si>
  <si>
    <t>JESIKA LORENA  MORENO ROJAS</t>
  </si>
  <si>
    <t>2026-110-0002182-4</t>
  </si>
  <si>
    <t>Caterine Guerrero Alcantar</t>
  </si>
  <si>
    <t>2026030207779148*</t>
  </si>
  <si>
    <t>JULIO CESAR RIOS GARCIA</t>
  </si>
  <si>
    <t>caso de ventanilla</t>
  </si>
  <si>
    <t>2026-110-0002123-4</t>
  </si>
  <si>
    <t xml:space="preserve">Diana Del Pilar  Chávez Contreras </t>
  </si>
  <si>
    <t>2025-110-0015271-4</t>
  </si>
  <si>
    <t>EDITH YOLIMA BARRERA VARGAS DE MIRAFLORES</t>
  </si>
  <si>
    <t>Dias habiles transcurridos</t>
  </si>
  <si>
    <t>dias restantes (10)</t>
  </si>
  <si>
    <t>fecha limite</t>
  </si>
  <si>
    <t>ESTADO</t>
  </si>
  <si>
    <t>2025-08089682-0000000653</t>
  </si>
  <si>
    <t xml:space="preserve"> </t>
  </si>
  <si>
    <t>SIN RADICADO</t>
  </si>
  <si>
    <t>2025-110-0023319-4</t>
  </si>
  <si>
    <t>2026-110-0029310-4</t>
  </si>
  <si>
    <t>no tiene solicitud</t>
  </si>
  <si>
    <t>EL RADICADO NO TIENE DATOS NI SOLICITUD</t>
  </si>
  <si>
    <t>2026-110-0018929-4</t>
  </si>
  <si>
    <t>2026-110-0018673-4</t>
  </si>
  <si>
    <t>2026-110-0018157-4</t>
  </si>
  <si>
    <t>2026-110-0018146-4</t>
  </si>
  <si>
    <t>2026-110-0009165-4</t>
  </si>
  <si>
    <t>2026-110-0008549-4</t>
  </si>
  <si>
    <t>2026-110-0003007-4</t>
  </si>
  <si>
    <t>2025-110-0021558-4</t>
  </si>
  <si>
    <t xml:space="preserve"> CARLOS ADOLFO  MONTES HERRERA</t>
  </si>
  <si>
    <t xml:space="preserve"> DANIEL FERNANDO TAUTA G</t>
  </si>
  <si>
    <t>2026-110-0006906-4</t>
  </si>
  <si>
    <t xml:space="preserve"> EDWIN FABIÁN FALLA VARGAS</t>
  </si>
  <si>
    <t>2026-110-0045348-4</t>
  </si>
  <si>
    <t xml:space="preserve"> ELIER RAFAEL HAWASLY RAMOS</t>
  </si>
  <si>
    <t>2025-110-0019710-4</t>
  </si>
  <si>
    <t xml:space="preserve"> Félix  Riascos brome</t>
  </si>
  <si>
    <t>2025-110-0012430-4</t>
  </si>
  <si>
    <t xml:space="preserve"> Henao Fernández </t>
  </si>
  <si>
    <t>2025-110-0028963-4</t>
  </si>
  <si>
    <t xml:space="preserve"> Jeferson Andrés  Gómez Carlosama</t>
  </si>
  <si>
    <t>2025-110-0023580-4</t>
  </si>
  <si>
    <t xml:space="preserve"> jenifer audrey  saenz camacho</t>
  </si>
  <si>
    <t>2025-110-0016417-4</t>
  </si>
  <si>
    <t xml:space="preserve"> Luna  Carrillo</t>
  </si>
  <si>
    <t>2026-110-0053722-4</t>
  </si>
  <si>
    <t xml:space="preserve"> María yicet Aroca Quezada</t>
  </si>
  <si>
    <t>2025-110-0033004-4</t>
  </si>
  <si>
    <t xml:space="preserve"> SONIA MARCELA PEREZ  MUNEVAR</t>
  </si>
  <si>
    <t>2025-110-0025432-4</t>
  </si>
  <si>
    <t xml:space="preserve"> wilmer  rodriguez</t>
  </si>
  <si>
    <t>2026-110-0045422-4</t>
  </si>
  <si>
    <t xml:space="preserve"> Wilmer  Saltarín león</t>
  </si>
  <si>
    <t>2025-110-0007862-4</t>
  </si>
  <si>
    <t xml:space="preserve"> ZULEIMA INES  PEÑALOZA MORENO</t>
  </si>
  <si>
    <t>2026-110-0062737-4</t>
  </si>
  <si>
    <t>  VÍCTOR  RONDON VARGAS</t>
  </si>
  <si>
    <t>2026-110-0004882-4</t>
  </si>
  <si>
    <t>1030566561 RODRIGUEZ</t>
  </si>
  <si>
    <t>2026-110-0017705-4</t>
  </si>
  <si>
    <t>Aaron Aly Pérez Ramos</t>
  </si>
  <si>
    <t>2026-110-0061827-4</t>
  </si>
  <si>
    <t>Abdiel Arturo Arteaga Rincón</t>
  </si>
  <si>
    <t>2026-110-0002327-4</t>
  </si>
  <si>
    <t>Abel Fernando Becerra Carrillo</t>
  </si>
  <si>
    <t>2026-110-0062051-4</t>
  </si>
  <si>
    <t>ABEL ROLANDO DUQUE CASTIBLANCO</t>
  </si>
  <si>
    <t>2026-110-0062056-4</t>
  </si>
  <si>
    <t>2025-110-0015925-4</t>
  </si>
  <si>
    <t>ABEL santiago jaraba gutierrez</t>
  </si>
  <si>
    <t>2026-110-0053996-4</t>
  </si>
  <si>
    <t>ABEL UBALDO AVELLA BARRAGAN</t>
  </si>
  <si>
    <t>2026-110-0031284-4</t>
  </si>
  <si>
    <t>Abigail  Soto</t>
  </si>
  <si>
    <t>2026-110-0062712-4</t>
  </si>
  <si>
    <t>Abigail Guzmán</t>
  </si>
  <si>
    <t>2026-110-0049174-4</t>
  </si>
  <si>
    <t>Abraham david Perea bobadilla</t>
  </si>
  <si>
    <t>NO ES POSIBLE DESCARGAR EL RESULTADO POR FALLAS EN LA PLATAFORMA</t>
  </si>
  <si>
    <t>2026-110-0044275-4</t>
  </si>
  <si>
    <t>Abraham Montes Beltran</t>
  </si>
  <si>
    <t>2025-110-0019673-4</t>
  </si>
  <si>
    <t xml:space="preserve">Ada Yiselt  Andrade Gaita </t>
  </si>
  <si>
    <t>2026-110-0047106-4</t>
  </si>
  <si>
    <t>Adalberto De Jesus Benitez Garrido</t>
  </si>
  <si>
    <t>2026-110-0044390-4</t>
  </si>
  <si>
    <t>Adalgiza Matos Tejeda</t>
  </si>
  <si>
    <t>2026-110-0057368-4</t>
  </si>
  <si>
    <t>ADALJISA ANZOLA NIÑO</t>
  </si>
  <si>
    <t>2026-110-0057315-4</t>
  </si>
  <si>
    <t>ADAN CABARCAS VILLADIEGO</t>
  </si>
  <si>
    <t>2026-110-0054734-4</t>
  </si>
  <si>
    <t>Adela Asunción Cataño Iguaran</t>
  </si>
  <si>
    <t>2025-110-0028559-4</t>
  </si>
  <si>
    <t>ADELINA JIMENEZ PEREZ</t>
  </si>
  <si>
    <t>2026-110-0032342-4</t>
  </si>
  <si>
    <t>Adelmo Cardenas Avila</t>
  </si>
  <si>
    <t>2026-110-0039135-4</t>
  </si>
  <si>
    <t>ADIELA DEL PILAR MARTIN URREGO</t>
  </si>
  <si>
    <t>2026-110-0056115-4</t>
  </si>
  <si>
    <t>ADIER ELIHU PEREZ LOPERA</t>
  </si>
  <si>
    <t>2026-110-0039077-4</t>
  </si>
  <si>
    <t>Adolfo Enrique  Urueta Cantillo</t>
  </si>
  <si>
    <t>2026-110-0057543-4</t>
  </si>
  <si>
    <t>Adonis Galvan</t>
  </si>
  <si>
    <t>2026-110-0054029-4</t>
  </si>
  <si>
    <t>ADRIAN CAMILO PENAGOS REY</t>
  </si>
  <si>
    <t>2026-110-0012840-4</t>
  </si>
  <si>
    <t>ADRIAN ENRIQUE BRAVO GUERRERO</t>
  </si>
  <si>
    <t>Adrian Jose Camargo Olaya</t>
  </si>
  <si>
    <t>2026-110-0047482-4</t>
  </si>
  <si>
    <t>Adrian Lara</t>
  </si>
  <si>
    <t xml:space="preserve">Adrian stiven Cervantes David </t>
  </si>
  <si>
    <t>ADRIANA ALEXANDRA GONZALEZ CHAPARRO</t>
  </si>
  <si>
    <t>2026-110-0061929-4</t>
  </si>
  <si>
    <t>ADRIANA CASTIBLANCO</t>
  </si>
  <si>
    <t>2026-110-0044485-4</t>
  </si>
  <si>
    <t>adriana consuelo palencia galvis</t>
  </si>
  <si>
    <t>2026-110-0054284-4</t>
  </si>
  <si>
    <t>Adriana Cortes</t>
  </si>
  <si>
    <t>2026-110-0016779-4</t>
  </si>
  <si>
    <t>ADRIANA KATHERINE  GARCIA PINZON</t>
  </si>
  <si>
    <t>2026-110-0014278-4</t>
  </si>
  <si>
    <t>Adriana Liset Cadavid García</t>
  </si>
  <si>
    <t>13//03/2026</t>
  </si>
  <si>
    <t>2026-110-0051209-4</t>
  </si>
  <si>
    <t>Adriana Lucia Avila Celis</t>
  </si>
  <si>
    <t>2026-110-0053917-4</t>
  </si>
  <si>
    <t>adriana lucia chalacan rojas</t>
  </si>
  <si>
    <t>2026-110-0057884-4</t>
  </si>
  <si>
    <t>ADRIANA LUCIA DORADO ANACONA</t>
  </si>
  <si>
    <t>ADRIANA LUCIA GOMEZ MARIN</t>
  </si>
  <si>
    <t>2026-110-0043615-4</t>
  </si>
  <si>
    <t>Adriana Lucia Gomez Martinez</t>
  </si>
  <si>
    <t>2026-110-0053295-4</t>
  </si>
  <si>
    <t>Adriana Lucia Niño Lizcano</t>
  </si>
  <si>
    <t>2026-110-0038793-4</t>
  </si>
  <si>
    <t>ADRIANA LUCIA RIBERO CORZO</t>
  </si>
  <si>
    <t>2026-110-0059681-4</t>
  </si>
  <si>
    <t>adriana marcela patino navas</t>
  </si>
  <si>
    <t>2026-110-0017025-4</t>
  </si>
  <si>
    <t xml:space="preserve">Adriana maria  Ayola Escamilla </t>
  </si>
  <si>
    <t>2026-110-0037525-4</t>
  </si>
  <si>
    <t>Adriana Melo Guillén</t>
  </si>
  <si>
    <t>2025-110-0025482-4</t>
  </si>
  <si>
    <t>ADRIANA MILENA SANCHEZ SANCHEZ</t>
  </si>
  <si>
    <t>2026-110-0055627-4</t>
  </si>
  <si>
    <t>ADRIANA PATRICIA HERNANDEZ VARGAS</t>
  </si>
  <si>
    <t>2026-110-0054875-4</t>
  </si>
  <si>
    <t>ADRIANA PATRICIA SOTO GARCÍA</t>
  </si>
  <si>
    <t>2026-110-0059393-4</t>
  </si>
  <si>
    <t>ADRIANA QUINTANA SAVEEDRA</t>
  </si>
  <si>
    <t>2026-110-0061760-4</t>
  </si>
  <si>
    <t>Adriana Ríos</t>
  </si>
  <si>
    <t>2026-110-0051822-4</t>
  </si>
  <si>
    <t>ADRIANA VEGA GOMEZ</t>
  </si>
  <si>
    <t>ENLACE CAIDO SABER T Y T 2021-2 EN ADELANTE</t>
  </si>
  <si>
    <t>2026-110-0055792-4</t>
  </si>
  <si>
    <t>Adriana Velentina Jimenez Vega</t>
  </si>
  <si>
    <t>2026-110-0065802-4</t>
  </si>
  <si>
    <t>adriano alfonso perez jacome</t>
  </si>
  <si>
    <t>2026-110-0063734-4</t>
  </si>
  <si>
    <t>ADRIANO JOSE JIMENEZ GUEVARA</t>
  </si>
  <si>
    <t>2025-110-0031490-4</t>
  </si>
  <si>
    <t>ADRIELA AYALA RINCON</t>
  </si>
  <si>
    <t>2026-110-0057274-4</t>
  </si>
  <si>
    <t>Adry Escorcia</t>
  </si>
  <si>
    <t>2026-110-0002525-4</t>
  </si>
  <si>
    <t>AGNNY JOHANA  SANDOVAL VASQUEZ</t>
  </si>
  <si>
    <t>2026-110-0059551-4</t>
  </si>
  <si>
    <t>Aida Rudt Herrera Romero</t>
  </si>
  <si>
    <t>2026-110-0000488-4</t>
  </si>
  <si>
    <t>Aidali del Carmen Narváez Lucero</t>
  </si>
  <si>
    <t>2026-110-0058469-4</t>
  </si>
  <si>
    <t>Ailyn Peña</t>
  </si>
  <si>
    <t>2025-110-0021240-4</t>
  </si>
  <si>
    <t>ALAN CAMILO MARIMON VICTORIA</t>
  </si>
  <si>
    <t>2026-110-0064026-4</t>
  </si>
  <si>
    <t>Alanys Nataly Blanco Martinez</t>
  </si>
  <si>
    <t xml:space="preserve">ENLACE CAIDO SABER TYT 2021-2 EN ADELANTE </t>
  </si>
  <si>
    <t>2026-110-0064024-4</t>
  </si>
  <si>
    <t>2026-110-0050000-4</t>
  </si>
  <si>
    <t>alba lorena casas roncancio</t>
  </si>
  <si>
    <t>2026-110-0055871-4</t>
  </si>
  <si>
    <t>Alba Lucia Rojas Diettes</t>
  </si>
  <si>
    <t>2026-110-0058627-4</t>
  </si>
  <si>
    <t>Alba Mireya Tumbajoy Burbano</t>
  </si>
  <si>
    <t>2026-110-0061462-4</t>
  </si>
  <si>
    <t>ALBA NORA JIMENEZ LOPEZ</t>
  </si>
  <si>
    <t>2026-110-0061464-4</t>
  </si>
  <si>
    <t>2026-110-0061272-4</t>
  </si>
  <si>
    <t>alba patricia alturo victoria</t>
  </si>
  <si>
    <t>2025-110-0032712-4</t>
  </si>
  <si>
    <t xml:space="preserve">Albeiro Antonio  Sará vanegas </t>
  </si>
  <si>
    <t>2026-110-0018576-4</t>
  </si>
  <si>
    <t>Albert David Guevara Ruiz</t>
  </si>
  <si>
    <t>2026-110-0045481-4</t>
  </si>
  <si>
    <t>ALBERT DE JESUS CONTRERAS RODRIGUEZ</t>
  </si>
  <si>
    <t>2026-110-0038939-4</t>
  </si>
  <si>
    <t>Albert Jesus Contreras Rodriguez</t>
  </si>
  <si>
    <t>2026-110-0061720-4</t>
  </si>
  <si>
    <t>albregney baena</t>
  </si>
  <si>
    <t>2026-110-0013700-4</t>
  </si>
  <si>
    <t>ALDAIR RUIZ DE AGUAS</t>
  </si>
  <si>
    <t>2026-110-0063937-4</t>
  </si>
  <si>
    <t>ALDRIN JOSE ALARCON JIMENEZ</t>
  </si>
  <si>
    <t>2026-110-0018783-4</t>
  </si>
  <si>
    <t xml:space="preserve">Alejandra  Bernal molina </t>
  </si>
  <si>
    <t>2025-110-0032765-4</t>
  </si>
  <si>
    <t>Alejandra A  Avendaño Reyes</t>
  </si>
  <si>
    <t>2026-110-0058741-4</t>
  </si>
  <si>
    <t>alejandra betancourth</t>
  </si>
  <si>
    <t>2026-110-0037892-4</t>
  </si>
  <si>
    <t>Alejandra Cifuentes Gil</t>
  </si>
  <si>
    <t>2026-110-0065042-4</t>
  </si>
  <si>
    <t>ALEJANDRA DIAZ</t>
  </si>
  <si>
    <t>2026-110-0053025-4</t>
  </si>
  <si>
    <t>Alejandra gabriela Perales llovera</t>
  </si>
  <si>
    <t>2026-110-0058801-4</t>
  </si>
  <si>
    <t>ALEJANDRA GARCIA RAMIREZ</t>
  </si>
  <si>
    <t>2026-110-0017710-4</t>
  </si>
  <si>
    <t>Alejandra Gomez Sanabria</t>
  </si>
  <si>
    <t>2026-110-0049888-4</t>
  </si>
  <si>
    <t>Alejandra Granda</t>
  </si>
  <si>
    <t>2026-110-0068703-4</t>
  </si>
  <si>
    <t>ALEJANDRA MANCO</t>
  </si>
  <si>
    <t>2026-110-0058951-4</t>
  </si>
  <si>
    <t>ALEJANDRA MARIA MELO VALVERDE</t>
  </si>
  <si>
    <t>2026-110-0068394-4</t>
  </si>
  <si>
    <t>Alejandra María Nieva González</t>
  </si>
  <si>
    <t>2026-110-0057305-4</t>
  </si>
  <si>
    <t>ALEJANDRA MARIA RENDÓN MONTES</t>
  </si>
  <si>
    <t>2026-110-0063651-4</t>
  </si>
  <si>
    <t>Alejandra mendoza rodriguez</t>
  </si>
  <si>
    <t>2026-110-0032024-4</t>
  </si>
  <si>
    <t>Alejandra Mora Chamorro</t>
  </si>
  <si>
    <t>2026-110-0046611-4</t>
  </si>
  <si>
    <t>Alejandra Ortiz Tamayo</t>
  </si>
  <si>
    <t>2026-110-0025376-4</t>
  </si>
  <si>
    <t>Alejandra Rengifo Ospina</t>
  </si>
  <si>
    <t>2026-110-0054280-4</t>
  </si>
  <si>
    <t>ALEJANDRA RODRIGUEZ</t>
  </si>
  <si>
    <t>AC2951794429</t>
  </si>
  <si>
    <t xml:space="preserve">Alejandra Sofia  Quintero </t>
  </si>
  <si>
    <t>2026-110-0062205-4</t>
  </si>
  <si>
    <t>Alejandra Torres Castro</t>
  </si>
  <si>
    <t>2025-110-0009251-4</t>
  </si>
  <si>
    <t>Alejandra Valentina Martinez Brito</t>
  </si>
  <si>
    <t>2026-110-0047819-4</t>
  </si>
  <si>
    <t>Alejandra Zamudio Rojas</t>
  </si>
  <si>
    <t>Muy bien Tati</t>
  </si>
  <si>
    <t>2026-110-0000467-4</t>
  </si>
  <si>
    <t>ALEJANDRO CAMARGO LOPEZ</t>
  </si>
  <si>
    <t>2026-110-0056759-4</t>
  </si>
  <si>
    <t>Alejandro Chara Garcia</t>
  </si>
  <si>
    <t>2026-110-0063263-4</t>
  </si>
  <si>
    <t>Alejandro David Benjumea Padilla</t>
  </si>
  <si>
    <t>2026-110-0058814-4</t>
  </si>
  <si>
    <t>ALEJANDRO DOMINGUEZ GONZALEZ</t>
  </si>
  <si>
    <t>2026-110-0060693-4</t>
  </si>
  <si>
    <t>Alejandro Eliu Mora Medina</t>
  </si>
  <si>
    <t>2025-110-0001606-4</t>
  </si>
  <si>
    <t>Alejandro Estupiñan Zuñiga</t>
  </si>
  <si>
    <t>AC2910821017 - AC2922222032</t>
  </si>
  <si>
    <t>Alejandro Guevara Garcia</t>
  </si>
  <si>
    <t>2026-110-0005858-4</t>
  </si>
  <si>
    <t>ALEJANDRO HORMECHEA</t>
  </si>
  <si>
    <t>AC2950880674</t>
  </si>
  <si>
    <t>2026-110-0058197-4</t>
  </si>
  <si>
    <t>Alejandro Sanchez Salamanca</t>
  </si>
  <si>
    <t>AC200720471755</t>
  </si>
  <si>
    <t>2026-110-0046554-4</t>
  </si>
  <si>
    <t>alejo rodriguez</t>
  </si>
  <si>
    <t>EK201210688564 Saber Pro CC 7178550</t>
  </si>
  <si>
    <t>2026-110-0067136-4</t>
  </si>
  <si>
    <t>ALESSANDRO MIELES RIBON</t>
  </si>
  <si>
    <t>ALEX ALITH ARIAS YEPES</t>
  </si>
  <si>
    <t>2026-110-0057288-4</t>
  </si>
  <si>
    <t>Alex Fabian Pianeta Navarro</t>
  </si>
  <si>
    <t>2026-110-0009977-4</t>
  </si>
  <si>
    <t>2025-110-0024480-4</t>
  </si>
  <si>
    <t>Alexander  Niño Ortiz</t>
  </si>
  <si>
    <t>2026-110-0035541-4</t>
  </si>
  <si>
    <t>Alexander  Suarez</t>
  </si>
  <si>
    <t>2026-110-0056235-4</t>
  </si>
  <si>
    <t>Alexander Aguirre Garcia</t>
  </si>
  <si>
    <t>AC9711045814</t>
  </si>
  <si>
    <t>2026-110-0059394-4</t>
  </si>
  <si>
    <t>ALEXANDER ARIAS ARIAS</t>
  </si>
  <si>
    <t>2026-110-0064613-4</t>
  </si>
  <si>
    <t>Alexander Avila Rojas</t>
  </si>
  <si>
    <t>AC2910358887</t>
  </si>
  <si>
    <t>ALEXANDER CAMELO QUINTERO</t>
  </si>
  <si>
    <t>2026-110-0060648-4</t>
  </si>
  <si>
    <t>alexander daza bocanegra</t>
  </si>
  <si>
    <t>2026-110-0064539-4</t>
  </si>
  <si>
    <t>Alexander De Dios Salas Garcias</t>
  </si>
  <si>
    <t>2025-110-0027970-4</t>
  </si>
  <si>
    <t>Alexander Diaz Amaya</t>
  </si>
  <si>
    <t>2026-110-0056475-4</t>
  </si>
  <si>
    <t>Alexander escobar</t>
  </si>
  <si>
    <t>2026-110-0056451-4</t>
  </si>
  <si>
    <t>Alexander Gomez Rubiano</t>
  </si>
  <si>
    <t>AC2950112037 TI 77080311748</t>
  </si>
  <si>
    <t>2026-110-0042183-4</t>
  </si>
  <si>
    <t>Alexander Jesús Pérez Meza</t>
  </si>
  <si>
    <t>AC2931902410  </t>
  </si>
  <si>
    <t xml:space="preserve">ALEXANDER JOSE  PABON MEDINA </t>
  </si>
  <si>
    <t>2025-110-0018223-4</t>
  </si>
  <si>
    <t>ALEXANDER LOPEZ PARRAGA</t>
  </si>
  <si>
    <t>2026-110-0059374-4</t>
  </si>
  <si>
    <t>Alexander Manuel Román Cervantes</t>
  </si>
  <si>
    <t>2026-110-0062076-4</t>
  </si>
  <si>
    <t>ALEXANDER PLAZA NARANJO</t>
  </si>
  <si>
    <t xml:space="preserve">correccion del nombre en el resultado AC200111076272 </t>
  </si>
  <si>
    <t>2026-110-0054021-4</t>
  </si>
  <si>
    <t>Alexander Salcedo Trejos</t>
  </si>
  <si>
    <t>2026-110-0063048-4</t>
  </si>
  <si>
    <t>alexandra arango</t>
  </si>
  <si>
    <t> </t>
  </si>
  <si>
    <t>2026-110-0045505-4</t>
  </si>
  <si>
    <t>ALEXANDRA Calderón Araujo</t>
  </si>
  <si>
    <t xml:space="preserve">CORREGIR ESPACIOS Y NOMBRE DEL EXAMEN PRESENTADO </t>
  </si>
  <si>
    <t>2026-110-0052284-4</t>
  </si>
  <si>
    <t>alexandra paola carrillo perez</t>
  </si>
  <si>
    <t>2026-110-0059983-4</t>
  </si>
  <si>
    <t>Alexandra Prado Rincón</t>
  </si>
  <si>
    <t>2026-110-0012202-4</t>
  </si>
  <si>
    <t>Alexandra Torres Bolivar</t>
  </si>
  <si>
    <t>2026-110-0047537-4</t>
  </si>
  <si>
    <t>ALEXANDRA TRUJILLO</t>
  </si>
  <si>
    <t>2026-110-0002924-4</t>
  </si>
  <si>
    <t>Alfonso Manuel Tejada Puello</t>
  </si>
  <si>
    <t>2026-110-0051015-4</t>
  </si>
  <si>
    <t>ALFONSO VERA ALVAREZ</t>
  </si>
  <si>
    <t>2026-110-0056002-4</t>
  </si>
  <si>
    <t>Alfredo Villa Castaño</t>
  </si>
  <si>
    <t>2026-110-0053145-4</t>
  </si>
  <si>
    <t>ALICE CAMILA HIGUERA HERNANDEZ</t>
  </si>
  <si>
    <t>2026-110-0011994-4</t>
  </si>
  <si>
    <t>Alirio Hernández Álvarez</t>
  </si>
  <si>
    <t>2026-110-0061805-4</t>
  </si>
  <si>
    <t>ALIRIO PRADA JAIMES</t>
  </si>
  <si>
    <t>2026-110-0004863-4</t>
  </si>
  <si>
    <t>alis astrid  felizzola ocampo</t>
  </si>
  <si>
    <t>2026-110-0058307-4</t>
  </si>
  <si>
    <t>Alis Yurley Lara Piloto</t>
  </si>
  <si>
    <t>2026-110-0058099-4</t>
  </si>
  <si>
    <t>Alison Daniela Murillo Perez</t>
  </si>
  <si>
    <t>2026-110-0063104-4</t>
  </si>
  <si>
    <t>ALISON JULIETH TIBAVIJA CARDENAS</t>
  </si>
  <si>
    <t>2026-110-0046284-4</t>
  </si>
  <si>
    <t>ALISSON PAMELA BUESACO GOMEZ</t>
  </si>
  <si>
    <t>2026-110-0054176-4</t>
  </si>
  <si>
    <t>ALIXON JOSE MALAGON PERDOMO</t>
  </si>
  <si>
    <t>2026-110-0059816-4</t>
  </si>
  <si>
    <t>Allison Romero Mosquera</t>
  </si>
  <si>
    <t>2026-110-0036134-4</t>
  </si>
  <si>
    <t>ALVARO ALEXANDER CANO VARGAS</t>
  </si>
  <si>
    <t>2026-110-0000764-4</t>
  </si>
  <si>
    <t>Álvaro andres Martínez vargas</t>
  </si>
  <si>
    <t>2026-110-0035570-4</t>
  </si>
  <si>
    <t>Álvaro Andrés Yepes Gómez</t>
  </si>
  <si>
    <t>2026-110-0043597-4</t>
  </si>
  <si>
    <t>Álvaro de Jesús Patiño Jaramillo</t>
  </si>
  <si>
    <t>2026-110-0060560-4</t>
  </si>
  <si>
    <t>ALVARO DIEGO CARMONA CASTAÑO</t>
  </si>
  <si>
    <t>2026-110-0058990-4</t>
  </si>
  <si>
    <t>ALVARO ENIQUE CABRERA BAYONA CABRERA BAYONA</t>
  </si>
  <si>
    <t>2026-110-0031927-4</t>
  </si>
  <si>
    <t>Alvaro Enrique Mejia</t>
  </si>
  <si>
    <t>2026-110-0009690-4</t>
  </si>
  <si>
    <t>Alvaro Javier  Marchena Calderin</t>
  </si>
  <si>
    <t>2026-110-0050073-4</t>
  </si>
  <si>
    <t>ALVARO MARTINEZ CRUZ</t>
  </si>
  <si>
    <t>2026-110-0049070-4</t>
  </si>
  <si>
    <t>ALVER ALEXANDER RAMIREZ GRACIA</t>
  </si>
  <si>
    <t>2026-110-0012144-4</t>
  </si>
  <si>
    <t>Amado de Jesus Castrillon Lazo</t>
  </si>
  <si>
    <t>CC 94228250 Saber Pro EK200620365346</t>
  </si>
  <si>
    <t>2026-110-0055858-4</t>
  </si>
  <si>
    <t>AMALIA MARIA MARTINEZ GIL</t>
  </si>
  <si>
    <t>2026-110-0002457-4</t>
  </si>
  <si>
    <t>2026-110-0061776-4</t>
  </si>
  <si>
    <t>AMALIA PEREZ TORRADO</t>
  </si>
  <si>
    <t>2026-110-0032839-4</t>
  </si>
  <si>
    <t>Amalid mildrey Marin jimenez</t>
  </si>
  <si>
    <t>2026-110-0063918-4</t>
  </si>
  <si>
    <t>Amanda Osorio Barrios</t>
  </si>
  <si>
    <t>2026-110-0059282-4</t>
  </si>
  <si>
    <t>Amanda Patricia Aconcha Bogota</t>
  </si>
  <si>
    <t>2026-110-0056866-4</t>
  </si>
  <si>
    <t>AMAURY RAFAEL CASTRO CALDERON</t>
  </si>
  <si>
    <t>CC 1124032041  PRO EK201331225762</t>
  </si>
  <si>
    <t>2026-110-0053370-4</t>
  </si>
  <si>
    <t>amelia rosa  duran osuna</t>
  </si>
  <si>
    <t>2026-110-0001697-4</t>
  </si>
  <si>
    <t>America Osorio Pelaez</t>
  </si>
  <si>
    <t>2026-110-0064663-4</t>
  </si>
  <si>
    <t>Amilkar Rafael Caballero Cuten</t>
  </si>
  <si>
    <t xml:space="preserve">porfavor corregir el nombre del examen </t>
  </si>
  <si>
    <t>Daian Vanessa Rdodriguez Moreno</t>
  </si>
  <si>
    <t>2026-110-0046463-4</t>
  </si>
  <si>
    <t>Aminta Robinson Archbold</t>
  </si>
  <si>
    <t>2026-110-0060048-4</t>
  </si>
  <si>
    <t>Ana Bonolis</t>
  </si>
  <si>
    <t>2026-110-0048589-4</t>
  </si>
  <si>
    <t xml:space="preserve">Ana Carolina  Bejarano Forero </t>
  </si>
  <si>
    <t>2026-110-0064417-4</t>
  </si>
  <si>
    <t>ANA CAROLINA LESMES MEDINA</t>
  </si>
  <si>
    <t>2026-110-0064022-4</t>
  </si>
  <si>
    <t>ANA CATALINA SARRIA</t>
  </si>
  <si>
    <t>2026-110-0039563-4</t>
  </si>
  <si>
    <t>Ana consuelo Ariza Muskus</t>
  </si>
  <si>
    <t>2026-110-0062632-4</t>
  </si>
  <si>
    <t>Ana Cristina Aguas Hoyos</t>
  </si>
  <si>
    <t>2026-110-0068669-4</t>
  </si>
  <si>
    <t>Ana Dominga Mena</t>
  </si>
  <si>
    <t>Ana Elisa  Mejia Vega</t>
  </si>
  <si>
    <t>2026-110-0056911-4</t>
  </si>
  <si>
    <t xml:space="preserve">Ana Gabriela  Palacios Ortiz </t>
  </si>
  <si>
    <t>2026-110-0066172-4</t>
  </si>
  <si>
    <t>ANA ISABEL GONZALEZ PUELLO</t>
  </si>
  <si>
    <t>ANA ISABEL HENRIQUEZ NAVARRO</t>
  </si>
  <si>
    <t>2026-110-0051556-4</t>
  </si>
  <si>
    <t>Ana Karina Causil cantillo</t>
  </si>
  <si>
    <t>2026-110-0043575-4</t>
  </si>
  <si>
    <t>Ana Lucia Cifuentes Gallardo</t>
  </si>
  <si>
    <t>2026-110-0015187-4</t>
  </si>
  <si>
    <t xml:space="preserve">ANA MARIA  Ramos aldana </t>
  </si>
  <si>
    <t>2026-110-0018698-4</t>
  </si>
  <si>
    <t>ANA MARIA  RIVERA CEUVAS</t>
  </si>
  <si>
    <t>2026-110-0039429-4</t>
  </si>
  <si>
    <t>ANA MARIA ALFONSO MOSCOTE</t>
  </si>
  <si>
    <t>2026-110-0057685-4</t>
  </si>
  <si>
    <t>ANA MARIA GOMEZ SANCHEZ</t>
  </si>
  <si>
    <t>2026-110-0057530-4</t>
  </si>
  <si>
    <t>2026-110-0039509-4</t>
  </si>
  <si>
    <t>Ana Maria Molano Gutierrez</t>
  </si>
  <si>
    <t>2026-110-0065177-4</t>
  </si>
  <si>
    <t>Ana Maria Murillo Nunez</t>
  </si>
  <si>
    <t>2026-110-0059239-4</t>
  </si>
  <si>
    <t>Ana Maria Restrepo</t>
  </si>
  <si>
    <t>2026-110-0060592-4</t>
  </si>
  <si>
    <t>Ana Maria Serrano Argumedo</t>
  </si>
  <si>
    <t>2026-110-0058969-4</t>
  </si>
  <si>
    <t>Ana Maria Solano Carrero</t>
  </si>
  <si>
    <t>2026-110-0068422-4</t>
  </si>
  <si>
    <t>Ana María Solano Carrero</t>
  </si>
  <si>
    <t>2026-110-0057519-4</t>
  </si>
  <si>
    <t>Ana Maria Soleibe Mejia</t>
  </si>
  <si>
    <t>2026-110-0061457-4</t>
  </si>
  <si>
    <t>Ana Maria Tellez Moreno</t>
  </si>
  <si>
    <t>ana maria usuga ortiz</t>
  </si>
  <si>
    <t>2026-110-0057917-4</t>
  </si>
  <si>
    <t>Ana Maria Velez Gonzalez</t>
  </si>
  <si>
    <t>2026-110-0045858-4</t>
  </si>
  <si>
    <t>ANA MARISOL PASSU SOLARTE</t>
  </si>
  <si>
    <t>AUSENTE</t>
  </si>
  <si>
    <t>2026-110-0063731-4</t>
  </si>
  <si>
    <t>Ana Maryoris Caicedo Ibarra</t>
  </si>
  <si>
    <t>2026-110-0058804-4</t>
  </si>
  <si>
    <t>Ana Mercedes Tejedor Mendoza</t>
  </si>
  <si>
    <t>2026-110-0055667-4</t>
  </si>
  <si>
    <t>ana milady  castro arevalo</t>
  </si>
  <si>
    <t>2026-110-0018400-4</t>
  </si>
  <si>
    <t>Ana Milagros Suaza Pasinga</t>
  </si>
  <si>
    <t>2026-110-0037695-4</t>
  </si>
  <si>
    <t>ANA MILENA ALVAREZ BELLO</t>
  </si>
  <si>
    <t>2025-110-0020023-4</t>
  </si>
  <si>
    <t>Ana milena de LA cruz Carmona</t>
  </si>
  <si>
    <t>2026-110-0052548-4</t>
  </si>
  <si>
    <t>ANA MILENA FONSECA ALVARADO</t>
  </si>
  <si>
    <t>APARECE COMO AUSENTE</t>
  </si>
  <si>
    <t>2026-110-0056865-4</t>
  </si>
  <si>
    <t>ANA MILENA RODRIGUEZ ENRIQUEZ</t>
  </si>
  <si>
    <t>2026-110-0054310-4</t>
  </si>
  <si>
    <t>Ana milena trejos mira</t>
  </si>
  <si>
    <t>Ana Mosquera Berrio</t>
  </si>
  <si>
    <t>2026-110-0063886-4</t>
  </si>
  <si>
    <t>Ana Narváez</t>
  </si>
  <si>
    <t>2026-110-0042603-4</t>
  </si>
  <si>
    <t>Ana oliva Castañeda Castañeda</t>
  </si>
  <si>
    <t>2026-110-0051176-4</t>
  </si>
  <si>
    <t>Ana Patricia  Canchala Tapia</t>
  </si>
  <si>
    <t>2026-110-0060380-4</t>
  </si>
  <si>
    <t>Ana Patricia  Sanchez Mosquera</t>
  </si>
  <si>
    <t>2026-110-0060654-4</t>
  </si>
  <si>
    <t>ANA PATRICIA CANCHALA TAPIA</t>
  </si>
  <si>
    <t>2026-110-0010427-4</t>
  </si>
  <si>
    <t>ANA PEDRAZA</t>
  </si>
  <si>
    <t>2026-110-0060021-4</t>
  </si>
  <si>
    <t>ANA SOFIA BOLANOS MUÑOZ</t>
  </si>
  <si>
    <t>2026-110-0063717-4</t>
  </si>
  <si>
    <t>ANA SOFIA MUÑOZ AGUILAR</t>
  </si>
  <si>
    <t>2026-110-0063507-4</t>
  </si>
  <si>
    <t>Ana Sofía Ramírez Mosquera</t>
  </si>
  <si>
    <t>2026-110-0063999-4</t>
  </si>
  <si>
    <t>Ana Valeria Cas</t>
  </si>
  <si>
    <t>2026-110-0018347-4</t>
  </si>
  <si>
    <t>Ana Virginia Muñoz</t>
  </si>
  <si>
    <t>2026-110-0057423-4</t>
  </si>
  <si>
    <t>ANA YENSY ARBOLEDA ROSERO</t>
  </si>
  <si>
    <t>2026-110-0057420-4</t>
  </si>
  <si>
    <t>APARECE GESTIONADO EL DIA 09-03-2026</t>
  </si>
  <si>
    <t>2026-110-0055744-4</t>
  </si>
  <si>
    <t>Anaile Carolina Martinez Gomez</t>
  </si>
  <si>
    <t>2025-110-0029180-4</t>
  </si>
  <si>
    <t>Anderson Fabian  Leon Gracia</t>
  </si>
  <si>
    <t>2026-110-0063615-4</t>
  </si>
  <si>
    <t>Anderson fabian Villamizar jaimes</t>
  </si>
  <si>
    <t>2025-110-0022877-4</t>
  </si>
  <si>
    <t>Anderson Javier Parada Gómez</t>
  </si>
  <si>
    <t>2026-110-0054610-4</t>
  </si>
  <si>
    <t>ANDERSON STEVEN MARTÍNEZ SEPULVEDA</t>
  </si>
  <si>
    <t>ANDERSSON MARTIN SUAREZ URIBE</t>
  </si>
  <si>
    <t>2025-110-0019242-4</t>
  </si>
  <si>
    <t>ANDREA  PULGARIN CIRO</t>
  </si>
  <si>
    <t>2026-110-0058171-4</t>
  </si>
  <si>
    <t>ANDREA ALEJANDRA</t>
  </si>
  <si>
    <t>2025-110-0026078-4</t>
  </si>
  <si>
    <t>ANDREA CAROLINA  PARRA BARROS</t>
  </si>
  <si>
    <t>2026-110-0017568-4</t>
  </si>
  <si>
    <t>Andrea Carolina Diaz Diaz</t>
  </si>
  <si>
    <t>2026-110-0064581-4</t>
  </si>
  <si>
    <t>ANDREA CAROLINA LOPEZ PETRO</t>
  </si>
  <si>
    <t>EK201310625558 SABER PRO CC 1047418430, en la pagina no muestra el texto de la imagen</t>
  </si>
  <si>
    <t>2026-110-0046185-4</t>
  </si>
  <si>
    <t>Andrea carolina Medina montero</t>
  </si>
  <si>
    <t>2026-110-0055080-4</t>
  </si>
  <si>
    <t>ANDREA CAROLINA VARGAS GARNICA</t>
  </si>
  <si>
    <t>EK200710097279 SABER PRO  CC 1098629709</t>
  </si>
  <si>
    <t>2026-110-0069195-4</t>
  </si>
  <si>
    <t>ANDREA CECILIA AGUIAR ORDOÑEZ</t>
  </si>
  <si>
    <t>2026-110-0061165-4</t>
  </si>
  <si>
    <t>Andrea Cecilia Aguiar Ordoñez</t>
  </si>
  <si>
    <t>tener en cuenta los espacios y alineados de los textos- corregir nombre del examen</t>
  </si>
  <si>
    <t>2026-110-0063561-4</t>
  </si>
  <si>
    <t>Andrea Cortés Morales</t>
  </si>
  <si>
    <t>SABER PRO EK 201020636027</t>
  </si>
  <si>
    <t>2026-110-0031874-4</t>
  </si>
  <si>
    <t>ANDREA DEL PILAR BENAVIDES LIZARAZO</t>
  </si>
  <si>
    <t>Andrea del Pilar Murcia Valencia</t>
  </si>
  <si>
    <t>2026-110-0049164-4</t>
  </si>
  <si>
    <t>ANDREA ESPINOSA</t>
  </si>
  <si>
    <t>2026-110-0057177-4</t>
  </si>
  <si>
    <t xml:space="preserve">Andrea Fernanda  OVIEDO ERAZO </t>
  </si>
  <si>
    <t>SABER PRO EK201533264223 CC</t>
  </si>
  <si>
    <t>2026-110-0052977-4</t>
  </si>
  <si>
    <t>ANDREA GUERRERO TACAN</t>
  </si>
  <si>
    <t>daian Vanessa Rodriguez Moreno</t>
  </si>
  <si>
    <t>2025-110-0027640-4</t>
  </si>
  <si>
    <t>ANDREA KATHERINE BELTRAN BELTRAN</t>
  </si>
  <si>
    <t>2026-110-0004310-4</t>
  </si>
  <si>
    <t>Andrea Liliana  Uribe Rios</t>
  </si>
  <si>
    <t>Link no funciona - pruebas Saber PRO 2005</t>
  </si>
  <si>
    <t>2026-110-0054579-4</t>
  </si>
  <si>
    <t>Andrea Margarita Pérez Montalvo</t>
  </si>
  <si>
    <t>2026-110-0016864-4</t>
  </si>
  <si>
    <t>ANDREA MARIA RODRIGUEZ CASABIANCA</t>
  </si>
  <si>
    <t>2026-110-0044023-4</t>
  </si>
  <si>
    <t>andrea mejia mejia narvaez</t>
  </si>
  <si>
    <t>2025-110-0024303-4</t>
  </si>
  <si>
    <t>ANDREA MERCEDES CAICEDO BORRAS</t>
  </si>
  <si>
    <t>2026-110-0045150-4</t>
  </si>
  <si>
    <t>Andrea Milena Quintero Bobadilla</t>
  </si>
  <si>
    <t>2026-110-0063660-4</t>
  </si>
  <si>
    <t>Andrea Moreno Ariza</t>
  </si>
  <si>
    <t>andrea natali leiva leal</t>
  </si>
  <si>
    <t>2026-110-0038307-4</t>
  </si>
  <si>
    <t xml:space="preserve">Andrea paola  Manchola Garay </t>
  </si>
  <si>
    <t>2026-110-0062213-4</t>
  </si>
  <si>
    <t>ANDREA REYES AGUILLON</t>
  </si>
  <si>
    <t>2026-110-0063134-4</t>
  </si>
  <si>
    <t>Andrea Rodriguez Andrade</t>
  </si>
  <si>
    <t>2026-110-0046699-4</t>
  </si>
  <si>
    <t>ANDREA SOGAMOSO</t>
  </si>
  <si>
    <t>Ya se dio respuesta a la solicitud 2025-110-0021530-4, estado finalizado al día.</t>
  </si>
  <si>
    <t>EK200921513803</t>
  </si>
  <si>
    <t>2026-110-0061896-4</t>
  </si>
  <si>
    <t>ANDREA VALENTINA CARRILLO CAMIÑO</t>
  </si>
  <si>
    <t>Andrea Victoria Ninco Herrera</t>
  </si>
  <si>
    <t>2026-110-0054482-4</t>
  </si>
  <si>
    <t>Andrea Yiseth Vargas González</t>
  </si>
  <si>
    <t>2026-110-0060320-4</t>
  </si>
  <si>
    <t>Andreia Leal</t>
  </si>
  <si>
    <t>2026-110-0043809-4</t>
  </si>
  <si>
    <t>Andreina Carmona contreras</t>
  </si>
  <si>
    <t>2026-110-0062006-4</t>
  </si>
  <si>
    <t>andreina maria marin cera</t>
  </si>
  <si>
    <t>2026-110-0059705-4</t>
  </si>
  <si>
    <t>Andres  Humberto Calderon Florez</t>
  </si>
  <si>
    <t>2026-110-0059906-4</t>
  </si>
  <si>
    <t>ANDRES  PEREZ</t>
  </si>
  <si>
    <t>2026-110-0063904-4</t>
  </si>
  <si>
    <t>Andres Alfonso Baquero guerra</t>
  </si>
  <si>
    <t>2026-110-0043721-4</t>
  </si>
  <si>
    <t>Andrés Barragan</t>
  </si>
  <si>
    <t>2026-110-0056019-4</t>
  </si>
  <si>
    <t>ANDRES CAMILO LOPEZ ALARCON</t>
  </si>
  <si>
    <t>Resgistra en Prisma AC201227330509 c.c 1022992159 no permite descargar "Ocurrio un error"</t>
  </si>
  <si>
    <t>2026-110-0058419-4</t>
  </si>
  <si>
    <t>Andres Camilo Ruiz Granados</t>
  </si>
  <si>
    <t>2026-110-0047600-4</t>
  </si>
  <si>
    <t>ANDRES CARLOS DIAZ MEJIA</t>
  </si>
  <si>
    <t>2025-110-0019626-4</t>
  </si>
  <si>
    <t>Andrés Castiblanco</t>
  </si>
  <si>
    <t>2026-110-0055280-4</t>
  </si>
  <si>
    <t>Andres clemente  Molina ospina</t>
  </si>
  <si>
    <t>2026-110-0057744-4</t>
  </si>
  <si>
    <t>ANDRÉS DAVID GARCÍA QUINTERO</t>
  </si>
  <si>
    <t>2026-110-0014429-4</t>
  </si>
  <si>
    <t>ANDRES David martinez paez</t>
  </si>
  <si>
    <t>2026-110-0049569-4</t>
  </si>
  <si>
    <t>Andrés David Salazar Becerra</t>
  </si>
  <si>
    <t>2026-110-0006272-4</t>
  </si>
  <si>
    <t>Andres eusebio hernandez guevara</t>
  </si>
  <si>
    <t>2026-110-0056533-4</t>
  </si>
  <si>
    <t>Andrés Fabián Rojas Nieto</t>
  </si>
  <si>
    <t>2026-110-0063627-4</t>
  </si>
  <si>
    <t>ANDRES FELIPE  CARCAMO</t>
  </si>
  <si>
    <t>2026-110-0011405-4</t>
  </si>
  <si>
    <t xml:space="preserve">Andrés Felipe  Garcés vanegas </t>
  </si>
  <si>
    <t>2026-110-0058347-4</t>
  </si>
  <si>
    <t>Andres Felipe  Morales Velosa</t>
  </si>
  <si>
    <t>2026-110-0056426-4</t>
  </si>
  <si>
    <t xml:space="preserve">Andrés Felipe  Vélez Olarte </t>
  </si>
  <si>
    <t>2026-110-0057146-4</t>
  </si>
  <si>
    <t>ANDRES FELIPE ARISTIZABAL GIRALDO</t>
  </si>
  <si>
    <t>2026-110-0000963-4</t>
  </si>
  <si>
    <t>Andres Felipe Bermudez Paredes</t>
  </si>
  <si>
    <t>2026-110-0057225-4</t>
  </si>
  <si>
    <t>Andres Felipe Contreras Castilla</t>
  </si>
  <si>
    <t>2026-110-0061702-4</t>
  </si>
  <si>
    <t>ANDRES FELIPE CORTES AZUERO</t>
  </si>
  <si>
    <t>2026-110-0061207-4</t>
  </si>
  <si>
    <t>Andres Felipe Cortes Cadavid</t>
  </si>
  <si>
    <t>2026-110-0066463-4</t>
  </si>
  <si>
    <t>Andres Felipe Gonzalez Ferrer</t>
  </si>
  <si>
    <t>Saber pro 2015</t>
  </si>
  <si>
    <t>2026-110-0053801-4</t>
  </si>
  <si>
    <t>2026-110-0002076-4</t>
  </si>
  <si>
    <t>Andrés Felipe Isaza Cortés</t>
  </si>
  <si>
    <t>2026-110-0063951-4</t>
  </si>
  <si>
    <t>ANDRES FELIPE LARA OCHOA</t>
  </si>
  <si>
    <t>2026-110-0068930-4</t>
  </si>
  <si>
    <t>Andres felipe Loza roa</t>
  </si>
  <si>
    <t>2025-110-0029261-4</t>
  </si>
  <si>
    <t>ANDRES FELIPE MUÑOZ ALZATE</t>
  </si>
  <si>
    <t>2026-110-0054619-4</t>
  </si>
  <si>
    <t>ANDRES FELIPE NAVA CASTILLO</t>
  </si>
  <si>
    <t>Andres Felipe Patiño Cusba</t>
  </si>
  <si>
    <t>Gestiono Juan Camilo Franco</t>
  </si>
  <si>
    <t>2026-110-0005533-4</t>
  </si>
  <si>
    <t>ANDRES FELIPE QUINTERO VELEZ</t>
  </si>
  <si>
    <t>Saber Pro 2012 y 2013</t>
  </si>
  <si>
    <t>Gestiono Paula Andrea Chica</t>
  </si>
  <si>
    <t>2025-110-0033329-4</t>
  </si>
  <si>
    <t>andres felipe rodrigez mieles</t>
  </si>
  <si>
    <t>2026-110-0066454-4</t>
  </si>
  <si>
    <t>Andrés Felipe Rodríguez Castro</t>
  </si>
  <si>
    <t>2026-110-0049339-4</t>
  </si>
  <si>
    <t>Andres Felipe Rodriguez Guzman</t>
  </si>
  <si>
    <t>2025-110-0027291-4</t>
  </si>
  <si>
    <t>ANDRES FELIPE SOTO CASTAÑO</t>
  </si>
  <si>
    <t>2026-110-0037850-4</t>
  </si>
  <si>
    <t>Andres Felipe Torres Marín</t>
  </si>
  <si>
    <t>2026-110-0059977-4</t>
  </si>
  <si>
    <t>Andres Felipe Vega Mendez</t>
  </si>
  <si>
    <t>2026-110-0060238-4</t>
  </si>
  <si>
    <t>ANDRES FELIPW GOMEZ BRAVO</t>
  </si>
  <si>
    <t>2026-110-0059618-4</t>
  </si>
  <si>
    <t>Andres Fernandez</t>
  </si>
  <si>
    <t>2026-110-0059375-4</t>
  </si>
  <si>
    <t>Andres Fernando Martínez López</t>
  </si>
  <si>
    <t>Andres Guarin</t>
  </si>
  <si>
    <t>No tiene # Radicado</t>
  </si>
  <si>
    <t>2026-110-0039040-4</t>
  </si>
  <si>
    <t>ANDRES HERNANDO RIASCOS OSORIO</t>
  </si>
  <si>
    <t>2026-110-0054711-4</t>
  </si>
  <si>
    <t>Andrés Julián Espítia basto</t>
  </si>
  <si>
    <t>2026-110-0056362-4</t>
  </si>
  <si>
    <t>Andrés Juliet Laguado Reyes</t>
  </si>
  <si>
    <t>2026-110-0060280-4</t>
  </si>
  <si>
    <t>Andrés Leonardo Lopez pineda</t>
  </si>
  <si>
    <t>2026-110-0022191-4</t>
  </si>
  <si>
    <t>Andrés Mauricio Gallón Arenas</t>
  </si>
  <si>
    <t>2026-110-0060187-4</t>
  </si>
  <si>
    <t>ANDRES MAURICIO MESA CARDONA</t>
  </si>
  <si>
    <t>2026-110-0056921-4</t>
  </si>
  <si>
    <t>ANDRES MAURICIO RAMOS MOYA</t>
  </si>
  <si>
    <t>2026-110-0058712-4</t>
  </si>
  <si>
    <t>Andrés Sebastián Arango Galindo</t>
  </si>
  <si>
    <t>2026-110-0002694-4</t>
  </si>
  <si>
    <t>Andres Sebastian Mirama Ortiz</t>
  </si>
  <si>
    <t>2026-110-0058807-4</t>
  </si>
  <si>
    <t>ANDRES STIVEN RAMIREZ DAZA</t>
  </si>
  <si>
    <t>2026-110-0056988-4</t>
  </si>
  <si>
    <t>andres suarez</t>
  </si>
  <si>
    <t>2026-110-0042800-4</t>
  </si>
  <si>
    <t>Andrés Tabares</t>
  </si>
  <si>
    <t>2026-110-0053186-4</t>
  </si>
  <si>
    <t>ANDRES ULLLOA PRADA</t>
  </si>
  <si>
    <t>2026-110-0031682-4</t>
  </si>
  <si>
    <t>ANDRES ZAPATA RODRIGUEZ</t>
  </si>
  <si>
    <t>Julian David Franco Foronda</t>
  </si>
  <si>
    <t>2026-110-0017379-4</t>
  </si>
  <si>
    <t>ANDREWS NEWFERMIN CASTRO DE LOS REYES</t>
  </si>
  <si>
    <t>2026-110-0064824-4</t>
  </si>
  <si>
    <t>Andrey Stuardt Pulido</t>
  </si>
  <si>
    <t xml:space="preserve">Andrius Eduardo  Quecedo Barreto </t>
  </si>
  <si>
    <t>2026-110-0056332-4</t>
  </si>
  <si>
    <t>andry lucia ochoa bermudez</t>
  </si>
  <si>
    <t>2026-110-0057215-4</t>
  </si>
  <si>
    <t>Andry Paola Montenegro Montañez</t>
  </si>
  <si>
    <t>2026-110-0060721-4</t>
  </si>
  <si>
    <t>Andry Vanessa Caldera Oyola</t>
  </si>
  <si>
    <t>2026-110-0055425-4</t>
  </si>
  <si>
    <t>Ange J martinez Arango</t>
  </si>
  <si>
    <t>OTRA TIPOLOGÍA</t>
  </si>
  <si>
    <t>2026-110-0003681-4</t>
  </si>
  <si>
    <t xml:space="preserve">Angel Alberto  Bertel Calanche </t>
  </si>
  <si>
    <t>2026-110-0046732-4</t>
  </si>
  <si>
    <t>ANGEL ANTONIO GARCES CISNEROS</t>
  </si>
  <si>
    <t>2026-110-0059606-4</t>
  </si>
  <si>
    <t>angel cera</t>
  </si>
  <si>
    <t>2026-110-0015460-4</t>
  </si>
  <si>
    <t>ÁNGEL CUSTODIO ZABALETA HERRERA</t>
  </si>
  <si>
    <t>2026-110-0063158-4</t>
  </si>
  <si>
    <t>Angel David Bermeo Penagos</t>
  </si>
  <si>
    <t>2026-110-0039873-4</t>
  </si>
  <si>
    <t>Angel David Buitrago Gamboa</t>
  </si>
  <si>
    <t>2026-110-0055438-4</t>
  </si>
  <si>
    <t>Angel David Quintana Gómez</t>
  </si>
  <si>
    <t>2026-110-0058687-4</t>
  </si>
  <si>
    <t>Angel Eduardo Bonilla Ospina</t>
  </si>
  <si>
    <t>2026-110-0031312-4</t>
  </si>
  <si>
    <t>ANGEL EDUARDO MARTINEZ JIMENEZ</t>
  </si>
  <si>
    <t>2026-110-0052657-4</t>
  </si>
  <si>
    <t>Angel Estiben Perilla Pimienta</t>
  </si>
  <si>
    <t>2026-110-0062404-4</t>
  </si>
  <si>
    <t>Angel Favian Romero Navarro</t>
  </si>
  <si>
    <t>2026-110-0059943-4</t>
  </si>
  <si>
    <t>Ángel Fernando Payares Baldovino</t>
  </si>
  <si>
    <t>2026-110-0014084-4</t>
  </si>
  <si>
    <t>Angel Manuel Cuadros Calderon</t>
  </si>
  <si>
    <t>2026-110-0055954-4</t>
  </si>
  <si>
    <t>ANGELA BRIGGITTE ORTEGA URUEÑA</t>
  </si>
  <si>
    <t>2026-110-0045061-4</t>
  </si>
  <si>
    <t>Angela Catalina Arango Vasquez</t>
  </si>
  <si>
    <t>2026-110-0032232-4</t>
  </si>
  <si>
    <t>Angela Cenith Carmona Guaje</t>
  </si>
  <si>
    <t>2026-110-0055030-4</t>
  </si>
  <si>
    <t>Angela Durley Castro Zapata</t>
  </si>
  <si>
    <t>2026-110-0052889-4</t>
  </si>
  <si>
    <t>ANGELA DURLEY CASTRO ZAPATA</t>
  </si>
  <si>
    <t>2026-110-0032116-4</t>
  </si>
  <si>
    <t>angela jineh antonia velandia pabon</t>
  </si>
  <si>
    <t>2026-110-0062350-4</t>
  </si>
  <si>
    <t>ANGELA MARIA ARIZA SANCHEZ</t>
  </si>
  <si>
    <t>2026-110-0061474-4</t>
  </si>
  <si>
    <t>Angela Maria Elorza Toro</t>
  </si>
  <si>
    <t>2026-110-0013051-4</t>
  </si>
  <si>
    <t>ANGELA MARIA GONZALEZ MORALES</t>
  </si>
  <si>
    <t>2026-110-0040039-4</t>
  </si>
  <si>
    <t>Ángela María Piarquizan Herrera</t>
  </si>
  <si>
    <t>2026-110-0018222-4</t>
  </si>
  <si>
    <t>Angela María Rodriguez  Zuñiga</t>
  </si>
  <si>
    <t>2026-110-0065100-4</t>
  </si>
  <si>
    <t>Angela Marlen Baez Lopez</t>
  </si>
  <si>
    <t>2026-110-0063093-4</t>
  </si>
  <si>
    <t>angela nathalia meneses ortega</t>
  </si>
  <si>
    <t>2026-110-0054893-4</t>
  </si>
  <si>
    <t>Ángela Paola Antonio salinad</t>
  </si>
  <si>
    <t>ANGELA PATRICIA HERRERA LOPEZ</t>
  </si>
  <si>
    <t>2026-110-0060166-4</t>
  </si>
  <si>
    <t>Angela Patricia Molano Devia</t>
  </si>
  <si>
    <t>ANGELA RANGEL RODRIGUEZ</t>
  </si>
  <si>
    <t>2026-110-0059278-4</t>
  </si>
  <si>
    <t xml:space="preserve">Angela Rocio  Beltran Molina </t>
  </si>
  <si>
    <t>2026-110-0042830-4</t>
  </si>
  <si>
    <t>ANGELA TATIANA MOSQUERA LOZANO</t>
  </si>
  <si>
    <t>RESUELTO PAULA CHICA</t>
  </si>
  <si>
    <t>2025-110-0023275-4</t>
  </si>
  <si>
    <t xml:space="preserve">Angela Viviana  Camelo Guevara </t>
  </si>
  <si>
    <t>AC201121356948</t>
  </si>
  <si>
    <t>2026-110-0050903-4</t>
  </si>
  <si>
    <t xml:space="preserve">Angela Viviana  Grisales Sánchez </t>
  </si>
  <si>
    <t>2026-110-0055638-4</t>
  </si>
  <si>
    <t>Angela yineth Mina carabali</t>
  </si>
  <si>
    <t>Angela yineth Mina carabali 1061437800 icfes</t>
  </si>
  <si>
    <t>Angélica  Culma Cruz</t>
  </si>
  <si>
    <t>2026-110-0051261-4</t>
  </si>
  <si>
    <t>ANGELICA  FELIX</t>
  </si>
  <si>
    <t>2026-110-0052377-4</t>
  </si>
  <si>
    <t>angelica caldera ayala</t>
  </si>
  <si>
    <t>2026-110-0017757-4</t>
  </si>
  <si>
    <t>Angelica Castiblanco Romero</t>
  </si>
  <si>
    <t>No se encuentra el icfes solo el preicfes</t>
  </si>
  <si>
    <t>2026-110-0042861-4</t>
  </si>
  <si>
    <t>Angélica María Collazos Lozano</t>
  </si>
  <si>
    <t>2026-110-0068433-4</t>
  </si>
  <si>
    <t>ANGÉLICA MARIA MEDAGLIA APARICIO</t>
  </si>
  <si>
    <t xml:space="preserve">1996 o 1997 ANGÉLICA MARIA MEDAGLIA APARICIO </t>
  </si>
  <si>
    <t>2026-110-0049662-4</t>
  </si>
  <si>
    <t>ANGELICA MARIA OSORIO RIOS</t>
  </si>
  <si>
    <t>2026-110-0060723-4</t>
  </si>
  <si>
    <t>Angelica Murillo Heredia</t>
  </si>
  <si>
    <t>2025-110-0032811-4</t>
  </si>
  <si>
    <t>Angelica Palacios cordoba</t>
  </si>
  <si>
    <t>2025-110-0018935-4</t>
  </si>
  <si>
    <t>Angélica patricia Pardo valle</t>
  </si>
  <si>
    <t>2026-110-0057589-4</t>
  </si>
  <si>
    <t>angelica verbel quintero</t>
  </si>
  <si>
    <t>2026-110-0060795-4</t>
  </si>
  <si>
    <t>Angelica Yasmin Duarte ocampo</t>
  </si>
  <si>
    <t>2025-110-0026936-4</t>
  </si>
  <si>
    <t>Angeline Julieth Rudas Villarreal</t>
  </si>
  <si>
    <t>2026-110-0056406-4</t>
  </si>
  <si>
    <t>Angelis Muñiz ospino</t>
  </si>
  <si>
    <t>2026-110-0007068-4</t>
  </si>
  <si>
    <t>Angelit Pantoja Hernandez</t>
  </si>
  <si>
    <t>Angelit Pantoja Hernandez 1995</t>
  </si>
  <si>
    <t>2026-110-0057877-4</t>
  </si>
  <si>
    <t>ANGELLO IVAN LANZIANO SAUCEDO</t>
  </si>
  <si>
    <t>Angelo Isaac  Almeida Suarez</t>
  </si>
  <si>
    <t>2026-110-0058985-4</t>
  </si>
  <si>
    <t>ANGGY ZULAY CALDERON SANCHEZ</t>
  </si>
  <si>
    <t>2026-110-0063791-4</t>
  </si>
  <si>
    <t>ANGGYE PAOLA PARRA AVILA</t>
  </si>
  <si>
    <t>2026-110-0050973-4</t>
  </si>
  <si>
    <t>anghela julieth sanchez rincon</t>
  </si>
  <si>
    <t>2026-110-0061404-4</t>
  </si>
  <si>
    <t xml:space="preserve">angie  Daniela  ortiz chacon </t>
  </si>
  <si>
    <t>PRO 2012 no se encuentra informacion</t>
  </si>
  <si>
    <t>2025-110-0026986-4</t>
  </si>
  <si>
    <t xml:space="preserve">Angie  Tumay Tibaduiza </t>
  </si>
  <si>
    <t>2026-110-0030618-4</t>
  </si>
  <si>
    <t>Angie Alejandra  Jiménez Calderon</t>
  </si>
  <si>
    <t xml:space="preserve"> Angie Alejandra Jiménez Calderon  TI: 94082731088 CC: 1073515281</t>
  </si>
  <si>
    <t>2026-110-0063034-4</t>
  </si>
  <si>
    <t>ANGIE ALEJANDRA JIMENEZ MARTINEZ</t>
  </si>
  <si>
    <t>2025-110-0027454-4</t>
  </si>
  <si>
    <t>Angie Annika Luna Won</t>
  </si>
  <si>
    <t>2026-110-0056288-4</t>
  </si>
  <si>
    <t>Angie Ávila  Enciso</t>
  </si>
  <si>
    <t>2026-110-0060986-4</t>
  </si>
  <si>
    <t>Angie Bannesa Sanchez Castañeda</t>
  </si>
  <si>
    <t>2026-110-0018307-4</t>
  </si>
  <si>
    <t>Angie Carolina Rodriguez Suarez</t>
  </si>
  <si>
    <t>2026-110-0045924-4</t>
  </si>
  <si>
    <t>Angie Catalina Contreras Torres</t>
  </si>
  <si>
    <t>2026-110-0061948-4</t>
  </si>
  <si>
    <t>ANGIE DAMARIS ALIERDO MILANO</t>
  </si>
  <si>
    <t>2026-110-0024916-4</t>
  </si>
  <si>
    <t>Angie Daniela Chiran Lopez</t>
  </si>
  <si>
    <t>2025-110-0029990-4</t>
  </si>
  <si>
    <t xml:space="preserve">Angie Estefanía  Alonso Bonilla </t>
  </si>
  <si>
    <t>2026-110-0060844-4</t>
  </si>
  <si>
    <t xml:space="preserve">Angie Geraldine  Aperador Rubio </t>
  </si>
  <si>
    <t>2026-110-0058665-4</t>
  </si>
  <si>
    <t>Angie Juliana Gallego Silva</t>
  </si>
  <si>
    <t>2026-110-0058375-4</t>
  </si>
  <si>
    <t>Angie Juliana Ortiz</t>
  </si>
  <si>
    <t>2026-110-0057662-4</t>
  </si>
  <si>
    <t>ANGIE KAROLINA CABARCAS ACOSTA</t>
  </si>
  <si>
    <t>2025-110-0029962-4</t>
  </si>
  <si>
    <t>Angie Katherin  Montealegre Giraldo</t>
  </si>
  <si>
    <t>2026-110-0060531-4</t>
  </si>
  <si>
    <t>ANGIE KATHERINE ORTEGA DIAZ ORTEGA DIAZ</t>
  </si>
  <si>
    <t>ANGIE KATHERINE ROJAS CARO</t>
  </si>
  <si>
    <t>ANGIE LISETH  GAMBOA RAMIREZ</t>
  </si>
  <si>
    <t>2026-110-0031797-4</t>
  </si>
  <si>
    <t>ANGIE LISETH GAMBOA RAMIREZ</t>
  </si>
  <si>
    <t>2026-110-0058063-4</t>
  </si>
  <si>
    <t>Angie Lizeth Rincón Lizarazo</t>
  </si>
  <si>
    <t>2026-110-0012667-4</t>
  </si>
  <si>
    <t xml:space="preserve">ANGIE LORENA  CAICEDO ORTIZ </t>
  </si>
  <si>
    <t>2025-110-0033040-4</t>
  </si>
  <si>
    <t>Angie Lorena  Duarte Barrera</t>
  </si>
  <si>
    <t>2026-110-0062251-4</t>
  </si>
  <si>
    <t>angie lorena campos bonilla</t>
  </si>
  <si>
    <t>2026-110-0057764-4</t>
  </si>
  <si>
    <t>ANGIE LORENA HUESO SERRATO</t>
  </si>
  <si>
    <t>2026-110-0064443-4</t>
  </si>
  <si>
    <t>Angie Lorena Naranjo Hermida</t>
  </si>
  <si>
    <t xml:space="preserve">Angie Marcela Herrera Peña </t>
  </si>
  <si>
    <t>2026-110-0051524-4</t>
  </si>
  <si>
    <t>angie maria rodriguez blandon</t>
  </si>
  <si>
    <t>ANGIE MARIANNE RODRIGUEZ PALACIO</t>
  </si>
  <si>
    <t>angie mariela figueroa garcia</t>
  </si>
  <si>
    <t>2026-110-0064118-4</t>
  </si>
  <si>
    <t>ANGIE MARISOL PATIÑO BALLEN</t>
  </si>
  <si>
    <t>2026-110-0049191-4</t>
  </si>
  <si>
    <t>Angie Mildres Villamil Sanchez</t>
  </si>
  <si>
    <t>VG200910041830/cc 1033719997</t>
  </si>
  <si>
    <t>2026-110-0014574-4</t>
  </si>
  <si>
    <t>Angie Natalia Hernández Cano</t>
  </si>
  <si>
    <t>angie natalia roncancio ramirez</t>
  </si>
  <si>
    <t>2026-110-0055401-4</t>
  </si>
  <si>
    <t>angie paola frias mercado</t>
  </si>
  <si>
    <t>2026-110-0058405-4</t>
  </si>
  <si>
    <t>angie paola narvaez anacona</t>
  </si>
  <si>
    <t>2025-110-0024278-4</t>
  </si>
  <si>
    <t>Angie Paola Rodríguez Vanegas</t>
  </si>
  <si>
    <t>2026-110-0054208-4</t>
  </si>
  <si>
    <t>Angie Sthefanny Narvaez Andrade</t>
  </si>
  <si>
    <t>CD201610747154/
CC 1085304353</t>
  </si>
  <si>
    <t>2026-110-0032331-4</t>
  </si>
  <si>
    <t xml:space="preserve">Angie Sthefany  Alonso Sanchez </t>
  </si>
  <si>
    <t>2026-110-0052077-4</t>
  </si>
  <si>
    <t>Angie Sthefany Alonso Sanchez</t>
  </si>
  <si>
    <t>2026-110-0039196-4</t>
  </si>
  <si>
    <t>2026-110-0036305-4</t>
  </si>
  <si>
    <t>ANGIE STHEFANY ALONSO SANCHEZ</t>
  </si>
  <si>
    <t>?</t>
  </si>
  <si>
    <t>2026-110-0030168-4</t>
  </si>
  <si>
    <t>ANGIE TATIANA  ARIAS GOMEZ</t>
  </si>
  <si>
    <t>2026-110-0036948-4</t>
  </si>
  <si>
    <t xml:space="preserve">Angie Tatiana  Suaza Vargas </t>
  </si>
  <si>
    <t>2026-110-0056939-4</t>
  </si>
  <si>
    <t>angie tatiana chacon cagua</t>
  </si>
  <si>
    <t>2025-110-0021589-4</t>
  </si>
  <si>
    <t>angie tatiana de la rosa aristizabal</t>
  </si>
  <si>
    <t>2025-110-0031646-4</t>
  </si>
  <si>
    <t>2026-110-0003830-4</t>
  </si>
  <si>
    <t xml:space="preserve">Angie Valentina  Leuro Gonzalez </t>
  </si>
  <si>
    <t>2026-110-0067535-4</t>
  </si>
  <si>
    <t>Angie Valentina Herrera Vega</t>
  </si>
  <si>
    <t>2026-110-0060785-4</t>
  </si>
  <si>
    <t>2026-110-0031750-4</t>
  </si>
  <si>
    <t>Angie Valentina Rodríguez Ospina</t>
  </si>
  <si>
    <t>2026-110-0066770-4</t>
  </si>
  <si>
    <t>Angie Vanesa Chocontá Parra</t>
  </si>
  <si>
    <t>2026-110-0052631-4</t>
  </si>
  <si>
    <t>angie vanesa molina gomez</t>
  </si>
  <si>
    <t>2026-110-0049149-4</t>
  </si>
  <si>
    <t>2026-110-0038944-4</t>
  </si>
  <si>
    <t>angie vanessa ortiz vergara</t>
  </si>
  <si>
    <t>2026-110-0059621-4</t>
  </si>
  <si>
    <t>angie viviana herrera gordillo</t>
  </si>
  <si>
    <t>2026-110-0032264-4</t>
  </si>
  <si>
    <t xml:space="preserve">Angie Yamile  Rojas Pinta </t>
  </si>
  <si>
    <t>2026-110-0048644-4</t>
  </si>
  <si>
    <t>Angie Yuriani Moreno Contreras</t>
  </si>
  <si>
    <t>2025-110-0027689-4</t>
  </si>
  <si>
    <t xml:space="preserve">Angy paola  Vergara orozco </t>
  </si>
  <si>
    <t>2026-110-0019057-4</t>
  </si>
  <si>
    <t>ANGY VALERIA GARCIA MORALES</t>
  </si>
  <si>
    <t>2026-110-0014007-4</t>
  </si>
  <si>
    <t>ANIBAL ALEJANDRO PALENCIA BLANCO</t>
  </si>
  <si>
    <t>2026-110-0008636-4</t>
  </si>
  <si>
    <t>Anixandra  Guerrero Martinez</t>
  </si>
  <si>
    <t>2026-110-0055181-4</t>
  </si>
  <si>
    <t>ANLLY DURLEY QUINTERO ARENAS</t>
  </si>
  <si>
    <t>2026-110-0004695-4</t>
  </si>
  <si>
    <t>ANLLY MILENA ACUÑA MOVILLA</t>
  </si>
  <si>
    <t>2026-110-0050094-4</t>
  </si>
  <si>
    <t>Anllyll Yela Tausa</t>
  </si>
  <si>
    <t>2026-110-0053566-4</t>
  </si>
  <si>
    <t>ANNA ESTHER MEJIA BENAVIDES</t>
  </si>
  <si>
    <t>2026-110-0059380-4</t>
  </si>
  <si>
    <t>ANNA MARIA CADAVID VALLEJO</t>
  </si>
  <si>
    <t>Resultados Saber Pro 210 no funcionan, no carga el Captcha</t>
  </si>
  <si>
    <t>2026-110-0002168-4</t>
  </si>
  <si>
    <t>annie delgado</t>
  </si>
  <si>
    <t>2026-110-0055561-4</t>
  </si>
  <si>
    <t>Anny Gabriela Orozco Higuera</t>
  </si>
  <si>
    <t>2026-110-0006871-4</t>
  </si>
  <si>
    <t xml:space="preserve">Anny Gisela  Riascos Riascos </t>
  </si>
  <si>
    <t>2026-110-0002256-4</t>
  </si>
  <si>
    <t>ANNY MILENA  MENA RIVAS</t>
  </si>
  <si>
    <t>2026-110-0055199-4</t>
  </si>
  <si>
    <t>Antenor Amelania Blanchar Mozo</t>
  </si>
  <si>
    <t>2025-110-0025751-4</t>
  </si>
  <si>
    <t>ANTHONNY  GAVIRIA CORREDOR</t>
  </si>
  <si>
    <t>2026-110-0035705-4</t>
  </si>
  <si>
    <t xml:space="preserve">anti.corruptioninpec@gmail.com </t>
  </si>
  <si>
    <t>2026-110-0031945-4</t>
  </si>
  <si>
    <t>ANTONIO DE JESUS POMBO MARTINEZ</t>
  </si>
  <si>
    <t>2026-110-0058424-4</t>
  </si>
  <si>
    <t>Antony de jesus Vallesta corzo</t>
  </si>
  <si>
    <t>2026-110-0057791-4</t>
  </si>
  <si>
    <t>Anyela briyith molina</t>
  </si>
  <si>
    <t>2026-110-0002723-4</t>
  </si>
  <si>
    <t>ANYELI CRISTINA| ACEVEDO CARO</t>
  </si>
  <si>
    <t>2026-110-0016985-4</t>
  </si>
  <si>
    <t xml:space="preserve">Anyelina  Garcia Castañeda </t>
  </si>
  <si>
    <t>2026-110-0055523-4</t>
  </si>
  <si>
    <t>ANYELY PAOLA CARDENAS LOPEZ</t>
  </si>
  <si>
    <t>2026-110-0000217-4</t>
  </si>
  <si>
    <t xml:space="preserve">Anyi Caterin Charry Villalba </t>
  </si>
  <si>
    <t>2026-110-0062631-4</t>
  </si>
  <si>
    <t>Anyi Laura Serna Cordoba</t>
  </si>
  <si>
    <t>2026-110-0056948-4</t>
  </si>
  <si>
    <t>ANYI PAOLA AGUDELO ANGULO</t>
  </si>
  <si>
    <t>2026-110-0062459-4</t>
  </si>
  <si>
    <t>Anyi Paola Mazo Florez</t>
  </si>
  <si>
    <t>2025-110-0007873-4</t>
  </si>
  <si>
    <t>Anyi Paola Pinedo Suarez</t>
  </si>
  <si>
    <t>2026-110-0063447-4</t>
  </si>
  <si>
    <t>ANYI TALIA BANGUERA CASTRO</t>
  </si>
  <si>
    <t>2026-110-0065097-4</t>
  </si>
  <si>
    <t>Anyi Tique</t>
  </si>
  <si>
    <t>2026-110-0053681-4</t>
  </si>
  <si>
    <t>Anyi Vanessa Rodriguez Serna</t>
  </si>
  <si>
    <t>2026-110-0060928-4</t>
  </si>
  <si>
    <t>Anyi Yohana zapata mezu</t>
  </si>
  <si>
    <t>2026-110-0003980-4</t>
  </si>
  <si>
    <t>arcenio baron nieves</t>
  </si>
  <si>
    <t>2025-110-0031619-4</t>
  </si>
  <si>
    <t>ARELYS GARCES VILORIA</t>
  </si>
  <si>
    <t>2026-110-0056942-4</t>
  </si>
  <si>
    <t>ARGELIA ANDREA LIBREROS PEÑARANDA</t>
  </si>
  <si>
    <t>2025-110-0024891-4</t>
  </si>
  <si>
    <t>ARGEMIRO  ENRRIQUE  BLANCO ROMERO</t>
  </si>
  <si>
    <t>2026-110-0055650-4</t>
  </si>
  <si>
    <t>ARIEL FERNANDO ORTIZ RIVEROS</t>
  </si>
  <si>
    <t>ciudadano solicita corrección de apellido antes del envio.</t>
  </si>
  <si>
    <t>2025-110-0010656-4</t>
  </si>
  <si>
    <t>Ariel Jose Barrera-Haddad Salgado</t>
  </si>
  <si>
    <t>AL INGRESAR EL NUMERO DE REGISTRO QUE APARECE EN LA BASE DE DATOS DE EXCEL, EN LOS RESULTADOS APARECE COMO REGISTRO NO ENCONTRADO.</t>
  </si>
  <si>
    <t>2026-110-0061142-4</t>
  </si>
  <si>
    <t>Arismel Vergara</t>
  </si>
  <si>
    <t>2026-110-0061345-4</t>
  </si>
  <si>
    <t>Arlexys Paternina Peña</t>
  </si>
  <si>
    <t xml:space="preserve">NO SE ENCUENTRAN RESULTADOS EN PRISMA SABER PRO </t>
  </si>
  <si>
    <t>2026-110-0061765-4</t>
  </si>
  <si>
    <t>ARLEY CATAÑO GOMEZ</t>
  </si>
  <si>
    <t>2026-110-0001451-4</t>
  </si>
  <si>
    <t>arlinton obando</t>
  </si>
  <si>
    <t>NO SE ENCUENTRAN RESULTADOS SABER 11 EN PRISMA Y TAMPOCO EN LA BSE DE DATOS DE EXCEL.</t>
  </si>
  <si>
    <t>2026-110-0055680-4</t>
  </si>
  <si>
    <t>Armando Giraldo bermudez</t>
  </si>
  <si>
    <t>2026-110-0058021-4</t>
  </si>
  <si>
    <t>ARMANDO LUIS SIERRA GOMEZ</t>
  </si>
  <si>
    <t>2025-110-0029003-4</t>
  </si>
  <si>
    <t xml:space="preserve">Arnobis  Reano </t>
  </si>
  <si>
    <t>2026-110-0015633-4</t>
  </si>
  <si>
    <t>Arnold Fabián  Rocha Cuellar,</t>
  </si>
  <si>
    <t>NO REGISTRA INFORMACION DE PRUEBA SABER 11 EN PRISMA Y TAMPOCO APARECENEN LA BASE DE DATOS DE EXCEL.</t>
  </si>
  <si>
    <t>ARNOLD FABIAN ROCHA CUELLAR</t>
  </si>
  <si>
    <t>2026-110-0046950-4</t>
  </si>
  <si>
    <t>Arnulfo Avila Rojas</t>
  </si>
  <si>
    <t>2025-110-0023158-4</t>
  </si>
  <si>
    <t>AROLDO GONZALEZ CARREÑO</t>
  </si>
  <si>
    <t>número de documento no coincide</t>
  </si>
  <si>
    <t>2026-110-0056980-4</t>
  </si>
  <si>
    <t>ARQUIMEDES JAVIER LAZARO ORTIZ</t>
  </si>
  <si>
    <t>2026-110-0058984-4</t>
  </si>
  <si>
    <t>arvey alejandro benavides artunduaga</t>
  </si>
  <si>
    <t>2026-110-0052975-4</t>
  </si>
  <si>
    <t>Arys Abel Martinez Larios</t>
  </si>
  <si>
    <t>2026-110-0063139-4</t>
  </si>
  <si>
    <t>ASHLY ZHARIK MORENO OLAYA</t>
  </si>
  <si>
    <t>2026-110-0051787-4</t>
  </si>
  <si>
    <t>Astrid elena Gaviria gomez</t>
  </si>
  <si>
    <t>2026-110-0058039-4</t>
  </si>
  <si>
    <t>Astrid Garces</t>
  </si>
  <si>
    <t>NO REGISTRA EN PRISMA, NI EN CONSULTA TU NÚMERO DE REGISTRO.</t>
  </si>
  <si>
    <t>2026-110-0038035-4</t>
  </si>
  <si>
    <t>Astrid liliana  Beltrán hernandez</t>
  </si>
  <si>
    <t>2026-110-0026614-4</t>
  </si>
  <si>
    <t>Astrid Lorena Gonzalez Ruiz</t>
  </si>
  <si>
    <t>2026-110-0058635-4</t>
  </si>
  <si>
    <t>Astrid Magaly Herrera Maya</t>
  </si>
  <si>
    <t>2026-110-0046440-4</t>
  </si>
  <si>
    <t>Astrid Rosero</t>
  </si>
  <si>
    <t>2026-110-0057106-4</t>
  </si>
  <si>
    <t>astrid yulihana zamora diaz</t>
  </si>
  <si>
    <t>2026-110-0061704-4</t>
  </si>
  <si>
    <t>Astrid Yurley  Ortiz Espinosa</t>
  </si>
  <si>
    <t>2026-110-0055609-4</t>
  </si>
  <si>
    <t>Auddin Ferley Duarte Cabeza</t>
  </si>
  <si>
    <t>2025-110-0006896-4</t>
  </si>
  <si>
    <t>Audis  Ricardo Rodriguez</t>
  </si>
  <si>
    <t>2026-110-0067947-4</t>
  </si>
  <si>
    <t>AURA LILIA MORENO GOMEZ</t>
  </si>
  <si>
    <t>NO SE ENCONTRARON RESULTADOS DE PRUEBAS SABER PRO EN PRISMA.</t>
  </si>
  <si>
    <t>2026-110-0057489-4</t>
  </si>
  <si>
    <t>2026-110-0065084-4</t>
  </si>
  <si>
    <t>Aura Maria Franco Araujo</t>
  </si>
  <si>
    <t>2026-110-0018384-4</t>
  </si>
  <si>
    <t>Aura Maria Sacristan Montenegro</t>
  </si>
  <si>
    <t>2026-110-0039376-4</t>
  </si>
  <si>
    <t>AURA MARIA TORRES BURGOS</t>
  </si>
  <si>
    <t>texto de imagen dañado saber pro EK201230740795/ CC 1024496327</t>
  </si>
  <si>
    <t>2026-110-0010836-4</t>
  </si>
  <si>
    <t xml:space="preserve">aura milena  vera </t>
  </si>
  <si>
    <t>2026-110-0056180-4</t>
  </si>
  <si>
    <t>Aura Ospina</t>
  </si>
  <si>
    <t>2026-110-0057465-4</t>
  </si>
  <si>
    <t>Aury Janeth González  Galarza</t>
  </si>
  <si>
    <t>2026-110-0016147-4</t>
  </si>
  <si>
    <t>Aury Kalinca De Rocha Del Aguila</t>
  </si>
  <si>
    <t>2026-110-0046412-4</t>
  </si>
  <si>
    <t>Ayarin Miranda Caceres</t>
  </si>
  <si>
    <t>2026-110-0050104-4</t>
  </si>
  <si>
    <t>AYDA AGUILERA</t>
  </si>
  <si>
    <t>2026-110-0043385-4</t>
  </si>
  <si>
    <t>AYDA LILIANA REDONDO SAJUAN</t>
  </si>
  <si>
    <t>2026-110-0058530-4</t>
  </si>
  <si>
    <t xml:space="preserve">Balentina  Mazo Sánchez </t>
  </si>
  <si>
    <t>2026-110-0047524-4</t>
  </si>
  <si>
    <t>beatriz amparo chaverra rendon</t>
  </si>
  <si>
    <t>2026-110-0057242-4</t>
  </si>
  <si>
    <t>Beatriz Beltrán Zuluaga</t>
  </si>
  <si>
    <t>2026-110-0046840-4</t>
  </si>
  <si>
    <t>Beatriz Elena Mantilla Ortiz</t>
  </si>
  <si>
    <t>2026-110-0059461-4</t>
  </si>
  <si>
    <t>Beatriz elena Olivera almario</t>
  </si>
  <si>
    <t>2026-110-0057207-4</t>
  </si>
  <si>
    <t>Beatriz Ospina</t>
  </si>
  <si>
    <t>AC2890556134</t>
  </si>
  <si>
    <t xml:space="preserve">Beatriz Ramona  Negrete Cardales </t>
  </si>
  <si>
    <t>2026-110-0045542-4</t>
  </si>
  <si>
    <t>Bella Dahilí Quintero Saavedra</t>
  </si>
  <si>
    <t>Benazir Mariana López Rodriguez</t>
  </si>
  <si>
    <t>2026-110-0056652-4</t>
  </si>
  <si>
    <t>BENILDA SURMAY</t>
  </si>
  <si>
    <t>2026-110-0063081-4</t>
  </si>
  <si>
    <t>Benjamín José Salazar Jabib</t>
  </si>
  <si>
    <t>2026-110-0016988-4</t>
  </si>
  <si>
    <t>berenice del carmen almeida villanueva</t>
  </si>
  <si>
    <t>resuelto por otro agente</t>
  </si>
  <si>
    <t>2026-110-0062773-4</t>
  </si>
  <si>
    <t>Berenice García ruiz</t>
  </si>
  <si>
    <t>2026-110-0062023-4</t>
  </si>
  <si>
    <t>Berlis yolima Contreras Narváez</t>
  </si>
  <si>
    <t>2026-110-0040917-4</t>
  </si>
  <si>
    <t>Berlys  Esther Bolaño Orozco</t>
  </si>
  <si>
    <t>2026-110-0061913-4</t>
  </si>
  <si>
    <t>bernardo garzon rodriguez</t>
  </si>
  <si>
    <t>texto de imagen dañado saber pro EK201331402957  / CC 1026565481</t>
  </si>
  <si>
    <t>2026-110-0000271-4</t>
  </si>
  <si>
    <t>BERTHA LUCIA QUINTERO ARBOLEDA</t>
  </si>
  <si>
    <t>2025-110-0024950-4</t>
  </si>
  <si>
    <t>Bertha Maria  Jaimes Espinosa</t>
  </si>
  <si>
    <t>2026-110-0047861-4</t>
  </si>
  <si>
    <t>Bertha Rosa Garcia cervantes</t>
  </si>
  <si>
    <t>2025-110-0029486-4</t>
  </si>
  <si>
    <t xml:space="preserve">Betty Ángela de Jesús  Sant Restrepo </t>
  </si>
  <si>
    <t>2026-110-0064105-4</t>
  </si>
  <si>
    <t>BETTY PEREZ</t>
  </si>
  <si>
    <t>2026-110-0054030-4</t>
  </si>
  <si>
    <t>BETZI cristina Alfonso martin</t>
  </si>
  <si>
    <t>2026-110-0058570-4</t>
  </si>
  <si>
    <t>Bibiana Andrea Moya Ramírez</t>
  </si>
  <si>
    <t>Bibiana Gomez Garzón</t>
  </si>
  <si>
    <t>2026-110-0044617-4</t>
  </si>
  <si>
    <t>Bibiana Patricia Tilano Navarro</t>
  </si>
  <si>
    <t>2026-110-0053667-4</t>
  </si>
  <si>
    <t>BIZMAR SEBASTIAN ACOSTA BASANTE</t>
  </si>
  <si>
    <t>2026-110-0053618-4</t>
  </si>
  <si>
    <t>2026-110-0064816-4</t>
  </si>
  <si>
    <t>Blanca Jarava Castillo</t>
  </si>
  <si>
    <t>2026-110-0042246-4</t>
  </si>
  <si>
    <t>BLANCA LILIA VARELA MAHECHA</t>
  </si>
  <si>
    <t>2026-110-0061817-4</t>
  </si>
  <si>
    <t>Blanca Yanira Ortiz Beltran</t>
  </si>
  <si>
    <t>2026-110-0060991-4</t>
  </si>
  <si>
    <t>Bleidy Yohana Barbosa Salazar</t>
  </si>
  <si>
    <t>2026-110-0068920-4</t>
  </si>
  <si>
    <t>BLEIDY YOHANA BARBOSA SALAZAR</t>
  </si>
  <si>
    <t>2026-110-0026579-4</t>
  </si>
  <si>
    <t>Bleiner Daniel  De la hoz lopez</t>
  </si>
  <si>
    <t>2026-110-0026197-4</t>
  </si>
  <si>
    <t>2026-110-0026160-4</t>
  </si>
  <si>
    <t>2026-110-0026134-4</t>
  </si>
  <si>
    <t>2026-110-0031881-4</t>
  </si>
  <si>
    <t>BRADDY ALEXANDER NARVAEZ MORALES</t>
  </si>
  <si>
    <t>2026-110-0057136-4</t>
  </si>
  <si>
    <t>Brahian Alexis Otero</t>
  </si>
  <si>
    <t>2026-110-0039878-4</t>
  </si>
  <si>
    <t>Brahian Alexis Otero Agudelo</t>
  </si>
  <si>
    <t>2026-110-0063318-4</t>
  </si>
  <si>
    <t>Brando Alejandro Barrera Rodriguez</t>
  </si>
  <si>
    <t>2026-110-0057664-4</t>
  </si>
  <si>
    <t>BRANDON ARLEY LOPEZ SUAREZ</t>
  </si>
  <si>
    <t>2026-110-0056078-4</t>
  </si>
  <si>
    <t>Brandon Arley Lopez Suarez</t>
  </si>
  <si>
    <t>2026-110-0068514-4</t>
  </si>
  <si>
    <t>Brandon David Gutiérrez Alfonso</t>
  </si>
  <si>
    <t>2026-110-0063688-4</t>
  </si>
  <si>
    <t>Brandon Samuel Pérez Torrres</t>
  </si>
  <si>
    <t>2026-110-0055968-4</t>
  </si>
  <si>
    <t>Brandon Snayder Ramírez Laiton</t>
  </si>
  <si>
    <t>2026-110-0054621-4</t>
  </si>
  <si>
    <t>brandon steff macias rojas</t>
  </si>
  <si>
    <t>2026-110-0061674-4</t>
  </si>
  <si>
    <t>BRANDON STEVEN CORTES APONTE</t>
  </si>
  <si>
    <t>2026-110-0060134-4</t>
  </si>
  <si>
    <t>Brandon Stid Huaca Cuellar</t>
  </si>
  <si>
    <t>2026-110-0060267-4</t>
  </si>
  <si>
    <t>BRAULIO  ZUÑIGA ORDOÑEZ</t>
  </si>
  <si>
    <t>2026-110-0061748-4</t>
  </si>
  <si>
    <t>Braulio Alfonso Buelvas</t>
  </si>
  <si>
    <t>2026-110-0060318-4</t>
  </si>
  <si>
    <t>Brayan Alexander Ballesteros Gonzalez</t>
  </si>
  <si>
    <t>2026-110-0063280-4</t>
  </si>
  <si>
    <t>Brayan Andreis Riascos Alomia</t>
  </si>
  <si>
    <t>2026-110-0003159-4</t>
  </si>
  <si>
    <t>Brayan andrés  Perez atencia</t>
  </si>
  <si>
    <t>2026-110-0059453-4</t>
  </si>
  <si>
    <t>BRAYAN ANDRES GOMEZ OLAVE</t>
  </si>
  <si>
    <t>2026-110-0062464-4</t>
  </si>
  <si>
    <t>brayan andres valencia banguera</t>
  </si>
  <si>
    <t>2026-110-0031178-4</t>
  </si>
  <si>
    <t xml:space="preserve">Brayan David </t>
  </si>
  <si>
    <t>Brayan David  Pedraza Cuchigay</t>
  </si>
  <si>
    <t>Brayan Eduardo Camacho Pacheco</t>
  </si>
  <si>
    <t>2025-110-0032007-4</t>
  </si>
  <si>
    <t>brayan enrique cubillos moreno</t>
  </si>
  <si>
    <t>2026-110-0068613-4</t>
  </si>
  <si>
    <t>BRAYAN JOSE PEREZ AVILA</t>
  </si>
  <si>
    <t>2026-110-0046948-4</t>
  </si>
  <si>
    <t>Brayan Sanchez Gomez</t>
  </si>
  <si>
    <t>2026-110-0010460-4</t>
  </si>
  <si>
    <t xml:space="preserve">Brayan Sebastian  Montiel jerez </t>
  </si>
  <si>
    <t>2026-110-0045352-4</t>
  </si>
  <si>
    <t>Brayan Vargas castro</t>
  </si>
  <si>
    <t>2026-110-0058796-4</t>
  </si>
  <si>
    <t>Brayan Villero Peña</t>
  </si>
  <si>
    <t>2026-110-0057188-4</t>
  </si>
  <si>
    <t>Brayan Yesid Gomez Leguizamo</t>
  </si>
  <si>
    <t>BREHINER STEBAN PARRA FARFAN</t>
  </si>
  <si>
    <t>2025-110-0025824-4</t>
  </si>
  <si>
    <t>Breiner  Leyte</t>
  </si>
  <si>
    <t>Breison  Martinez Araujo</t>
  </si>
  <si>
    <t>2026-110-0056740-4</t>
  </si>
  <si>
    <t>BRENDA DEL CARMEN  RAMIREZ MONTIEL</t>
  </si>
  <si>
    <t>2026-110-0056743-4</t>
  </si>
  <si>
    <t>BRENDA DEL CARMEN RAMIREZ MONTIEL</t>
  </si>
  <si>
    <t>2026-110-0061447-4</t>
  </si>
  <si>
    <t>Brenda Tatiana Peláez Mejia</t>
  </si>
  <si>
    <t>2026-110-0033834-4</t>
  </si>
  <si>
    <t>Brendy Ramírez</t>
  </si>
  <si>
    <t>Muy bien, pero por favor dejar respuesta en formulario y no en comentarios.</t>
  </si>
  <si>
    <t>2026-110-0064823-4</t>
  </si>
  <si>
    <t>brithey juliana manjarres mantilla</t>
  </si>
  <si>
    <t>2026-110-0063077-4</t>
  </si>
  <si>
    <t>BRIYITH DAYANA VEGA PEÑA</t>
  </si>
  <si>
    <t>2026-110-0056766-4</t>
  </si>
  <si>
    <t>briyith dayana vides bastidas</t>
  </si>
  <si>
    <t>2026-110-0057099-4</t>
  </si>
  <si>
    <t>Briyith Mesias</t>
  </si>
  <si>
    <t>2026-110-0063814-4</t>
  </si>
  <si>
    <t>Broowing Ricardo Jimenez Puentes</t>
  </si>
  <si>
    <t>2026-110-0064287-4</t>
  </si>
  <si>
    <t>BRYAN ALEXANDER AGUDELO ARANGO</t>
  </si>
  <si>
    <t>2026-110-0062428-4</t>
  </si>
  <si>
    <t>BRYAN ANDRES PUENTES PINZON</t>
  </si>
  <si>
    <t>2026-110-0058437-4</t>
  </si>
  <si>
    <t>bryan augusto capera rodriguez</t>
  </si>
  <si>
    <t>bryan jose perez gallardo</t>
  </si>
  <si>
    <t>2025-110-0022987-4</t>
  </si>
  <si>
    <t>Bryan Ruiz</t>
  </si>
  <si>
    <t>Bryan steven Bermúdez soto</t>
  </si>
  <si>
    <t>2026-110-0051144-4</t>
  </si>
  <si>
    <t>Bryan Zuleta</t>
  </si>
  <si>
    <t>2026-110-0057287-4</t>
  </si>
  <si>
    <t>Bryann Jesus Ochoa Garcia</t>
  </si>
  <si>
    <t>2026-110-0039361-4</t>
  </si>
  <si>
    <t>BRYANT ATENCIO</t>
  </si>
  <si>
    <t>2026-110-0029052-4</t>
  </si>
  <si>
    <t>Camila Andrea Parra Gomez</t>
  </si>
  <si>
    <t>2026-110-0049796-4</t>
  </si>
  <si>
    <t>CAMILA ANDREA SANTANA MORELOS</t>
  </si>
  <si>
    <t>2026-110-0050345-4</t>
  </si>
  <si>
    <t>Camila Estefania Narvaez Erazo</t>
  </si>
  <si>
    <t>2026-110-0044535-4</t>
  </si>
  <si>
    <t>Camila Falla Arana</t>
  </si>
  <si>
    <t>2026-110-0067638-4</t>
  </si>
  <si>
    <t>Camila Jimenez Ardila</t>
  </si>
  <si>
    <t>grado 8 S8201815250188</t>
  </si>
  <si>
    <t>2026-110-0060924-4</t>
  </si>
  <si>
    <t>Camila Saldarriaga Manriqur</t>
  </si>
  <si>
    <t>2026-110-0002474-4</t>
  </si>
  <si>
    <t>Camila Trujillo duran</t>
  </si>
  <si>
    <t>2025-110-0018198-4</t>
  </si>
  <si>
    <t>Camilo  Malaver</t>
  </si>
  <si>
    <t>2026-110-0042747-4</t>
  </si>
  <si>
    <t>CAMILO ALEJANDRO DELGADO SALAZAR Delgado Salazar</t>
  </si>
  <si>
    <t>2026-110-0068184-4</t>
  </si>
  <si>
    <t>Camilo Andres Calero Medina</t>
  </si>
  <si>
    <t>2026-110-0068182-4</t>
  </si>
  <si>
    <t>2026-110-0012497-4</t>
  </si>
  <si>
    <t>Camilo Andres Garzon Garzon</t>
  </si>
  <si>
    <t>2026-110-0041845-4</t>
  </si>
  <si>
    <t>camilo andres mora arroyave</t>
  </si>
  <si>
    <t>2026-110-0007614-4</t>
  </si>
  <si>
    <t>Camilo Andrés Quintero Coello</t>
  </si>
  <si>
    <t>2026-110-0051315-4</t>
  </si>
  <si>
    <t>CAMILO ANDRES RINCON ROJAS</t>
  </si>
  <si>
    <t>2026-110-0068788-4</t>
  </si>
  <si>
    <t>2026-110-0045165-4</t>
  </si>
  <si>
    <t>CAMILO ANDRES VALDERRAMA SILVA</t>
  </si>
  <si>
    <t>2026-110-0003001-4</t>
  </si>
  <si>
    <t>Camilo Arturo Casas Payan</t>
  </si>
  <si>
    <t>2025-110-0028664-4</t>
  </si>
  <si>
    <t>Camilo Donald  Scarlato Osorio</t>
  </si>
  <si>
    <t>2026-110-0063766-4</t>
  </si>
  <si>
    <t>Camilo Gómez</t>
  </si>
  <si>
    <t>EK202530852699 no sirve el link</t>
  </si>
  <si>
    <t>camilo manrique matajira</t>
  </si>
  <si>
    <t>2026-110-0059244-4</t>
  </si>
  <si>
    <t>CAMILO ZAPATA</t>
  </si>
  <si>
    <t>2026-110-0055309-4</t>
  </si>
  <si>
    <t>Carla andrea Villegas</t>
  </si>
  <si>
    <t>2026-110-0036824-4</t>
  </si>
  <si>
    <t>Carlomán Arcila Zuluaga</t>
  </si>
  <si>
    <t>AC2851065572</t>
  </si>
  <si>
    <t>2026-110-0002739-4</t>
  </si>
  <si>
    <t xml:space="preserve">Carlos  Anderson  Esquivel </t>
  </si>
  <si>
    <t>CARLOS  ANDRES ROJAS GARCIA</t>
  </si>
  <si>
    <t>2026-110-0059755-4</t>
  </si>
  <si>
    <t>carlos  isaac barragan ospino</t>
  </si>
  <si>
    <t>AC200621243484</t>
  </si>
  <si>
    <t>2026-110-0057599-4</t>
  </si>
  <si>
    <t>Carlos Agustí Sanz</t>
  </si>
  <si>
    <t>2026-110-0045308-4</t>
  </si>
  <si>
    <t>CARLOS ALBEIRO RODRIGUEZ PEREZ</t>
  </si>
  <si>
    <t>2026-110-0046441-4</t>
  </si>
  <si>
    <t>Carlos Alberto Ahumada Murillo</t>
  </si>
  <si>
    <t>2026-110-0068706-4</t>
  </si>
  <si>
    <t>Carlos Alberto Holguín Marín</t>
  </si>
  <si>
    <t>AC2871549989</t>
  </si>
  <si>
    <t>2025-110-0028351-4</t>
  </si>
  <si>
    <t>CARLOS ALBERTO MEDINA SAMUDIO</t>
  </si>
  <si>
    <t>2026-110-0049479-4</t>
  </si>
  <si>
    <t>2026-110-0050311-4</t>
  </si>
  <si>
    <t>CARLOS ALBERTO VALENCIA CASTAÑO</t>
  </si>
  <si>
    <t>2026-110-0059479-4</t>
  </si>
  <si>
    <t>Carlos Alberto Vanegas Cardenas</t>
  </si>
  <si>
    <t>2026-110-0064066-4</t>
  </si>
  <si>
    <t>Carlos Alberto Villate Chaparro</t>
  </si>
  <si>
    <t>2026-110-0065204-4</t>
  </si>
  <si>
    <t>CARLOS ALBERTO ZULUAGA</t>
  </si>
  <si>
    <t>2026-110-0018710-4</t>
  </si>
  <si>
    <t>carlos alejandro mendoza nieto</t>
  </si>
  <si>
    <t>89012178361 - 2007</t>
  </si>
  <si>
    <t>2026-110-0047673-4</t>
  </si>
  <si>
    <t>Carlos Alonso  Jimenez</t>
  </si>
  <si>
    <t>2025-110-0032115-4</t>
  </si>
  <si>
    <t>Carlos Alveiro  Giraldo ceballos</t>
  </si>
  <si>
    <t xml:space="preserve">Carlos Andrés  Anaya Delgado </t>
  </si>
  <si>
    <t>2025-110-0032688-4</t>
  </si>
  <si>
    <t>carlos andres  muñoz rodriguez</t>
  </si>
  <si>
    <t>2025-110-0016187-4</t>
  </si>
  <si>
    <t xml:space="preserve">Carlos Andrés  Sandoval Velasquez </t>
  </si>
  <si>
    <t>saber pro 2009, desde hace rato</t>
  </si>
  <si>
    <t>2026-110-0061193-4</t>
  </si>
  <si>
    <t>CARLOS ANDRES CASTRO VARGAS</t>
  </si>
  <si>
    <t>2026-110-0060411-4</t>
  </si>
  <si>
    <t>CARLOS ANDRES CONTRERAS PEÑA</t>
  </si>
  <si>
    <t>AC200421884857</t>
  </si>
  <si>
    <t>2026-110-0055895-4</t>
  </si>
  <si>
    <t>Carlos Andres cruz Puerta</t>
  </si>
  <si>
    <t>2026-110-0018881-4</t>
  </si>
  <si>
    <t>CARLOS ANDRES DIAZ APONTE</t>
  </si>
  <si>
    <t>2026-110-0060674-4</t>
  </si>
  <si>
    <t>Carlos Andrés Méndez Beltrán</t>
  </si>
  <si>
    <t>2026-110-0051567-4</t>
  </si>
  <si>
    <t>carlos andres orozco ballesteros</t>
  </si>
  <si>
    <t>2026-110-0047280-4</t>
  </si>
  <si>
    <t>Carlos Andrés Pérez Ortiz</t>
  </si>
  <si>
    <t xml:space="preserve">AC200320033464 </t>
  </si>
  <si>
    <t>2026-110-0061714-4</t>
  </si>
  <si>
    <t>CARLOS ANDRES PEREZ PARADA</t>
  </si>
  <si>
    <t>2026-110-0016419-4</t>
  </si>
  <si>
    <t>2026-110-0048423-4</t>
  </si>
  <si>
    <t>Carlos Andres Petro Castro</t>
  </si>
  <si>
    <t>2026-110-0001334-4</t>
  </si>
  <si>
    <t>Carlos Andres Ramirez Apraez</t>
  </si>
  <si>
    <t>2026-110-0055436-4</t>
  </si>
  <si>
    <t>CARLOS ANDRES ROJAS CARDONA</t>
  </si>
  <si>
    <t>2025-110-0015110-4</t>
  </si>
  <si>
    <t>Carlos Andrés Sandoval Velasquez</t>
  </si>
  <si>
    <t>CC 80032957  SABER PRO  EK200920331330  2009</t>
  </si>
  <si>
    <t>2026-110-0056348-4</t>
  </si>
  <si>
    <t>Carlos Arturo  Pedraza</t>
  </si>
  <si>
    <t>2025-110-0018140-4</t>
  </si>
  <si>
    <t>Carlos Arturo Arboleda Cadavid</t>
  </si>
  <si>
    <t>2026-110-0046106-4</t>
  </si>
  <si>
    <t>Carlos Arturo Castro Velez</t>
  </si>
  <si>
    <t>2026-110-0063917-4</t>
  </si>
  <si>
    <t>CARLOS ARTURO GRISALES OSSA</t>
  </si>
  <si>
    <t>2026-110-0068925-4</t>
  </si>
  <si>
    <t>Carlos Arturo Mendoza Estrada</t>
  </si>
  <si>
    <t>2026-110-0039900-4</t>
  </si>
  <si>
    <t>Carlos Arturo Montes Acosta</t>
  </si>
  <si>
    <t>2026-110-0059193-4</t>
  </si>
  <si>
    <t>CARLOS ARTURO PERTUZ MADERA</t>
  </si>
  <si>
    <t xml:space="preserve">NO APARECE EN PRISMA TI 74020730106 FECHA NACIMIENTO 7/02/1974  SABER 11- 1992 -  CC 18879704 </t>
  </si>
  <si>
    <t>2026-110-0034008-4</t>
  </si>
  <si>
    <t>Carlos Augusto Cobo Cortes</t>
  </si>
  <si>
    <t>APARECE EN PRISMA, PERO NO LE REGISTRA EXAMEN ICFES  C 94299114  -  SABER 11 February 12, 1969  TI 690212-13845</t>
  </si>
  <si>
    <t>2026-110-0010184-4</t>
  </si>
  <si>
    <t>CARLOS AUGUSTO RICARDO ABID</t>
  </si>
  <si>
    <t>2026-110-0018628-4</t>
  </si>
  <si>
    <t>Carlos Cajiao</t>
  </si>
  <si>
    <t>Carlos Cajiao Sánchez</t>
  </si>
  <si>
    <t>2026-110-0059627-4</t>
  </si>
  <si>
    <t>carlos cesar cuasquer diaz</t>
  </si>
  <si>
    <t>2026-110-0006907-4</t>
  </si>
  <si>
    <t xml:space="preserve">Carlos Daniel  Ortega Arrieta </t>
  </si>
  <si>
    <t>2026-110-0009695-4</t>
  </si>
  <si>
    <t>Carlos Daniel  Prada Solano</t>
  </si>
  <si>
    <t>APARECE EN PRISMA PERO NO LE REGISTRA EXAMEN SABER PRO  TI 1192897158    F.nacimiento 30/07/ 2003</t>
  </si>
  <si>
    <t>2026-110-0058653-4</t>
  </si>
  <si>
    <t>Carlos Daniel Malo</t>
  </si>
  <si>
    <t>APARECE EN PRISMA SOLO LE REGISTRA ESTE EXAMEN   CC 1023923093 -  VG201210033472  2012  VALIDACION</t>
  </si>
  <si>
    <t>Carlos Daniel Salcedo Maso</t>
  </si>
  <si>
    <t>NO TIENE RADICADO</t>
  </si>
  <si>
    <t>2026-110-0047820-4</t>
  </si>
  <si>
    <t>CARLOS DAVID CASTELLANOS RANGEL</t>
  </si>
  <si>
    <t>NO APARECE EN PRISMA   CC 91250141 SABER 11 -  1985</t>
  </si>
  <si>
    <t>2026-110-0016845-4</t>
  </si>
  <si>
    <t>CARLOS DOMINGO CUEVA HERNANDEZ</t>
  </si>
  <si>
    <t xml:space="preserve">NO APARECE EN PRISMA  CC 85262225  SABER 11 </t>
  </si>
  <si>
    <t>2025-110-0004987-4</t>
  </si>
  <si>
    <t xml:space="preserve">Carlos Eduardo  Hernández Posada </t>
  </si>
  <si>
    <t>NO APARECE EN PRISMA  CC 71760103  2003 SABER PRO</t>
  </si>
  <si>
    <t>2026-110-0001286-4</t>
  </si>
  <si>
    <t xml:space="preserve">CARLOS ENRIQUE  PEREZ PATERNINA </t>
  </si>
  <si>
    <t>NO APARECE EN PRISMA  SABER 11 TI 83121350907  2000  Fnacimiento 13/12/1983</t>
  </si>
  <si>
    <t>2026-110-0063074-4</t>
  </si>
  <si>
    <t>Carlos Fabian  Luna Uintaco</t>
  </si>
  <si>
    <t>2026-110-0018590-4</t>
  </si>
  <si>
    <t>Carlos Felipe Cárdenas Riaño</t>
  </si>
  <si>
    <t>2026-110-0011403-4</t>
  </si>
  <si>
    <t>Carlos Fernando Garcia Garcia</t>
  </si>
  <si>
    <t>NO APARECE EN PRISMA   TI  71121204740 SABER 11 -  1989   CC 72180542</t>
  </si>
  <si>
    <t>2026-110-0063960-4</t>
  </si>
  <si>
    <t>CARLOS FRANCISCO GARCIA SOLANO</t>
  </si>
  <si>
    <t>2026-110-0061388-4</t>
  </si>
  <si>
    <t>CARLOS GIOVANNI ARANGO MALAGÓN</t>
  </si>
  <si>
    <t>SABER PRO EK200720061028  CC 79596080  2007</t>
  </si>
  <si>
    <t>2026-110-0009340-4</t>
  </si>
  <si>
    <t>Carlos Iván  Torres porras</t>
  </si>
  <si>
    <t>2026-110-0057204-4</t>
  </si>
  <si>
    <t>CARLOS IVAN ALONSO PEREZ</t>
  </si>
  <si>
    <t>2026-110-0032208-4</t>
  </si>
  <si>
    <t>carlos javier bedoya tamayo</t>
  </si>
  <si>
    <t>APARECE EN PRISMA, PERO SOLO LE REGUSTA EL EXAMEN  SABER PRO EK201331036979  2013  cc 18610337  LINK CAIDO</t>
  </si>
  <si>
    <t>2026-110-0021245-4</t>
  </si>
  <si>
    <t>carlos javier rodríguez abril</t>
  </si>
  <si>
    <t>2026-110-0062985-4</t>
  </si>
  <si>
    <t>Carlos José Ariza Vega</t>
  </si>
  <si>
    <t>SABER 11 -  77030925 - 1988</t>
  </si>
  <si>
    <t>SABER 11 2026-110-0036993-4</t>
  </si>
  <si>
    <t>carlos jose diaz zapata</t>
  </si>
  <si>
    <t>SABER 11 CC 15507780  1986</t>
  </si>
  <si>
    <t>2026-110-0064276-4</t>
  </si>
  <si>
    <t>CARLOS JOSE GALVAN VIDAL</t>
  </si>
  <si>
    <t>2026-110-0017060-4</t>
  </si>
  <si>
    <t>Carlos julio Samaca peña</t>
  </si>
  <si>
    <t>saber 11  - 80137811 -  2020</t>
  </si>
  <si>
    <t>2026-110-0059553-4</t>
  </si>
  <si>
    <t>CARLOS LEONARDO MANZANO</t>
  </si>
  <si>
    <t xml:space="preserve">NO APARECE EN PRISMA TI 81083103981 -  2001 - 10297514  </t>
  </si>
  <si>
    <t>2026-110-0059545-4</t>
  </si>
  <si>
    <t>NO APARECE EN PRISMA TI 81083103981 -  2001 - 10297515</t>
  </si>
  <si>
    <t>2025-110-0032916-4</t>
  </si>
  <si>
    <t>CARLOS MARIO  CIFUENTES MUNERA</t>
  </si>
  <si>
    <t>CARLOS MARIO  GOMEZ ACOSTA</t>
  </si>
  <si>
    <t>2026-110-0059099-4</t>
  </si>
  <si>
    <t>Carlos Mario Castrillón Ramirez</t>
  </si>
  <si>
    <t>2026-110-0012799-4</t>
  </si>
  <si>
    <t>CARLOS MARIO RHENALS GALARCIO</t>
  </si>
  <si>
    <t>2026-110-0062965-4</t>
  </si>
  <si>
    <t>CARLOS MARTINEZ</t>
  </si>
  <si>
    <t>2026-110-0048918-4</t>
  </si>
  <si>
    <t>Carlos martinez</t>
  </si>
  <si>
    <t>2026-110-0002276-4</t>
  </si>
  <si>
    <t xml:space="preserve">Carlos obdulio Gonzalez Barajas </t>
  </si>
  <si>
    <t>2025-110-0017860-4</t>
  </si>
  <si>
    <t>carlos ortiz colon</t>
  </si>
  <si>
    <t>carlos raul vega ropero</t>
  </si>
  <si>
    <t>2026-110-0059800-4</t>
  </si>
  <si>
    <t>Carlos Rotavizque ROTAVIZQUE</t>
  </si>
  <si>
    <t>2026-110-0000829-4</t>
  </si>
  <si>
    <t>Carlos Segura</t>
  </si>
  <si>
    <t>2025-110-0025600-4</t>
  </si>
  <si>
    <t>carlos sierra</t>
  </si>
  <si>
    <t>2026-110-0049091-4</t>
  </si>
  <si>
    <t>CARLOS ZULETA MORON</t>
  </si>
  <si>
    <t>2026-110-0031349-4</t>
  </si>
  <si>
    <t>Carmelina Patricia Contreras Mestre</t>
  </si>
  <si>
    <t>2026-110-0002734-4</t>
  </si>
  <si>
    <t xml:space="preserve">Carmelo Fernando  Lopez Vasquez </t>
  </si>
  <si>
    <t>2026-110-0014277-4</t>
  </si>
  <si>
    <t>CARMEN ALICIA PATARROYO PATIÑO</t>
  </si>
  <si>
    <t>2026-110-0051339-4</t>
  </si>
  <si>
    <t>Carmen Aline Riascos</t>
  </si>
  <si>
    <t>2025-110-0032262-4</t>
  </si>
  <si>
    <t>carmen elena berdugo ortega</t>
  </si>
  <si>
    <t>2025-110-0032341-4</t>
  </si>
  <si>
    <t>Carmen Elena Berdugo Ortega</t>
  </si>
  <si>
    <t>2026-110-0016329-4</t>
  </si>
  <si>
    <t>Carmen Elena Carrascal Cordoba</t>
  </si>
  <si>
    <t>2026-110-0058886-4</t>
  </si>
  <si>
    <t>Carmen Elena Romero Rodriguez</t>
  </si>
  <si>
    <t>RESUELTO Dany Alejandro Mejia</t>
  </si>
  <si>
    <t>2026-110-0058618-4</t>
  </si>
  <si>
    <t>CARMEN ELISA NIVIA TRUJILLO</t>
  </si>
  <si>
    <t>2026-110-0059912-4</t>
  </si>
  <si>
    <t>Carmen Emilia Gil Mejia</t>
  </si>
  <si>
    <t>2026-110-0046559-4</t>
  </si>
  <si>
    <t>CARMEN GISELLA CARDENAS</t>
  </si>
  <si>
    <t>2026-110-0020785-4</t>
  </si>
  <si>
    <t>CARMEN ISABEL PUCHE FUENTES</t>
  </si>
  <si>
    <t>2026-110-0061684-4</t>
  </si>
  <si>
    <t>Carmen Julia Gomez Sarmiento</t>
  </si>
  <si>
    <t>2026-110-0058276-4</t>
  </si>
  <si>
    <t>CARMEN JULIA GONZALEZ CHAVEZ</t>
  </si>
  <si>
    <t>2026-110-0059206-4</t>
  </si>
  <si>
    <t>CARMEN LILIANA MORA JURADO</t>
  </si>
  <si>
    <t>2026-110-0052955-4</t>
  </si>
  <si>
    <t>CARMEN MARINA LUNA MORA</t>
  </si>
  <si>
    <t>2026-110-0055773-4</t>
  </si>
  <si>
    <t>carmen reales perez</t>
  </si>
  <si>
    <t>2026-110-0048702-4</t>
  </si>
  <si>
    <t>Carmen Yasmid Rolón Asencio</t>
  </si>
  <si>
    <t>2026-110-0051313-4</t>
  </si>
  <si>
    <t>Carmen Yurany Mesa londoño</t>
  </si>
  <si>
    <t>2026-110-0042898-4</t>
  </si>
  <si>
    <t>CARMENZA ALMANZA</t>
  </si>
  <si>
    <t xml:space="preserve">VG9610162446
</t>
  </si>
  <si>
    <t>2026-110-0062793-4</t>
  </si>
  <si>
    <t>CARMENZA DE JESUS TISOY TANDIOY</t>
  </si>
  <si>
    <t>2026-110-0062800-4</t>
  </si>
  <si>
    <t>2026-110-0062807-4</t>
  </si>
  <si>
    <t>2026-110-0050085-4</t>
  </si>
  <si>
    <t>Carmenza Martin Hernandez</t>
  </si>
  <si>
    <t>EK201120285676</t>
  </si>
  <si>
    <t>PRO</t>
  </si>
  <si>
    <t>2026-110-0008308-4</t>
  </si>
  <si>
    <t>CAROL DAYANA REY LAMUS</t>
  </si>
  <si>
    <t>2026-110-0047407-4</t>
  </si>
  <si>
    <t>CAROL ELIANA MORENO FIGUEROA</t>
  </si>
  <si>
    <t>2025-110-0029791-4</t>
  </si>
  <si>
    <t>Carol Judith Layton Martinez</t>
  </si>
  <si>
    <t>2026-110-0063245-4</t>
  </si>
  <si>
    <t>Carol Liseth Cárdenas Garcia</t>
  </si>
  <si>
    <t>2026-110-0013399-4</t>
  </si>
  <si>
    <t>CAROL LISSET BALTAZAR BENAVIDEZ</t>
  </si>
  <si>
    <t>2026-110-0056163-4</t>
  </si>
  <si>
    <t xml:space="preserve">Carol Viviana  Bermúdez Garcia </t>
  </si>
  <si>
    <t>2026-110-0060815-4</t>
  </si>
  <si>
    <t>Carol yaritza Paredes</t>
  </si>
  <si>
    <t>2026-110-0017490-4</t>
  </si>
  <si>
    <t>carolay quiroga mora</t>
  </si>
  <si>
    <t>2026-110-0048314-4</t>
  </si>
  <si>
    <t>carolina andrea gomez arenas</t>
  </si>
  <si>
    <t>2026-110-0033252-4</t>
  </si>
  <si>
    <t>Carolina Bedoya</t>
  </si>
  <si>
    <t>2026-110-0062010-4</t>
  </si>
  <si>
    <t>Carolina Bevans</t>
  </si>
  <si>
    <t>2026-110-0032216-4</t>
  </si>
  <si>
    <t>Carolina Correa Duque</t>
  </si>
  <si>
    <t>2026-110-0014720-4</t>
  </si>
  <si>
    <t>Carolina Correa Zapata</t>
  </si>
  <si>
    <t>2026-110-0004989-4</t>
  </si>
  <si>
    <t>CAROLINA FLOREZ BAEZ</t>
  </si>
  <si>
    <t>2026-110-0063025-4</t>
  </si>
  <si>
    <t>Carolina Grisales Salazar</t>
  </si>
  <si>
    <t>2026-110-0055228-4</t>
  </si>
  <si>
    <t>Carolina Hernandez hernandez</t>
  </si>
  <si>
    <t>2026-110-0062037-4</t>
  </si>
  <si>
    <t>CAROLINA HERRERA</t>
  </si>
  <si>
    <t>2026-110-0062491-4</t>
  </si>
  <si>
    <t>carolina herrera caicedo</t>
  </si>
  <si>
    <t>2026-110-0061409-4</t>
  </si>
  <si>
    <t>CAROLINA HERRERA CLAVIJO</t>
  </si>
  <si>
    <t>2026-110-0058000-4</t>
  </si>
  <si>
    <t>Carolina Jaimes Castellanos</t>
  </si>
  <si>
    <t>2026-110-0037715-4</t>
  </si>
  <si>
    <t>Carolina Largo Puerta</t>
  </si>
  <si>
    <t>2026-110-0031683-4</t>
  </si>
  <si>
    <t>Carolina Leon Osorio</t>
  </si>
  <si>
    <t>2026-110-0063725-4</t>
  </si>
  <si>
    <t>Carolina Orlas</t>
  </si>
  <si>
    <t>2026-110-0033059-4</t>
  </si>
  <si>
    <t>Carolina Ortiz Cajares</t>
  </si>
  <si>
    <t>2026-110-0054243-4</t>
  </si>
  <si>
    <t>Carolina Tolosa martinez</t>
  </si>
  <si>
    <t>2026-110-0055781-4</t>
  </si>
  <si>
    <t>carolina torrado vega</t>
  </si>
  <si>
    <t>2026-110-0032188-4</t>
  </si>
  <si>
    <t>carolina valencia narvaez</t>
  </si>
  <si>
    <t>2026-110-0065734-4</t>
  </si>
  <si>
    <t>Carolina Villabona Reyes</t>
  </si>
  <si>
    <t>2026-110-0060796-4</t>
  </si>
  <si>
    <t>CAROLINA ZIPA MARTINEZ</t>
  </si>
  <si>
    <t>2026-110-0056423-4</t>
  </si>
  <si>
    <t>Carolina Zuluaga Arbelaez</t>
  </si>
  <si>
    <t>2026-110-0017737-4</t>
  </si>
  <si>
    <t>caroll yullieth zamora lopez</t>
  </si>
  <si>
    <t>2025-110-0025597-4</t>
  </si>
  <si>
    <t xml:space="preserve">castro </t>
  </si>
  <si>
    <t>2026-110-0055722-4</t>
  </si>
  <si>
    <t>Catalina  Frades</t>
  </si>
  <si>
    <t>2026-110-0061519-4</t>
  </si>
  <si>
    <t xml:space="preserve">Catalina  Monsalve </t>
  </si>
  <si>
    <t>2026-110-0049273-4</t>
  </si>
  <si>
    <t>catalina frades correa</t>
  </si>
  <si>
    <t>2025-110-0033190-4</t>
  </si>
  <si>
    <t>Catalina Rincón Gomez</t>
  </si>
  <si>
    <t>2026-110-0064772-4</t>
  </si>
  <si>
    <t>Catalina Rodríguez sisa</t>
  </si>
  <si>
    <t>2026-110-0056094-4</t>
  </si>
  <si>
    <t>catalina valcke maya</t>
  </si>
  <si>
    <t>2026-110-0054084-4</t>
  </si>
  <si>
    <t>CATHERIN BARRETO</t>
  </si>
  <si>
    <t>catherine  romero rodriguez</t>
  </si>
  <si>
    <t>2025-110-0014027-4</t>
  </si>
  <si>
    <t>christian daniel gaviria chalarca</t>
  </si>
  <si>
    <t>2026-110-0060165-4</t>
  </si>
  <si>
    <t xml:space="preserve">christian david  perna piñeres </t>
  </si>
  <si>
    <t>2026-110-0063589-4</t>
  </si>
  <si>
    <t>CHRISTIAN DAVID MEZA CABRERA</t>
  </si>
  <si>
    <t>2026-110-0017167-4</t>
  </si>
  <si>
    <t>CHRISTIAN RAFAEL BEOMONT HERNANDEZ</t>
  </si>
  <si>
    <t>2026-110-0057181-4</t>
  </si>
  <si>
    <t>Cielo Bonilla Saldaña</t>
  </si>
  <si>
    <t>2026-110-0009372-4</t>
  </si>
  <si>
    <t>Cielo Del Carmen Segura Florez</t>
  </si>
  <si>
    <t>2026-110-0059730-4</t>
  </si>
  <si>
    <t>Cielo Maria Herrera Serrano</t>
  </si>
  <si>
    <t>2026-110-0058471-4</t>
  </si>
  <si>
    <t xml:space="preserve">cielo stefanny  osorio </t>
  </si>
  <si>
    <t>2026-110-0063006-4</t>
  </si>
  <si>
    <t>2026-110-0017719-4</t>
  </si>
  <si>
    <t>CINDY JOHANNA TRUJILLO ROJAS</t>
  </si>
  <si>
    <t>2026-110-0048674-4</t>
  </si>
  <si>
    <t>cindy lorena  angel mican</t>
  </si>
  <si>
    <t>2026-110-0061726-4</t>
  </si>
  <si>
    <t>CINDY MARCELA ALEMAN MARCONI</t>
  </si>
  <si>
    <t>2026-110-0056375-4</t>
  </si>
  <si>
    <t>cindy patricia aguilera ruz</t>
  </si>
  <si>
    <t>2026-110-0034131-4</t>
  </si>
  <si>
    <t>2026-110-0062534-4</t>
  </si>
  <si>
    <t>Cindy patricia Manotas luna</t>
  </si>
  <si>
    <t>2026-110-0060361-4</t>
  </si>
  <si>
    <t>CINTHIA KATERINE DE LA ROSA BELTRAN</t>
  </si>
  <si>
    <t>2026-110-0032864-4</t>
  </si>
  <si>
    <t>Cirlene Picalua Amaris</t>
  </si>
  <si>
    <t>2026-110-0010687-4</t>
  </si>
  <si>
    <t>clara ines cardozo usma</t>
  </si>
  <si>
    <t>2026-110-0058514-4</t>
  </si>
  <si>
    <t>Claribel Mesa Alvarez</t>
  </si>
  <si>
    <t>2026-110-0060398-4</t>
  </si>
  <si>
    <t>Claudelys Ramirez</t>
  </si>
  <si>
    <t>2026-110-0032281-4</t>
  </si>
  <si>
    <t>CLAUDIA  YANETH GIRALDO MESA</t>
  </si>
  <si>
    <t>2026-110-0039279-4</t>
  </si>
  <si>
    <t>Claudia Alejandra Henao Bonilla</t>
  </si>
  <si>
    <t>2026-110-0032230-4</t>
  </si>
  <si>
    <t>Claudia Andrea Piriache Gomez</t>
  </si>
  <si>
    <t>2026-110-0062261-4</t>
  </si>
  <si>
    <t>CLAUDIA CAROLINA GIORGETTI PIÑEROS</t>
  </si>
  <si>
    <t>pendiente de gestión porque en la base de excel no aparece con registro de SABER 11</t>
  </si>
  <si>
    <t>CLAUDIA DEL ROSIO OSORIO BETANCUR</t>
  </si>
  <si>
    <t>2026-110-0052729-4</t>
  </si>
  <si>
    <t>Claudia Janeth Rendón</t>
  </si>
  <si>
    <t>2026-110-0051352-4</t>
  </si>
  <si>
    <t>CLAUDIA JEANNETHE BERMUDEZ ZULETA</t>
  </si>
  <si>
    <t>CLAUDIA JULIANA  DIAZ CADAVID</t>
  </si>
  <si>
    <t>2026-110-0019066-4</t>
  </si>
  <si>
    <t>CLAUDIA JULIANA FETECUA VALBUENA</t>
  </si>
  <si>
    <t>2026-110-0061332-4</t>
  </si>
  <si>
    <t>Claudia Liliana Moreno Moreno</t>
  </si>
  <si>
    <t>2026-110-0047241-4</t>
  </si>
  <si>
    <t>Claudia Lizeth Vidal Rengifo</t>
  </si>
  <si>
    <t>2026-110-0057683-4</t>
  </si>
  <si>
    <t>claudia lopez ramirez</t>
  </si>
  <si>
    <t>2026-110-0042972-4</t>
  </si>
  <si>
    <t>CLAUDIA LORENA RODRIGUEZ BELTRAN</t>
  </si>
  <si>
    <t>2026-110-0060793-4</t>
  </si>
  <si>
    <t>Claudia Lorena Vela Oquendo</t>
  </si>
  <si>
    <t>SABER PRO 2009</t>
  </si>
  <si>
    <t>2026-110-0020231-4</t>
  </si>
  <si>
    <t>Claudia Lucia Sampedro Cortes</t>
  </si>
  <si>
    <t>2026-110-0020232-4</t>
  </si>
  <si>
    <t>Claudia Lucia Sampedro Cortes Sampedro Cortes</t>
  </si>
  <si>
    <t>2026-110-0059986-4</t>
  </si>
  <si>
    <t>CLAUDIA MARIA  ISAZA TRUJILLO</t>
  </si>
  <si>
    <t>2026-110-0059953-4</t>
  </si>
  <si>
    <t>CLAUDIA MILENA  MOSQUERA GARAY</t>
  </si>
  <si>
    <t>2026-110-0059087-4</t>
  </si>
  <si>
    <t>CLAUDIA MILENA CARREÑO NIÑO</t>
  </si>
  <si>
    <t>2026-110-0060707-4</t>
  </si>
  <si>
    <t xml:space="preserve">CLAUDIA MIREYA  DURAN GUERRA </t>
  </si>
  <si>
    <t>2025-110-0025001-4</t>
  </si>
  <si>
    <t xml:space="preserve">CLAUDIA MIREYA  GARCIA GONZALEZ </t>
  </si>
  <si>
    <t>2026-110-0049944-4</t>
  </si>
  <si>
    <t xml:space="preserve">Claudia Patricia  Calderón Ortiz </t>
  </si>
  <si>
    <t xml:space="preserve">Claudia Patricia  Fernández Betancur </t>
  </si>
  <si>
    <t>2026-110-0059880-4</t>
  </si>
  <si>
    <t xml:space="preserve">Claudia patricia  Goez lora </t>
  </si>
  <si>
    <t>2025-110-0029499-4</t>
  </si>
  <si>
    <t>Claudia Patricia  Ríos hernandez</t>
  </si>
  <si>
    <t>2026-110-0053885-4</t>
  </si>
  <si>
    <t>Claudia Patricia  Zuluaga Cardenas</t>
  </si>
  <si>
    <t>2026-110-0050179-4</t>
  </si>
  <si>
    <t>Claudia Patricia Cardona Marin</t>
  </si>
  <si>
    <t>2026-110-0064876-4</t>
  </si>
  <si>
    <t>Claudia Patricia Carrillo Carvajal</t>
  </si>
  <si>
    <t>CLAUDIA PATRICIA FORONDA CARMONA</t>
  </si>
  <si>
    <t>2026-110-0056022-4</t>
  </si>
  <si>
    <t>Claudia Patricia Gil Panesso</t>
  </si>
  <si>
    <t>2026-110-0054376-4</t>
  </si>
  <si>
    <t>Claudia patricia Herrera villa</t>
  </si>
  <si>
    <t>2026-110-0058386-4</t>
  </si>
  <si>
    <t>claudia patricia jaimes sinesterra</t>
  </si>
  <si>
    <t>2026-110-0061177-4</t>
  </si>
  <si>
    <t>Claudia Patricia Monroy Lopez</t>
  </si>
  <si>
    <t>2026-110-0055809-4</t>
  </si>
  <si>
    <t>Claudia Patricia Pineda Buriticà</t>
  </si>
  <si>
    <t>2026-110-0003273-4</t>
  </si>
  <si>
    <t>Claudia Patricia Varón Barreto</t>
  </si>
  <si>
    <t>2026-110-0018012-4</t>
  </si>
  <si>
    <t>Claudia patricia Zúñiga Cifuentes</t>
  </si>
  <si>
    <t>2026-110-0064324-4</t>
  </si>
  <si>
    <t>Claudia Rocio Zamora Arcos</t>
  </si>
  <si>
    <t>2026-110-0065128-4</t>
  </si>
  <si>
    <t>claudia rodriguez</t>
  </si>
  <si>
    <t>2026-110-0062462-4</t>
  </si>
  <si>
    <t>claudia yamile sastre fernandez</t>
  </si>
  <si>
    <t>2026-110-0032221-4</t>
  </si>
  <si>
    <t>Claudia yisel Rebolledo veintemillo</t>
  </si>
  <si>
    <t>2025-110-0019336-4</t>
  </si>
  <si>
    <t>Claudia Yolanda Melendez Muñoz</t>
  </si>
  <si>
    <t>CLAUDIA YULIETH COLORADO GIRALDO</t>
  </si>
  <si>
    <t>2026-110-0037557-4</t>
  </si>
  <si>
    <t>Cledis Uribe Cruz</t>
  </si>
  <si>
    <t>2026-110-0046891-4</t>
  </si>
  <si>
    <t>CLEMENCIA CORRALES  ROA</t>
  </si>
  <si>
    <t>2026-110-0051826-4</t>
  </si>
  <si>
    <t>CLEMENCIA ROJAS GAMEZ</t>
  </si>
  <si>
    <t>2026-110-0056798-4</t>
  </si>
  <si>
    <t>Cleotilde Vanessa Cortes Grueso</t>
  </si>
  <si>
    <t>2026-110-0051480-4</t>
  </si>
  <si>
    <t>Cluadia Milena Rodríguez Rojas</t>
  </si>
  <si>
    <t>2026-110-0019417-4</t>
  </si>
  <si>
    <t>COLEGIO BILINGUE SAN JUAN DE ÁVILA</t>
  </si>
  <si>
    <t>2026-110-0068188-4</t>
  </si>
  <si>
    <t>Collyn Giselth Chantre Hurtado</t>
  </si>
  <si>
    <t>2026-110-0061383-4</t>
  </si>
  <si>
    <t>conny vanessa diaz payares</t>
  </si>
  <si>
    <t>2026-110-0062029-4</t>
  </si>
  <si>
    <t>CONSTANZA RIVERA MONTERO</t>
  </si>
  <si>
    <t>2026-110-0062053-4</t>
  </si>
  <si>
    <t>2025-110-0024733-4</t>
  </si>
  <si>
    <t>Consuelo Arce González</t>
  </si>
  <si>
    <t>2026-110-0030382-4</t>
  </si>
  <si>
    <t>Consuelo Ospina bermudez</t>
  </si>
  <si>
    <t>2026-110-0044038-4</t>
  </si>
  <si>
    <t>CORAIMA ESPINOSA HUERTAS</t>
  </si>
  <si>
    <t>2026-110-0049255-4</t>
  </si>
  <si>
    <t>corland alexander reid downs</t>
  </si>
  <si>
    <t>2026-110-0062823-4</t>
  </si>
  <si>
    <t>CORPORACION TECNOLOGICA INDUSTRIAL COLOMBIANA apellido_ciudadano</t>
  </si>
  <si>
    <t>2026-110-0062860-4</t>
  </si>
  <si>
    <t>2026-110-0056831-4</t>
  </si>
  <si>
    <t>Crhistian Dhaniell Diaz Vargas</t>
  </si>
  <si>
    <t>2026-110-0061058-4</t>
  </si>
  <si>
    <t>CRIS MARY TOSCANO BLANCO</t>
  </si>
  <si>
    <t>2026-110-0026381-4</t>
  </si>
  <si>
    <t>Crisbel Alexandra Guillen Carcamo</t>
  </si>
  <si>
    <t>2026-110-0056068-4</t>
  </si>
  <si>
    <t>CRISTHIAN CAMILO  PINZON ZAPATA</t>
  </si>
  <si>
    <t>CRISTHIAN DARIO LUCUMI CANTOÑI</t>
  </si>
  <si>
    <t>2026-110-0056447-4</t>
  </si>
  <si>
    <t xml:space="preserve">cristhian eduardo Suárez sanchez </t>
  </si>
  <si>
    <t>2026-110-0064479-4</t>
  </si>
  <si>
    <t>Cristhian Javier Arenas Vesga</t>
  </si>
  <si>
    <t>2026-110-0032478-4</t>
  </si>
  <si>
    <t xml:space="preserve">Cristian Adolfo Gutierrez Machado </t>
  </si>
  <si>
    <t>RESULTADO DESCARGADO - RESUELTO EN HYPER POR OTRO CONTRATISTA FABIAN SANCHEZ</t>
  </si>
  <si>
    <t>2026-110-0050590-4</t>
  </si>
  <si>
    <t>Cristian Adolfo Montoya Cañas</t>
  </si>
  <si>
    <t>2026-110-0007520-4</t>
  </si>
  <si>
    <t xml:space="preserve">cristian Aguirre mejia </t>
  </si>
  <si>
    <t>2026-110-0030450-4</t>
  </si>
  <si>
    <t>Cristian Alberto Jimenez Vargas</t>
  </si>
  <si>
    <t>2026-110-0048375-4</t>
  </si>
  <si>
    <t>Cristian Albornoz</t>
  </si>
  <si>
    <t>2026-110-0001099-4</t>
  </si>
  <si>
    <t>CRISTIAN ALEXANDER DURAN SOMOZA</t>
  </si>
  <si>
    <t>RESULTADO DESCARGADO - CRISTIAN CAMILO GUERRERO FRANCO</t>
  </si>
  <si>
    <t>2026-110-0018188-4</t>
  </si>
  <si>
    <t>Cristian Alfonso Moncada Lugo</t>
  </si>
  <si>
    <t>2026-110-0057176-4</t>
  </si>
  <si>
    <t>CRISTIAN ALFREDO MORALES CARDONA</t>
  </si>
  <si>
    <t>2026-110-0006141-4</t>
  </si>
  <si>
    <t xml:space="preserve">CRISTIAN CAMILO  ALZATE LOPEZ </t>
  </si>
  <si>
    <t>2026-110-0058981-4</t>
  </si>
  <si>
    <t>CRISTIAN CAMILO  MARTINEZ BURBANO</t>
  </si>
  <si>
    <t>RESULTADO DESCARGADO - RESUELTO EN HYPER POR OTRO CONTRATISTA KAREN PALACIO</t>
  </si>
  <si>
    <t>2026-110-0043037-4</t>
  </si>
  <si>
    <t>CRISTIAN CAMILO GOMEZ VELASQUEZ</t>
  </si>
  <si>
    <t>2026-110-0064387-4</t>
  </si>
  <si>
    <t>cristian camilo GUERRERO FRANCO</t>
  </si>
  <si>
    <t>2026-110-0061845-4</t>
  </si>
  <si>
    <t>CRISTIAN CAMILO MORALES TROCHEZ</t>
  </si>
  <si>
    <t>2025-110-0011008-4</t>
  </si>
  <si>
    <t>cristian camilo ocampo rivera</t>
  </si>
  <si>
    <t>2026-110-0047845-4</t>
  </si>
  <si>
    <t>Cristian Camilo pacheco tovar</t>
  </si>
  <si>
    <t>2026-110-0034414-4</t>
  </si>
  <si>
    <t>CRISTIAN CAMILO RAMIREZ CANTOR</t>
  </si>
  <si>
    <t>2026-110-0056036-4</t>
  </si>
  <si>
    <t>Cristian Camilo Rocha Estrada</t>
  </si>
  <si>
    <t>NO REGISTRA EN PRISMA RESULTADOS EXAMEN ICFES AÑO 2013. NO APORTA MAS DATOS</t>
  </si>
  <si>
    <t>2026-110-0047252-4</t>
  </si>
  <si>
    <t>cristian camilo rubiano gacha</t>
  </si>
  <si>
    <t>ENLACE CAIDO SABER TYT 2021 EN ADELANTE</t>
  </si>
  <si>
    <t>2026-110-0058241-4</t>
  </si>
  <si>
    <t>Cristian Camilo Toloza Quimbay</t>
  </si>
  <si>
    <t>2025-110-0032734-4</t>
  </si>
  <si>
    <t>CRISTIAN DANILO BENAVIDES VALLEJO</t>
  </si>
  <si>
    <t>NO REGISTRA EN PRISMA RESULTADO EXAMEN ICFES AÑO 2010. NO APORTA MAS DATOS</t>
  </si>
  <si>
    <t xml:space="preserve">Cristian David  Puertas Madrid </t>
  </si>
  <si>
    <t>2026-110-0043380-4</t>
  </si>
  <si>
    <t>CRISTIAN DAVID ARIAS ACOSTA</t>
  </si>
  <si>
    <t>2026-110-0062557-4</t>
  </si>
  <si>
    <t>Cristian David Benitez Valdes</t>
  </si>
  <si>
    <t>2026-110-0017576-4</t>
  </si>
  <si>
    <t>CRISTIAN DAVID GOMEZ ARCILA</t>
  </si>
  <si>
    <t>2026-110-0061044-4</t>
  </si>
  <si>
    <t>CRISTIAN DAVID MEDINA DIAZ</t>
  </si>
  <si>
    <t>2026-110-0063934-4</t>
  </si>
  <si>
    <t>Cristian David Quintero Ordoñez</t>
  </si>
  <si>
    <t>2026-110-0056196-4</t>
  </si>
  <si>
    <t>cristian david rada villalobos</t>
  </si>
  <si>
    <t>2026-110-0058961-4</t>
  </si>
  <si>
    <t>Cristian David Salazar Posada</t>
  </si>
  <si>
    <t>2026-110-0068178-4</t>
  </si>
  <si>
    <t>cristian david torres suarez</t>
  </si>
  <si>
    <t>2026-110-0063457-4</t>
  </si>
  <si>
    <t>Cristian David Trujillo Cardona</t>
  </si>
  <si>
    <t>2026-110-0038184-4</t>
  </si>
  <si>
    <t>Cristian Eduardo Mendez Bohorquez</t>
  </si>
  <si>
    <t>2026-110-0068368-4</t>
  </si>
  <si>
    <t>CRISTIAN ESTEBAN VARGAS FABRA</t>
  </si>
  <si>
    <t>2026-110-0062644-4</t>
  </si>
  <si>
    <t>CRISTIAN FABIAN BECERRA GARCIA</t>
  </si>
  <si>
    <t>2026-110-0066796-4</t>
  </si>
  <si>
    <t>Cristian Fabian Carvajal Arenas</t>
  </si>
  <si>
    <t>2026-110-0059991-4</t>
  </si>
  <si>
    <t>Cristian Felipe Alzate Bonilla</t>
  </si>
  <si>
    <t>2026-110-0057905-4</t>
  </si>
  <si>
    <t>Cristian Felipe Campos Gonzalez</t>
  </si>
  <si>
    <t>2026-110-0045578-4</t>
  </si>
  <si>
    <t>Cristian felipe valencia vargas</t>
  </si>
  <si>
    <t>2026-110-0017934-4</t>
  </si>
  <si>
    <t>Cristian Fernando  Londoño Giraldo</t>
  </si>
  <si>
    <t>2026-110-0047152-4</t>
  </si>
  <si>
    <t>CRISTIAN FERNANDO PAEZ FORERO</t>
  </si>
  <si>
    <t>EK201311053404 Saber Pro CC 1016039594</t>
  </si>
  <si>
    <t>2026-110-0057814-4</t>
  </si>
  <si>
    <t>Cristian Ferney Holguín Ojeda</t>
  </si>
  <si>
    <t xml:space="preserve">consultar de nuevo para verificar </t>
  </si>
  <si>
    <t>2026-110-0049283-4</t>
  </si>
  <si>
    <t>CRISTIAN FERNEY MUÑOZ RAMIREZ</t>
  </si>
  <si>
    <t>2026-110-0032086-4</t>
  </si>
  <si>
    <t>Cristian Germán Rivera Bayona</t>
  </si>
  <si>
    <t>95050214002 - 2012</t>
  </si>
  <si>
    <t>2026-110-0045224-4</t>
  </si>
  <si>
    <t>Cristian Giovanny López Pulido</t>
  </si>
  <si>
    <t>2026-110-0054443-4</t>
  </si>
  <si>
    <t>Cristian Javier Crespo Van Grieken</t>
  </si>
  <si>
    <t xml:space="preserve"> EK201110293399 Saber Pro CC 1122404017</t>
  </si>
  <si>
    <t>2026-110-0042989-4</t>
  </si>
  <si>
    <t>CRISTIAN JUNIOR TAÍAS NAVARRO</t>
  </si>
  <si>
    <t>2026-110-0013448-4</t>
  </si>
  <si>
    <t>Cristian Leonardo Gonzalez Romero</t>
  </si>
  <si>
    <t>2026-110-0064503-4</t>
  </si>
  <si>
    <t>CRISTIAN MANUEL PATERNINA VERTEL</t>
  </si>
  <si>
    <t>Cristian Mauricio Flórez Lizcano</t>
  </si>
  <si>
    <t>2025-110-0028259-4</t>
  </si>
  <si>
    <t xml:space="preserve">CRISTIAN MIGUEL DISCUVICH TUIRAN </t>
  </si>
  <si>
    <t>92070462267 - 2009</t>
  </si>
  <si>
    <t>2026-110-0069189-4</t>
  </si>
  <si>
    <t>Cristian Perez</t>
  </si>
  <si>
    <t>2026-110-0057240-4</t>
  </si>
  <si>
    <t>Cristian rolando Castro tellez</t>
  </si>
  <si>
    <t>2026-110-0068062-4</t>
  </si>
  <si>
    <t>Cristian Toloza</t>
  </si>
  <si>
    <t>2026-110-0049209-4</t>
  </si>
  <si>
    <t xml:space="preserve">Cristian Yesid  Navarro Hernández </t>
  </si>
  <si>
    <t>PN202310601788 CC 1024483301</t>
  </si>
  <si>
    <t>CRISTINA  AGRESOTH  MORENO</t>
  </si>
  <si>
    <t>2026-110-0061435-4</t>
  </si>
  <si>
    <t xml:space="preserve">Cristina  Correa muñoz </t>
  </si>
  <si>
    <t>2026-110-0069226-4</t>
  </si>
  <si>
    <t>Cristina Correa Muñoz</t>
  </si>
  <si>
    <t>2026-110-0064133-4</t>
  </si>
  <si>
    <t>CRISTINA DEL CARMEN ARTEAGA MERCADO</t>
  </si>
  <si>
    <t>2026-110-0058046-4</t>
  </si>
  <si>
    <t>cristina del carmen molina marquez</t>
  </si>
  <si>
    <t>validacion no aprobada</t>
  </si>
  <si>
    <t>2026-110-0013629-4</t>
  </si>
  <si>
    <t xml:space="preserve">cristina isabel  russo trujillo </t>
  </si>
  <si>
    <t>2026-110-0043171-4</t>
  </si>
  <si>
    <t>cristina isabel mendoza cataño</t>
  </si>
  <si>
    <t>AC2942012649 TI 77110615518</t>
  </si>
  <si>
    <t>2026-110-0047245-4</t>
  </si>
  <si>
    <t>DAARLLERI RODRIGUEZ GALLON</t>
  </si>
  <si>
    <t>2026-110-0054082-4</t>
  </si>
  <si>
    <t>DAHIANA ALEXANDRA RAMIREZ ANACONA</t>
  </si>
  <si>
    <t>2026-110-0058642-4</t>
  </si>
  <si>
    <t>Dahiana Buitrago Caicedo</t>
  </si>
  <si>
    <t>2026-110-0058626-4</t>
  </si>
  <si>
    <t>DAHIANA LUCIA OSPINA FRANCO</t>
  </si>
  <si>
    <t>2026-110-0061719-4</t>
  </si>
  <si>
    <t>Dahiana Ramírez mejia</t>
  </si>
  <si>
    <t>2026-110-0055457-4</t>
  </si>
  <si>
    <t>Daila Rocio Quimbayo Espinosa</t>
  </si>
  <si>
    <t>2026-110-0063948-4</t>
  </si>
  <si>
    <t>Dailis Vanessa Almario Hernández</t>
  </si>
  <si>
    <t>2025-110-0000756-4</t>
  </si>
  <si>
    <t>dainer alfonso hernandez hernandez</t>
  </si>
  <si>
    <t>2026-110-0063997-4</t>
  </si>
  <si>
    <t>Dairana Andrea Babilonia De Luque</t>
  </si>
  <si>
    <t>2026-110-0000944-4</t>
  </si>
  <si>
    <t xml:space="preserve">Daireanys jayid Brito romero </t>
  </si>
  <si>
    <t>2025-110-0028597-4</t>
  </si>
  <si>
    <t>DAIRO RAFAEL CASSIANI PEREZ</t>
  </si>
  <si>
    <t>DAISY JORLEIN MORENO PEDRAZA</t>
  </si>
  <si>
    <t>2026-110-0050683-4</t>
  </si>
  <si>
    <t>DAISY YESENIA RUIZ BOTERO</t>
  </si>
  <si>
    <t>2026-110-0048515-4</t>
  </si>
  <si>
    <t>Dali Constanza Quira Camayo</t>
  </si>
  <si>
    <t>2026-110-0058956-4</t>
  </si>
  <si>
    <t>Dalkis Morela Socarras Bolaño</t>
  </si>
  <si>
    <t>2026-110-0059902-4</t>
  </si>
  <si>
    <t>Dalver Arevalo Barbosa</t>
  </si>
  <si>
    <t>2025-110-0019964-4</t>
  </si>
  <si>
    <t>dalver enrique alvarez parra</t>
  </si>
  <si>
    <t>2026-110-0001734-4</t>
  </si>
  <si>
    <t>Damaris  Montero urrea</t>
  </si>
  <si>
    <t>2026-110-0043469-4</t>
  </si>
  <si>
    <t>DAMARIS TOCORA ZABALA</t>
  </si>
  <si>
    <t>2026-110-0006998-4</t>
  </si>
  <si>
    <t>DAMASO ANTONIO FUENTES DORIA</t>
  </si>
  <si>
    <t>2026-110-0055766-4</t>
  </si>
  <si>
    <t>damian andres buitrago benavides</t>
  </si>
  <si>
    <t>2026-110-0068282-4</t>
  </si>
  <si>
    <t>DAMIAN MAURICIO MUÑOZ VELA</t>
  </si>
  <si>
    <t>2026-110-0061159-4</t>
  </si>
  <si>
    <t>Dana Estephany Martínez Torres</t>
  </si>
  <si>
    <t>2026-110-0054496-4</t>
  </si>
  <si>
    <t>Dana Isabel Romero Valencia</t>
  </si>
  <si>
    <t>2026-110-0059533-4</t>
  </si>
  <si>
    <t>Dana luz Mercado teran</t>
  </si>
  <si>
    <t>2026-110-0035428-4</t>
  </si>
  <si>
    <t>Dana Suleni mosquera torres</t>
  </si>
  <si>
    <t>2026-110-0062907-4</t>
  </si>
  <si>
    <t>Dana Valentina Acosta Guio</t>
  </si>
  <si>
    <t>2026-110-0058881-4</t>
  </si>
  <si>
    <t>DANEL MELO</t>
  </si>
  <si>
    <t>2026-110-0061673-4</t>
  </si>
  <si>
    <t>Dangiber Ortiz</t>
  </si>
  <si>
    <t xml:space="preserve">Dani Luz  Serpa Banqueth </t>
  </si>
  <si>
    <t>2026-110-0013324-4</t>
  </si>
  <si>
    <t>Dania Katherine  Pedraza salinas</t>
  </si>
  <si>
    <t>2026-110-0009079-4</t>
  </si>
  <si>
    <t>Daniel  Alberto Rivera Fuentes</t>
  </si>
  <si>
    <t>2026-110-0058830-4</t>
  </si>
  <si>
    <t>Daniel Alberto Rodríguez lopera</t>
  </si>
  <si>
    <t>2026-110-0063916-4</t>
  </si>
  <si>
    <t>DANIEL ALDANA</t>
  </si>
  <si>
    <t>2026-110-0060368-4</t>
  </si>
  <si>
    <t>Daniel Alejandro Moreno Peñaloza</t>
  </si>
  <si>
    <t>DANIEL ALEXANDER  GERENA FRANCO</t>
  </si>
  <si>
    <t>2026-110-0059666-4</t>
  </si>
  <si>
    <t>DANIEL ALEXIS  ESPITIA SANCHEZ</t>
  </si>
  <si>
    <t>2026-110-0062515-4</t>
  </si>
  <si>
    <t>Daniel Alfonso Navarro Florez</t>
  </si>
  <si>
    <t>2026-110-0045064-4</t>
  </si>
  <si>
    <t>Daniel Andres Solano Cañón</t>
  </si>
  <si>
    <t>2026-110-0063450-4</t>
  </si>
  <si>
    <t>daniel Angel</t>
  </si>
  <si>
    <t>2026-110-0046597-4</t>
  </si>
  <si>
    <t>Daniel Angulo Sotelo</t>
  </si>
  <si>
    <t>2025-110-0002105-4</t>
  </si>
  <si>
    <t>DANIEL ANTONIO TERAN OROZCO</t>
  </si>
  <si>
    <t>2026-110-0038888-4</t>
  </si>
  <si>
    <t>Daniel Becerra</t>
  </si>
  <si>
    <t>2026-110-0051607-4</t>
  </si>
  <si>
    <t>DANIEL BELTRAN RIAÑO</t>
  </si>
  <si>
    <t>CORRECCION CEDULA ERRONEA CC CORRECTA 1000726136 CC1000726135 ERRONEA</t>
  </si>
  <si>
    <t>2026-110-0017874-4</t>
  </si>
  <si>
    <t>Daniel David Madera Banquez</t>
  </si>
  <si>
    <t>2026-110-0009696-4</t>
  </si>
  <si>
    <t>Daniel Durán Romero</t>
  </si>
  <si>
    <t>2025-110-0019610-4</t>
  </si>
  <si>
    <t>Daniel Edgardo Nuñez Lozano</t>
  </si>
  <si>
    <t>2026-110-0018569-4</t>
  </si>
  <si>
    <t>Daniel Elias  Mendez Salinas</t>
  </si>
  <si>
    <t>2026-110-0015977-4</t>
  </si>
  <si>
    <t>DANIEL ENRIQUE MIRANDA BOLIVAR</t>
  </si>
  <si>
    <t>2026-110-0018672-4</t>
  </si>
  <si>
    <t>daniel estean zarate cobos</t>
  </si>
  <si>
    <t>2026-110-0063083-4</t>
  </si>
  <si>
    <t>DANIEL ESTEBAN BUENHOMBRE SUÁREZ</t>
  </si>
  <si>
    <t>2026-110-0054389-4</t>
  </si>
  <si>
    <t>Daniel Esteban López Castiblanco</t>
  </si>
  <si>
    <t>2026-110-0058936-4</t>
  </si>
  <si>
    <t>Daniel Esteban Ortiz Suárez</t>
  </si>
  <si>
    <t>2026-110-0061786-4</t>
  </si>
  <si>
    <t>DANIEL ESTEBAN RIVAS  CALERO</t>
  </si>
  <si>
    <t>2026-110-0061780-4</t>
  </si>
  <si>
    <t>2026-110-0064122-4</t>
  </si>
  <si>
    <t>Daniel esteban torres herrera</t>
  </si>
  <si>
    <t>2026-110-0050274-4</t>
  </si>
  <si>
    <t>Daniel esteban Torres herrera</t>
  </si>
  <si>
    <t>2026-110-0002406-4</t>
  </si>
  <si>
    <t>DANIEL FERNANDO LOZANO HERNANDEZ</t>
  </si>
  <si>
    <t>AC201121071281</t>
  </si>
  <si>
    <t>2026-110-0057266-4</t>
  </si>
  <si>
    <t>daniel fernando romero roa</t>
  </si>
  <si>
    <t>AC200423403920</t>
  </si>
  <si>
    <t>2026-110-0059274-4</t>
  </si>
  <si>
    <t>Daniel gomez</t>
  </si>
  <si>
    <t>2026-110-0059250-4</t>
  </si>
  <si>
    <t>2026-110-0045449-4</t>
  </si>
  <si>
    <t>Daniel Gonzalez</t>
  </si>
  <si>
    <t>2026-110-0060687-4</t>
  </si>
  <si>
    <t>Daniel Idrobo Rodríguez</t>
  </si>
  <si>
    <t>2026-110-0004033-4</t>
  </si>
  <si>
    <t>DANIEL JESÚS  FAJARDO VALENCIA</t>
  </si>
  <si>
    <t>AC2850834531</t>
  </si>
  <si>
    <t>2026-110-0060958-4</t>
  </si>
  <si>
    <t>Daniel Lara</t>
  </si>
  <si>
    <t>Daniel Lozano</t>
  </si>
  <si>
    <t>2026-110-0049544-4</t>
  </si>
  <si>
    <t>Daniel Mauricio Orozco Tovar</t>
  </si>
  <si>
    <t>AC201023645462</t>
  </si>
  <si>
    <t>2026-110-0026417-4</t>
  </si>
  <si>
    <t>Daniel Moreno Beltrán</t>
  </si>
  <si>
    <t xml:space="preserve">AC200511008499 </t>
  </si>
  <si>
    <t>2026-110-0026335-4</t>
  </si>
  <si>
    <t>2026-110-0026261-4</t>
  </si>
  <si>
    <t>2026-110-0067547-4</t>
  </si>
  <si>
    <t>DANIEL MOSQUERA</t>
  </si>
  <si>
    <t>2026-110-0055695-4</t>
  </si>
  <si>
    <t>Daniel Paz</t>
  </si>
  <si>
    <t>2026-110-0037088-4</t>
  </si>
  <si>
    <t>Daniel Ramirez</t>
  </si>
  <si>
    <t>2026-110-0047431-4</t>
  </si>
  <si>
    <t>DANIEL RESTREPO MUÑOZ</t>
  </si>
  <si>
    <t>2026-110-0055729-4</t>
  </si>
  <si>
    <t>Daniel Ricardo Gonzalez Villabon</t>
  </si>
  <si>
    <t>2026-110-0045456-4</t>
  </si>
  <si>
    <t>Daniel ricardo Gonzalez villabon</t>
  </si>
  <si>
    <t>2025-110-0014037-4</t>
  </si>
  <si>
    <t>DANIEL RICARDO ROA QUIROGA</t>
  </si>
  <si>
    <t xml:space="preserve">AC201024474938 </t>
  </si>
  <si>
    <t>2026-110-0053771-4</t>
  </si>
  <si>
    <t>Daniel Rodrigo Muñoz Ruiz</t>
  </si>
  <si>
    <t>AC200622931905</t>
  </si>
  <si>
    <t>2026-110-0058894-4</t>
  </si>
  <si>
    <t>Daniel Rodríguez Sierra</t>
  </si>
  <si>
    <t>AC2901121888</t>
  </si>
  <si>
    <t>2026-110-0063008-4</t>
  </si>
  <si>
    <t>Daniel Santiago Gamez Rodriguez</t>
  </si>
  <si>
    <t>2026-110-0060222-4</t>
  </si>
  <si>
    <t>Daniel Santiago Morales Ariza</t>
  </si>
  <si>
    <t>2026-110-0057221-4</t>
  </si>
  <si>
    <t>DANIEL STIVEN GONZALEX CASTAÑEDA</t>
  </si>
  <si>
    <t>se envia resultados</t>
  </si>
  <si>
    <t>2026-110-0015910-4</t>
  </si>
  <si>
    <t>Daniel Tobon Becerra</t>
  </si>
  <si>
    <t>2026-110-0014749-4</t>
  </si>
  <si>
    <t>DANIEL VILLAREAL HERRERA</t>
  </si>
  <si>
    <t>gestion realizada por miembro de la UAC</t>
  </si>
  <si>
    <t>2026-110-0063113-4</t>
  </si>
  <si>
    <t>Daniela  Bonilla Garcia</t>
  </si>
  <si>
    <t>2026-110-0064273-4</t>
  </si>
  <si>
    <t xml:space="preserve">Daniela  Mendoza </t>
  </si>
  <si>
    <t>2026-110-0055901-4</t>
  </si>
  <si>
    <t>Daniela  Rivera</t>
  </si>
  <si>
    <t>2026-110-0064752-4</t>
  </si>
  <si>
    <t>DANIELA ALEJANDRA ARRIETA LUCENA Arrieta Lucena</t>
  </si>
  <si>
    <t>PE 179561470 EK202510304980 saber PRO, no deja descargar resultado</t>
  </si>
  <si>
    <t>2026-110-0061881-4</t>
  </si>
  <si>
    <t>DANIELA ALEJANDRA CASTRO QUINTERO</t>
  </si>
  <si>
    <t>Daniela Alejandra Diaz Alvarez</t>
  </si>
  <si>
    <t>CASO SIN RADICADO</t>
  </si>
  <si>
    <t>2026-110-0011675-4</t>
  </si>
  <si>
    <t>DANIELA BELLO ARDILA</t>
  </si>
  <si>
    <t>2026-110-0065149-4</t>
  </si>
  <si>
    <t>Daniela Benavidez Perez</t>
  </si>
  <si>
    <t>2026-110-0065138-4</t>
  </si>
  <si>
    <t>2026-110-0065155-4</t>
  </si>
  <si>
    <t>Daniela Benavidez Pérez</t>
  </si>
  <si>
    <t>2026-110-0064411-4</t>
  </si>
  <si>
    <t>DANIELA CAMERO CORREA</t>
  </si>
  <si>
    <t>2026-110-0063343-4</t>
  </si>
  <si>
    <t>2026-110-0029035-4</t>
  </si>
  <si>
    <t>Daniela Cardona Garcia</t>
  </si>
  <si>
    <t>2026-110-0054922-4</t>
  </si>
  <si>
    <t>DANIELA CASTRILLON</t>
  </si>
  <si>
    <t>SE ENVIAN RESULTADOS AC201227841190</t>
  </si>
  <si>
    <t>2026-110-0058965-4</t>
  </si>
  <si>
    <t>DANIELA DIAZ CANO</t>
  </si>
  <si>
    <t>2026-110-0052912-4</t>
  </si>
  <si>
    <t>2026-110-0059892-4</t>
  </si>
  <si>
    <t>DANIELA FERNANDA PINILLA RAMIREZ</t>
  </si>
  <si>
    <t>2026-110-0065043-4</t>
  </si>
  <si>
    <t>Daniela Fernanda Ríos Reyes</t>
  </si>
  <si>
    <t>2026-110-0045198-4</t>
  </si>
  <si>
    <t>Daniela Florez Witingan</t>
  </si>
  <si>
    <t>SE ENVIAN RESULTADOR SABER 11 AC201320670323</t>
  </si>
  <si>
    <t>2026-110-0047832-4</t>
  </si>
  <si>
    <t>Daniela Gonzalez Gutierrez</t>
  </si>
  <si>
    <t>2026-110-0047511-4</t>
  </si>
  <si>
    <t>Daniela Guzman</t>
  </si>
  <si>
    <t>s</t>
  </si>
  <si>
    <t>2026-110-0043232-4</t>
  </si>
  <si>
    <t>Daniela Guzmán</t>
  </si>
  <si>
    <t>2026-110-0054999-4</t>
  </si>
  <si>
    <t>DANIELA GUZMAN GUTIERREZ</t>
  </si>
  <si>
    <t>2026-110-0052141-4</t>
  </si>
  <si>
    <t>Daniela Huertas</t>
  </si>
  <si>
    <t>DANIELA INES MEZA ROMERO</t>
  </si>
  <si>
    <t>2026-110-0057371-4</t>
  </si>
  <si>
    <t>Daniela Montes Fajardo</t>
  </si>
  <si>
    <t>Daniela Muñoz Ospina</t>
  </si>
  <si>
    <t>DANIELA MUÑOZ RODAS</t>
  </si>
  <si>
    <t>2026-110-0014684-4</t>
  </si>
  <si>
    <t>DANIELA PAOLA DE LOS REYES LARA</t>
  </si>
  <si>
    <t>SABER 11 TI 98032057110</t>
  </si>
  <si>
    <t>2026-110-0046188-4</t>
  </si>
  <si>
    <t>Daniela Posada Henao</t>
  </si>
  <si>
    <t>2026-110-0056122-4</t>
  </si>
  <si>
    <t xml:space="preserve">Daniela Restrepo Taborda </t>
  </si>
  <si>
    <t>SE ENVIAN RESULTADOS  AC201023176591</t>
  </si>
  <si>
    <t>2026-110-0045010-4</t>
  </si>
  <si>
    <t>Daniela Rivera Martinez</t>
  </si>
  <si>
    <t>2026-110-0055117-4</t>
  </si>
  <si>
    <t>DANIELA RODRIGUEZ TORRES</t>
  </si>
  <si>
    <t>2026-110-0063599-4</t>
  </si>
  <si>
    <t>DANIELA STEFANY ROBLES OJEDA</t>
  </si>
  <si>
    <t>2026-110-0060518-4</t>
  </si>
  <si>
    <t>Daniela Valencia Parra</t>
  </si>
  <si>
    <t>2026-110-0062156-4</t>
  </si>
  <si>
    <t>Daniela Vanegas Morales</t>
  </si>
  <si>
    <t>2026-110-0053880-4</t>
  </si>
  <si>
    <t>2026-110-0046794-4</t>
  </si>
  <si>
    <t>DANIELA vasquez cristancho</t>
  </si>
  <si>
    <t>2026-110-0065125-4</t>
  </si>
  <si>
    <t>Daniela Vergara Pérez</t>
  </si>
  <si>
    <t>2026-110-0054268-4</t>
  </si>
  <si>
    <t>Daniela Zarate</t>
  </si>
  <si>
    <t>2026-110-0047557-4</t>
  </si>
  <si>
    <t>DANILO ANAYA  TORRES</t>
  </si>
  <si>
    <t>Se solicita ampliación de información, porque con los datos suministrados no registra.</t>
  </si>
  <si>
    <t>2026-110-0065089-4</t>
  </si>
  <si>
    <t>Danilo Rincon</t>
  </si>
  <si>
    <t>2026-110-0031223-4</t>
  </si>
  <si>
    <t>DANILO SNEIDER CRISTANCHO DIAZ</t>
  </si>
  <si>
    <t>2026-110-0000244-4</t>
  </si>
  <si>
    <t>Danilsa Leon</t>
  </si>
  <si>
    <t>2026-110-0050770-4</t>
  </si>
  <si>
    <t>DANIS DANELA MUÑIZ PERALTA</t>
  </si>
  <si>
    <t>se solicita ampliación de información.</t>
  </si>
  <si>
    <t>2026-110-0068980-4</t>
  </si>
  <si>
    <t>Danitza Andrea Guerrero De La Hoz</t>
  </si>
  <si>
    <t>2026-110-0064511-4</t>
  </si>
  <si>
    <t>DANNA ESTEFANY CASTRO MONTOYA</t>
  </si>
  <si>
    <t>Danna Garcia Campo</t>
  </si>
  <si>
    <t>2026-110-0064069-4</t>
  </si>
  <si>
    <t>Danna Marcela Aguilar Berrio</t>
  </si>
  <si>
    <t xml:space="preserve">danna milena  garrido cuentas </t>
  </si>
  <si>
    <t>2026-110-0031978-4</t>
  </si>
  <si>
    <t>danna nicole sandoval pinzon</t>
  </si>
  <si>
    <t>2026-110-0056889-4</t>
  </si>
  <si>
    <t>danna shofia gomez jerez</t>
  </si>
  <si>
    <t xml:space="preserve">Danna Valentina  Portilla Portilla </t>
  </si>
  <si>
    <t>2026-110-0048199-4</t>
  </si>
  <si>
    <t>DANNA VALENTINA GARCIA HEREDIA</t>
  </si>
  <si>
    <t>2026-110-0017721-4</t>
  </si>
  <si>
    <t>Danna Valentina Guacaneme Fonseca</t>
  </si>
  <si>
    <t>2026-110-0063842-4</t>
  </si>
  <si>
    <t>DANNA VALENTINA PEREZ ALMEIDA</t>
  </si>
  <si>
    <t>2025-110-0028939-4</t>
  </si>
  <si>
    <t>Dany De Jesús Segura Castro</t>
  </si>
  <si>
    <t>2026-110-0046849-4</t>
  </si>
  <si>
    <t>Darcy Cristina Muñoz Mosquera</t>
  </si>
  <si>
    <t>2026-110-0057276-4</t>
  </si>
  <si>
    <t>Darcy Yissel  Jiménez Daza</t>
  </si>
  <si>
    <t>2026-110-0005688-4</t>
  </si>
  <si>
    <t>Daren Eduardo  Gonzalez Velasco</t>
  </si>
  <si>
    <t>2026-110-0046200-4</t>
  </si>
  <si>
    <t>Dariana Valentina Ferrer Gómez</t>
  </si>
  <si>
    <t>2026-110-0019872-4</t>
  </si>
  <si>
    <t>DARIANGEL NICOLE GARCIA PRATO</t>
  </si>
  <si>
    <t>" corregir el tipo de documento, cambiando PEP por PPT, ya que el sistema indica que el PEP no se encuentra habilitado."</t>
  </si>
  <si>
    <t>2026-110-0058390-4</t>
  </si>
  <si>
    <t>DARIO BERMUDEZ MURILLO</t>
  </si>
  <si>
    <t>2026-110-0065195-4</t>
  </si>
  <si>
    <t>darleys dayana hernandez orozco</t>
  </si>
  <si>
    <t>2026-110-0059171-4</t>
  </si>
  <si>
    <t>DARLIN DANIELA ENCARNACION IBARRA</t>
  </si>
  <si>
    <t>2026-110-0017899-4</t>
  </si>
  <si>
    <t>darlinson  moreno urrutia</t>
  </si>
  <si>
    <t>2026-110-0055952-4</t>
  </si>
  <si>
    <t>Darlis Inés Zayas Macías</t>
  </si>
  <si>
    <t>AC200624558680  90050554634</t>
  </si>
  <si>
    <t>2026-110-0010121-4</t>
  </si>
  <si>
    <t xml:space="preserve">Darly liceth Murillo Córdoba </t>
  </si>
  <si>
    <t>2026-110-0062077-4</t>
  </si>
  <si>
    <t>DARLY YAIRIS  MONTOYA ARARAT</t>
  </si>
  <si>
    <t>2026-110-0059226-4</t>
  </si>
  <si>
    <t>Darly Yesenia Burbano Gomez</t>
  </si>
  <si>
    <t>2026-110-0066164-4</t>
  </si>
  <si>
    <t>Darlyn Castano</t>
  </si>
  <si>
    <t>2026-110-0064291-4</t>
  </si>
  <si>
    <t>Darlyn Jimena Castaño Figueroa</t>
  </si>
  <si>
    <t>2026-110-0057970-4</t>
  </si>
  <si>
    <t>darlys Judith Romero torres</t>
  </si>
  <si>
    <t>2026-110-0042319-4</t>
  </si>
  <si>
    <t>Darlys Judith Romero torres</t>
  </si>
  <si>
    <t>2026-110-0055083-4</t>
  </si>
  <si>
    <t>Darlys Tatiana Cruzado campo</t>
  </si>
  <si>
    <t>2026-110-0057593-4</t>
  </si>
  <si>
    <t>Darry Alexander Garcia Diaz</t>
  </si>
  <si>
    <t>2025-110-0026215-4</t>
  </si>
  <si>
    <t>Darwin  Cardenas</t>
  </si>
  <si>
    <t>2025-110-0015266-4</t>
  </si>
  <si>
    <t xml:space="preserve">Darwin Fernando  Obando Ordóñez </t>
  </si>
  <si>
    <t>2026-110-0062961-4</t>
  </si>
  <si>
    <t>Darwin José Cardenas Chavez</t>
  </si>
  <si>
    <t>2026-110-0013617-4</t>
  </si>
  <si>
    <t>DARWIN RAFAEL GONZALEZ PIÑERES</t>
  </si>
  <si>
    <t>Saber PRO 2014</t>
  </si>
  <si>
    <t>2026-110-0011151-4</t>
  </si>
  <si>
    <t>2026-110-0006765-4</t>
  </si>
  <si>
    <t>Darwing Julian  Lizarazo Ortiz</t>
  </si>
  <si>
    <t>2026-110-0062294-4</t>
  </si>
  <si>
    <t>DARYS ELENA ARGOTE RICO</t>
  </si>
  <si>
    <t>2026-110-0001757-4</t>
  </si>
  <si>
    <t>Davian Felipe Antolinez Muñoz</t>
  </si>
  <si>
    <t>2026-110-0059369-4</t>
  </si>
  <si>
    <t xml:space="preserve">David  Hernández Álvarez </t>
  </si>
  <si>
    <t>2026-110-0045019-4</t>
  </si>
  <si>
    <t>DAVID  MOLINA</t>
  </si>
  <si>
    <t>2026-110-0045443-4</t>
  </si>
  <si>
    <t>David Alejandro Pinzon Piraquive</t>
  </si>
  <si>
    <t>2025-110-0026367-4</t>
  </si>
  <si>
    <t>DAVID ALFREDO  ESPITIA OLIVERO</t>
  </si>
  <si>
    <t>2026-110-0045495-4</t>
  </si>
  <si>
    <t>David Alonso Cruz Jaimes</t>
  </si>
  <si>
    <t>2026-110-0049952-4</t>
  </si>
  <si>
    <t>DAVID ANDRES CHACON DELGADO</t>
  </si>
  <si>
    <t>2026-110-0031604-4</t>
  </si>
  <si>
    <t>David Ávila Carrero</t>
  </si>
  <si>
    <t>2026-110-0063019-4</t>
  </si>
  <si>
    <t>David Edilberto González Ramos</t>
  </si>
  <si>
    <t>2026-110-0053760-4</t>
  </si>
  <si>
    <t>DAVID ESTEBAN RAMIREZ VANEGAS</t>
  </si>
  <si>
    <t>2025-110-0032936-4</t>
  </si>
  <si>
    <t>David esteban torres rubio</t>
  </si>
  <si>
    <t>2026-110-0057041-4</t>
  </si>
  <si>
    <t>DAVID FELIPE CANTILLO PABON</t>
  </si>
  <si>
    <t>2026-110-0032053-4</t>
  </si>
  <si>
    <t>David Felipe Marin Rosas</t>
  </si>
  <si>
    <t>2026-110-0046324-4</t>
  </si>
  <si>
    <t>David Fernando Camacho Ruiz</t>
  </si>
  <si>
    <t>2026-110-0056229-4</t>
  </si>
  <si>
    <t>David Guillermo Correa Castro</t>
  </si>
  <si>
    <t>2026-110-0046186-4</t>
  </si>
  <si>
    <t>David Leonardo Perilla Perilla</t>
  </si>
  <si>
    <t>DAVID MATEO GONZALEZ MUÑOZ</t>
  </si>
  <si>
    <t>2026-110-0037851-4</t>
  </si>
  <si>
    <t>DAVID MAURICIO QUINTERO GUZMAN</t>
  </si>
  <si>
    <t>2026-110-0047420-4</t>
  </si>
  <si>
    <t>DAVID RUIZ</t>
  </si>
  <si>
    <t>2026-110-0051317-4</t>
  </si>
  <si>
    <t>David Ruiz Rodriguez</t>
  </si>
  <si>
    <t>2026-110-0055718-4</t>
  </si>
  <si>
    <t>David Santiago  Cadena chaves</t>
  </si>
  <si>
    <t>2025-110-0025216-4</t>
  </si>
  <si>
    <t>David Santiago  Duran silva</t>
  </si>
  <si>
    <t>2026-110-0052038-4</t>
  </si>
  <si>
    <t>David Santiago Figueroa Pimienta</t>
  </si>
  <si>
    <t>2026-110-0059638-4</t>
  </si>
  <si>
    <t xml:space="preserve">David santiago Gil pulido </t>
  </si>
  <si>
    <t>2026-110-0057538-4</t>
  </si>
  <si>
    <t>David Santiago Rodríguez Susano</t>
  </si>
  <si>
    <t>2026-110-0043273-4</t>
  </si>
  <si>
    <t>David Velasquez Lenis</t>
  </si>
  <si>
    <t>2026-110-0059737-4</t>
  </si>
  <si>
    <t>DAYANA  BELLO URIELES</t>
  </si>
  <si>
    <t>2025-110-0016439-4</t>
  </si>
  <si>
    <t xml:space="preserve">Dayana  Herrera </t>
  </si>
  <si>
    <t>2026-110-0031912-4</t>
  </si>
  <si>
    <t>dayana  yineth freite cervantes</t>
  </si>
  <si>
    <t>2026-110-0041223-4</t>
  </si>
  <si>
    <t>DAYANA DUEÑAS MORALES</t>
  </si>
  <si>
    <t>2026-110-0044451-4</t>
  </si>
  <si>
    <t>Dayana estefania Triana sandoval</t>
  </si>
  <si>
    <t>2026-110-0016802-4</t>
  </si>
  <si>
    <t>DAYANA PATRICIA  GUERRERO LOPEZ</t>
  </si>
  <si>
    <t>2026-110-0045550-4</t>
  </si>
  <si>
    <t>Dayana Shaquira Doria Hernandez</t>
  </si>
  <si>
    <t>2026-110-0017939-4</t>
  </si>
  <si>
    <t>Dayanna Lucia Caicedo Solarte</t>
  </si>
  <si>
    <t>2026-110-0043724-4</t>
  </si>
  <si>
    <t>DAYANNA MICHELLE VERA MORENO</t>
  </si>
  <si>
    <t>2026-110-0062104-4</t>
  </si>
  <si>
    <t>DAYARLIS PAOLA CONTRTRAS PAYARES</t>
  </si>
  <si>
    <t>2026-110-0059288-4</t>
  </si>
  <si>
    <t>DAYRA ANALY CUASPUD DIAZ</t>
  </si>
  <si>
    <t>2026-110-0060851-4</t>
  </si>
  <si>
    <t>Dayra Denisse Guerrero Villamil</t>
  </si>
  <si>
    <t>2026-110-0019704-4</t>
  </si>
  <si>
    <t>DEIBY  CALA GOMEZ</t>
  </si>
  <si>
    <t>2026-110-0011369-4</t>
  </si>
  <si>
    <t>DEIBY ABRAHAN GIL ANGULO</t>
  </si>
  <si>
    <t>2025-110-0019629-4</t>
  </si>
  <si>
    <t>DEIBY ALEXANDER  ROJAS NIETO</t>
  </si>
  <si>
    <t>2026-110-0055482-4</t>
  </si>
  <si>
    <t xml:space="preserve">DEIBY EDUARDO MEZA DE LA HOZ </t>
  </si>
  <si>
    <t>2026-110-0048559-4</t>
  </si>
  <si>
    <t>Deidy Alexandra Ramirez Quiroga</t>
  </si>
  <si>
    <t>2026-110-0057362-4</t>
  </si>
  <si>
    <t>DEIMER MANUEL CARRILLO MARTINEZ</t>
  </si>
  <si>
    <t>2026-110-0018803-4</t>
  </si>
  <si>
    <t>Deiro Viveros fory</t>
  </si>
  <si>
    <t>2026-110-0031727-4</t>
  </si>
  <si>
    <t>Deisi Maribel  Barrantes Castaño</t>
  </si>
  <si>
    <t>2026-110-0056615-4</t>
  </si>
  <si>
    <t>DEISSY LORENA GARCIA CABEZA</t>
  </si>
  <si>
    <t>2026-110-0063825-4</t>
  </si>
  <si>
    <t>Deisy Johanna Gómez Salazar</t>
  </si>
  <si>
    <t>2026-110-0058106-4</t>
  </si>
  <si>
    <t>DEISY KATHERINE ROJAS ESLAVA</t>
  </si>
  <si>
    <t>2026-110-0050366-4</t>
  </si>
  <si>
    <t>Deisy Lorena Mamián Jiménez</t>
  </si>
  <si>
    <t>2026-110-0050735-4</t>
  </si>
  <si>
    <t>Deiver jose Banquet csstellar</t>
  </si>
  <si>
    <t>2026-110-0015223-4</t>
  </si>
  <si>
    <t>Deivi dany paz suarez</t>
  </si>
  <si>
    <t>2026-110-0058601-4</t>
  </si>
  <si>
    <t>Deivid luis nivia perilla</t>
  </si>
  <si>
    <t>2026-110-0053595-4</t>
  </si>
  <si>
    <t>Deivy javier Martin rodriguez</t>
  </si>
  <si>
    <t>2026-110-0057830-4</t>
  </si>
  <si>
    <t>Deixy Nathalie Mendez Rueda</t>
  </si>
  <si>
    <t>2026-110-0063208-4</t>
  </si>
  <si>
    <t>Delcy Dueñas</t>
  </si>
  <si>
    <t>2026-110-0044938-4</t>
  </si>
  <si>
    <t>DELIS ALVAREZ ORTEGA</t>
  </si>
  <si>
    <t>2026-110-0067997-4</t>
  </si>
  <si>
    <t>Deliseth Vanesa Díaz Alfonso</t>
  </si>
  <si>
    <t>2026-110-0065629-4</t>
  </si>
  <si>
    <t>2026-110-0031694-4</t>
  </si>
  <si>
    <t>DELMIRA MONCADA SANCHEZ</t>
  </si>
  <si>
    <t>2026-110-0006418-4</t>
  </si>
  <si>
    <t>Demián Alfredo Sánchez Pamplona</t>
  </si>
  <si>
    <t>2026-110-0063818-4</t>
  </si>
  <si>
    <t>Denis Alejandra Arcila Rojas</t>
  </si>
  <si>
    <t>2026-110-0034508-4</t>
  </si>
  <si>
    <t>Dennis Anahi Benavides Córdoba</t>
  </si>
  <si>
    <t>2026-110-0062282-4</t>
  </si>
  <si>
    <t>Dennys Alexander Herrera Moreno</t>
  </si>
  <si>
    <t>DERLY ELIANA BLANCO GARZON</t>
  </si>
  <si>
    <t>2026-110-0055353-4</t>
  </si>
  <si>
    <t>Derly Gutiérrez</t>
  </si>
  <si>
    <t>2026-110-0044606-4</t>
  </si>
  <si>
    <t>Derly Paola Romero Vargas</t>
  </si>
  <si>
    <t>2026-110-0065016-4</t>
  </si>
  <si>
    <t>DERLY RODRIGUEZ</t>
  </si>
  <si>
    <t>2026-110-0062787-4</t>
  </si>
  <si>
    <t>Derly Yeraldin Rincón</t>
  </si>
  <si>
    <t>2025-110-0028920-4</t>
  </si>
  <si>
    <t>desired del ´pilar castañeda durango</t>
  </si>
  <si>
    <t>2026-110-0056210-4</t>
  </si>
  <si>
    <t>Dewin Andrade Cuadro</t>
  </si>
  <si>
    <t>2026-110-0068409-4</t>
  </si>
  <si>
    <t>Deyby Dayan Trigos Quintero</t>
  </si>
  <si>
    <t>2026-110-0058927-4</t>
  </si>
  <si>
    <t>Deyby dayan Trigos quintero</t>
  </si>
  <si>
    <t>2026-110-0059777-4</t>
  </si>
  <si>
    <t>DEYCY DUCUARA DIAZ</t>
  </si>
  <si>
    <t>2026-110-0019124-4</t>
  </si>
  <si>
    <t>deycy otaya</t>
  </si>
  <si>
    <t>RESUELTO VIVIAM RIVAS</t>
  </si>
  <si>
    <t>2026-110-0043629-4</t>
  </si>
  <si>
    <t>Dian Fernando Molina Murillo</t>
  </si>
  <si>
    <t>2026-110-0002013-4</t>
  </si>
  <si>
    <t xml:space="preserve">Diana   Buitrago galindo </t>
  </si>
  <si>
    <t>2026-110-0062882-4</t>
  </si>
  <si>
    <t>DIANA  CARRILLO</t>
  </si>
  <si>
    <t>2026-110-0061473-4</t>
  </si>
  <si>
    <t>DIANA  PAOLA  JIMENE CASTELBLANCO</t>
  </si>
  <si>
    <t>PRO 2025 no se ve en prisma 1057466874</t>
  </si>
  <si>
    <t>2025-110-0025389-4</t>
  </si>
  <si>
    <t>Diana  Valencia</t>
  </si>
  <si>
    <t>2026-110-0065102-4</t>
  </si>
  <si>
    <t>DIANA  VANNESA DAVID VALLE</t>
  </si>
  <si>
    <t>2025-110-0001966-4</t>
  </si>
  <si>
    <t>DIANA ALEJANDRA  PALACIO GALEANO</t>
  </si>
  <si>
    <t>2026-110-0062091-4</t>
  </si>
  <si>
    <t>diana alejandra giraldo lopez</t>
  </si>
  <si>
    <t>2026-110-0043422-4</t>
  </si>
  <si>
    <t>Diana Bernal</t>
  </si>
  <si>
    <t>2026-110-0056089-4</t>
  </si>
  <si>
    <t>Diana Carolina  Piñeros Robles</t>
  </si>
  <si>
    <t>No se encuentra en prisma</t>
  </si>
  <si>
    <t>2026-110-0022434-4</t>
  </si>
  <si>
    <t>Diana Carolina Alvarez Díaz</t>
  </si>
  <si>
    <t>2026-110-0059165-4</t>
  </si>
  <si>
    <t>DIANA CAROLINA AVILA SEGURA</t>
  </si>
  <si>
    <t>2026-110-0047963-4</t>
  </si>
  <si>
    <t>Diana Carolina Cristancho Buitraho</t>
  </si>
  <si>
    <t>2026-110-0038834-4</t>
  </si>
  <si>
    <t>Diana Carolina Garcia David</t>
  </si>
  <si>
    <t>2026-110-0056053-4</t>
  </si>
  <si>
    <t>diana carolina garzon mora</t>
  </si>
  <si>
    <t>diana carolina garzon mora AÑO 1998</t>
  </si>
  <si>
    <t>2026-110-0062629-4</t>
  </si>
  <si>
    <t xml:space="preserve">Diana Carolina Gutierrez López </t>
  </si>
  <si>
    <t>2026-110-0061488-4</t>
  </si>
  <si>
    <t>Diana Carolina Martinez Collazos</t>
  </si>
  <si>
    <t>2026-110-0003285-4</t>
  </si>
  <si>
    <t>Diana Carolina Mendoza Fonseca</t>
  </si>
  <si>
    <t>Diana Carolina Mesa Florez</t>
  </si>
  <si>
    <t>2026-110-0056095-4</t>
  </si>
  <si>
    <t>Diana Carolina Piñeros Robles</t>
  </si>
  <si>
    <t>DIANA CAROLINA PIÑEROS ROBLES 1090452342CC AÑO 2010</t>
  </si>
  <si>
    <t>2026-110-0027939-4</t>
  </si>
  <si>
    <t>DIANA CAROLINA PIÑEROS ROBLES</t>
  </si>
  <si>
    <t>DIANA CAROLINA PIÑEROS ROBLES  1090452342CC AÑO 2010</t>
  </si>
  <si>
    <t>2026-110-0057840-4</t>
  </si>
  <si>
    <t>DIANA CAROLINA SANDOVAL ZUÑIGA</t>
  </si>
  <si>
    <t>2026-110-0056808-4</t>
  </si>
  <si>
    <t>DIANA CAROLINA TORO CASTAÑEDA</t>
  </si>
  <si>
    <t>2026-110-0057681-4</t>
  </si>
  <si>
    <t>Diana Carolina Valdez Sánchez</t>
  </si>
  <si>
    <t>2026-110-0063155-4</t>
  </si>
  <si>
    <t>DIANA CAROLINA VERA GARCIA</t>
  </si>
  <si>
    <t>2026-110-0019829-4</t>
  </si>
  <si>
    <t>Diana Cortes</t>
  </si>
  <si>
    <t>2025-110-0023088-4</t>
  </si>
  <si>
    <t>Diana Cristina  Montaña Arévalo</t>
  </si>
  <si>
    <t>2026-110-0056908-4</t>
  </si>
  <si>
    <t>DIANA CRISTINA SUAREZ VIANA</t>
  </si>
  <si>
    <t>EN PRIMA PARECE UN ERROR EN LA FECHA DE NACIMIENTO</t>
  </si>
  <si>
    <t>Diana Del Pilar Chávez Contreras</t>
  </si>
  <si>
    <t>RESUELTO GILMA SALAZAR</t>
  </si>
  <si>
    <t>2026-110-0064783-4</t>
  </si>
  <si>
    <t>Diana Edith Martínez García</t>
  </si>
  <si>
    <t>Diana Edith Martínez García PRO 2013 1098678765 CC</t>
  </si>
  <si>
    <t>2026-110-0002845-4</t>
  </si>
  <si>
    <t>DIANA EMILSE REYES SOLARTE</t>
  </si>
  <si>
    <t>2026-110-0064591-4</t>
  </si>
  <si>
    <t>Diana Eriu  Poveda Católico</t>
  </si>
  <si>
    <t>AC2950069377</t>
  </si>
  <si>
    <t>2026-110-0014753-4</t>
  </si>
  <si>
    <t xml:space="preserve">Diana Esperanza  Londoño Giraldo </t>
  </si>
  <si>
    <t>2026-110-0047809-4</t>
  </si>
  <si>
    <t>Diana Evelyn Sierra Mojica</t>
  </si>
  <si>
    <t>EK200810318337/CC1057571934</t>
  </si>
  <si>
    <t>2026-110-0000884-4</t>
  </si>
  <si>
    <t>DIANA GRANADOS</t>
  </si>
  <si>
    <t>AC9821477397</t>
  </si>
  <si>
    <t>Diana Hernandez</t>
  </si>
  <si>
    <t>2026-110-0043712-4</t>
  </si>
  <si>
    <t>DIANA JACKELINE CAMACHO CIPAGAUTA</t>
  </si>
  <si>
    <t>2026-110-0057208-4</t>
  </si>
  <si>
    <t>Diana Jimena Guzmán Díaz</t>
  </si>
  <si>
    <t>AC9823897923</t>
  </si>
  <si>
    <t>2026-110-0047029-4</t>
  </si>
  <si>
    <t>2026-110-0058513-4</t>
  </si>
  <si>
    <t>Diana Karina Cano Botero</t>
  </si>
  <si>
    <t>AC200510114975/CC1094883652</t>
  </si>
  <si>
    <t>2026-110-0057950-4</t>
  </si>
  <si>
    <t>DIANA LIZETH SEPULVEDA BENITEZ</t>
  </si>
  <si>
    <t>PRO EK201436036636/CC1115075314</t>
  </si>
  <si>
    <t>2026-110-0060523-4</t>
  </si>
  <si>
    <t>DIANA LORENA MIRANDA GAMBOA</t>
  </si>
  <si>
    <t>2026-110-0032775-4</t>
  </si>
  <si>
    <t>Diana Lucía Flórez Moreno</t>
  </si>
  <si>
    <t>2026-110-0053836-4</t>
  </si>
  <si>
    <t>DIANA LUCIA RAMIREZ OSORIO</t>
  </si>
  <si>
    <t>AC2940696062</t>
  </si>
  <si>
    <t>2026-110-0013768-4</t>
  </si>
  <si>
    <t>diana marcela  González prieto</t>
  </si>
  <si>
    <t>2025-110-0020131-4</t>
  </si>
  <si>
    <t xml:space="preserve">Diana marcela  Uribe Jimenez </t>
  </si>
  <si>
    <t>AC200410098731</t>
  </si>
  <si>
    <t>2026-110-0052296-4</t>
  </si>
  <si>
    <t>Diana Marcela Arenas Jaramillo</t>
  </si>
  <si>
    <t>AC200622421857</t>
  </si>
  <si>
    <t>2026-110-0018341-4</t>
  </si>
  <si>
    <t>DIANA MARCELA BOTERO GARCIA</t>
  </si>
  <si>
    <t>2026-110-0051881-4</t>
  </si>
  <si>
    <t>Diana Marcela Cifuentes  Gonzalez</t>
  </si>
  <si>
    <t>2026-110-0062209-4</t>
  </si>
  <si>
    <t>Diana MArcela Clavijo Rodríguez</t>
  </si>
  <si>
    <t>AC201320741462</t>
  </si>
  <si>
    <t>Diana Marcela Colmenares Fonseca</t>
  </si>
  <si>
    <t>Diana Marcela Coronado Leguizamon</t>
  </si>
  <si>
    <t>2026-110-0064828-4</t>
  </si>
  <si>
    <t>DIANA MARCELA CUASPUD CAICEDO</t>
  </si>
  <si>
    <t>2025-110-0031928-4</t>
  </si>
  <si>
    <t>DIANA MARCELA DOMINGUEZ GARRIDO</t>
  </si>
  <si>
    <t>AC200710690180</t>
  </si>
  <si>
    <t>2026-110-0059874-4</t>
  </si>
  <si>
    <t>DIANA MARCELA FIGUEREDO MEDINA</t>
  </si>
  <si>
    <t>2026-110-0028416-4</t>
  </si>
  <si>
    <t>diana marcela ibarra rivera</t>
  </si>
  <si>
    <t>2026-110-0057846-4</t>
  </si>
  <si>
    <t>diana marcela mendez garcia</t>
  </si>
  <si>
    <t>2026-110-0062992-4</t>
  </si>
  <si>
    <t>Diana Marcela Ortiz Cruz Ortiz Cruz</t>
  </si>
  <si>
    <t>2026-110-0055301-4</t>
  </si>
  <si>
    <t>Diana Marcela Rey moreno</t>
  </si>
  <si>
    <t>AC200222909810</t>
  </si>
  <si>
    <t>2026-110-0043726-4</t>
  </si>
  <si>
    <t>2026-110-0059924-4</t>
  </si>
  <si>
    <t>DIANA MARCELA ZAPATA ESCOBAR</t>
  </si>
  <si>
    <t>2026-110-0059384-4</t>
  </si>
  <si>
    <t>DIANA MARIA MARTINEZ ARIAS</t>
  </si>
  <si>
    <t>2026-110-0001851-4</t>
  </si>
  <si>
    <t>DIANA MARIA URAZAN CARDENAS</t>
  </si>
  <si>
    <t>2026-110-0048297-4</t>
  </si>
  <si>
    <t>DIANA MARISOL GONZALEZ GARCIA</t>
  </si>
  <si>
    <t>2026-110-0031571-4</t>
  </si>
  <si>
    <t>Diana Maritza  López Camargo</t>
  </si>
  <si>
    <t xml:space="preserve">Diana milena  Henao salazar </t>
  </si>
  <si>
    <t>2025-110-0016192-4</t>
  </si>
  <si>
    <t xml:space="preserve">Diana Milena  Ruiz Ramírez </t>
  </si>
  <si>
    <t>CC 52764408/Saber Pro/EK200921162346</t>
  </si>
  <si>
    <t>2026-110-0012260-4</t>
  </si>
  <si>
    <t>DIANA MILENA JIMENEZ GIL</t>
  </si>
  <si>
    <t>2026-110-0056452-4</t>
  </si>
  <si>
    <t>Diana Milena Perdomo Marin</t>
  </si>
  <si>
    <t>https://resultados1978.icfesinteractivo.gov.co/resultados/res_est/sniee_log_per.jsp</t>
  </si>
  <si>
    <t>2026-110-0042193-4</t>
  </si>
  <si>
    <t>DIANA NATHALI DIAZ CAGUA</t>
  </si>
  <si>
    <t>2026-110-0063755-4</t>
  </si>
  <si>
    <t>Diana Paola Gantivar Contreras</t>
  </si>
  <si>
    <t>2026-110-0057922-4</t>
  </si>
  <si>
    <t>DIANA PAOLA JIMENEZ CASTELBLANCO</t>
  </si>
  <si>
    <t>2026-110-0044461-4</t>
  </si>
  <si>
    <t>DIANA PAOLA MORENO PEREZ</t>
  </si>
  <si>
    <t>2026-110-0058714-4</t>
  </si>
  <si>
    <t>DIANA PATRICIA AMAYA CARREÑO</t>
  </si>
  <si>
    <t xml:space="preserve">Sin información en PRISMA </t>
  </si>
  <si>
    <t>2025-110-0005897-4</t>
  </si>
  <si>
    <t>DIANA PATRICIA BAQUERO RIVERA  65824459</t>
  </si>
  <si>
    <t>Proyectada por JULIANA HERNANDEZ</t>
  </si>
  <si>
    <t>2026-110-0059748-4</t>
  </si>
  <si>
    <t>DIANA PATRICIA CADAVID MONTOYA</t>
  </si>
  <si>
    <t xml:space="preserve">PRISMA </t>
  </si>
  <si>
    <t>2026-110-0046224-4</t>
  </si>
  <si>
    <t>2026-110-0063943-4</t>
  </si>
  <si>
    <t>Diana Patricia Correa Alonso</t>
  </si>
  <si>
    <t>https://saberpro2003.icfesinteractivo.gov.co/resultadosSaberPro/</t>
  </si>
  <si>
    <t>2026-110-0055254-4</t>
  </si>
  <si>
    <t>diana patricia daza quintero</t>
  </si>
  <si>
    <t>2025-110-0024500-4</t>
  </si>
  <si>
    <t>DIANA PATRICIA LOAIZA SERRATO</t>
  </si>
  <si>
    <t>https://resultados1978.icfesinteractivo.gov.co/resultados/res_est/individual/2005/res_sndp.htm</t>
  </si>
  <si>
    <t>2026-110-0057505-4</t>
  </si>
  <si>
    <t>DIANA PATRICIA QUENAN RAPIA</t>
  </si>
  <si>
    <t>DIANA PATRICIA RESTREPO BASTIDAS</t>
  </si>
  <si>
    <t>2026-110-0040972-4</t>
  </si>
  <si>
    <t>DIANA PATRICIA SANCHEZ OSPINA</t>
  </si>
  <si>
    <t>sin informacion en hyper</t>
  </si>
  <si>
    <t>2026-110-0053251-4</t>
  </si>
  <si>
    <t>Diana Patricia Sandoval</t>
  </si>
  <si>
    <t>2026-110-0068695-4</t>
  </si>
  <si>
    <t>Diana Rincón Castañeda</t>
  </si>
  <si>
    <t>2026-110-0057191-4</t>
  </si>
  <si>
    <t>DIANA STEFANIA COTTA SANCHEZ</t>
  </si>
  <si>
    <t>2026-110-0042901-4</t>
  </si>
  <si>
    <t>Diana Yajaira Mantilla Lizarazo</t>
  </si>
  <si>
    <t>2026-110-0062695-4</t>
  </si>
  <si>
    <t xml:space="preserve">Diana Yamile  Piragauta Vargas </t>
  </si>
  <si>
    <t>2026-110-0058793-4</t>
  </si>
  <si>
    <t>Diana Zoraida Montoya Cataño</t>
  </si>
  <si>
    <t>2026-110-0042606-4</t>
  </si>
  <si>
    <t>Dianita Paola Pozo Chamorro</t>
  </si>
  <si>
    <t>2026-110-0068783-4</t>
  </si>
  <si>
    <t>diany elizabeth cartagena lópez</t>
  </si>
  <si>
    <t>2026-110-0047692-4</t>
  </si>
  <si>
    <t>Didier Arley Barrera Miranda</t>
  </si>
  <si>
    <t>2026-110-0044599-4</t>
  </si>
  <si>
    <t>DIDIER MANUEL CAMPOS PENAGOS</t>
  </si>
  <si>
    <t>2025-110-0027580-4</t>
  </si>
  <si>
    <t>Didier Santiago Rodriguez Merchan</t>
  </si>
  <si>
    <t>2026-110-0051982-4</t>
  </si>
  <si>
    <t>Didier Yecid Grajales Quiroz</t>
  </si>
  <si>
    <t>2026-110-0049896-4</t>
  </si>
  <si>
    <t>Diego Alberto Hurtado Ramirez</t>
  </si>
  <si>
    <t>2026-110-0001607-4</t>
  </si>
  <si>
    <t xml:space="preserve">Diego Alejandro  Suárez Ramírez </t>
  </si>
  <si>
    <t>2026-110-0043506-4</t>
  </si>
  <si>
    <t xml:space="preserve">DIEGO ALEJANDRO ALVAREZ GUAYARA </t>
  </si>
  <si>
    <t>DIEGO ALEJANDRO ARIAS MEJIA</t>
  </si>
  <si>
    <t>2025-110-0016005-4</t>
  </si>
  <si>
    <t>DIEGO ALEJANDRO BUSTAMANTE PINO</t>
  </si>
  <si>
    <t>2026-110-0062174-4</t>
  </si>
  <si>
    <t>DIEGO ALEJANDRO GALEANO MORENO</t>
  </si>
  <si>
    <t>2026-110-0068419-4</t>
  </si>
  <si>
    <t>Diego Alejandro Ospina Castañeda</t>
  </si>
  <si>
    <t>Sin información en hyper</t>
  </si>
  <si>
    <t>2026-110-0063258-4</t>
  </si>
  <si>
    <t>diego alejandro perilla cuadra</t>
  </si>
  <si>
    <t>2026-110-0049495-4</t>
  </si>
  <si>
    <t>DIEGO ALEJANDRO QUINTERO BOLIVAR</t>
  </si>
  <si>
    <t>2026-110-0016977-4</t>
  </si>
  <si>
    <t>Diego Alexander  Nova pinto</t>
  </si>
  <si>
    <t>2026-110-0058073-4</t>
  </si>
  <si>
    <t>Diego Alexander Londoño Castañeda</t>
  </si>
  <si>
    <t>DIEGO ALEXANDER LOZANO BEDOYA</t>
  </si>
  <si>
    <t>2026-110-0049210-4</t>
  </si>
  <si>
    <t>DIEGO ALEXANDER OYOLA CHILA</t>
  </si>
  <si>
    <t>AMPLIACIÓN DE INFORMACIÓN.</t>
  </si>
  <si>
    <t>2025-110-0031987-4</t>
  </si>
  <si>
    <t>Diego Alonso  Rojas lizarazo</t>
  </si>
  <si>
    <t>Diego Andres  Gomez Cordero</t>
  </si>
  <si>
    <t>2026-110-0054772-4</t>
  </si>
  <si>
    <t>DIEGO ANDRES  MARTINEZ RONCANCIO</t>
  </si>
  <si>
    <t>EL CIUDADANO SOLICITA UN RESULTADO DEL AÑO 1991. SE REALIZA LA BUSQUEDA DE DOS AÑOS ATRAS Y DOS AÑOS ADELANTE EN LA BASE DE DATOS DE EXCEL Y NO SE ENCUENTRAN RESULTADOS.</t>
  </si>
  <si>
    <t>2026-110-0064475-4</t>
  </si>
  <si>
    <t>DIEGO ANDRES GUZMAN VARGAS</t>
  </si>
  <si>
    <t>2026-110-0001316-4</t>
  </si>
  <si>
    <t>DIEGO ANDRES JARA BARRIOS</t>
  </si>
  <si>
    <t>2026-110-0049470-4</t>
  </si>
  <si>
    <t>Diego Andrés Ruiz Serrano</t>
  </si>
  <si>
    <t>2026-110-0045284-4</t>
  </si>
  <si>
    <t>DIEGO ARAGÓN TORO</t>
  </si>
  <si>
    <t>2026-110-0068222-4</t>
  </si>
  <si>
    <t>Diego Armando Medina</t>
  </si>
  <si>
    <t>2026-110-0059443-4</t>
  </si>
  <si>
    <t>DIEGO AVILA CASALLAS</t>
  </si>
  <si>
    <t>2025-110-0031856-4</t>
  </si>
  <si>
    <t xml:space="preserve">Diego Bejarano </t>
  </si>
  <si>
    <t>2026-110-0055823-4</t>
  </si>
  <si>
    <t>Diego de Jesús Ballesteros Pineda</t>
  </si>
  <si>
    <t>2026-110-0058506-4</t>
  </si>
  <si>
    <t>Diego Edilson Cardona vargas</t>
  </si>
  <si>
    <t>2026-110-0047108-4</t>
  </si>
  <si>
    <t>DIEGO EFREN ULTENGO ROJAS</t>
  </si>
  <si>
    <t xml:space="preserve">LAS FECHAS DE NACIMIENTO NO COINCIDEN </t>
  </si>
  <si>
    <t>2026-110-0067917-4</t>
  </si>
  <si>
    <t>Diego Esteban Martín Beltrán</t>
  </si>
  <si>
    <t>2026-110-0015625-4</t>
  </si>
  <si>
    <t>DIEGO FELIPE ROMERO FIGUEROA</t>
  </si>
  <si>
    <t>RESUELTO POR: OSCAR ARIAS ESPITIA</t>
  </si>
  <si>
    <t>2026-110-0047286-4</t>
  </si>
  <si>
    <t>DIEGO FERNANDO ABAD MARTINEZ</t>
  </si>
  <si>
    <t>2026-110-0062424-4</t>
  </si>
  <si>
    <t>Diego Fernando Colorado Marín</t>
  </si>
  <si>
    <t>DIEGO FERNANDO OSPINA PAREJA</t>
  </si>
  <si>
    <t>2026-110-0047165-4</t>
  </si>
  <si>
    <t>DIEGO FERNANDO PARRA GARZON</t>
  </si>
  <si>
    <t>2026-110-0049059-4</t>
  </si>
  <si>
    <t>Diego Fernando Suárez Peñaranda</t>
  </si>
  <si>
    <t>2026-110-0059893-4</t>
  </si>
  <si>
    <t>Diego Fernando Triviño Ruiz</t>
  </si>
  <si>
    <t>DIEGO LEANDRO BAUTISTA ROJAS</t>
  </si>
  <si>
    <t>2026-110-0031559-4</t>
  </si>
  <si>
    <t>Diego León Tabares Agudelo</t>
  </si>
  <si>
    <t>2026-110-0057425-4</t>
  </si>
  <si>
    <t>DIEGO MAURICIO BAQUERO CORREA</t>
  </si>
  <si>
    <t xml:space="preserve">
</t>
  </si>
  <si>
    <t>2026-110-0057408-4</t>
  </si>
  <si>
    <t>25//03/2026</t>
  </si>
  <si>
    <t>2026-110-0017494-4</t>
  </si>
  <si>
    <t>Diego Mauricio Méndez Dimaté</t>
  </si>
  <si>
    <t>2026-110-0059445-4</t>
  </si>
  <si>
    <t>DIETHCEN GARICA ARANGO</t>
  </si>
  <si>
    <t>2026-110-0065080-4</t>
  </si>
  <si>
    <t>Dilan Sebastian Henao Sanchez</t>
  </si>
  <si>
    <t>2026-110-0005874-4</t>
  </si>
  <si>
    <t>DILIA MARGARITA MORA GUZMAN</t>
  </si>
  <si>
    <t>2026-110-0037370-4</t>
  </si>
  <si>
    <t xml:space="preserve">Dina luz  Sarmiento ramos </t>
  </si>
  <si>
    <t>2026-110-0057908-4</t>
  </si>
  <si>
    <t>DINA MARIA  ROMERO REYES</t>
  </si>
  <si>
    <t>2026-110-0059549-4</t>
  </si>
  <si>
    <t>DINA ROSA MENCO VIDAL</t>
  </si>
  <si>
    <t>NO REGISTRA PRUEBAS SABER 11 EN PRISMA</t>
  </si>
  <si>
    <t>2025-110-0025641-4</t>
  </si>
  <si>
    <t>DINA ZULEMA  VELASCO</t>
  </si>
  <si>
    <t>NO SE ENCUENTRAN RESULTADOS EN PRISMA Y TAMPOCO EN LA BSE DE DATOS DE EXCEL.</t>
  </si>
  <si>
    <t>2026-110-0062847-4</t>
  </si>
  <si>
    <t>Dinamened Silva</t>
  </si>
  <si>
    <t>2026-110-0059089-4</t>
  </si>
  <si>
    <t>Dinna Marcela Tunubala Narváez</t>
  </si>
  <si>
    <t>2026-110-0031864-4</t>
  </si>
  <si>
    <t>DINORA FERNANDA CERON PARDO</t>
  </si>
  <si>
    <t>2026-110-0068366-4</t>
  </si>
  <si>
    <t>Diomedes Gutiérrez Montiel</t>
  </si>
  <si>
    <t>2026-110-0060046-4</t>
  </si>
  <si>
    <t>Dionis jose Corporan Perez</t>
  </si>
  <si>
    <t>2026-110-0062320-4</t>
  </si>
  <si>
    <t>Diony Lucia Ochoa Sarrazola</t>
  </si>
  <si>
    <t>2026-110-0003236-4</t>
  </si>
  <si>
    <t xml:space="preserve">Dioselin  González </t>
  </si>
  <si>
    <t>Disney Osma Vargas</t>
  </si>
  <si>
    <t>2026-110-0055617-4</t>
  </si>
  <si>
    <t>DIVIA VALENTINA  GUTIERREZ CARDOZO</t>
  </si>
  <si>
    <t>2026-110-0059497-4</t>
  </si>
  <si>
    <t>DIVIANA ALEJANDRA RODRIGUEZ OLIVARES</t>
  </si>
  <si>
    <t>2026-110-0048826-4</t>
  </si>
  <si>
    <t>DOLORES CORONELL RAMIREZ</t>
  </si>
  <si>
    <t>2026-110-0043555-4</t>
  </si>
  <si>
    <t>Dominique Salgado Contreras</t>
  </si>
  <si>
    <t>2025-110-0019657-4</t>
  </si>
  <si>
    <t>DORA  ELSY LONDOÑO OCAMPO</t>
  </si>
  <si>
    <t>2026-110-0037420-4</t>
  </si>
  <si>
    <t>Doralba  Pregone ro</t>
  </si>
  <si>
    <t>pagina caida CC 1006636849 / AC201323326287</t>
  </si>
  <si>
    <t>2026-110-0056528-4</t>
  </si>
  <si>
    <t>Doralba pregonero tumay</t>
  </si>
  <si>
    <t>2026-110-0059630-4</t>
  </si>
  <si>
    <t>Doralith Rivera Ocampo</t>
  </si>
  <si>
    <t>2026-110-0000671-4</t>
  </si>
  <si>
    <t>DORALVI JUSET ORTEGA LASCAR</t>
  </si>
  <si>
    <t>DORALYS SALAS</t>
  </si>
  <si>
    <t>2026-110-0066514-4</t>
  </si>
  <si>
    <t>DORIS  PATRICIA LEON GUEVARA</t>
  </si>
  <si>
    <t xml:space="preserve">pagina caida  AC2882056596   AC1890522474 </t>
  </si>
  <si>
    <t>2026-110-0017268-4</t>
  </si>
  <si>
    <t>Doris Camila Avendaño Prada</t>
  </si>
  <si>
    <t xml:space="preserve">resuelto por otro agente </t>
  </si>
  <si>
    <t>2026-110-0056233-4</t>
  </si>
  <si>
    <t>Doris Marcela  Carreño sanchez</t>
  </si>
  <si>
    <t>se envía mensaje de ampliación de informacion</t>
  </si>
  <si>
    <t>2026-110-0064542-4</t>
  </si>
  <si>
    <t>Douglas Ferney Sierra Suarez</t>
  </si>
  <si>
    <t>2026-110-0053764-4</t>
  </si>
  <si>
    <t>Dubi estela Cerpa rincón</t>
  </si>
  <si>
    <t>2026-110-0062239-4</t>
  </si>
  <si>
    <t>DUGLASS LESMES SANJUAN</t>
  </si>
  <si>
    <t>pagina caida AC1840449280</t>
  </si>
  <si>
    <t>2026-110-0049474-4</t>
  </si>
  <si>
    <t>Dulce maria Quiñones montaño</t>
  </si>
  <si>
    <t>2026-110-0035444-4</t>
  </si>
  <si>
    <t>DULIS Chaves</t>
  </si>
  <si>
    <t>2025-110-0000631-4</t>
  </si>
  <si>
    <t>DUNELLY  CONTRERAS ARIAS</t>
  </si>
  <si>
    <t>2026-110-0061006-4</t>
  </si>
  <si>
    <t>Duvan Alexis Menseses Bedoya</t>
  </si>
  <si>
    <t>2026-110-0015130-4</t>
  </si>
  <si>
    <t>DUVAN FELIPE  MACHUCA PALLARES</t>
  </si>
  <si>
    <t>2026-110-0057378-4</t>
  </si>
  <si>
    <t>Duvan Felipe Ruiz Albarracin</t>
  </si>
  <si>
    <t>En la parte final de la respuesta debe ir: "Proyectó - María Alejandra Duque Montoya - Unidad de atención al ciudadano - Icfes". Así mismo, proceder a poner "Aprobó- Juan Sebastian Claros Gutierrez - Unidad de atención al ciudadano - Icfes. Posteriormente, enviar y cerrar el caso, dejando en este excel como resulto. Gracias.</t>
  </si>
  <si>
    <t>2026-110-0063820-4</t>
  </si>
  <si>
    <t>DUVAN FERNANDO RAMIREZ SACHICA</t>
  </si>
  <si>
    <t>2026-110-0057695-4</t>
  </si>
  <si>
    <t>Duvan Orlando Albarracin Jiménez</t>
  </si>
  <si>
    <t>2026-110-0031190-4</t>
  </si>
  <si>
    <t>Duvan Revuelta</t>
  </si>
  <si>
    <t>2026-110-0031622-4</t>
  </si>
  <si>
    <t>Dyan herrera</t>
  </si>
  <si>
    <t>2026-110-0042706-4</t>
  </si>
  <si>
    <t>Eddison Eduardo Luna Forero</t>
  </si>
  <si>
    <t>2026-110-0057506-4</t>
  </si>
  <si>
    <t>EDDY CELINA BAUTISTA GARCIA</t>
  </si>
  <si>
    <t>2026-110-0047573-4</t>
  </si>
  <si>
    <t>EDDY MARCELA QUINCHIA CRUCES</t>
  </si>
  <si>
    <t>2025-110-0024960-4</t>
  </si>
  <si>
    <t>Eddy santiago Carrillo Arango</t>
  </si>
  <si>
    <t>2026-110-0062379-4</t>
  </si>
  <si>
    <t>Eddy Yessid Rodriguez Rodriguez</t>
  </si>
  <si>
    <t>2026-110-0003267-4</t>
  </si>
  <si>
    <t>Eder Armando  Santisteban Ramirez</t>
  </si>
  <si>
    <t>2026-110-0060188-4</t>
  </si>
  <si>
    <t>Ederleyson   Viana Padilla</t>
  </si>
  <si>
    <t>2025-110-0028086-4</t>
  </si>
  <si>
    <t>Edgar Alonso Garcia</t>
  </si>
  <si>
    <t>2026-110-0000907-4</t>
  </si>
  <si>
    <t>EDGAR AUGUSTO  RINCON HERRERA</t>
  </si>
  <si>
    <t>2026-110-0008001-4</t>
  </si>
  <si>
    <t>EDGAR DE JESUS ROJAS</t>
  </si>
  <si>
    <t>2026-110-0003299-4</t>
  </si>
  <si>
    <t>EDGAR EMILIO LEMUS DURAN</t>
  </si>
  <si>
    <t>2025-110-0025709-4</t>
  </si>
  <si>
    <t>EDGAR ENRIQUE APARICIO LOPEZ</t>
  </si>
  <si>
    <t>2026-110-0057227-4</t>
  </si>
  <si>
    <t xml:space="preserve">Edgar farid  Bobadilla Gonzalez </t>
  </si>
  <si>
    <t>2026-110-0059827-4</t>
  </si>
  <si>
    <t>EDGAR FELIPE ARCOS SAAVEDRA</t>
  </si>
  <si>
    <t>AC200010522268</t>
  </si>
  <si>
    <t>2026-110-0005747-4</t>
  </si>
  <si>
    <t>Edgar Francisco Rocha Catalan</t>
  </si>
  <si>
    <t>proyectado por Maria Alejandra Duque</t>
  </si>
  <si>
    <t>2026-110-0031792-4</t>
  </si>
  <si>
    <t>Edgar Humberto Gonzalez Tolosa</t>
  </si>
  <si>
    <t>2026-110-0060004-4</t>
  </si>
  <si>
    <t>EDGAR ISMAEL MUÑOZ ARDILA</t>
  </si>
  <si>
    <t>2026-110-0048680-4</t>
  </si>
  <si>
    <t xml:space="preserve">Edgar Javier  Ardila Ortiz </t>
  </si>
  <si>
    <t>AC9823169927 -88245409</t>
  </si>
  <si>
    <t>2026-110-0058315-4</t>
  </si>
  <si>
    <t>Edgar Junior Nuñez Ramirez</t>
  </si>
  <si>
    <t xml:space="preserve">AC200524373395-90072978003
</t>
  </si>
  <si>
    <t>2026-110-0063753-4</t>
  </si>
  <si>
    <t>Edgar Leonardo Barrios Peña</t>
  </si>
  <si>
    <t xml:space="preserve">AC9710709568-79072606545
</t>
  </si>
  <si>
    <t>2026-110-0037396-4</t>
  </si>
  <si>
    <t>edgardo cabarcas de avila</t>
  </si>
  <si>
    <t xml:space="preserve">AC9920878843 -82111102429 </t>
  </si>
  <si>
    <t>2026-110-0059809-4</t>
  </si>
  <si>
    <t>Edgardo Jose Prasca Potes</t>
  </si>
  <si>
    <t xml:space="preserve">AC9820647602/81090162667
</t>
  </si>
  <si>
    <t>2026-110-0017911-4</t>
  </si>
  <si>
    <t>Edgardo Peña pinto</t>
  </si>
  <si>
    <t>2026-110-0045706-4</t>
  </si>
  <si>
    <t>EDGARDO TORRES RODRIGUEZ</t>
  </si>
  <si>
    <t>AC200723357704/1098639704</t>
  </si>
  <si>
    <t>2026-110-0029948-4</t>
  </si>
  <si>
    <t>Edi Asprilla Heredia</t>
  </si>
  <si>
    <t>2026-110-0054797-4</t>
  </si>
  <si>
    <t>EDICSON ALEXANDER ROJAS GAMBA</t>
  </si>
  <si>
    <t>AC2910516096/79740919</t>
  </si>
  <si>
    <t>2026-110-0068949-4</t>
  </si>
  <si>
    <t>EDICSON ALFARO PEDREROS</t>
  </si>
  <si>
    <t>2025-110-0001231-4</t>
  </si>
  <si>
    <t>Ediel Armando Diaz Cruz</t>
  </si>
  <si>
    <t>AC201120029819/93100101988</t>
  </si>
  <si>
    <t>2026-110-0054229-4</t>
  </si>
  <si>
    <t>Edier Saavedra Urrego</t>
  </si>
  <si>
    <t>EK200922066884 SABER PRO / 1130594580</t>
  </si>
  <si>
    <t>2026-110-0020939-4</t>
  </si>
  <si>
    <t>EDILBERTO ENRIQUE  MONSALVE PEREZ</t>
  </si>
  <si>
    <t>Proyectó por Luz Nery Palacio Cabrera</t>
  </si>
  <si>
    <t>2026-110-0059316-4</t>
  </si>
  <si>
    <t>Edilberto Jose Perez Gomez</t>
  </si>
  <si>
    <t>2026-110-0065069-4</t>
  </si>
  <si>
    <t>Edilberto Pallares  Rambal</t>
  </si>
  <si>
    <t>AC2840690651/72152340</t>
  </si>
  <si>
    <t>2026-110-0056365-4</t>
  </si>
  <si>
    <t>edily lizzeth perdomo orozco</t>
  </si>
  <si>
    <t>EDINSON MANUEL TAPIA PEREZ</t>
  </si>
  <si>
    <t>2026-110-0058553-4</t>
  </si>
  <si>
    <t>EDINSON SALAZAR TORRES</t>
  </si>
  <si>
    <t>AC9622729986/79100704027</t>
  </si>
  <si>
    <t>2025-110-0018903-4</t>
  </si>
  <si>
    <t>Edison Alberto Gonzalez Peña</t>
  </si>
  <si>
    <t>Edison Bagney Piedrahita Cuesta</t>
  </si>
  <si>
    <t>2026-110-0058844-4</t>
  </si>
  <si>
    <t>Edison Cifuentes</t>
  </si>
  <si>
    <t>2026-110-0043811-4</t>
  </si>
  <si>
    <t>Edison Daniel Arellano Pantoja</t>
  </si>
  <si>
    <t>2025-110-0031918-4</t>
  </si>
  <si>
    <t>Edison Infante Torres</t>
  </si>
  <si>
    <t>2026-110-0018964-4</t>
  </si>
  <si>
    <t>EDISON VALENCIA</t>
  </si>
  <si>
    <t xml:space="preserve">AC9820160093/82062257985 EL LINK NO FUNCIONA
</t>
  </si>
  <si>
    <t>2026-110-0016009-4</t>
  </si>
  <si>
    <t>Edison wilmer  Cifuentes</t>
  </si>
  <si>
    <t>Proyectado por Luz Nery Palacio</t>
  </si>
  <si>
    <t>proyectado por Dany Alejandro Mejia</t>
  </si>
  <si>
    <t>2026-110-0055484-4</t>
  </si>
  <si>
    <t>Edisson Alfonso Rincon Aparicio</t>
  </si>
  <si>
    <t xml:space="preserve">AC200223356623/91534888 EL LINK NO FUNCIONA
</t>
  </si>
  <si>
    <t>2026-110-0033592-4</t>
  </si>
  <si>
    <t>EDISSON ALFONSO RINCON APARICIO</t>
  </si>
  <si>
    <t>Edisson Javier  Rodríguez Vargas</t>
  </si>
  <si>
    <t>2026-110-0050403-4</t>
  </si>
  <si>
    <t>EDISSON STEVEN TAUTAS DELGADO</t>
  </si>
  <si>
    <t>2026-110-0047382-4</t>
  </si>
  <si>
    <t>Edisson Trochez Duran</t>
  </si>
  <si>
    <t>2026-110-0064807-4</t>
  </si>
  <si>
    <t>Edith Stefany López Chávez</t>
  </si>
  <si>
    <t>2026-110-0067879-4</t>
  </si>
  <si>
    <t>Edith Yamile Guerrero Garzón</t>
  </si>
  <si>
    <t>2026-110-0048737-4</t>
  </si>
  <si>
    <t>EDIVER ANTONIO VIRGÜEZ SEPULVEDA</t>
  </si>
  <si>
    <t>ediver dueñas</t>
  </si>
  <si>
    <t>2026-110-0010419-4</t>
  </si>
  <si>
    <t xml:space="preserve">Edna mayerly  Lozano varon </t>
  </si>
  <si>
    <t>se encontraba resuelto por otra persona</t>
  </si>
  <si>
    <t>2026-110-0043929-4</t>
  </si>
  <si>
    <t>EDNA ROCIO ARIAS GUZMAN</t>
  </si>
  <si>
    <t>TI 85101840358 año 2001</t>
  </si>
  <si>
    <t>2026-110-0030759-4</t>
  </si>
  <si>
    <t>Edna Solanyi Perez Santiago</t>
  </si>
  <si>
    <t>2026-110-0031071-4</t>
  </si>
  <si>
    <t>Edson Duan Gelvez Castro</t>
  </si>
  <si>
    <t>2026-110-0057935-4</t>
  </si>
  <si>
    <t>Edson hainer Obezo Pérez</t>
  </si>
  <si>
    <t>AC200623323144 ti 89051151322</t>
  </si>
  <si>
    <t>2026-110-0053244-4</t>
  </si>
  <si>
    <t>EDUAR CASTELLANOS GRISALES</t>
  </si>
  <si>
    <t>2026-110-0063827-4</t>
  </si>
  <si>
    <t>eduar elias velasquez barrios</t>
  </si>
  <si>
    <t>AC200322876662 ti 85122554908</t>
  </si>
  <si>
    <t>2026-110-0015527-4</t>
  </si>
  <si>
    <t>EDUAR JESUS MUNEVAR ORTIZ</t>
  </si>
  <si>
    <t>2026-110-0060582-4</t>
  </si>
  <si>
    <t>Eduard Ostos</t>
  </si>
  <si>
    <t>AC201122917227</t>
  </si>
  <si>
    <t>2026-110-0056259-4</t>
  </si>
  <si>
    <t>Eduardo Augusto Bermudez Parra</t>
  </si>
  <si>
    <t>saber pro cc 4376400 EK201110372532</t>
  </si>
  <si>
    <t>2026-110-0055243-4</t>
  </si>
  <si>
    <t>eduardo calderon maceto</t>
  </si>
  <si>
    <t>cc 1127385222 saber 11 AC201022461226</t>
  </si>
  <si>
    <t>2025-110-0032433-4</t>
  </si>
  <si>
    <t>Eduardo Darío Tejada Perdomo</t>
  </si>
  <si>
    <t>2025-110-0032296-4</t>
  </si>
  <si>
    <t>Eduardo Manuel Alba Charry</t>
  </si>
  <si>
    <t>2026-110-0060062-4</t>
  </si>
  <si>
    <t>EDUARDO QUIÑONES FRANCO</t>
  </si>
  <si>
    <t>ti 87110760564 AC200525103858</t>
  </si>
  <si>
    <t>2026-110-0054896-4</t>
  </si>
  <si>
    <t>Eduin Gonzalo Mosquera Bañol</t>
  </si>
  <si>
    <t>2026-110-0058426-4</t>
  </si>
  <si>
    <t>Edwar Jovany Mateus Medina</t>
  </si>
  <si>
    <t xml:space="preserve">ti 85120935181  AC200323443991
</t>
  </si>
  <si>
    <t>2026-110-0029164-4</t>
  </si>
  <si>
    <t>Edward Cortes</t>
  </si>
  <si>
    <t>ti 75082509887</t>
  </si>
  <si>
    <t>2026-110-0059678-4</t>
  </si>
  <si>
    <t>EDWARD ENIR ASCANIO ROPERO</t>
  </si>
  <si>
    <t>2026-110-0045936-4</t>
  </si>
  <si>
    <t>EDWARD EUSIGNIO MAYO MIRILLO</t>
  </si>
  <si>
    <t>2026-110-0062783-4</t>
  </si>
  <si>
    <t>edward hernando solarte castillo</t>
  </si>
  <si>
    <t xml:space="preserve">ti 83093011506   AC200011028760
</t>
  </si>
  <si>
    <t>2026-110-0008152-4</t>
  </si>
  <si>
    <t xml:space="preserve">Edward Saavedra Becerra </t>
  </si>
  <si>
    <t>2026-110-0017278-4</t>
  </si>
  <si>
    <t>edwin alfonso  tamayo antolines</t>
  </si>
  <si>
    <t>ti 83093011506   AC200011028760
SE ENCONTRABA YA RESUELTO PERO NO POR MI</t>
  </si>
  <si>
    <t>2026-110-0016136-4</t>
  </si>
  <si>
    <t>Edwin antonio Molina gutierrez</t>
  </si>
  <si>
    <t>TI 21289196  AC201228622441</t>
  </si>
  <si>
    <t>2025-110-0031861-4</t>
  </si>
  <si>
    <t>EDWIN ANTONIO RIVERA GONZALEZ</t>
  </si>
  <si>
    <t>2026-110-0059318-4</t>
  </si>
  <si>
    <t>EDWIN ARAUJO</t>
  </si>
  <si>
    <t>AC200810819730</t>
  </si>
  <si>
    <t>2026-110-0056790-4</t>
  </si>
  <si>
    <t>edwin arley nieto aguirre</t>
  </si>
  <si>
    <t>TI 88030158401  AC200524006706</t>
  </si>
  <si>
    <t>2026-110-0061751-4</t>
  </si>
  <si>
    <t>EDWIN CALDERON</t>
  </si>
  <si>
    <t>2026-110-0068319-4</t>
  </si>
  <si>
    <t>EDWIN CASTRO SALAZAR</t>
  </si>
  <si>
    <t>AC200121860873 YA SE ENCONTRABA RESUELTO</t>
  </si>
  <si>
    <t>2026-110-0054364-4</t>
  </si>
  <si>
    <t>Edwin chayanne Vanegas vargas</t>
  </si>
  <si>
    <t>TI 90060459160  AC200624213757</t>
  </si>
  <si>
    <t>2026-110-0003434-4</t>
  </si>
  <si>
    <t xml:space="preserve">Edwin David  Muñoz Guetia </t>
  </si>
  <si>
    <t>YA SE ENCONTRABA RESUELTO</t>
  </si>
  <si>
    <t>2026-110-0031815-4</t>
  </si>
  <si>
    <t>Edwin Enrique  Coba Bonett</t>
  </si>
  <si>
    <t>2026-110-0048564-4</t>
  </si>
  <si>
    <t>Edwin Garcia</t>
  </si>
  <si>
    <t>2026-110-0061868-4</t>
  </si>
  <si>
    <t>EDWIN GERMÁN GÓMEZ CÁRDENAS</t>
  </si>
  <si>
    <t>2026-110-0037494-4</t>
  </si>
  <si>
    <t>Edwin johan  Vargas grandett</t>
  </si>
  <si>
    <t>2026-110-0009093-4</t>
  </si>
  <si>
    <t>Edwin Julián  Yepez jimenez</t>
  </si>
  <si>
    <t>2026-110-0059853-4</t>
  </si>
  <si>
    <t>EDWIN MARTINEZ MENAS</t>
  </si>
  <si>
    <t>2026-110-0003798-4</t>
  </si>
  <si>
    <t>edwin merardo cañon abril</t>
  </si>
  <si>
    <t>2026-110-0044633-4</t>
  </si>
  <si>
    <t>Edwin Patiño Gutierrez</t>
  </si>
  <si>
    <t>2026-110-0013218-4</t>
  </si>
  <si>
    <t>EDWIN RODRIGUEZ GOMEZ</t>
  </si>
  <si>
    <t>2026-110-0062509-4</t>
  </si>
  <si>
    <t>EdyEDERLEYSON VIANA PADILLA</t>
  </si>
  <si>
    <t>Efraín Adalberto Jácome Rosero</t>
  </si>
  <si>
    <t>2026-110-0062008-4</t>
  </si>
  <si>
    <t>EFRAIN BALLESTEROS GARCES</t>
  </si>
  <si>
    <t>2025-110-0026521-4</t>
  </si>
  <si>
    <t>EFRAIN DE JESUS  GALLOR RAMIREZ</t>
  </si>
  <si>
    <t>2026-110-0050241-4</t>
  </si>
  <si>
    <t>EFRAIN LARA FIERRO</t>
  </si>
  <si>
    <t>2026-110-0053547-4</t>
  </si>
  <si>
    <t>Efrain Mora</t>
  </si>
  <si>
    <t>2026-110-0044801-4</t>
  </si>
  <si>
    <t>Ehyson Alberto Valencia</t>
  </si>
  <si>
    <t>2026-110-0036953-4</t>
  </si>
  <si>
    <t xml:space="preserve">Eida Maryori Durango Palacio </t>
  </si>
  <si>
    <t>2026-110-0062075-4</t>
  </si>
  <si>
    <t>EIDER YOJAN ESCOBAR ACOSTA</t>
  </si>
  <si>
    <t>2026-110-0060834-4</t>
  </si>
  <si>
    <t>EIDIS YULIANA ARGUELLE BALLESTERO</t>
  </si>
  <si>
    <t>2026-110-0065060-4</t>
  </si>
  <si>
    <t>Eileny Rojas Pedraza</t>
  </si>
  <si>
    <t>2026-110-0036585-4</t>
  </si>
  <si>
    <t>Eilin Yolima Hurtado León</t>
  </si>
  <si>
    <t>EILIS JOHANA BENJUMEA GARCIA</t>
  </si>
  <si>
    <t>2026-110-0069201-4</t>
  </si>
  <si>
    <t>Eimar Eduardo Alvarado Osorio</t>
  </si>
  <si>
    <t xml:space="preserve">Einner Alberto  Pinzón  Sarmiento </t>
  </si>
  <si>
    <t>2026-110-0001549-4</t>
  </si>
  <si>
    <t>EINSTEIN FABIAN MACKUALO LUNA</t>
  </si>
  <si>
    <t>2026-110-0054085-4</t>
  </si>
  <si>
    <t>Eisenhower Rosero González</t>
  </si>
  <si>
    <t>2026-110-0062054-4</t>
  </si>
  <si>
    <t>2026-110-0064033-4</t>
  </si>
  <si>
    <t>Eixon miguel De La Torres Fontalvo</t>
  </si>
  <si>
    <t>Elba Lucia Vidal Montealegre</t>
  </si>
  <si>
    <t>2026-110-0020112-4</t>
  </si>
  <si>
    <t>Elcy Geraldine Garcia Saavedra</t>
  </si>
  <si>
    <t>2026-110-0057261-4</t>
  </si>
  <si>
    <t>Elena Patricia Sánchez Perea</t>
  </si>
  <si>
    <t>2026-110-0053847-4</t>
  </si>
  <si>
    <t>elfler efrain rincones mercado</t>
  </si>
  <si>
    <t>2026-110-0058659-4</t>
  </si>
  <si>
    <t>Eliana  Agudelo</t>
  </si>
  <si>
    <t>2026-110-0058242-4</t>
  </si>
  <si>
    <t>eliana garcia rey</t>
  </si>
  <si>
    <t>2026-110-0065234-4</t>
  </si>
  <si>
    <t>eliana marcela henao ruiz</t>
  </si>
  <si>
    <t>2026-110-0057162-4</t>
  </si>
  <si>
    <t>Eliana Marcela Henao Ruiz</t>
  </si>
  <si>
    <t>2026-110-0032376-4</t>
  </si>
  <si>
    <t>ELIANA MARLENY PEREZ</t>
  </si>
  <si>
    <t>2026-110-0001911-4</t>
  </si>
  <si>
    <t>Eliana Mayerli  Guerrero Murillo</t>
  </si>
  <si>
    <t>2025-110-0006703-4</t>
  </si>
  <si>
    <t xml:space="preserve">Eliana Rios quintero </t>
  </si>
  <si>
    <t>2026-110-0003293-4</t>
  </si>
  <si>
    <t>Elianne Florez Torres</t>
  </si>
  <si>
    <t>2026-110-0020276-4</t>
  </si>
  <si>
    <t>Elianyd  Claros Cardona</t>
  </si>
  <si>
    <t>2025-110-0032521-4</t>
  </si>
  <si>
    <t xml:space="preserve">Elias  Alvarez </t>
  </si>
  <si>
    <t>2026-110-0053727-4</t>
  </si>
  <si>
    <t>ELIECER ANTONIO OVIEDO LOBO</t>
  </si>
  <si>
    <t>VALIDACION 2002 78586054</t>
  </si>
  <si>
    <t>2026-110-0015692-4</t>
  </si>
  <si>
    <t xml:space="preserve">Elieth  Vergara Buelvas </t>
  </si>
  <si>
    <t>SABER PRO EK200920350405 2009  CC 1129516553</t>
  </si>
  <si>
    <t>2026-110-0052719-4</t>
  </si>
  <si>
    <t>Eliphaz Joya Osorio</t>
  </si>
  <si>
    <t>2026-110-0059877-4</t>
  </si>
  <si>
    <t>Elis jhoana Perez pertus</t>
  </si>
  <si>
    <t>2026-110-0057373-4</t>
  </si>
  <si>
    <t>Elis María Noguera García</t>
  </si>
  <si>
    <t>CC 1081791720   SABER PRO 2011  EK201110876755</t>
  </si>
  <si>
    <t>2026-110-0060163-4</t>
  </si>
  <si>
    <t>Elisabeth Almanza</t>
  </si>
  <si>
    <t xml:space="preserve">Eliset patricia  Ávila Díaz </t>
  </si>
  <si>
    <t>2026-110-0059546-4</t>
  </si>
  <si>
    <t>ELIUD ARBONA ORTIZ</t>
  </si>
  <si>
    <t>2026-110-0056027-4</t>
  </si>
  <si>
    <t>Elizabet Montoya Moreno</t>
  </si>
  <si>
    <t xml:space="preserve">Elizabeth  Salinas pote </t>
  </si>
  <si>
    <t>2026-110-0016438-4</t>
  </si>
  <si>
    <t>ELIZABETH ARIAS VILLAMIZAR</t>
  </si>
  <si>
    <t>APARECE EN PRISMA PERO NO LE REGISTRA EXAMEN SABER 11 -CC 27651336 - 1991 -  F.NACIMIENTO  31/12/1971</t>
  </si>
  <si>
    <t>2026-110-0056650-4</t>
  </si>
  <si>
    <t>Elizabeth Badillo pitre</t>
  </si>
  <si>
    <t>2026-110-0045543-4</t>
  </si>
  <si>
    <t>ELIZABETH BARRIOS PINTO</t>
  </si>
  <si>
    <t>2026-110-0003282-4</t>
  </si>
  <si>
    <t>Elizabeth Flórez Mantilla</t>
  </si>
  <si>
    <t>2026-110-0033249-4</t>
  </si>
  <si>
    <t>ELIZABETH JAIMES</t>
  </si>
  <si>
    <t>2026-110-0017454-4</t>
  </si>
  <si>
    <t>Elizabeth Pedraza salgar</t>
  </si>
  <si>
    <t>APARECE EN PRISMA PERO NO LE REGISTRA EXAMEN SABER 11 QUE ES EL QUE REQUIERE  TI 1099422111  2025  FNACIMIENTO 21/09/2008</t>
  </si>
  <si>
    <t>2026-110-0061574-4</t>
  </si>
  <si>
    <t>Elizabeth Ramirez Melo</t>
  </si>
  <si>
    <t>2026-110-0061453-4</t>
  </si>
  <si>
    <t>ELIZABETH Torres Rodríguez</t>
  </si>
  <si>
    <t>2026-110-0063798-4</t>
  </si>
  <si>
    <t>Elizabeth Vera</t>
  </si>
  <si>
    <t>2026-110-0051456-4</t>
  </si>
  <si>
    <t>ELKIN DARIO CARRILLO BOGOTA</t>
  </si>
  <si>
    <t>2026-110-0065212-4</t>
  </si>
  <si>
    <t>ELKIN DAVID PINEDO LANDERO</t>
  </si>
  <si>
    <t>2026-110-0060037-4</t>
  </si>
  <si>
    <t>elkin de jesus diaz dau</t>
  </si>
  <si>
    <t>APARECE EN PRISMA PERO NO LE REGISTRA EXAMEN SABER 11 CC 1047400848 2005 F.NACIMIENTO  16/ 09/1988</t>
  </si>
  <si>
    <t>2025-110-0026297-4</t>
  </si>
  <si>
    <t>elkin duvan nandar beltran</t>
  </si>
  <si>
    <t>2026-110-0058502-4</t>
  </si>
  <si>
    <t>Elkin Henry Linero Escorcia</t>
  </si>
  <si>
    <t>NO APARECE EN PRISMA TI  238-248  SABER 11   CC 72226517  1994</t>
  </si>
  <si>
    <t>2026-110-0032625-4</t>
  </si>
  <si>
    <t>elkin hernandez Ardila</t>
  </si>
  <si>
    <t>2026-110-0057392-4</t>
  </si>
  <si>
    <t>Elkin Jabith Arroyave dita</t>
  </si>
  <si>
    <t>NO APARECE EN PRISMA SABER 11 TI   831221-50480  2001 -  CC 8648615   AC200120755884</t>
  </si>
  <si>
    <t>2026-110-0054108-4</t>
  </si>
  <si>
    <t>ELKIN JAVIER GUARNIZO ORTIZ</t>
  </si>
  <si>
    <t>APARECE EN PRISMA PERO NO LE REGISTRA EXAMEN , SABER 11 -  2000 CC 83040558   F.NACIMIENTO 04 de agosto de 1980</t>
  </si>
  <si>
    <t>2026-110-0069348-4</t>
  </si>
  <si>
    <t>ELKIN LINERO</t>
  </si>
  <si>
    <t>AMPLIAR INFORMACION</t>
  </si>
  <si>
    <t>2026-110-0058501-4</t>
  </si>
  <si>
    <t>ELKIN ROBINSSON ESPITIA VASQUEZ</t>
  </si>
  <si>
    <t>2026-110-0008260-4</t>
  </si>
  <si>
    <t>ELKIN STHEVEN GOMEZ CARDONA</t>
  </si>
  <si>
    <t>2026-110-0048591-4</t>
  </si>
  <si>
    <t>eLKIN yefredy marroquin rubio</t>
  </si>
  <si>
    <t>2026-110-0060016-4</t>
  </si>
  <si>
    <t xml:space="preserve">Elkin Yesid  García pencue </t>
  </si>
  <si>
    <t>2026-110-0066837-4</t>
  </si>
  <si>
    <t>Elkin Yesid García Pencue</t>
  </si>
  <si>
    <t>2026-110-0060933-4</t>
  </si>
  <si>
    <t>ELLA PATRICIA AGUIRRE ESQUIVEL</t>
  </si>
  <si>
    <t>NO APACERE EN PRISMAS SABER 11 CC 50981309 -  TI 09.402   1996</t>
  </si>
  <si>
    <t>2026-110-0053911-4</t>
  </si>
  <si>
    <t>ELMER SEBASTIAN CABRERA ZAMBRANO</t>
  </si>
  <si>
    <t>2026-110-0055725-4</t>
  </si>
  <si>
    <t>Elo Ortega</t>
  </si>
  <si>
    <t>FALTA DE INFORMACION NO DEJA CEDULA Y DEJA EL NOMBRE INCOMPLETO</t>
  </si>
  <si>
    <t>2025-110-0025120-4</t>
  </si>
  <si>
    <t>Eloy daniel  Paso Rodríguez</t>
  </si>
  <si>
    <t>2025-110-0028358-4</t>
  </si>
  <si>
    <t>ELQUIN DAMIAN HERNANDEZ MUÑOZ</t>
  </si>
  <si>
    <t>2025-110-0026008-4</t>
  </si>
  <si>
    <t>ELQUIN DE JESUS ZAPATA VALENCIA</t>
  </si>
  <si>
    <t>2026-110-0059980-4</t>
  </si>
  <si>
    <t xml:space="preserve">Elsa Chamorro </t>
  </si>
  <si>
    <t>2026-110-0010070-4</t>
  </si>
  <si>
    <t>ELSA DURAN GONZALEZ</t>
  </si>
  <si>
    <t>2026-110-0065116-4</t>
  </si>
  <si>
    <t>elsy janeth melgarejo mojica</t>
  </si>
  <si>
    <t>2026-110-0057799-4</t>
  </si>
  <si>
    <t>elver andrei gutierrez mendoza</t>
  </si>
  <si>
    <t>2026-110-0011368-4</t>
  </si>
  <si>
    <t>ELVER PIMIENTA EFFER</t>
  </si>
  <si>
    <t>2026-110-0063779-4</t>
  </si>
  <si>
    <t>ELVIRA LUZ REYES LAZARO</t>
  </si>
  <si>
    <t>2025-110-0025620-4</t>
  </si>
  <si>
    <t>EMBER CORDERO</t>
  </si>
  <si>
    <t>2026-110-0057129-4</t>
  </si>
  <si>
    <t xml:space="preserve">Emerita Maria  De Agustín Beltran </t>
  </si>
  <si>
    <t>2026-110-0062451-4</t>
  </si>
  <si>
    <t>emilcen Jaimes Uribe</t>
  </si>
  <si>
    <t>2026-110-0054263-4</t>
  </si>
  <si>
    <t>Emilia Montenegro</t>
  </si>
  <si>
    <t>2026-110-0054627-4</t>
  </si>
  <si>
    <t>Emilse Paola Riveros Rodriguez</t>
  </si>
  <si>
    <t>2026-110-0054504-4</t>
  </si>
  <si>
    <t>Emilse Paola Riveros Rodríguez</t>
  </si>
  <si>
    <t>2026-110-0005417-4</t>
  </si>
  <si>
    <t>Emily Andrea  Perche Ochoa</t>
  </si>
  <si>
    <t>2026-110-0063608-4</t>
  </si>
  <si>
    <t>Emily Andrea Realpe Flores</t>
  </si>
  <si>
    <t>2026-110-0045489-4</t>
  </si>
  <si>
    <t>Emily Cespedes Gutierrez</t>
  </si>
  <si>
    <t>2026-110-0064061-4</t>
  </si>
  <si>
    <t>EMILY DAYANA CARVAJAL ALAVAREZ CARVAJAL ALVAREZ</t>
  </si>
  <si>
    <t>2026-110-0050951-4</t>
  </si>
  <si>
    <t>emily dayana gonzalez imbacuan</t>
  </si>
  <si>
    <t>2026-110-0050075-4</t>
  </si>
  <si>
    <t>Emily Liseth Sanchez Ruiz</t>
  </si>
  <si>
    <t>2026-110-0065038-4</t>
  </si>
  <si>
    <t>EMILY SANCHEZ</t>
  </si>
  <si>
    <t>2026-110-0055318-4</t>
  </si>
  <si>
    <t>Emma Beatriz Montero Corredor</t>
  </si>
  <si>
    <t>2026-110-0035517-4</t>
  </si>
  <si>
    <t>Emmanuel Herrera Cuadros</t>
  </si>
  <si>
    <t>2026-110-0060775-4</t>
  </si>
  <si>
    <t>Emmanuel Tapiero Ariza</t>
  </si>
  <si>
    <t>2026-110-0059541-4</t>
  </si>
  <si>
    <t>Emperatriz gonzalez ortiz</t>
  </si>
  <si>
    <t>2026-110-0055796-4</t>
  </si>
  <si>
    <t>ENER BRITO</t>
  </si>
  <si>
    <t>2026-110-0063505-4</t>
  </si>
  <si>
    <t>enidi bejarano valencia</t>
  </si>
  <si>
    <t>2026-110-0059544-4</t>
  </si>
  <si>
    <t xml:space="preserve">Enidt Jimenez Diaz </t>
  </si>
  <si>
    <t>2026-110-0065022-4</t>
  </si>
  <si>
    <t>ENMANUEL ANDRES  OLAYA VALENCIA</t>
  </si>
  <si>
    <t>2026-110-0057427-4</t>
  </si>
  <si>
    <t>ENNY PAOLA quiñones garcia</t>
  </si>
  <si>
    <t>saber pro</t>
  </si>
  <si>
    <t xml:space="preserve">	
EK200920653964</t>
  </si>
  <si>
    <t>2025-110-0023801-4</t>
  </si>
  <si>
    <t>Enrique  Torres</t>
  </si>
  <si>
    <t>2026-110-0006083-4</t>
  </si>
  <si>
    <t>Enrique Alejandro Cadena Rincon</t>
  </si>
  <si>
    <t>2026-110-0051636-4</t>
  </si>
  <si>
    <t>ENY ELSY BEDOYA MUÑOZ</t>
  </si>
  <si>
    <t>2026-110-0055821-4</t>
  </si>
  <si>
    <t>Eraldys Herazo Anaya</t>
  </si>
  <si>
    <t>2026-110-0056014-4</t>
  </si>
  <si>
    <t>Eric Ignacio gonzalez</t>
  </si>
  <si>
    <t>2026-110-0053624-4</t>
  </si>
  <si>
    <t>Eric Jose Mier Lizarazo</t>
  </si>
  <si>
    <t>2026-110-0063849-4</t>
  </si>
  <si>
    <t>erica alexandra roman suaza</t>
  </si>
  <si>
    <t>ERICA ANDREA HIDALGO GARZON</t>
  </si>
  <si>
    <t>2026-110-0018013-4</t>
  </si>
  <si>
    <t>Érica Licet Montenegro Blanco</t>
  </si>
  <si>
    <t>2026-110-0000704-4</t>
  </si>
  <si>
    <t>Erica Liliana Carvajal Florez</t>
  </si>
  <si>
    <t>2026-110-0062825-4</t>
  </si>
  <si>
    <t>Erica Maide Parra Osorio</t>
  </si>
  <si>
    <t>2026-110-0062822-4</t>
  </si>
  <si>
    <t>2026-110-0059703-4</t>
  </si>
  <si>
    <t>Erica Maria Bermudez Hoyos</t>
  </si>
  <si>
    <t>2026-110-0045271-4</t>
  </si>
  <si>
    <t>Erica Yohana Ramírez Perea</t>
  </si>
  <si>
    <t>2026-110-0060527-4</t>
  </si>
  <si>
    <t>ERICH FABIAN TORRES JIMENEZ</t>
  </si>
  <si>
    <t>2025-110-0027219-4</t>
  </si>
  <si>
    <t>Erick Arturo De fez Hernandez</t>
  </si>
  <si>
    <t>2025-110-0032555-4</t>
  </si>
  <si>
    <t>Erick Fabian Ordoñez Becoche</t>
  </si>
  <si>
    <t>2025-110-0026042-4</t>
  </si>
  <si>
    <t>ERICK JOSE ARAMBULA RAMOS</t>
  </si>
  <si>
    <t>2025-110-0032069-4</t>
  </si>
  <si>
    <t>Erick Zhair Gomez Bello</t>
  </si>
  <si>
    <t>2025-110-0028757-4</t>
  </si>
  <si>
    <t>ericksson gutierrez</t>
  </si>
  <si>
    <t>2026-110-0044804-4</t>
  </si>
  <si>
    <t>Ericson darko Lobo homez</t>
  </si>
  <si>
    <t>2026-110-0059947-4</t>
  </si>
  <si>
    <t>ericsson johan trujillo rojas</t>
  </si>
  <si>
    <t>2026-110-0059932-4</t>
  </si>
  <si>
    <t>2026-110-0054830-4</t>
  </si>
  <si>
    <t>erik ivan zapata acosta</t>
  </si>
  <si>
    <t>2026-110-0020998-4</t>
  </si>
  <si>
    <t>Erika  Gonzalez Garces</t>
  </si>
  <si>
    <t>2026-110-0015717-4</t>
  </si>
  <si>
    <t xml:space="preserve">Erika  Sanchez </t>
  </si>
  <si>
    <t>ERIKA  YURLEY NIÑO</t>
  </si>
  <si>
    <t>2026-110-0058811-4</t>
  </si>
  <si>
    <t>ERIKA ANDREA PINILLA ACUÑA</t>
  </si>
  <si>
    <t>2026-110-0004068-4</t>
  </si>
  <si>
    <t xml:space="preserve">Erika Fernanda  Redondo Velandia </t>
  </si>
  <si>
    <t>Erika Fernanda Florez Sanchez</t>
  </si>
  <si>
    <t>2025-110-0025745-4</t>
  </si>
  <si>
    <t>Erika Inés  vergara Rosario</t>
  </si>
  <si>
    <t>2026-110-0057554-4</t>
  </si>
  <si>
    <t>ERIKA JIMENEZ</t>
  </si>
  <si>
    <t>2026-110-0056568-4</t>
  </si>
  <si>
    <t xml:space="preserve">Erika johana Patiño londoño </t>
  </si>
  <si>
    <t>2026-110-0058529-4</t>
  </si>
  <si>
    <t>ERIKA JOHANA RODRIGUEZ RODRIGUEZ</t>
  </si>
  <si>
    <t>2026-110-0042893-4</t>
  </si>
  <si>
    <t>Erika Julieth Echeverri Castillo</t>
  </si>
  <si>
    <t>Erika lizeth</t>
  </si>
  <si>
    <t>2026-110-0050040-4</t>
  </si>
  <si>
    <t>Erika maria Pinz�n Porras Pinzón Porras</t>
  </si>
  <si>
    <t>2026-110-0055512-4</t>
  </si>
  <si>
    <t>Erika Natalia Ávila Rojas</t>
  </si>
  <si>
    <t>Erika patricia Mendoza palacin</t>
  </si>
  <si>
    <t>2026-110-0056690-4</t>
  </si>
  <si>
    <t>Erika Rodriguez</t>
  </si>
  <si>
    <t>Erika Sama</t>
  </si>
  <si>
    <t>2026-110-0000735-4</t>
  </si>
  <si>
    <t>ERIKA VIVIANA TOCORA AVILA</t>
  </si>
  <si>
    <t>2026-110-0062323-4</t>
  </si>
  <si>
    <t>Erika yamile Velandia Morales</t>
  </si>
  <si>
    <t>2026-110-0057495-4</t>
  </si>
  <si>
    <t>Erika Yulieth Gutiérrez Mondragón</t>
  </si>
  <si>
    <t>2026-110-0063531-4</t>
  </si>
  <si>
    <t>ERNESTO JOSE PIEDRAHITA</t>
  </si>
  <si>
    <t>2026-110-0060198-4</t>
  </si>
  <si>
    <t>Ernesto Jurado García</t>
  </si>
  <si>
    <t>2026-110-0059955-4</t>
  </si>
  <si>
    <t>ERVIN LIBISTONG CABEZAS RINCON</t>
  </si>
  <si>
    <t>2026-110-0003290-4</t>
  </si>
  <si>
    <t>ESMERALDA  ANGARITA LEMUS</t>
  </si>
  <si>
    <t>2026-110-0031315-4</t>
  </si>
  <si>
    <t>Esmeralda Lamilla Robles</t>
  </si>
  <si>
    <t>2026-110-0013907-4</t>
  </si>
  <si>
    <t>ESMITH SULED GOMEZ PIZO</t>
  </si>
  <si>
    <t>2025290507495055</t>
  </si>
  <si>
    <t>Luz Milena Román Tamara</t>
  </si>
  <si>
    <t>Jenifer Agudelo</t>
  </si>
  <si>
    <t>Enviar y cerrar en CRM</t>
  </si>
  <si>
    <t>2025290507495034</t>
  </si>
  <si>
    <t>Lifer Enrique Estrada Vera</t>
  </si>
  <si>
    <t>CORRECCIÓN</t>
  </si>
  <si>
    <t>2025290507495014</t>
  </si>
  <si>
    <t>Josiel Lucumi Carabali</t>
  </si>
  <si>
    <t>2025280507494951</t>
  </si>
  <si>
    <t>oscar marino melo lozano</t>
  </si>
  <si>
    <t>2025280507494905</t>
  </si>
  <si>
    <t>Mariel Iliana Grimaldos Bautista</t>
  </si>
  <si>
    <t>2025280507494886</t>
  </si>
  <si>
    <t>Ana susana Quiroz Pérez</t>
  </si>
  <si>
    <t>ASIGNADO</t>
  </si>
  <si>
    <t>2025280507494836</t>
  </si>
  <si>
    <t>Yessica Fernanda Medina Medina</t>
  </si>
  <si>
    <t>2025280507494791</t>
  </si>
  <si>
    <t>Maria Eugenia Ricaurte Otero</t>
  </si>
  <si>
    <t>2025280507494704</t>
  </si>
  <si>
    <t>KELLY YERALDIN ECHEVERRIA PADILLA</t>
  </si>
  <si>
    <t>2025280507494653</t>
  </si>
  <si>
    <t>EDISON  ALBEIRO YEPES HOYOS</t>
  </si>
  <si>
    <t>2025280507494440</t>
  </si>
  <si>
    <t>LUISA FERNANDA OROZCO VALENCIA</t>
  </si>
  <si>
    <t>2025280507494364</t>
  </si>
  <si>
    <t>LOREINE JUDITH GARCIA VELASQUEZ</t>
  </si>
  <si>
    <t>2025280507494273</t>
  </si>
  <si>
    <t>SHARIK JOHANA SANCHEZ MOTTA</t>
  </si>
  <si>
    <t>2025280507494195</t>
  </si>
  <si>
    <t>MARIA MERCEDES CAMPILLO PLAZA</t>
  </si>
  <si>
    <t>2025280507494124</t>
  </si>
  <si>
    <t>camila pulido</t>
  </si>
  <si>
    <t>2025280507494081</t>
  </si>
  <si>
    <t>ELKIN ELIAS PASTRANA DE LA ROSA</t>
  </si>
  <si>
    <t>2025280507494016</t>
  </si>
  <si>
    <t>manuel alberto guerrero oviedo</t>
  </si>
  <si>
    <t>2025280507493985</t>
  </si>
  <si>
    <t>IVETTE LORENA CELEITA ROMERO</t>
  </si>
  <si>
    <t>2025280507493923</t>
  </si>
  <si>
    <t>Leniz yurany Gallego molina</t>
  </si>
  <si>
    <t>2025280507493852</t>
  </si>
  <si>
    <t>KAROL ANDREA TRIANA SANDOVAL</t>
  </si>
  <si>
    <t>2025280507493813</t>
  </si>
  <si>
    <t>Julián David Castañeda ahumada</t>
  </si>
  <si>
    <t>2025280507493719</t>
  </si>
  <si>
    <t>MONICA GIRLESA AYALA GOMEZ</t>
  </si>
  <si>
    <t>2025280507493669</t>
  </si>
  <si>
    <t>FRANKLIN ANTONIO PAZ CALVACHE</t>
  </si>
  <si>
    <t>2025280507493640</t>
  </si>
  <si>
    <t>yan carlos ceballos montoya</t>
  </si>
  <si>
    <t>2025280507493621</t>
  </si>
  <si>
    <t>Diana Henao Salazar</t>
  </si>
  <si>
    <t>2025280507493599</t>
  </si>
  <si>
    <t>didier gomez perez</t>
  </si>
  <si>
    <t>2025270507493538</t>
  </si>
  <si>
    <t>KELLY LILIANA GONZALEZ PEINADO</t>
  </si>
  <si>
    <t>2025270507493138</t>
  </si>
  <si>
    <t>William Everth Enríquez Díaz</t>
  </si>
  <si>
    <t>2025270507492774</t>
  </si>
  <si>
    <t>Elver José Caldera Torres</t>
  </si>
  <si>
    <t>2025270507492718</t>
  </si>
  <si>
    <t>SIOMARA CASTRO NAVARRO</t>
  </si>
  <si>
    <t xml:space="preserve">Subdireccion de aplicacion de instrumentos no asistio al examen </t>
  </si>
  <si>
    <t>2025270507492366</t>
  </si>
  <si>
    <t>ISABELLA O'BYRNE PAZ</t>
  </si>
  <si>
    <t>2025270507492317</t>
  </si>
  <si>
    <t>Luis Fernando Mogollon Herrera</t>
  </si>
  <si>
    <t>2025270507492036</t>
  </si>
  <si>
    <t>Jesus David Beltrán ditta</t>
  </si>
  <si>
    <t>2025120507474161</t>
  </si>
  <si>
    <t>Guido Alfonso Lacayo Zurita</t>
  </si>
  <si>
    <t>2025300507496456</t>
  </si>
  <si>
    <t>Cindy Lorena Leiva piña</t>
  </si>
  <si>
    <t>2025300507496444</t>
  </si>
  <si>
    <t>RICARDO CATAÑO GRACIANO</t>
  </si>
  <si>
    <t xml:space="preserve">Subdireccion de informacion no se hallan resultados </t>
  </si>
  <si>
    <t>2025300507496428</t>
  </si>
  <si>
    <t>Bradis Eulin Urrea Hernandez</t>
  </si>
  <si>
    <t>2025290507496406</t>
  </si>
  <si>
    <t>Cristian Camilo Baquero Roman</t>
  </si>
  <si>
    <t>2025290507496378</t>
  </si>
  <si>
    <t>Alejandra Luna</t>
  </si>
  <si>
    <t xml:space="preserve">ampliacion </t>
  </si>
  <si>
    <t>2025290507496346</t>
  </si>
  <si>
    <t>estefania espinoza</t>
  </si>
  <si>
    <t>2025290507495047</t>
  </si>
  <si>
    <t>Monica Milena Guzman Gomez</t>
  </si>
  <si>
    <t>Saber Pro EK202122923100 cc 1016110971</t>
  </si>
  <si>
    <t>2025290507495031</t>
  </si>
  <si>
    <t>Sebastian González Lache</t>
  </si>
  <si>
    <t>2025280507495009</t>
  </si>
  <si>
    <t>José leder Bolivar Vasquez</t>
  </si>
  <si>
    <t>2025280507494945</t>
  </si>
  <si>
    <t>Beatriz Elena Pinilla Marquez</t>
  </si>
  <si>
    <t>2025280507494902</t>
  </si>
  <si>
    <t>GUSTAVO ADOLFO CORDOBA CASTRO</t>
  </si>
  <si>
    <t>2025280507494876</t>
  </si>
  <si>
    <t>David Leonardo Obando Molina</t>
  </si>
  <si>
    <t>2025280507494835</t>
  </si>
  <si>
    <t>DORA MARIA PELAEZ ARROYAVE</t>
  </si>
  <si>
    <t>2025280507494785</t>
  </si>
  <si>
    <t>EDIXON DAVID GUERRERO TORRES</t>
  </si>
  <si>
    <t>2025280507494702</t>
  </si>
  <si>
    <t>PAULA ANDREA NIÑO UBAQUE</t>
  </si>
  <si>
    <t>2025280507494634</t>
  </si>
  <si>
    <t>Maria Alejandra Manchabajoy Ramirez</t>
  </si>
  <si>
    <t>2025280507494425</t>
  </si>
  <si>
    <t>Julio Alberto Flórez Acevedo</t>
  </si>
  <si>
    <t>2025280507494344</t>
  </si>
  <si>
    <t>Luis Carlos Meléndez Arturo</t>
  </si>
  <si>
    <t>2025280507494269</t>
  </si>
  <si>
    <t>ANNY JULIETH CORDOBA APRAEZ</t>
  </si>
  <si>
    <t>2025280507494172</t>
  </si>
  <si>
    <t>YULISSA MAITED GOMEZ CORTES</t>
  </si>
  <si>
    <t>2025280507494119</t>
  </si>
  <si>
    <t>2025280507494074</t>
  </si>
  <si>
    <t>maria jose castro mendoza</t>
  </si>
  <si>
    <t>2025280507494007</t>
  </si>
  <si>
    <t>jose maria sanchez pardo</t>
  </si>
  <si>
    <t>2025280507493981</t>
  </si>
  <si>
    <t>Zapata Romero</t>
  </si>
  <si>
    <t>Asignado a José 20/06/2025</t>
  </si>
  <si>
    <t>2025280507493911</t>
  </si>
  <si>
    <t>RONALD QUINTERO BAYONA</t>
  </si>
  <si>
    <t>2025280507493831</t>
  </si>
  <si>
    <t>YULISSA ANDREA MUÑOZ AVILEZ</t>
  </si>
  <si>
    <t>2025280507493800</t>
  </si>
  <si>
    <t>ALEJANDRO GONZALEZ BERNAL</t>
  </si>
  <si>
    <t>2025280507493704</t>
  </si>
  <si>
    <t>Paula Isabel López Vergara</t>
  </si>
  <si>
    <t>2025280507493667</t>
  </si>
  <si>
    <t>giovanny rippe solano</t>
  </si>
  <si>
    <t>2025280507493636</t>
  </si>
  <si>
    <t>Briyith Julieth Bareño Mogollon</t>
  </si>
  <si>
    <t>2025280507493620</t>
  </si>
  <si>
    <t>Keidy Paola Cassiani García</t>
  </si>
  <si>
    <t>2025280507493594</t>
  </si>
  <si>
    <t>juan camilo ossa diaz</t>
  </si>
  <si>
    <t>2025270507493533</t>
  </si>
  <si>
    <t>Elizabeth Correa Rodríguez</t>
  </si>
  <si>
    <t>2025270507493117</t>
  </si>
  <si>
    <t>2025270507492752</t>
  </si>
  <si>
    <t>BLANCA JULIET CASTRO ZAPATA</t>
  </si>
  <si>
    <t>2025270507492709</t>
  </si>
  <si>
    <t>DAHYANA ESTEPHANYA CORREDOR CRUZ</t>
  </si>
  <si>
    <t>2025270507492364</t>
  </si>
  <si>
    <t>Yararosmelin Paulimar Fernández Quijada</t>
  </si>
  <si>
    <t>2025270507492285</t>
  </si>
  <si>
    <t>FABIAN NORBERTO MELGAREJO HERNANADEZ</t>
  </si>
  <si>
    <t>2025200507484508</t>
  </si>
  <si>
    <t>cristian ramiro lopez villalobos</t>
  </si>
  <si>
    <t>Proyectó - Sonia Aldana</t>
  </si>
  <si>
    <t>2025120507473880</t>
  </si>
  <si>
    <t>Ani luz Fuente borrero</t>
  </si>
  <si>
    <t>2025300507496454</t>
  </si>
  <si>
    <t>luz angela Romero Valencia</t>
  </si>
  <si>
    <t>2025300507496443</t>
  </si>
  <si>
    <t>Kevin Esteban Gonzalez Araujo</t>
  </si>
  <si>
    <t>2025300507496425</t>
  </si>
  <si>
    <t>Wilmer Rafael Sarmiento Medina</t>
  </si>
  <si>
    <t>2025290507496400</t>
  </si>
  <si>
    <t>Yudeidi Torres Carmona</t>
  </si>
  <si>
    <t>2025290507496368</t>
  </si>
  <si>
    <t>MAIRA ALEJANDRA RINCON ACEVEDO</t>
  </si>
  <si>
    <t>2025290507496345</t>
  </si>
  <si>
    <t>Luz Angela Restrepo Cuellar</t>
  </si>
  <si>
    <t>2025290507495046</t>
  </si>
  <si>
    <t>Diana Carolina Velasco Rincon</t>
  </si>
  <si>
    <t>Luisa Montoya</t>
  </si>
  <si>
    <t>2025290507495022</t>
  </si>
  <si>
    <t>ROGER ESMIT VARILA GUEVARA</t>
  </si>
  <si>
    <t>2025280507495003</t>
  </si>
  <si>
    <t>ANGIE STEFANY CARDONA PEDROZA</t>
  </si>
  <si>
    <t>2025280507494928</t>
  </si>
  <si>
    <t>Gineth Paola De la Rosa Arroyo</t>
  </si>
  <si>
    <t>2025280507494899</t>
  </si>
  <si>
    <t>Alejandra Márquez</t>
  </si>
  <si>
    <t>2025280507494875</t>
  </si>
  <si>
    <t>Eveling Guerrero Martinez</t>
  </si>
  <si>
    <t>2025280507494827</t>
  </si>
  <si>
    <t>Martha Johanna Alvear rivera</t>
  </si>
  <si>
    <t>2025280507494782</t>
  </si>
  <si>
    <t>Diana carol lopez osorio</t>
  </si>
  <si>
    <t xml:space="preserve">no aplica escalamiento AC200111025642
</t>
  </si>
  <si>
    <t>dahiana Gonzalez</t>
  </si>
  <si>
    <t>2025280507494695</t>
  </si>
  <si>
    <t>MARIA ALEJANDRA CHAPARRO LOPEZ</t>
  </si>
  <si>
    <t>2025280507494628</t>
  </si>
  <si>
    <t>alexandra barrios cardozo</t>
  </si>
  <si>
    <t>enviar y cerrar</t>
  </si>
  <si>
    <t>Dahiana Gonzalez</t>
  </si>
  <si>
    <t>No aplica ampliacion  AC200122604130</t>
  </si>
  <si>
    <t>2025280507494423</t>
  </si>
  <si>
    <t>Katerine Paola Mendoza Navarro</t>
  </si>
  <si>
    <t>2025280507494329</t>
  </si>
  <si>
    <t>ERVIN OSVALDO POTOSÍ ESPADA</t>
  </si>
  <si>
    <t>2025280507494268</t>
  </si>
  <si>
    <t>Patricia Elena Cervantes Navarro</t>
  </si>
  <si>
    <t>No son los resultados ella es patricia elena y adjuntan patricia milena</t>
  </si>
  <si>
    <t>2025280507494160</t>
  </si>
  <si>
    <t>ANDREA VALENTINA SABOGAL GONZALEZ</t>
  </si>
  <si>
    <t>2025280507494118</t>
  </si>
  <si>
    <t>Angie Paola Garro Lezcano</t>
  </si>
  <si>
    <t>2025280507494056</t>
  </si>
  <si>
    <t>Nancy Ardila Murillo</t>
  </si>
  <si>
    <t>2025280507494006</t>
  </si>
  <si>
    <t>2025280507493980</t>
  </si>
  <si>
    <t>Yohana Elizabeth Gutierrez Acevedo</t>
  </si>
  <si>
    <t>2025280507493892</t>
  </si>
  <si>
    <t>DEISY CAROLINA OCAMPO GUTIIERREZ</t>
  </si>
  <si>
    <t>2025280507493830</t>
  </si>
  <si>
    <t>ANGIE VIVIANA MOLINA MOLINA</t>
  </si>
  <si>
    <t>2025280507493792</t>
  </si>
  <si>
    <t>ennviar y cerrar crm</t>
  </si>
  <si>
    <t>2025280507493702</t>
  </si>
  <si>
    <t>SANDRA MONTOYA VILLEGAS</t>
  </si>
  <si>
    <t>2025280507493654</t>
  </si>
  <si>
    <t>ISABEL CRISTINA BARRIENTOS LONDOÑO</t>
  </si>
  <si>
    <t>2025280507493634</t>
  </si>
  <si>
    <t>Carlos andres Benavides becerra</t>
  </si>
  <si>
    <t>2025280507493619</t>
  </si>
  <si>
    <t>claudia lorena espinosa rodriguez</t>
  </si>
  <si>
    <t>2025280507493582</t>
  </si>
  <si>
    <t>Ingrid Paola Peña Álvarez</t>
  </si>
  <si>
    <t>2025270507493169</t>
  </si>
  <si>
    <t>LILIANA ALEXANDRA CEBALLOS VARELA</t>
  </si>
  <si>
    <t>2025270507493097</t>
  </si>
  <si>
    <t>KAREN MARGARITA MIRANDA SALGADO</t>
  </si>
  <si>
    <t>2025270507492746</t>
  </si>
  <si>
    <t>ENIT DAYANNA CAÑON ORTIZ</t>
  </si>
  <si>
    <t>2025270507492703</t>
  </si>
  <si>
    <t>GINETH MAUREN PEÑA MARTINEZ</t>
  </si>
  <si>
    <t>2025270507492363</t>
  </si>
  <si>
    <t>MARICELIS RAMOS YEPES</t>
  </si>
  <si>
    <t>2025270507492082</t>
  </si>
  <si>
    <t>erika saray abdala reyes</t>
  </si>
  <si>
    <t>2025200507484365</t>
  </si>
  <si>
    <t>andrea del pilar navarro ortiz</t>
  </si>
  <si>
    <t>2025300507496470</t>
  </si>
  <si>
    <t>WENDY DANIELA BOLAÑOS VALENCIA</t>
  </si>
  <si>
    <t>2025300507496451</t>
  </si>
  <si>
    <t>oscar eduardo cuervo gonzalez</t>
  </si>
  <si>
    <t>2025300507496440</t>
  </si>
  <si>
    <t>Estefania Plazas Banguera</t>
  </si>
  <si>
    <t>2025300507496418</t>
  </si>
  <si>
    <t>CESAR CARLOS CORDERO CORDERO</t>
  </si>
  <si>
    <t>2025290507496388</t>
  </si>
  <si>
    <t>Maricela Gomez</t>
  </si>
  <si>
    <t>2025290507496355</t>
  </si>
  <si>
    <t>Peter Company</t>
  </si>
  <si>
    <t>No se encuentra registro en prisma, ni en bases de datos</t>
  </si>
  <si>
    <t>2025290507496338</t>
  </si>
  <si>
    <t>jose vicente garces sachez</t>
  </si>
  <si>
    <t xml:space="preserve">no aplica ampliacion AC1890273045
</t>
  </si>
  <si>
    <t>2025290507495041</t>
  </si>
  <si>
    <t>JORGE CABALLERO</t>
  </si>
  <si>
    <t>Mirley Cassiani Miranda</t>
  </si>
  <si>
    <t>NO FUNCIONA EL LINK DE RESULTADOS</t>
  </si>
  <si>
    <t>2025290507495021</t>
  </si>
  <si>
    <t>Luz deiby Mena solis</t>
  </si>
  <si>
    <t>2025280507494997</t>
  </si>
  <si>
    <t>JOSE ANGEL RAMIREZ GASTELBONDO</t>
  </si>
  <si>
    <t>2025280507494926</t>
  </si>
  <si>
    <t>juliana osa duque</t>
  </si>
  <si>
    <t>2025280507494898</t>
  </si>
  <si>
    <t>Maria Jose Ortiz Garcia</t>
  </si>
  <si>
    <t>2025280507494874</t>
  </si>
  <si>
    <t>Osnaider Said Pérez Barrera</t>
  </si>
  <si>
    <t>el usuario solicita modificación de su docuemnto en prisma. este caso se debe asignar</t>
  </si>
  <si>
    <t>2025280507494823</t>
  </si>
  <si>
    <t>Clara Muñoz Mejia</t>
  </si>
  <si>
    <t>2025280507494761</t>
  </si>
  <si>
    <t>JOSSE MARKS ARIZA ESTRADA</t>
  </si>
  <si>
    <t>cargar el resultado correspondiente al usuario solicitante</t>
  </si>
  <si>
    <t>2025280507494693</t>
  </si>
  <si>
    <t>Ruth Yesenia Montoya Gutierrez</t>
  </si>
  <si>
    <t>2025280507494627</t>
  </si>
  <si>
    <t>rene mamian guzman</t>
  </si>
  <si>
    <t>2025280507494419</t>
  </si>
  <si>
    <t>Ivan Galindo Velandia</t>
  </si>
  <si>
    <t>2025280507494296</t>
  </si>
  <si>
    <t>MARICELA GOMEZ SUAREZ</t>
  </si>
  <si>
    <t>2025280507494252</t>
  </si>
  <si>
    <t>JADIN CAMPO</t>
  </si>
  <si>
    <t>2025280507494159</t>
  </si>
  <si>
    <t>DAYANA LISETH ROMERO CASTRO</t>
  </si>
  <si>
    <t>2025280507494113</t>
  </si>
  <si>
    <t>Maria Helena Reyes Alvarino</t>
  </si>
  <si>
    <t>2025280507494051</t>
  </si>
  <si>
    <t>ISABEL CAMARGO</t>
  </si>
  <si>
    <t>2025280507493995</t>
  </si>
  <si>
    <t>alex fernando escobar delgado</t>
  </si>
  <si>
    <t>2025280507493973</t>
  </si>
  <si>
    <t>RUTH LUCUARA</t>
  </si>
  <si>
    <t>2025280507493883</t>
  </si>
  <si>
    <t>Nicole Sofia</t>
  </si>
  <si>
    <t>2025280507493829</t>
  </si>
  <si>
    <t>VANESSA VALLEJO LOPEZ</t>
  </si>
  <si>
    <t>2025280507493782</t>
  </si>
  <si>
    <t>corregir el destinatario en CRM y cargar el resultado</t>
  </si>
  <si>
    <t>2025280507493690</t>
  </si>
  <si>
    <t>Angelica Barrios</t>
  </si>
  <si>
    <t>2025280507493653</t>
  </si>
  <si>
    <t>lorena MUELAS PECHENE</t>
  </si>
  <si>
    <t>2025280507493633</t>
  </si>
  <si>
    <t>ANTONIO MANCILLA SARMIENTO</t>
  </si>
  <si>
    <t>2025280507493618</t>
  </si>
  <si>
    <t>Luisa Fernanda Montaño Arango</t>
  </si>
  <si>
    <t>2025280507493579</t>
  </si>
  <si>
    <t>LILIANA RODRIGUEZ SANABRIA</t>
  </si>
  <si>
    <t>2025270507493168</t>
  </si>
  <si>
    <t>Milena Alarcon</t>
  </si>
  <si>
    <t>2025270507493087</t>
  </si>
  <si>
    <t>MARTHA LUCIA GONZALEZ CANO</t>
  </si>
  <si>
    <t>2025270507492732</t>
  </si>
  <si>
    <t>CRISTIAN YESID ROA SANDOVAL</t>
  </si>
  <si>
    <t>2025270507492690</t>
  </si>
  <si>
    <t>ELIZABETH VARGAS OSORIO</t>
  </si>
  <si>
    <t>2025270507492356</t>
  </si>
  <si>
    <t>claudia yepsenia gomez rojas</t>
  </si>
  <si>
    <t>2025270507492059</t>
  </si>
  <si>
    <t>ERIKA DANIELA ALMEIDA PEÑA</t>
  </si>
  <si>
    <t>2025190507483307</t>
  </si>
  <si>
    <t>VALERIA TORO RODRIGUEZ</t>
  </si>
  <si>
    <t>2025300507496462</t>
  </si>
  <si>
    <t>Daniela Ramirez Tejedor</t>
  </si>
  <si>
    <t>2025300507496449</t>
  </si>
  <si>
    <t>brayan jose avila velasquez</t>
  </si>
  <si>
    <t xml:space="preserve">EL LINK DE RESULTADOS NO FUNCIONA </t>
  </si>
  <si>
    <t>2025300507496439</t>
  </si>
  <si>
    <t>WILSON ZAPTA CORZO</t>
  </si>
  <si>
    <t>2025300507496417</t>
  </si>
  <si>
    <t>DAVID SANTIAGO VARGAS TREJOS</t>
  </si>
  <si>
    <t>2025290507496387</t>
  </si>
  <si>
    <t>Claudia Cano</t>
  </si>
  <si>
    <t>2025290507496354</t>
  </si>
  <si>
    <t>ASIGNAR</t>
  </si>
  <si>
    <t>2025290507496334</t>
  </si>
  <si>
    <t>Maria Magdalena Rodriguez Uñates</t>
  </si>
  <si>
    <t>2025290507495040</t>
  </si>
  <si>
    <t>Yudy Bibiana Hidalgo correa</t>
  </si>
  <si>
    <t>Nestor Rámirez</t>
  </si>
  <si>
    <t>2025290507495020</t>
  </si>
  <si>
    <t>Carolaine de Jesús Puello Anibal</t>
  </si>
  <si>
    <t>2025280507494992</t>
  </si>
  <si>
    <t>Viada Luz Martinez Centena</t>
  </si>
  <si>
    <t>2025280507494925</t>
  </si>
  <si>
    <t>Elson Rafael Rodríguez Beltrán</t>
  </si>
  <si>
    <t>2025280507494894</t>
  </si>
  <si>
    <t>María Fernanda Pedraza Padilla</t>
  </si>
  <si>
    <t>2025280507494871</t>
  </si>
  <si>
    <t>wendy julieth martiez angulo</t>
  </si>
  <si>
    <t>2025280507494810</t>
  </si>
  <si>
    <t>CLAUDIA ISABEL MAZO TILAN0</t>
  </si>
  <si>
    <t>2025280507494757</t>
  </si>
  <si>
    <t>JHON JAIRO SATIZABAL SANTAMARIA</t>
  </si>
  <si>
    <t>2025280507494692</t>
  </si>
  <si>
    <t>Ana Maria Granados Guzman</t>
  </si>
  <si>
    <t>2025280507494625</t>
  </si>
  <si>
    <t>oscar ivan rodriguez</t>
  </si>
  <si>
    <t>2025280507494385</t>
  </si>
  <si>
    <t>Jennifer Narvaez Montaña</t>
  </si>
  <si>
    <t>2025280507494286</t>
  </si>
  <si>
    <t>Carolina Ocampo Gomez</t>
  </si>
  <si>
    <t>2025280507494250</t>
  </si>
  <si>
    <t>FABIO NELSON APONTE MELO</t>
  </si>
  <si>
    <t>2025280507494147</t>
  </si>
  <si>
    <t>Maria de los angeles Peña Agudelo</t>
  </si>
  <si>
    <t>2025280507494105</t>
  </si>
  <si>
    <t>NICOL ANDREA PAYARES SANTOS</t>
  </si>
  <si>
    <t>2025280507494035</t>
  </si>
  <si>
    <t>JIM RUEDA HERNANDEZ</t>
  </si>
  <si>
    <t>2025280507493992</t>
  </si>
  <si>
    <t>Alexander Villarraga</t>
  </si>
  <si>
    <t>2025280507493960</t>
  </si>
  <si>
    <t>LAURA KAMILA MORA RAMIREZ</t>
  </si>
  <si>
    <t>2025280507493871</t>
  </si>
  <si>
    <t>MARY LUZ BARRERA ALARCON</t>
  </si>
  <si>
    <t>2025280507493827</t>
  </si>
  <si>
    <t>rosa angelica gonzalez ibarguen</t>
  </si>
  <si>
    <t>2025280507493775</t>
  </si>
  <si>
    <t>Yonier Alberto Cardona Corrales</t>
  </si>
  <si>
    <t>2025280507493682</t>
  </si>
  <si>
    <t>Giovanny Rippe Solano</t>
  </si>
  <si>
    <t>2025280507493652</t>
  </si>
  <si>
    <t>DAVINSON DAVID DIAZ DIAZ</t>
  </si>
  <si>
    <t>2025280507493627</t>
  </si>
  <si>
    <t>andreina  de jesus pinzon morales</t>
  </si>
  <si>
    <t>2025280507493613</t>
  </si>
  <si>
    <t>omar rodriguez</t>
  </si>
  <si>
    <t>2025270507493555</t>
  </si>
  <si>
    <t>alejandro ferro toro</t>
  </si>
  <si>
    <t>2025270507493163</t>
  </si>
  <si>
    <t>Karen Yulieth Angulo Muñoz</t>
  </si>
  <si>
    <t>2025270507492852</t>
  </si>
  <si>
    <t>YULI LILIANA MELO AVILES</t>
  </si>
  <si>
    <t>2025270507492727</t>
  </si>
  <si>
    <t>DAIANNA MARGARITA URIBE VERU</t>
  </si>
  <si>
    <t>2025270507492657</t>
  </si>
  <si>
    <t>JHON MARIO GIRALDO PATIÑO</t>
  </si>
  <si>
    <t>2025270507492339</t>
  </si>
  <si>
    <t>MARIA FERNANDA GOMEZ DUQUE</t>
  </si>
  <si>
    <t>2025270507492045</t>
  </si>
  <si>
    <t>JUAN CARLOS TAPIA DE ARCO</t>
  </si>
  <si>
    <t>2025150507478839</t>
  </si>
  <si>
    <t>iveth daniela cardenas angel</t>
  </si>
  <si>
    <t>Proyecto Luisa</t>
  </si>
  <si>
    <t>2025300507496460</t>
  </si>
  <si>
    <t>ESTEBAN LEBAZA TOBAR</t>
  </si>
  <si>
    <t>2025300507496448</t>
  </si>
  <si>
    <t>Liliana Hurtado beltran</t>
  </si>
  <si>
    <t>2025300507496438</t>
  </si>
  <si>
    <t>ANDRES FELIPE RESTREPO MUÑOZ</t>
  </si>
  <si>
    <t>2025290507496416</t>
  </si>
  <si>
    <t>2025290507496386</t>
  </si>
  <si>
    <t>Luis fernando Fuentes galvis</t>
  </si>
  <si>
    <t>2025290507496352</t>
  </si>
  <si>
    <t>2025290507496333</t>
  </si>
  <si>
    <t>Karen Juliet Fontalvo Mayusa</t>
  </si>
  <si>
    <t>2025290507495039</t>
  </si>
  <si>
    <t>Norida Paola Cepeda</t>
  </si>
  <si>
    <t>2025290507495019</t>
  </si>
  <si>
    <t>Leidy Yoana Carvajalino Martinez</t>
  </si>
  <si>
    <t>escalamiento</t>
  </si>
  <si>
    <t>gestionado SI</t>
  </si>
  <si>
    <t>no esta asignado ni estado escalado</t>
  </si>
  <si>
    <t>2025280507494987</t>
  </si>
  <si>
    <t>NATALIA VILLEGAS TORRES</t>
  </si>
  <si>
    <t>2025280507494916</t>
  </si>
  <si>
    <t>MANUEL FERNANDO CALEÑO BARRERO</t>
  </si>
  <si>
    <t>2025280507494889</t>
  </si>
  <si>
    <t>Carolina Olejua Agudelo</t>
  </si>
  <si>
    <t>2025280507494860</t>
  </si>
  <si>
    <t>MAUREEN CECILIA ROZO ALVIADES</t>
  </si>
  <si>
    <t xml:space="preserve">para revision </t>
  </si>
  <si>
    <t>no aplica escalamiento ac9923383114</t>
  </si>
  <si>
    <t>2025280507494805</t>
  </si>
  <si>
    <t>Rosa Helena Marin Ramirez</t>
  </si>
  <si>
    <t>2025280507494747</t>
  </si>
  <si>
    <t>Johan sebastian acuña acevedo</t>
  </si>
  <si>
    <t>2025280507494664</t>
  </si>
  <si>
    <t>juana patricia lache uribe</t>
  </si>
  <si>
    <t>2025280507494620</t>
  </si>
  <si>
    <t>2025280507494372</t>
  </si>
  <si>
    <t>2025280507494285</t>
  </si>
  <si>
    <t>OMAR NAHUN GUZMAN PRADA</t>
  </si>
  <si>
    <t>2025280507494213</t>
  </si>
  <si>
    <t>JOHANA DEL CARMEN RUIZ CASTRO</t>
  </si>
  <si>
    <t>2025280507494146</t>
  </si>
  <si>
    <t>maria paula arenas rincon</t>
  </si>
  <si>
    <t>2025280507494104</t>
  </si>
  <si>
    <t>JUAN CARLOS MARTINEZ CIFUENTES</t>
  </si>
  <si>
    <t>2025280507494034</t>
  </si>
  <si>
    <t>DALILA MARIA SAENZ MURCIA</t>
  </si>
  <si>
    <t>2025280507493991</t>
  </si>
  <si>
    <t>LINA MARCELA RAMIREZ TANGARIFE</t>
  </si>
  <si>
    <t>2025280507493951</t>
  </si>
  <si>
    <t>CATALINA VALENCIA CASTAÑEDA</t>
  </si>
  <si>
    <t>2025280507493870</t>
  </si>
  <si>
    <t>Pedro Jhonny Guerra Olortegui</t>
  </si>
  <si>
    <t>2025280507493824</t>
  </si>
  <si>
    <t>Lina María Leyton ducuara</t>
  </si>
  <si>
    <t>2025280507493728</t>
  </si>
  <si>
    <t>YOLEIDA ESTER MARRIAGA ARIZA</t>
  </si>
  <si>
    <t>2025280507493677</t>
  </si>
  <si>
    <t>Isaías Manuel Ortega Buelva</t>
  </si>
  <si>
    <t>2025280507493651</t>
  </si>
  <si>
    <t>CRISTIAN GONZALO CAMPOS DELGADILLO</t>
  </si>
  <si>
    <t>2025280507493626</t>
  </si>
  <si>
    <t>MAYERLY NATHALIA TAUTAS MENESES</t>
  </si>
  <si>
    <t>2025280507493607</t>
  </si>
  <si>
    <t>LORENA PATRICIA BAENA TAPIAS</t>
  </si>
  <si>
    <t>2025270507493542</t>
  </si>
  <si>
    <t>MANUEL ANTONIO BASTIDAS</t>
  </si>
  <si>
    <t>2025270507493147</t>
  </si>
  <si>
    <t>JOHAN ENRIQUE PERALTA GOMEZ</t>
  </si>
  <si>
    <t>2025270507492830</t>
  </si>
  <si>
    <t>Brayan David Rondon Rodriguez</t>
  </si>
  <si>
    <t>2025270507492724</t>
  </si>
  <si>
    <t>Evert Geovanny Cortez Velasquez</t>
  </si>
  <si>
    <t>2025270507492370</t>
  </si>
  <si>
    <t>BREINER CASTILLO CAICEDO</t>
  </si>
  <si>
    <t xml:space="preserve">no aplica escalamiento AC1940055376
</t>
  </si>
  <si>
    <t>2025270507492331</t>
  </si>
  <si>
    <t>LUIS ALFREDO PINILLA HENAO</t>
  </si>
  <si>
    <t>preguntar este caso por q me sale en el resultado q es un examen diferente</t>
  </si>
  <si>
    <t>2025270507492043</t>
  </si>
  <si>
    <t>Astrid Eliana Rodríguez</t>
  </si>
  <si>
    <t>2025150507478287</t>
  </si>
  <si>
    <t>Maria del Pilar Echeverri Vasquez</t>
  </si>
  <si>
    <t xml:space="preserve">no aplica escalado  AC200510837203
</t>
  </si>
  <si>
    <t>2025300507496459</t>
  </si>
  <si>
    <t>Yarelis Navarro</t>
  </si>
  <si>
    <t>2025300507496447</t>
  </si>
  <si>
    <t>Alvaro Guillermo Varona Paredes</t>
  </si>
  <si>
    <t xml:space="preserve">faltan los del saber 11 AC200123225380
</t>
  </si>
  <si>
    <t>2025300507496437</t>
  </si>
  <si>
    <t>ADRIANA HURTADO RAMOS HURTADO RAMOS</t>
  </si>
  <si>
    <t>2025290507496414</t>
  </si>
  <si>
    <t>sandra milena vasquez torres</t>
  </si>
  <si>
    <t xml:space="preserve">NO APLICA ESCALADO AC200020170589
</t>
  </si>
  <si>
    <t>2025290507496384</t>
  </si>
  <si>
    <t>Carlos Yeferson Vargas Moreno</t>
  </si>
  <si>
    <t>2025290507496350</t>
  </si>
  <si>
    <t>ABELARDO JOSE RUIZ OROZCO</t>
  </si>
  <si>
    <t>2025290507496327</t>
  </si>
  <si>
    <t>Yuly Maritza Toro Cardona</t>
  </si>
  <si>
    <t>2025290507495037</t>
  </si>
  <si>
    <t>Adriana lucía Paredes Ayala</t>
  </si>
  <si>
    <t>Sonia Yamile Aldana</t>
  </si>
  <si>
    <t>2025290507495015</t>
  </si>
  <si>
    <t xml:space="preserve"> aparece como ausente en las dos sesiones del examen, por esto no tiene resultados. </t>
  </si>
  <si>
    <t>2025280507494967</t>
  </si>
  <si>
    <t>HAROLD FABIAN HERRERA ARRIETA</t>
  </si>
  <si>
    <t>2025280507494914</t>
  </si>
  <si>
    <t>marly jazmin alquichire fuentes</t>
  </si>
  <si>
    <t>2025280507494888</t>
  </si>
  <si>
    <t>VALENTINA MARIA</t>
  </si>
  <si>
    <t>2025280507494854</t>
  </si>
  <si>
    <t>Yaneris del carmen Meza ortiz</t>
  </si>
  <si>
    <t>2025280507494798</t>
  </si>
  <si>
    <t>Joan Steven Carvajal Bonilla</t>
  </si>
  <si>
    <t>2025280507494733</t>
  </si>
  <si>
    <t>daniela del carmen lopez arellano</t>
  </si>
  <si>
    <t>2025280507494663</t>
  </si>
  <si>
    <t>Duamar luz Salgado Osorio</t>
  </si>
  <si>
    <t>2025280507494459</t>
  </si>
  <si>
    <t>Nini Johana Villa Torres</t>
  </si>
  <si>
    <t>2025280507494369</t>
  </si>
  <si>
    <t>FREDDY AVILA DOTOR</t>
  </si>
  <si>
    <t>2025280507494280</t>
  </si>
  <si>
    <t>JORGE HERNAN MAYA AGUDELO</t>
  </si>
  <si>
    <t>2025280507494201</t>
  </si>
  <si>
    <t>Andrea Isabel Blanquicet Perez</t>
  </si>
  <si>
    <t>2025280507494137</t>
  </si>
  <si>
    <t>LEIDYS LUZ ARRIETA AGAMEZ</t>
  </si>
  <si>
    <t>no aplica escalado AC201025472329</t>
  </si>
  <si>
    <t>2025280507494098</t>
  </si>
  <si>
    <t>Eilin Bertel</t>
  </si>
  <si>
    <t>enviar y cerrar crm</t>
  </si>
  <si>
    <t>2025280507494026</t>
  </si>
  <si>
    <t>natalia gomez mora</t>
  </si>
  <si>
    <t>2025280507493986</t>
  </si>
  <si>
    <t>NATALY sotelo sierra</t>
  </si>
  <si>
    <t>2025280507493932</t>
  </si>
  <si>
    <t>DEICY YESENIA ORREGO ESPINOSA</t>
  </si>
  <si>
    <t>no aplica escalamiento los puedes descargar en el enlace http://icfes-prod-web-alb-1100738011.us-east-1.elb.amazonaws.com/resultados_validante/validacion/validante/snee_res_val_09.jsp</t>
  </si>
  <si>
    <t>2025280507493861</t>
  </si>
  <si>
    <t>Nicolas Mateo Hernandez Rojas</t>
  </si>
  <si>
    <t>2025280507493815</t>
  </si>
  <si>
    <t>ANA YENSY VELASQUEZ GALLEGO</t>
  </si>
  <si>
    <t>2025280507493720</t>
  </si>
  <si>
    <t>Elsa Constanza Acevedo Castillo</t>
  </si>
  <si>
    <t>2025280507493670</t>
  </si>
  <si>
    <t>ERIKA LORENA GARZON QUINTERO</t>
  </si>
  <si>
    <t>2025280507493648</t>
  </si>
  <si>
    <t>Anderson Fabián Galvis Rodríguez</t>
  </si>
  <si>
    <t>2025280507493625</t>
  </si>
  <si>
    <t>Erika Buitrago</t>
  </si>
  <si>
    <t>2025280507493600</t>
  </si>
  <si>
    <t>JONATAN STWIN NOREÑA LOPEZ</t>
  </si>
  <si>
    <t>2025270507493540</t>
  </si>
  <si>
    <t>Hallysson carolay Moya parra</t>
  </si>
  <si>
    <t>2025270507493143</t>
  </si>
  <si>
    <t>LUIS MIGUEL POSSO</t>
  </si>
  <si>
    <t>2025270507492819</t>
  </si>
  <si>
    <t>Jesus Alberto Lopez Ibarra</t>
  </si>
  <si>
    <t>2025270507492721</t>
  </si>
  <si>
    <t>Maria Madith Herrera Aroca</t>
  </si>
  <si>
    <t>2025270507492368</t>
  </si>
  <si>
    <t>WENDY VANESA QUIÑONES VALENCIA</t>
  </si>
  <si>
    <t>2025270507492326</t>
  </si>
  <si>
    <t>LUIS ALBERTO CABANA REALES</t>
  </si>
  <si>
    <t>2025270507492040</t>
  </si>
  <si>
    <t>Luis Miguel Reyes Andrade</t>
  </si>
  <si>
    <t>2025140507477943</t>
  </si>
  <si>
    <t>YENIS PAOLA LENGUA PALOMINO</t>
  </si>
  <si>
    <t>2025300507496457</t>
  </si>
  <si>
    <t>FLOR ENITH GOMEZ CASTRO</t>
  </si>
  <si>
    <t>2025300507496445</t>
  </si>
  <si>
    <t>Jose Luis Silva</t>
  </si>
  <si>
    <t>2025300507496431</t>
  </si>
  <si>
    <t>Jaider Noriega Corredor</t>
  </si>
  <si>
    <t>2025290507496410</t>
  </si>
  <si>
    <t>harbey eduardo robayo pachon</t>
  </si>
  <si>
    <t>2025290507496383</t>
  </si>
  <si>
    <t>2025290507496347</t>
  </si>
  <si>
    <t>mayra alejandra rincon acevedo</t>
  </si>
  <si>
    <t xml:space="preserve">Proyección </t>
  </si>
  <si>
    <t>Contratista</t>
  </si>
  <si>
    <t>Gestión</t>
  </si>
  <si>
    <t>Fecha de Cierre HYPER</t>
  </si>
  <si>
    <t>2026-110-0063803-4</t>
  </si>
  <si>
    <t>EVELIN SIERRA</t>
  </si>
  <si>
    <t>2026-110-0059655-4</t>
  </si>
  <si>
    <t>Evelin Torres chima</t>
  </si>
  <si>
    <t>2026-110-0057239-4</t>
  </si>
  <si>
    <t>EVELIO OTALVARO LOAIZA</t>
  </si>
  <si>
    <t>2026-110-0055326-4</t>
  </si>
  <si>
    <t>Evelis Morales</t>
  </si>
  <si>
    <t>2026-110-0021884-4</t>
  </si>
  <si>
    <t>evelyn alexandra benavides meneses</t>
  </si>
  <si>
    <t>2026-110-0017634-4</t>
  </si>
  <si>
    <t>Evelyn Andrea Garzón Morales</t>
  </si>
  <si>
    <t>2026-110-0053178-4</t>
  </si>
  <si>
    <t>Evelyn Catalina Cerón Benavides</t>
  </si>
  <si>
    <t>2026-110-0058748-4</t>
  </si>
  <si>
    <t>Evelyn Nicoll Torrenegra Morales</t>
  </si>
  <si>
    <t>2026-110-0054616-4</t>
  </si>
  <si>
    <t>Evelyn Velandia Lanzziano</t>
  </si>
  <si>
    <t>2026-110-0063114-4</t>
  </si>
  <si>
    <t>Evelyn Yulitza Arguello Galeano</t>
  </si>
  <si>
    <t>2026-110-0010975-4</t>
  </si>
  <si>
    <t>Ever Peña</t>
  </si>
  <si>
    <t>2026-110-0060125-4</t>
  </si>
  <si>
    <t>Everth Alfonso Pérez Ruales</t>
  </si>
  <si>
    <t>2026-110-0018057-4</t>
  </si>
  <si>
    <t>EWIN FRANCISCO PEÑATE HERRERA</t>
  </si>
  <si>
    <t>2026-110-0060096-4</t>
  </si>
  <si>
    <t>EYDE YOHANA AGUILLON DALLOS</t>
  </si>
  <si>
    <t>2026-110-0061955-4</t>
  </si>
  <si>
    <t>Fabián Alberto Martínez Castro</t>
  </si>
  <si>
    <t>2026-110-0048954-4</t>
  </si>
  <si>
    <t>Fabian Ándres Lozano Bohorquez</t>
  </si>
  <si>
    <t>2026-110-0013903-4</t>
  </si>
  <si>
    <t>Fabián andres Muñoz mosquera</t>
  </si>
  <si>
    <t>2025-110-0016528-4</t>
  </si>
  <si>
    <t>FABIAN ANDRES RUIZ GONZALEZ</t>
  </si>
  <si>
    <t>2025-110-0027544-4</t>
  </si>
  <si>
    <t>Fabian Antonio Araque Diaz</t>
  </si>
  <si>
    <t>2026-110-0000256-4</t>
  </si>
  <si>
    <t>Fabian Eduardo Cano Delgado</t>
  </si>
  <si>
    <t>FABIAN EDUARDO CANO DELGADO</t>
  </si>
  <si>
    <t>2025-110-0027159-4</t>
  </si>
  <si>
    <t>Fabian Enrique Sanchez Sanchez</t>
  </si>
  <si>
    <t>2026-110-0001603-4</t>
  </si>
  <si>
    <t xml:space="preserve">Fabian Esteban  Castro andrade </t>
  </si>
  <si>
    <t>2026-110-0068515-4</t>
  </si>
  <si>
    <t>Fabian Esteban Mahecha Puentes</t>
  </si>
  <si>
    <t>2026-110-0059349-4</t>
  </si>
  <si>
    <t>2026-110-0045628-4</t>
  </si>
  <si>
    <t>Fabian Leonardo Escobar Muñoz</t>
  </si>
  <si>
    <t>2026-110-0062458-4</t>
  </si>
  <si>
    <t>FABIAN MARTINEZ</t>
  </si>
  <si>
    <t>2026-110-0058711-4</t>
  </si>
  <si>
    <t>Fabian Martinez David</t>
  </si>
  <si>
    <t>2026-110-0047797-4</t>
  </si>
  <si>
    <t>2026-110-0058845-4</t>
  </si>
  <si>
    <t>Fabián Martinez David</t>
  </si>
  <si>
    <t>2026-110-0063292-4</t>
  </si>
  <si>
    <t>FABIAN PAVAJEAU</t>
  </si>
  <si>
    <t>2026-110-0063279-4</t>
  </si>
  <si>
    <t>2026-110-0064908-4</t>
  </si>
  <si>
    <t>FABIANA MORENO RODRIGUEZ</t>
  </si>
  <si>
    <t>2026-110-0044669-4</t>
  </si>
  <si>
    <t>Fabiana valentina Olmedo Rodriguez</t>
  </si>
  <si>
    <t>2026-110-0065186-4</t>
  </si>
  <si>
    <t>FABIO  ANDRES ROMERO SEVILLA</t>
  </si>
  <si>
    <t>2026-110-0060751-4</t>
  </si>
  <si>
    <t>FABIO ALEXANDER ANGULO ANGULO</t>
  </si>
  <si>
    <t>2026-110-0064121-4</t>
  </si>
  <si>
    <t>Fabio Alexander Meneses Santander</t>
  </si>
  <si>
    <t>2025-110-0018849-4</t>
  </si>
  <si>
    <t>Fabio Alexander Peña Peña</t>
  </si>
  <si>
    <t>2026-110-0014734-4</t>
  </si>
  <si>
    <t>Fabio Barba Garcia</t>
  </si>
  <si>
    <t>2026-110-0056151-4</t>
  </si>
  <si>
    <t>FABIO Briceño Fernández</t>
  </si>
  <si>
    <t>2026-110-0055745-4</t>
  </si>
  <si>
    <t>Fabiola Obregón Sinisterra</t>
  </si>
  <si>
    <t>2026-110-0060893-4</t>
  </si>
  <si>
    <t>FABIOLA RINCON</t>
  </si>
  <si>
    <t>14/03-/2026</t>
  </si>
  <si>
    <t>2026-110-0058239-4</t>
  </si>
  <si>
    <t>Facultad de Educación Universidad de Antioquia</t>
  </si>
  <si>
    <t>2025-110-0015366-4</t>
  </si>
  <si>
    <t xml:space="preserve">Fadua Yamileth  Guetio almendra </t>
  </si>
  <si>
    <t>2026-110-0063160-4</t>
  </si>
  <si>
    <t>Fany Alejandra  Carrero Moreno</t>
  </si>
  <si>
    <t>2026-110-0061567-4</t>
  </si>
  <si>
    <t>FANYER STIVEN DIAZ RAMIREZ</t>
  </si>
  <si>
    <t>2025-110-0014389-4</t>
  </si>
  <si>
    <t>Farley Alberto Hernandez Lopera</t>
  </si>
  <si>
    <t>2026-110-0009807-4</t>
  </si>
  <si>
    <t>Farley Johana  Medina Atuesta</t>
  </si>
  <si>
    <t>2025-110-0031459-4</t>
  </si>
  <si>
    <t>Faviam Leonardo Perez GUtierrez</t>
  </si>
  <si>
    <t>2026-110-0054703-4</t>
  </si>
  <si>
    <t>Federman David Rosero Murcia</t>
  </si>
  <si>
    <t>2026-110-0046898-4</t>
  </si>
  <si>
    <t>Felipe Andres Garzon Puentes</t>
  </si>
  <si>
    <t>FELIPE ANDRES GONZALEZ ESPAÑOL</t>
  </si>
  <si>
    <t>2026-110-0059852-4</t>
  </si>
  <si>
    <t>Felipe Zapata Zapata</t>
  </si>
  <si>
    <t>2026-110-0058674-4</t>
  </si>
  <si>
    <t>Felix Harold Gomez Lopez</t>
  </si>
  <si>
    <t>2026-110-0045871-4</t>
  </si>
  <si>
    <t>FERNADO LEON ORREGO</t>
  </si>
  <si>
    <t>2025-110-0023320-4</t>
  </si>
  <si>
    <t xml:space="preserve">Fernando  García Acevedo </t>
  </si>
  <si>
    <t>2026-110-0045474-4</t>
  </si>
  <si>
    <t xml:space="preserve">Fernando  Salazar </t>
  </si>
  <si>
    <t>2026-110-0045437-4</t>
  </si>
  <si>
    <t>Fernando  Valdes</t>
  </si>
  <si>
    <t>2026-110-0053639-4</t>
  </si>
  <si>
    <t>Fernando Antonio Madiedo caballero</t>
  </si>
  <si>
    <t>2025-110-0011172-4</t>
  </si>
  <si>
    <t xml:space="preserve">Fernando de Jesús  Fernández de Castro Gomez </t>
  </si>
  <si>
    <t>2026-110-0001319-4</t>
  </si>
  <si>
    <t>Fernando Iván  Garibello Castaño</t>
  </si>
  <si>
    <t>2026-110-0059801-4</t>
  </si>
  <si>
    <t>fernando javier castiblanco gonzalez</t>
  </si>
  <si>
    <t>2026-110-0062141-4</t>
  </si>
  <si>
    <t>FERNANDO RUIZ HERRERA</t>
  </si>
  <si>
    <t>2026-110-0060412-4</t>
  </si>
  <si>
    <t>Fernando Tribales Cubillos</t>
  </si>
  <si>
    <t>2026-110-0061554-4</t>
  </si>
  <si>
    <t>FERNEY ALBERTO ROMERO MORALES</t>
  </si>
  <si>
    <t>2026-110-0017604-4</t>
  </si>
  <si>
    <t>FERNEY ANTONIO LOPEZ SANCHEZ</t>
  </si>
  <si>
    <t>2026-110-0064890-4</t>
  </si>
  <si>
    <t>Ferney David Riascos Suárez</t>
  </si>
  <si>
    <t>2026-110-0057793-4</t>
  </si>
  <si>
    <t>Fidias Antonio Manyoma Ledezma</t>
  </si>
  <si>
    <t>2026-110-0063784-4</t>
  </si>
  <si>
    <t>Flor alba tobon pineda</t>
  </si>
  <si>
    <t>2026-110-0061122-4</t>
  </si>
  <si>
    <t>Flor Angela Yapuare lino</t>
  </si>
  <si>
    <t>2026-110-0009353-4</t>
  </si>
  <si>
    <t>Flor Dorany Serna Quintero</t>
  </si>
  <si>
    <t>2026-110-0062290-4</t>
  </si>
  <si>
    <t>FLOR IDALI LOPEZ</t>
  </si>
  <si>
    <t>2026-110-0058848-4</t>
  </si>
  <si>
    <t>FLOR LOPEZ VANEGAS</t>
  </si>
  <si>
    <t>2026-110-0049257-4</t>
  </si>
  <si>
    <t>Flor Stella Sinisterra Montaño</t>
  </si>
  <si>
    <t>2026-110-0062940-4</t>
  </si>
  <si>
    <t>FLORA KATHERINE GOMEZ TRUJILLO</t>
  </si>
  <si>
    <t>2026-110-0042932-4</t>
  </si>
  <si>
    <t>FLORENTINO TANDIOY GAVIRIA</t>
  </si>
  <si>
    <t>2026-110-0017687-4</t>
  </si>
  <si>
    <t>FRANCELINA MEJIA SUAREZ</t>
  </si>
  <si>
    <t>2026-110-0060162-4</t>
  </si>
  <si>
    <t>Francia Helena Pinzon Lugo</t>
  </si>
  <si>
    <t>2026-110-0053787-4</t>
  </si>
  <si>
    <t>Francini Alejandra Perdomo Herrera</t>
  </si>
  <si>
    <t>2026-110-0062275-4</t>
  </si>
  <si>
    <t>FRANCISCO ADOLFO ALFONSO AVILAN</t>
  </si>
  <si>
    <t>2025-110-0031713-4</t>
  </si>
  <si>
    <t>Francisco Alberto Gonzalez Barrera</t>
  </si>
  <si>
    <t>2026-110-0046655-4</t>
  </si>
  <si>
    <t>francisco astorquiza</t>
  </si>
  <si>
    <t>2026-110-0065445-4</t>
  </si>
  <si>
    <t>FRANCISCO ESPITIA</t>
  </si>
  <si>
    <t>2026-110-0047908-4</t>
  </si>
  <si>
    <t>Francisco Javier Calderon Arboleda</t>
  </si>
  <si>
    <t>FRANCISCO JAVIER LOPEZ CORTES</t>
  </si>
  <si>
    <t>2026-110-0061764-4</t>
  </si>
  <si>
    <t>Francisco José Segura Mulato</t>
  </si>
  <si>
    <t>2025-110-0019955-4</t>
  </si>
  <si>
    <t>FRANCISCO LEON GARCIA MUÑOIZ</t>
  </si>
  <si>
    <t>2026-110-0031132-4</t>
  </si>
  <si>
    <t>Francisco Morales</t>
  </si>
  <si>
    <t>2026-110-0058053-4</t>
  </si>
  <si>
    <t>Francisco Ortega Molina</t>
  </si>
  <si>
    <t>2026-110-0044926-4</t>
  </si>
  <si>
    <t>2026-110-0048217-4</t>
  </si>
  <si>
    <t>francy bianeth vargas loaiza</t>
  </si>
  <si>
    <t>2026-110-0018351-4</t>
  </si>
  <si>
    <t>Francy elena Londoño gomez</t>
  </si>
  <si>
    <t>2026-110-0059164-4</t>
  </si>
  <si>
    <t>francy johana bedoya herrera</t>
  </si>
  <si>
    <t>2026-110-0063981-4</t>
  </si>
  <si>
    <t>FRANCY LILIANA ESPINOSA MENDOZA</t>
  </si>
  <si>
    <t>2026-110-0063980-4</t>
  </si>
  <si>
    <t>Francy Liliana Espinosa Mendoza</t>
  </si>
  <si>
    <t>2026-110-0015759-4</t>
  </si>
  <si>
    <t>Francy Milena Posada Perez</t>
  </si>
  <si>
    <t>2026-110-0019001-4</t>
  </si>
  <si>
    <t>FRANCY ORJUELA RODRIGUEZ</t>
  </si>
  <si>
    <t>2026-110-0005489-4</t>
  </si>
  <si>
    <t xml:space="preserve">FRANCY YULIANA AMAYA TABORDA </t>
  </si>
  <si>
    <t>2026-110-0017948-4</t>
  </si>
  <si>
    <t>Francy Yuliette Quina Ceballos</t>
  </si>
  <si>
    <t>2026-110-0048623-4</t>
  </si>
  <si>
    <t>Frandwar Reyes Enciso</t>
  </si>
  <si>
    <t>2026-110-0061686-4</t>
  </si>
  <si>
    <t>Frank Felipe Florez Lozano</t>
  </si>
  <si>
    <t>2026-110-0055287-4</t>
  </si>
  <si>
    <t>frank johan ramirez garcia</t>
  </si>
  <si>
    <t>2026-110-0018296-4</t>
  </si>
  <si>
    <t>Franklin Angulo Jimenez</t>
  </si>
  <si>
    <t>2026-110-0067091-4</t>
  </si>
  <si>
    <t>franklin estiven Niño giraldo</t>
  </si>
  <si>
    <t>2026-110-0054222-4</t>
  </si>
  <si>
    <t>Franklin Iabamia Cabrera</t>
  </si>
  <si>
    <t>2025-110-0000825-4</t>
  </si>
  <si>
    <t>FRANKLYN RENE  PULIDO PEREZ</t>
  </si>
  <si>
    <t>2026-110-0045276-4</t>
  </si>
  <si>
    <t>Fraxcedes Olgreira Mejia Martinez</t>
  </si>
  <si>
    <t>2026-110-0046195-4</t>
  </si>
  <si>
    <t>Fray Luis Rodríguez perez</t>
  </si>
  <si>
    <t>2026-110-0004071-4</t>
  </si>
  <si>
    <t>FRED EMIRO SÁNCHEZ IBAÑEZ</t>
  </si>
  <si>
    <t>2026-110-0058834-4</t>
  </si>
  <si>
    <t xml:space="preserve">freddy alejandro  mosquera ballesteros </t>
  </si>
  <si>
    <t>2025-110-0027523-4</t>
  </si>
  <si>
    <t>freddy giovanny correa marciales</t>
  </si>
  <si>
    <t>2026-110-0018081-4</t>
  </si>
  <si>
    <t>FREDDY SANABRIA</t>
  </si>
  <si>
    <t>2026-110-0053729-4</t>
  </si>
  <si>
    <t>FREDDY SEBASTIAN GOMEZ BERNAL</t>
  </si>
  <si>
    <t>2025-110-0031605-4</t>
  </si>
  <si>
    <t>FREDY ALEXANDER ALBA RODRIGUEZ</t>
  </si>
  <si>
    <t>2026-110-0060113-4</t>
  </si>
  <si>
    <t>fredy alexander carrillo matallana</t>
  </si>
  <si>
    <t>2026-110-0015845-4</t>
  </si>
  <si>
    <t>Fredy Alexander Gustin Cordoba</t>
  </si>
  <si>
    <t>FREDY ALEXANDER GUSTIN CORDOBA</t>
  </si>
  <si>
    <t>2026-110-0047321-4</t>
  </si>
  <si>
    <t>Fredy Alexander Martínez Rodriguez</t>
  </si>
  <si>
    <t>2026-110-0045478-4</t>
  </si>
  <si>
    <t>Fredy Andres Cogua Moyano</t>
  </si>
  <si>
    <t>2026-110-0039421-4</t>
  </si>
  <si>
    <t>fredy eduardo sanchez larrotta</t>
  </si>
  <si>
    <t>2026-110-0063780-4</t>
  </si>
  <si>
    <t>Fredy Ernesto Bermúdez palacios</t>
  </si>
  <si>
    <t>2026-110-0056074-4</t>
  </si>
  <si>
    <t>FREDY LEONARDO DIAZ RIVERA</t>
  </si>
  <si>
    <t>2026-110-0012899-4</t>
  </si>
  <si>
    <t>Fredy Ramos Lopez</t>
  </si>
  <si>
    <t>2026-110-0061812-4</t>
  </si>
  <si>
    <t>FREIMAN ANDRES MUÑOZ GUERRA</t>
  </si>
  <si>
    <t>2026-110-0063232-4</t>
  </si>
  <si>
    <t>Freiman Mangones Cardona</t>
  </si>
  <si>
    <t>2025-110-0023197-4</t>
  </si>
  <si>
    <t>Frey Fernando  Castañeda ospina</t>
  </si>
  <si>
    <t>freyder  suarez padilla</t>
  </si>
  <si>
    <t>FREYDER ANTONIO  SUAREZ PADILLA</t>
  </si>
  <si>
    <t>2025-110-0019728-4</t>
  </si>
  <si>
    <t xml:space="preserve">Gabriel Alejandro  Villalba García </t>
  </si>
  <si>
    <t>2026-110-0046813-4</t>
  </si>
  <si>
    <t>Gabriel Alexander Muñoz Vidal</t>
  </si>
  <si>
    <t>2026-110-0039231-4</t>
  </si>
  <si>
    <t>GABRIEL ANDRES FERNANDEZ LOPEZ</t>
  </si>
  <si>
    <t>2026-110-0060863-4</t>
  </si>
  <si>
    <t>Gabriel Gelmuth Holguín Franco</t>
  </si>
  <si>
    <t>2026-110-0063234-4</t>
  </si>
  <si>
    <t>Gabriel Mauricio Tabla Zambrano</t>
  </si>
  <si>
    <t>2026-110-0057823-4</t>
  </si>
  <si>
    <t xml:space="preserve">Gabriela Andrea  Valencia Bacca </t>
  </si>
  <si>
    <t>2026-110-0067993-4</t>
  </si>
  <si>
    <t>Gabriela Andrea Valencia Bacca</t>
  </si>
  <si>
    <t>2026-110-0060969-4</t>
  </si>
  <si>
    <t>Gabriela Guzman ALban</t>
  </si>
  <si>
    <t>2026-110-0069333-4</t>
  </si>
  <si>
    <t>GABRIELA MEJIA HERRERA</t>
  </si>
  <si>
    <t>2026-110-0046565-4</t>
  </si>
  <si>
    <t>gabriela melendez noguera</t>
  </si>
  <si>
    <t>2026-110-0031662-4</t>
  </si>
  <si>
    <t>Gabriela Padilla</t>
  </si>
  <si>
    <t>2026-110-0009972-4</t>
  </si>
  <si>
    <t>Gabriela Puerta Bello</t>
  </si>
  <si>
    <t>2026-110-0017963-4</t>
  </si>
  <si>
    <t>Gabriela Restrepo Zambrano</t>
  </si>
  <si>
    <t>2026-110-0004705-4</t>
  </si>
  <si>
    <t>Gabriela Sofia  Centeno Torres</t>
  </si>
  <si>
    <t>2026-110-0053892-4</t>
  </si>
  <si>
    <t>gamaliel nieto cardenas</t>
  </si>
  <si>
    <t>2026-110-0048319-4</t>
  </si>
  <si>
    <t>Gary Greco</t>
  </si>
  <si>
    <t>2026-110-0067851-4</t>
  </si>
  <si>
    <t>Geidy Johanna Russo aldana</t>
  </si>
  <si>
    <t>2026-110-0051406-4</t>
  </si>
  <si>
    <t>GENNY XIOMARA JURADO BARRAGAN</t>
  </si>
  <si>
    <t>2026-110-0015543-4</t>
  </si>
  <si>
    <t>GEOVALDI VEGA CASSIANI</t>
  </si>
  <si>
    <t>2026-110-0044991-4</t>
  </si>
  <si>
    <t>GEOVANA DEL SOCORRO DELGADO CASTILLO</t>
  </si>
  <si>
    <t>2026-110-0012428-4</t>
  </si>
  <si>
    <t>geraldin sanchez colorado</t>
  </si>
  <si>
    <t>2026-110-0050183-4</t>
  </si>
  <si>
    <t>GERALDINE MONTOYA MONTOYA</t>
  </si>
  <si>
    <t>2026-110-0020839-4</t>
  </si>
  <si>
    <t>GERALDINE SANCLEMENTE VELEZ</t>
  </si>
  <si>
    <t>2026-110-0058645-4</t>
  </si>
  <si>
    <t>GERALDYN  BOGOTA ILLERAS</t>
  </si>
  <si>
    <t>2026-110-0048345-4</t>
  </si>
  <si>
    <t>gerardo galindo</t>
  </si>
  <si>
    <t>2026-110-0058571-4</t>
  </si>
  <si>
    <t>GERLY YOHANA CORDOBA VERGARA</t>
  </si>
  <si>
    <t>2025-110-0015722-4</t>
  </si>
  <si>
    <t xml:space="preserve">german  moreno martinez </t>
  </si>
  <si>
    <t>2026-110-0054025-4</t>
  </si>
  <si>
    <t>German Alberto Bogota Ortiz</t>
  </si>
  <si>
    <t>PRO EK201030060731 CC 80874808</t>
  </si>
  <si>
    <t>German Andres Soto Rodriguez</t>
  </si>
  <si>
    <t>2026-110-0051840-4</t>
  </si>
  <si>
    <t>GERMAN ANDRES VELASQUEZ ANGEL</t>
  </si>
  <si>
    <t>CC 1112774775 Saber Pro EK201331034891</t>
  </si>
  <si>
    <t>2026-110-0045798-4</t>
  </si>
  <si>
    <t>German caipa Rodriguez</t>
  </si>
  <si>
    <t>AC2932066801</t>
  </si>
  <si>
    <t>2026-110-0056417-4</t>
  </si>
  <si>
    <t>GERMAN EDUARD LOPEZ BORRERO</t>
  </si>
  <si>
    <t>2026-110-0020415-4</t>
  </si>
  <si>
    <t>GERMAN EDUARDO PAEZ CHAUSTRE</t>
  </si>
  <si>
    <t>2026-110-0061492-4</t>
  </si>
  <si>
    <t>German Porras Torres</t>
  </si>
  <si>
    <t>2026-110-0058562-4</t>
  </si>
  <si>
    <t>german villada gil</t>
  </si>
  <si>
    <t>2026-110-0045569-4</t>
  </si>
  <si>
    <t>geronimo ramirez tejada</t>
  </si>
  <si>
    <t>2026-110-0053685-4</t>
  </si>
  <si>
    <t>Gerson Daniel Fonseca Calixto</t>
  </si>
  <si>
    <t>2026-110-0060798-4</t>
  </si>
  <si>
    <t>GERSON ISAI GUZMÁN GONZALEZ</t>
  </si>
  <si>
    <t>2026-110-0014460-4</t>
  </si>
  <si>
    <t>Gerson Ramiro  Quintero Rey</t>
  </si>
  <si>
    <t>2026-110-0031300-4</t>
  </si>
  <si>
    <t>Gertrudis Teresa  Martínez Cera</t>
  </si>
  <si>
    <t>GIANELLA BELTRAN MOLINA</t>
  </si>
  <si>
    <t>2026-110-0058291-4</t>
  </si>
  <si>
    <t>GILBER BRALEY GUETIO CAMPO</t>
  </si>
  <si>
    <t>2026-110-0063062-4</t>
  </si>
  <si>
    <t>Gilbert DIAZ</t>
  </si>
  <si>
    <t>2026-110-0057687-4</t>
  </si>
  <si>
    <t>GILBERTO  FRANCISCO HAYDAR  GUARDO</t>
  </si>
  <si>
    <t>AC1880526483</t>
  </si>
  <si>
    <t>Gilberto Cruz Hernández</t>
  </si>
  <si>
    <t>2026-110-0046990-4</t>
  </si>
  <si>
    <t>GILBERTO FRANCISCO HAYDAR GUARDO</t>
  </si>
  <si>
    <t>2026-110-0032701-4</t>
  </si>
  <si>
    <t>Gina  Barros</t>
  </si>
  <si>
    <t>2026-110-0058360-4</t>
  </si>
  <si>
    <t>Gina Marcela González Cobo.</t>
  </si>
  <si>
    <t>2026-110-0064268-4</t>
  </si>
  <si>
    <t>Gina Marcela Gutierrez Acuña</t>
  </si>
  <si>
    <t>PRO EK201531691419  CC1090437065</t>
  </si>
  <si>
    <t>2025-110-0005335-4</t>
  </si>
  <si>
    <t>gina marisela cubillos coronado</t>
  </si>
  <si>
    <t>2026-110-0060647-4</t>
  </si>
  <si>
    <t>GINA PAOLA SANCHEZ ZAMORA</t>
  </si>
  <si>
    <t>2026-110-0005117-4</t>
  </si>
  <si>
    <t>Gina Paola Ulloa Florez</t>
  </si>
  <si>
    <t>2026-110-0058068-4</t>
  </si>
  <si>
    <t>Gineth Sisa Basto</t>
  </si>
  <si>
    <t>VG201411242577 - 95121200890</t>
  </si>
  <si>
    <t>2026-110-0031890-4</t>
  </si>
  <si>
    <t>Ginna Marcela  Toro Burbano</t>
  </si>
  <si>
    <t>2026-110-0061669-4</t>
  </si>
  <si>
    <t>GINNETH MOSQUERA</t>
  </si>
  <si>
    <t>2026-110-0061005-4</t>
  </si>
  <si>
    <t>giovanna andrea gil castiblanco</t>
  </si>
  <si>
    <t>2026-110-0037923-4</t>
  </si>
  <si>
    <t>Giovanna ximena valencia Muñoz</t>
  </si>
  <si>
    <t>2026-110-0003289-4</t>
  </si>
  <si>
    <t>Giovanni  Arteaga Molina</t>
  </si>
  <si>
    <t>2026-110-0004270-4</t>
  </si>
  <si>
    <t>Giovanny Alejandro Guerrero Rivera</t>
  </si>
  <si>
    <t>2026-110-0058959-4</t>
  </si>
  <si>
    <t>Giovanny Alexander Gutierrez Bahamon</t>
  </si>
  <si>
    <t>2026-110-0064131-4</t>
  </si>
  <si>
    <t>GIOVANNY GERARDO SANCHEZ BUSTOS</t>
  </si>
  <si>
    <t>2026-110-0060303-4</t>
  </si>
  <si>
    <t>Giovany Alexander Lopera Echeverri</t>
  </si>
  <si>
    <t>AC2951523893</t>
  </si>
  <si>
    <t>2026-110-0039420-4</t>
  </si>
  <si>
    <t>GIOVANY OROZCO</t>
  </si>
  <si>
    <t>2026-110-0060801-4</t>
  </si>
  <si>
    <t>Giseel Montana jurado</t>
  </si>
  <si>
    <t>AC200220627562</t>
  </si>
  <si>
    <t>2026-110-0057184-4</t>
  </si>
  <si>
    <t>Gisel Andrea Pirazan Galvis</t>
  </si>
  <si>
    <t>GISEL CAROLINA MADIEDO GONZALEZ</t>
  </si>
  <si>
    <t>AC201110098301 - AC201124383212</t>
  </si>
  <si>
    <t>2026-110-0056673-4</t>
  </si>
  <si>
    <t>Gisel Thalía Ledesma Gutiérrez</t>
  </si>
  <si>
    <t>AC201322273738 TI 97020922811</t>
  </si>
  <si>
    <t>2026-110-0006050-4</t>
  </si>
  <si>
    <t>GISELA  VERGARA MUÑOZ</t>
  </si>
  <si>
    <t>AC200222266294 851229-30551</t>
  </si>
  <si>
    <t>2026-110-0055164-4</t>
  </si>
  <si>
    <t>GISELA CASTILLA NAVARRO</t>
  </si>
  <si>
    <t>AC2891615947 37324972</t>
  </si>
  <si>
    <t>2026-110-0048116-4</t>
  </si>
  <si>
    <t>GISELA MARIA SAAVEDRA BARRIOS</t>
  </si>
  <si>
    <t>2026-110-0004069-4</t>
  </si>
  <si>
    <t>GISELL ANDREA PACHECO LOZANO</t>
  </si>
  <si>
    <t>AC200611002765 CC1073504411</t>
  </si>
  <si>
    <t>2026-110-0043906-4</t>
  </si>
  <si>
    <t>gisell dayana bello algarra</t>
  </si>
  <si>
    <t>2026-110-0063846-4</t>
  </si>
  <si>
    <t>GISELLA SANCHEZ ASCUNTAR</t>
  </si>
  <si>
    <t>2026-110-0053281-4</t>
  </si>
  <si>
    <t>Gissella Arias</t>
  </si>
  <si>
    <t xml:space="preserve">AC201324867834 TI 98070662434 </t>
  </si>
  <si>
    <t>2026-110-0057148-4</t>
  </si>
  <si>
    <t>Gixeika Andrea Vega Diaz</t>
  </si>
  <si>
    <t>2025-110-0029024-4</t>
  </si>
  <si>
    <t>GLADYS EDITH BARRIGA RODRIGUEZ</t>
  </si>
  <si>
    <t>2026-110-0059729-4</t>
  </si>
  <si>
    <t>Gleidis Cuesta</t>
  </si>
  <si>
    <t>2026-110-0059987-4</t>
  </si>
  <si>
    <t xml:space="preserve">Glenn Smith  Oñate Martinez </t>
  </si>
  <si>
    <t>2026-110-0031373-4</t>
  </si>
  <si>
    <t>GLENYS LUZ TORRES PATERNINA</t>
  </si>
  <si>
    <t>AC200525422167 CC 1041255801</t>
  </si>
  <si>
    <t>2026-110-0053935-4</t>
  </si>
  <si>
    <t>Gloria amaparo cayapu ceron</t>
  </si>
  <si>
    <t>AC200423141850 CC 25350198</t>
  </si>
  <si>
    <t>2025-110-0033455-4</t>
  </si>
  <si>
    <t>GLORIA AMPARO SUAREZ RUEDA</t>
  </si>
  <si>
    <t>2026-110-0000374-4</t>
  </si>
  <si>
    <t>Gloria Beatriz Torres Quiceno</t>
  </si>
  <si>
    <t>AC9723224474 CC 42133826</t>
  </si>
  <si>
    <t>2026-110-0058351-4</t>
  </si>
  <si>
    <t>GLORIA CECILIA GARCIA GARCIA</t>
  </si>
  <si>
    <t>EK201110141952 CC 43677413 SABER PRO</t>
  </si>
  <si>
    <t>2026-110-0045173-4</t>
  </si>
  <si>
    <t>Gloria Esperanza Morales Neira</t>
  </si>
  <si>
    <t>AC200921959360 CC 1079033568</t>
  </si>
  <si>
    <t>2026-110-0049841-4</t>
  </si>
  <si>
    <t>gloria ines bautista arias</t>
  </si>
  <si>
    <t>AC201124844254 CC 1116252629</t>
  </si>
  <si>
    <t>2026-110-0005012-4</t>
  </si>
  <si>
    <t>Gloria Ines Rendon Toro</t>
  </si>
  <si>
    <t>2026-110-0064568-4</t>
  </si>
  <si>
    <t xml:space="preserve">Gloria Margarita Guette Camargo </t>
  </si>
  <si>
    <t>2026-110-0032287-4</t>
  </si>
  <si>
    <t>gonzalo alberto gonzalez ramirez</t>
  </si>
  <si>
    <t>2026-110-0063303-4</t>
  </si>
  <si>
    <t>GONZALO ROMERO STEPHENS</t>
  </si>
  <si>
    <t>AC2891712520 TI 73070110560</t>
  </si>
  <si>
    <t>2026-110-0063110-4</t>
  </si>
  <si>
    <t>Gover Pitalua</t>
  </si>
  <si>
    <t>2026-110-0044619-4</t>
  </si>
  <si>
    <t>GRACCE VANESSA HERNANDEZ BENJUMEA</t>
  </si>
  <si>
    <t>AC200223399052 TI 86100756619</t>
  </si>
  <si>
    <t>2026-110-0055841-4</t>
  </si>
  <si>
    <t>grace karina ardila cristancho</t>
  </si>
  <si>
    <t>AC200121990274  CC 1124849115</t>
  </si>
  <si>
    <t>2026-110-0056905-4</t>
  </si>
  <si>
    <t>Gregory Armando Sanabria</t>
  </si>
  <si>
    <t>2026-110-0058289-4</t>
  </si>
  <si>
    <t>GREILYS  PUPO NAVARRO</t>
  </si>
  <si>
    <t>AC201223476819 CC 1050460183</t>
  </si>
  <si>
    <t>2026-110-0060945-4</t>
  </si>
  <si>
    <t>Grenys Cervantes</t>
  </si>
  <si>
    <t>AC201320908624 TI 1007205465</t>
  </si>
  <si>
    <t>2026-110-0004403-4</t>
  </si>
  <si>
    <t xml:space="preserve">Grethel Yesenia  Panesso Rodas </t>
  </si>
  <si>
    <t>2026-110-0055503-4</t>
  </si>
  <si>
    <t>GREY ALEJANDRA MOLINA VALERO</t>
  </si>
  <si>
    <t>2026-110-0055493-4</t>
  </si>
  <si>
    <t>AUXPROTECCIONINTEGRAL@SILGANPROENFAR.COM</t>
  </si>
  <si>
    <t>grey paola suarez castillo</t>
  </si>
  <si>
    <t>2026-110-0050354-4</t>
  </si>
  <si>
    <t>GREYSI CORDOBA IBARRA</t>
  </si>
  <si>
    <t>2026-110-0057467-4</t>
  </si>
  <si>
    <t>Gryceis paola Redondo peñate</t>
  </si>
  <si>
    <t>2026-110-0061930-4</t>
  </si>
  <si>
    <t>GUIDO FABIAN VEJARANO MORENO</t>
  </si>
  <si>
    <t>2026-110-0060976-4</t>
  </si>
  <si>
    <t>Guido John Lennin Benavides chamorro</t>
  </si>
  <si>
    <t>AC200310487090 TI 86090979525</t>
  </si>
  <si>
    <t>2026-110-0068399-4</t>
  </si>
  <si>
    <t>Guido Leonel Parra Lopez</t>
  </si>
  <si>
    <t>2026-110-0020431-4</t>
  </si>
  <si>
    <t>Guido Lizandro Sepulveda Alzate</t>
  </si>
  <si>
    <t>AC2922084416 cc 94381869</t>
  </si>
  <si>
    <t>2025-110-0002645-4</t>
  </si>
  <si>
    <t>GUIDO MANUEL BOLAÑOS CARLOSAMA</t>
  </si>
  <si>
    <t>guillermo andres ospina cano</t>
  </si>
  <si>
    <t>2026-110-0013326-4</t>
  </si>
  <si>
    <t>GUILLERMO ANTURI ANTURI</t>
  </si>
  <si>
    <t>2025-110-0027063-4</t>
  </si>
  <si>
    <t>guillermo araque arevalo</t>
  </si>
  <si>
    <t>SABER 11  19732 FQ16908 NO ARROJA INFORMACION EN PRISMA</t>
  </si>
  <si>
    <t>2026-110-0056063-4</t>
  </si>
  <si>
    <t>GUILLERMO DE JESUS BOHORQUEZ HERNANDEZ</t>
  </si>
  <si>
    <t>SABER PRO EK200922078111 CC 1103105798 https://saberpro2003.icfesinteractivo.gov.co/resultadosSaberPro/</t>
  </si>
  <si>
    <t>GUILLERMO ESTARITA</t>
  </si>
  <si>
    <t>2026-110-0059015-4</t>
  </si>
  <si>
    <t>Guillermo Polania Lopez</t>
  </si>
  <si>
    <t>2026-110-0056389-4</t>
  </si>
  <si>
    <t>Gustavo Adolfo Lobo Montoya</t>
  </si>
  <si>
    <t>2026-110-0061951-4</t>
  </si>
  <si>
    <t>Gustavo adolfo Olarte de la ossa</t>
  </si>
  <si>
    <t>2026-110-0046266-4</t>
  </si>
  <si>
    <t>GUSTAVO ADOLFO SUESCUN CUERVO</t>
  </si>
  <si>
    <t>2026-110-0068293-4</t>
  </si>
  <si>
    <t>2026-110-0068235-4</t>
  </si>
  <si>
    <t>2026-110-0052697-4</t>
  </si>
  <si>
    <t>gustavo albeiro mendez luna</t>
  </si>
  <si>
    <t xml:space="preserve">SE ENVIA RESULTADOS AC201310807370 </t>
  </si>
  <si>
    <t>GUSTAVO ALBEIRO MENDEZ LUNA</t>
  </si>
  <si>
    <t>2026-110-0017267-4</t>
  </si>
  <si>
    <t>GUSTAVO ALBERTO GIRALDO CABRERA</t>
  </si>
  <si>
    <t>Gustavo de Jesús Garces ariza</t>
  </si>
  <si>
    <t>AMPLIACION DE INFORMACION SOLICITADA POR MIEMBRO DE LA UAC  Y ENVIADO PARA REVISION X María Alejandra Duque</t>
  </si>
  <si>
    <t>2026-110-0049175-4</t>
  </si>
  <si>
    <t>GUSTAVO DE JESUS GARCIA LUNA</t>
  </si>
  <si>
    <t>2026-110-0060641-4</t>
  </si>
  <si>
    <t>Gustavo elias Bornacellis perez</t>
  </si>
  <si>
    <t>2026-110-0057720-4</t>
  </si>
  <si>
    <t>Gustavo Gabriel Guerrero Gonzales</t>
  </si>
  <si>
    <t>SE ENVIAN RESULTADOS AC200823811635</t>
  </si>
  <si>
    <t>2026-110-0060799-4</t>
  </si>
  <si>
    <t>Gustavo Guarnizo Guarnizo</t>
  </si>
  <si>
    <t>SE ENVIAN RESULTADOSAC9722520765</t>
  </si>
  <si>
    <t>2026-110-0058564-4</t>
  </si>
  <si>
    <t>GUSTAVO SIMEON MESTRA CORONADO</t>
  </si>
  <si>
    <t>CASO RESUELTO POR MIEMBRO DE LA UAC</t>
  </si>
  <si>
    <t>2026-110-0055640-4</t>
  </si>
  <si>
    <t>Hadyer rafael Polo arcon</t>
  </si>
  <si>
    <t>2026-110-0042168-4</t>
  </si>
  <si>
    <t>Hamiltom David Rosario Alvarez</t>
  </si>
  <si>
    <t xml:space="preserve">Hamner Antonio  Gomez Aguilar </t>
  </si>
  <si>
    <t>2026-110-0062147-4</t>
  </si>
  <si>
    <t>Hannah Sofia Vanegas Sueñas</t>
  </si>
  <si>
    <t>2026-110-0033733-4</t>
  </si>
  <si>
    <t>HANS ACEVEDO HERRERA</t>
  </si>
  <si>
    <t>SE ENVIAN RESULTADOS AC201228764920</t>
  </si>
  <si>
    <t>2026-110-0044218-4</t>
  </si>
  <si>
    <t>Hans Carlos Lozada Guzman</t>
  </si>
  <si>
    <t>TI 830318-03708 SABER 11 CC 72279631</t>
  </si>
  <si>
    <t>2026-110-0004582-4</t>
  </si>
  <si>
    <t>HAROLD ALFONSO CASTILLA DE LA BARRERA</t>
  </si>
  <si>
    <t>2026-110-0060526-4</t>
  </si>
  <si>
    <t>Harold Arley Amaya Zamudio</t>
  </si>
  <si>
    <t xml:space="preserve">SE ENVÍAN RESULTADOS  AC201224587846 </t>
  </si>
  <si>
    <t>2026-110-0059132-4</t>
  </si>
  <si>
    <t>Harold Chavez Villafañe</t>
  </si>
  <si>
    <t>HAROLD DAVID MADRID PADILLA</t>
  </si>
  <si>
    <t>2026-110-0059562-4</t>
  </si>
  <si>
    <t>HAROLD Ramos CASTILLO</t>
  </si>
  <si>
    <t>2026-110-0043340-4</t>
  </si>
  <si>
    <t>Harold Stiven Castaño Ospina</t>
  </si>
  <si>
    <t xml:space="preserve">SE ENVÍAN RESULTADOS  AC200921092204 </t>
  </si>
  <si>
    <t>2026-110-0053877-4</t>
  </si>
  <si>
    <t>Harold Velasco Torres</t>
  </si>
  <si>
    <t>NO REGISTRA INFORMACION EN PRISMA EL SNP CC  NI  TI 1143379634</t>
  </si>
  <si>
    <t>2025-110-0026562-4</t>
  </si>
  <si>
    <t>Harold Villa Álvarez</t>
  </si>
  <si>
    <t>2026-110-0068760-4</t>
  </si>
  <si>
    <t>HAROLDIS JIMÉNEZ VILLALOBOS</t>
  </si>
  <si>
    <t>SABER 11 AÑO 2010</t>
  </si>
  <si>
    <t>2025-110-0019582-4</t>
  </si>
  <si>
    <t>Harvey Dayan  Gomez Trujillo</t>
  </si>
  <si>
    <t>2026-110-0043562-4</t>
  </si>
  <si>
    <t>Hasleydy Lorena  Palacios Mosquera</t>
  </si>
  <si>
    <t xml:space="preserve">AC200322727162  - 87031783095 - 2003 </t>
  </si>
  <si>
    <t>2026-110-0048087-4</t>
  </si>
  <si>
    <t>Hasna Manire Jaramillo García</t>
  </si>
  <si>
    <t>AC201124257911 - 94071614551 -2011 pendiente por link</t>
  </si>
  <si>
    <t>2026-110-0045857-4</t>
  </si>
  <si>
    <t>HAVER KALETH</t>
  </si>
  <si>
    <t>2025-110-0031817-4</t>
  </si>
  <si>
    <t>Hector  Nuñez</t>
  </si>
  <si>
    <t>Pago de examen saber 11 bachillerato graduado Ya yo realice mi pago de las pruebas y todavía no seme refleja en la plataforma de las ifecs</t>
  </si>
  <si>
    <t>2026-110-0017151-4</t>
  </si>
  <si>
    <t>HECTOR  ROMERO ARENAS</t>
  </si>
  <si>
    <t>2025-110-0012145-4</t>
  </si>
  <si>
    <t>Hector Alonso Giraldo Santana</t>
  </si>
  <si>
    <t>2026-110-0058677-4</t>
  </si>
  <si>
    <t>HECTOR ANDRES OÑATE MEJIA</t>
  </si>
  <si>
    <t xml:space="preserve">AC200922550069 - 92022273509 </t>
  </si>
  <si>
    <t>2026-110-0068655-4</t>
  </si>
  <si>
    <t>hector daniel rodriguez aguilar</t>
  </si>
  <si>
    <t>2026-110-0020598-4</t>
  </si>
  <si>
    <t xml:space="preserve">Héctor David  Mejía Olaya </t>
  </si>
  <si>
    <t>2025-110-0032188-4</t>
  </si>
  <si>
    <t>HECTOR EMILIO GALVAN BALLESTERO</t>
  </si>
  <si>
    <t xml:space="preserve">AC200222287050  - 851121 - 2002 </t>
  </si>
  <si>
    <t>2026-110-0039837-4</t>
  </si>
  <si>
    <t>HECTOR FABIAN ORTEGA MORA</t>
  </si>
  <si>
    <t>2026-110-0053083-4</t>
  </si>
  <si>
    <t>HECTOR FAVIO BOLAÑOS ORTEGA</t>
  </si>
  <si>
    <t xml:space="preserve">AC200823417540 - 1061741952- 2008 </t>
  </si>
  <si>
    <t>2026-110-0055271-4</t>
  </si>
  <si>
    <t>Hector Fernando Muñoz Corrales</t>
  </si>
  <si>
    <t xml:space="preserve">AC200823185758 14696340 </t>
  </si>
  <si>
    <t>2026-110-0054009-4</t>
  </si>
  <si>
    <t>Héctor Giovanni Rojas Pineda</t>
  </si>
  <si>
    <t xml:space="preserve"> AC9921636000 -  79816964</t>
  </si>
  <si>
    <t>2026-110-0004274-4</t>
  </si>
  <si>
    <t>Héctor Hernando Acosta Arevalo</t>
  </si>
  <si>
    <t xml:space="preserve">AC2920399162 -1992 -2 </t>
  </si>
  <si>
    <t>2026-110-0058139-4</t>
  </si>
  <si>
    <t>Hector Javier Sanchez Becerra</t>
  </si>
  <si>
    <t>2026-110-0060694-4</t>
  </si>
  <si>
    <t>Héctor Julio Campuzano Jimenez</t>
  </si>
  <si>
    <t>AC201227282049 -2012 . 95121103843</t>
  </si>
  <si>
    <t>2026-110-0054760-4</t>
  </si>
  <si>
    <t>HECTOR LIBARDO PALOMINO GIL</t>
  </si>
  <si>
    <t>2026-110-0049256-4</t>
  </si>
  <si>
    <t>2026-110-0051640-4</t>
  </si>
  <si>
    <t>Hector muñoz</t>
  </si>
  <si>
    <t xml:space="preserve">AC200823185758 -  </t>
  </si>
  <si>
    <t>2026-110-0055553-4</t>
  </si>
  <si>
    <t>HECTOR RICO RONCANCIO</t>
  </si>
  <si>
    <t>AC2870891705 1987</t>
  </si>
  <si>
    <t>2026-110-0054277-4</t>
  </si>
  <si>
    <t>2026-110-0006101-4</t>
  </si>
  <si>
    <t>Heider  Lopez Payares</t>
  </si>
  <si>
    <t>Resuelto por paula Andrea ChicaAC9823589488 - 1998 2 - 13851802</t>
  </si>
  <si>
    <t>2026-110-0035977-4</t>
  </si>
  <si>
    <t>Heider Alberto Saenz Hernández</t>
  </si>
  <si>
    <t>Resuelto por Claudia Munard AC200824006920 - 6408718</t>
  </si>
  <si>
    <t>2026-110-0063149-4</t>
  </si>
  <si>
    <t>heidi maribel corredor rico</t>
  </si>
  <si>
    <t>2026-110-0056183-4</t>
  </si>
  <si>
    <t>HEIDI YISETH PINTO RUGELES</t>
  </si>
  <si>
    <t>Saber Pro EK200921869791 - 52382323</t>
  </si>
  <si>
    <t>2025-110-0029933-4</t>
  </si>
  <si>
    <t>Heidi yulitza Avilés menco</t>
  </si>
  <si>
    <t>2026-110-0035540-4</t>
  </si>
  <si>
    <t>Heidy Alexandra Beltran Zuleta</t>
  </si>
  <si>
    <t>Resuelto por Claudia Munard -  Saber 11 AC200220072744 - 2002 2 - 84040604293</t>
  </si>
  <si>
    <t>2026-110-0018502-4</t>
  </si>
  <si>
    <t>Heidy Estefania Parra Barrios</t>
  </si>
  <si>
    <t>Saber 11 AC200821623644 -  91110808475</t>
  </si>
  <si>
    <t>2026-110-0062719-4</t>
  </si>
  <si>
    <t>Heidy Nicole Montiel pulido</t>
  </si>
  <si>
    <t>2026-110-0013891-4</t>
  </si>
  <si>
    <t>HEIDY PAOLA GUERRERO FLOREZ</t>
  </si>
  <si>
    <t>2026-110-0030913-4</t>
  </si>
  <si>
    <t>Heidy Tatiana Bolaños Montero</t>
  </si>
  <si>
    <t>Resuelto por Isayevich Torres Rojas– AC201124757225 -  94060217534</t>
  </si>
  <si>
    <t>2026-110-0045672-4</t>
  </si>
  <si>
    <t>Heidy Vanessa Gonzalez Correa</t>
  </si>
  <si>
    <t>2026-110-0059397-4</t>
  </si>
  <si>
    <t>Heillyn Johana Heillyn Martinez</t>
  </si>
  <si>
    <t>AC200821676527 -  1052080701</t>
  </si>
  <si>
    <t>2026-110-0059900-4</t>
  </si>
  <si>
    <t>Heillyn Johana Martinez Mulett</t>
  </si>
  <si>
    <t xml:space="preserve"> 91021210914 Registro del icfes : AC200821676527 </t>
  </si>
  <si>
    <t>2025-110-0006133-4</t>
  </si>
  <si>
    <t>Helder Jarrinsons Badillo Castro</t>
  </si>
  <si>
    <t>Se encuentra resuelto finalizado al día por Norma Serna – Unidad de Atención al Ciudadano</t>
  </si>
  <si>
    <t>2026-110-0055704-4</t>
  </si>
  <si>
    <t>helen taliana baquero caicedo</t>
  </si>
  <si>
    <t>2026-110-0064092-4</t>
  </si>
  <si>
    <t>HELEN VERONICA SANCHEZ CAMARGO</t>
  </si>
  <si>
    <t>2025-110-0024045-4</t>
  </si>
  <si>
    <t>HELENA GIRALDO GARZON</t>
  </si>
  <si>
    <t>2026-110-0054505-4</t>
  </si>
  <si>
    <t>Heliberto Martinez Bermeo</t>
  </si>
  <si>
    <t>2026-110-0054266-4</t>
  </si>
  <si>
    <t>Helida Amaya Lopez</t>
  </si>
  <si>
    <t>AC2941947456</t>
  </si>
  <si>
    <t>2026-110-0059190-4</t>
  </si>
  <si>
    <t>Hellen johanna Beleño Micolta</t>
  </si>
  <si>
    <t>2026-110-0050508-4</t>
  </si>
  <si>
    <t>HELMAN ERNESTO CUESTA ROJAS</t>
  </si>
  <si>
    <t>AC200525273024</t>
  </si>
  <si>
    <t>2026-110-0040076-4</t>
  </si>
  <si>
    <t>2026-110-0061707-4</t>
  </si>
  <si>
    <t>Helmer Salgado</t>
  </si>
  <si>
    <t>AC200010219352</t>
  </si>
  <si>
    <t>2026-110-0017039-4</t>
  </si>
  <si>
    <t xml:space="preserve">HENRY  AMORTEGUI SALCEDO </t>
  </si>
  <si>
    <t>Proyecto-Luz Neri Palacio</t>
  </si>
  <si>
    <t>2026-110-0034954-4</t>
  </si>
  <si>
    <t>henry Agelvis Ocariz</t>
  </si>
  <si>
    <t>2026-110-0015483-4</t>
  </si>
  <si>
    <t>HENRY ALBERTO AMAYA RUIZ</t>
  </si>
  <si>
    <t>Proyecto-Maria alejandra duque</t>
  </si>
  <si>
    <t>2026-110-0052271-4</t>
  </si>
  <si>
    <t>Henry Alberto Vasquez Aristizabal</t>
  </si>
  <si>
    <t>AC2920961185</t>
  </si>
  <si>
    <t>2026-110-0048817-4</t>
  </si>
  <si>
    <t>Henry Antonio Chaparro Pérez</t>
  </si>
  <si>
    <t>AC2921752518</t>
  </si>
  <si>
    <t>2026-110-0063027-4</t>
  </si>
  <si>
    <t>Henry Bautista Amorocho</t>
  </si>
  <si>
    <t>2026-110-0017502-4</t>
  </si>
  <si>
    <t>Henry Delgado Cortez</t>
  </si>
  <si>
    <t>2026-110-0056352-4</t>
  </si>
  <si>
    <t>henry fabian gomez idrobo</t>
  </si>
  <si>
    <t>AC200710282541</t>
  </si>
  <si>
    <t>2026-110-0030629-4</t>
  </si>
  <si>
    <t>HENRY FELIPE OROZCO PATINO</t>
  </si>
  <si>
    <t>2026-110-0057918-4</t>
  </si>
  <si>
    <t>HENRY JAVIER RANGEL RANGEL</t>
  </si>
  <si>
    <t>AC200621863836 </t>
  </si>
  <si>
    <t>henry jhoan  roncancio valdes</t>
  </si>
  <si>
    <t>2026-110-0057939-4</t>
  </si>
  <si>
    <t>HENRY SAAVEDRA GONZALEZ</t>
  </si>
  <si>
    <t>AC2871376748</t>
  </si>
  <si>
    <t>2026-110-0063774-4</t>
  </si>
  <si>
    <t>HENRY WILLIAM JAMES HERNANDEZ</t>
  </si>
  <si>
    <t>AC200423006384</t>
  </si>
  <si>
    <t>2026-110-0064465-4</t>
  </si>
  <si>
    <t>Herby Sanchez Beltran</t>
  </si>
  <si>
    <t>AC9710340547</t>
  </si>
  <si>
    <t>2026-110-0063363-4</t>
  </si>
  <si>
    <t>HERIBERTO JOSE SOLIS ARRIETA</t>
  </si>
  <si>
    <t>AC2880897843</t>
  </si>
  <si>
    <t>2026-110-0038981-4</t>
  </si>
  <si>
    <t>HERMINZOL YESID TORREGROSA CARRACEDO</t>
  </si>
  <si>
    <t>2026-110-0060027-4</t>
  </si>
  <si>
    <t>HERNAN DARIO ANGEL ACEVEDO</t>
  </si>
  <si>
    <t>2026-110-0064759-4</t>
  </si>
  <si>
    <t>Hernan Dario Angel Acevedo</t>
  </si>
  <si>
    <t>Hernan Dario Chaves Ramirez</t>
  </si>
  <si>
    <t>2026-110-0049434-4</t>
  </si>
  <si>
    <t>hernan dario jimenez garcia</t>
  </si>
  <si>
    <t xml:space="preserve">AC200820032680 </t>
  </si>
  <si>
    <t>2026-110-0059353-4</t>
  </si>
  <si>
    <t>Hernan David  Arroyave Caceres</t>
  </si>
  <si>
    <t>2025-110-0030368-4</t>
  </si>
  <si>
    <t>HERNAN FLOREZ</t>
  </si>
  <si>
    <t>2026-110-0058699-4</t>
  </si>
  <si>
    <t>hernan julian manquillo ramos</t>
  </si>
  <si>
    <t>AC200322227593</t>
  </si>
  <si>
    <t>2026-110-0030031-4</t>
  </si>
  <si>
    <t>HERNAN NARVAEZ</t>
  </si>
  <si>
    <t>2025-110-0027696-4</t>
  </si>
  <si>
    <t>HERNANDO  RUBIO SUAREZ</t>
  </si>
  <si>
    <t>2026-110-0046010-4</t>
  </si>
  <si>
    <t>HERNANDO ALARCON RODRIGUEZ</t>
  </si>
  <si>
    <t>AC200521563394</t>
  </si>
  <si>
    <t>2026-110-0053663-4</t>
  </si>
  <si>
    <t>HERNANDO DE JESÚS MESA GIL</t>
  </si>
  <si>
    <t>AC2830720797</t>
  </si>
  <si>
    <t>2026-110-0060180-4</t>
  </si>
  <si>
    <t>Hernando Ramirez</t>
  </si>
  <si>
    <t>AC2811219906</t>
  </si>
  <si>
    <t>2026-110-0058944-4</t>
  </si>
  <si>
    <t>Heyber Vasquez Palacios</t>
  </si>
  <si>
    <t>AC200824816211</t>
  </si>
  <si>
    <t>2026-110-0048712-4</t>
  </si>
  <si>
    <t>heydi sarmiento calvo</t>
  </si>
  <si>
    <t>2026-110-0030903-4</t>
  </si>
  <si>
    <t>HEYDI TATIANA BOLAÑOS MONTERO</t>
  </si>
  <si>
    <t>2026-110-0055377-4</t>
  </si>
  <si>
    <t>heyner arvey gonzalez olaya</t>
  </si>
  <si>
    <t>AC201225998596</t>
  </si>
  <si>
    <t>2026-110-0015351-4</t>
  </si>
  <si>
    <t>Hikly Arley Laguado Montañez</t>
  </si>
  <si>
    <t>2026-110-0047078-4</t>
  </si>
  <si>
    <t>Hilary Gonzalez</t>
  </si>
  <si>
    <t>2026-110-0048428-4</t>
  </si>
  <si>
    <t>Hilary vanessa Navarro</t>
  </si>
  <si>
    <t>2026-110-0060781-4</t>
  </si>
  <si>
    <t>Hilder Efrén Pulzara Rodríguez</t>
  </si>
  <si>
    <t>2026-110-0065066-4</t>
  </si>
  <si>
    <t>Hillary Brigani Coime Salazar</t>
  </si>
  <si>
    <t>2025-110-0031638-4</t>
  </si>
  <si>
    <t>HILLARY VANESA PADILLA RICO</t>
  </si>
  <si>
    <t>2026-110-0049553-4</t>
  </si>
  <si>
    <t>HIRLAN DAINOVER DUQUE GOMEZ</t>
  </si>
  <si>
    <t>2026-110-0020184-4</t>
  </si>
  <si>
    <t>HOLEIDIS MOLINA</t>
  </si>
  <si>
    <t>2026-110-0060968-4</t>
  </si>
  <si>
    <t>HOLMES MORENO MURRILLLO</t>
  </si>
  <si>
    <t>2025-110-0009425-4</t>
  </si>
  <si>
    <t>HORACIO ALBERTO BAENA HENAO</t>
  </si>
  <si>
    <t>2026-110-0044264-4</t>
  </si>
  <si>
    <t>Horacio Antonio Henao Morales</t>
  </si>
  <si>
    <t>2025-110-0032451-4</t>
  </si>
  <si>
    <t>Huber Cumanaica Colina</t>
  </si>
  <si>
    <t>2026-110-0025181-4</t>
  </si>
  <si>
    <t>HUBER SOTERO MORALES</t>
  </si>
  <si>
    <t>2026-110-0009617-4</t>
  </si>
  <si>
    <t>Hugo Alejandro Sánchez Arenas</t>
  </si>
  <si>
    <t>2026-110-0057520-4</t>
  </si>
  <si>
    <t>HUGO DANIEL LEMOS COLLAZOS</t>
  </si>
  <si>
    <t>2026-110-0036370-4</t>
  </si>
  <si>
    <t>hugo daniel lemos collazos</t>
  </si>
  <si>
    <t>2026-110-0056944-4</t>
  </si>
  <si>
    <t>Hugo Fernando Martinez Herrera</t>
  </si>
  <si>
    <t>2026-110-0064330-4</t>
  </si>
  <si>
    <t>Hugo Fernando Melo Vega</t>
  </si>
  <si>
    <t>2025-110-0031650-4</t>
  </si>
  <si>
    <t>Hugo Garzon Robayo</t>
  </si>
  <si>
    <t xml:space="preserve">Hugo Miguel  García Popayán </t>
  </si>
  <si>
    <t>2026-110-0062063-4</t>
  </si>
  <si>
    <t>Hugo Orielso Cañas Lozano</t>
  </si>
  <si>
    <t>2026-110-0010607-4</t>
  </si>
  <si>
    <t>Hugo Saldarriaga</t>
  </si>
  <si>
    <t>2026-110-0003408-4</t>
  </si>
  <si>
    <t>Humberto Perez Tabera</t>
  </si>
  <si>
    <t>2026-110-0068633-4</t>
  </si>
  <si>
    <t>huris de la rans anaya</t>
  </si>
  <si>
    <t>2026-110-0057676-4</t>
  </si>
  <si>
    <t>IBED YESENIA MORENO NIÑO</t>
  </si>
  <si>
    <t>2026-110-0049328-4</t>
  </si>
  <si>
    <t>IBELT YAMILE BOLAÑOS MANTILLA</t>
  </si>
  <si>
    <t>2026-110-0060521-4</t>
  </si>
  <si>
    <t>IBETH JOHANA PINTO TORRES</t>
  </si>
  <si>
    <t>2026-110-0000598-4</t>
  </si>
  <si>
    <t>IBETH YELITSA ACOSTA ESPAÑA</t>
  </si>
  <si>
    <t>2026-110-0058042-4</t>
  </si>
  <si>
    <t>ibon andrea buitrago mejia</t>
  </si>
  <si>
    <t>2026-110-0067840-4</t>
  </si>
  <si>
    <t>igorarte obras</t>
  </si>
  <si>
    <t>2026-110-0060977-4</t>
  </si>
  <si>
    <t>Iguel Ángel Cotes Van Grieken</t>
  </si>
  <si>
    <t>2026-110-0055637-4</t>
  </si>
  <si>
    <t>ILUMINADA DURAN OLIER</t>
  </si>
  <si>
    <t>2026-110-0054349-4</t>
  </si>
  <si>
    <t xml:space="preserve">indira gandi González cordero </t>
  </si>
  <si>
    <t>2026-110-0000459-4</t>
  </si>
  <si>
    <t>Indira Kelly Borrero Peñates</t>
  </si>
  <si>
    <t>2026-110-0004580-4</t>
  </si>
  <si>
    <t>ines constanza chivata chivata</t>
  </si>
  <si>
    <t>2026-110-0018657-4</t>
  </si>
  <si>
    <t>INES MARIA RODRIGUEZ FUENTES</t>
  </si>
  <si>
    <t>2026-110-0063333-4</t>
  </si>
  <si>
    <t>Inés Rodríguez</t>
  </si>
  <si>
    <t>2026-110-0034566-4</t>
  </si>
  <si>
    <t>Ingri Johanna Ibarra Ramírez</t>
  </si>
  <si>
    <t>INGRID  MOSQUERA MAYORGA</t>
  </si>
  <si>
    <t>2026-110-0057719-4</t>
  </si>
  <si>
    <t>Ingrid Bibiana Betancourt Galindo</t>
  </si>
  <si>
    <t>1014193217 CC  Ingrid Bibiana Betancourt Galindo 2010</t>
  </si>
  <si>
    <t>RESUELTO CLAUDIA NAYIBE</t>
  </si>
  <si>
    <t>2026-110-0053569-4</t>
  </si>
  <si>
    <t>Ingrid Danielly</t>
  </si>
  <si>
    <t>2026-110-0057054-4</t>
  </si>
  <si>
    <t>ingrid hurtado vartgas</t>
  </si>
  <si>
    <t>2026-110-0046384-4</t>
  </si>
  <si>
    <t>INGRID JOHANA MANRIQUE BERNAL</t>
  </si>
  <si>
    <t xml:space="preserve"> ingrid johana manrique berna 2010 T.I. 93022105610 NO SE ENCUENTRA PRISMA</t>
  </si>
  <si>
    <t>2026-110-0060690-4</t>
  </si>
  <si>
    <t>Ingrid juliana Pinzon castro</t>
  </si>
  <si>
    <t>2026-110-0058856-4</t>
  </si>
  <si>
    <t>ingrid katherine soto guzman</t>
  </si>
  <si>
    <t>2026-110-0068281-4</t>
  </si>
  <si>
    <t>Ingrid Liliana Valencia Yanguma</t>
  </si>
  <si>
    <t>2026-110-0058738-4</t>
  </si>
  <si>
    <t>2026-110-0029918-4</t>
  </si>
  <si>
    <t>INGRID LORENA MORA ALDANA</t>
  </si>
  <si>
    <t>2026-110-0064501-4</t>
  </si>
  <si>
    <t>INGRID MARCELA MARIN PRADA</t>
  </si>
  <si>
    <t>2026-110-0042090-4</t>
  </si>
  <si>
    <t>2026-110-0034969-4</t>
  </si>
  <si>
    <t>2026-110-0062329-4</t>
  </si>
  <si>
    <t>ingrid moya de la hoz</t>
  </si>
  <si>
    <t>2026-110-0056213-4</t>
  </si>
  <si>
    <t>INGRID NATALIA JUDEX</t>
  </si>
  <si>
    <t>2026-110-0046222-4</t>
  </si>
  <si>
    <t>INGRID NATALIA JUDEX RINCON</t>
  </si>
  <si>
    <t>2026-110-0000927-4</t>
  </si>
  <si>
    <t>ingrid natalia judex rincon</t>
  </si>
  <si>
    <t>2026-110-0049587-4</t>
  </si>
  <si>
    <t>Ingrid Navas</t>
  </si>
  <si>
    <t>2026-110-0004999-4</t>
  </si>
  <si>
    <t xml:space="preserve">INGRID TATIANA  PEREZ AMAYA </t>
  </si>
  <si>
    <t>2025-110-0029788-4</t>
  </si>
  <si>
    <t>Ingrid Tulieth Rojas Diaz</t>
  </si>
  <si>
    <t>2026-110-0048181-4</t>
  </si>
  <si>
    <t>INGRID YHISBEL ARAGÓN ANDRADE</t>
  </si>
  <si>
    <t>2026-110-0058891-4</t>
  </si>
  <si>
    <t>Ingris Paola Acosta Patiño</t>
  </si>
  <si>
    <t>2026-110-0060297-4</t>
  </si>
  <si>
    <t>Ingrith Shirley Sanchez Ramirez</t>
  </si>
  <si>
    <t>Ingry Johana Diaz Castro</t>
  </si>
  <si>
    <t>2026-110-0054390-4</t>
  </si>
  <si>
    <t>INGRY PAOLA</t>
  </si>
  <si>
    <t>CC 1030690389 	INGRY PAOLA 	CAÑON VARGAS ICFES 2015</t>
  </si>
  <si>
    <t>2026-110-0060558-4</t>
  </si>
  <si>
    <t>inis eliceo osorio paternina</t>
  </si>
  <si>
    <t>2026-110-0050488-4</t>
  </si>
  <si>
    <t>INSTITUCION EDUCATIVA DE SABANALARGA CODESA</t>
  </si>
  <si>
    <t xml:space="preserve"> pruebas avanzar realizadas en los años 2022 y 2023 a los estudiantes de grado 5° Institución Educativa de Sabanalarga </t>
  </si>
  <si>
    <t>2026-110-0002228-4</t>
  </si>
  <si>
    <t>INSTITUCION EDUCATIVA SAN VICENTE</t>
  </si>
  <si>
    <t xml:space="preserve">LA INSTITUCION SOLICITA INFORMACION DE POR QUE SUS ESTUDIANTES NO APARECEN EN PRISMA INSTITUCION EDUCATIVA SAN VICENTE </t>
  </si>
  <si>
    <t>2026-110-0048815-4</t>
  </si>
  <si>
    <t>institucion liceo cristiano la paz</t>
  </si>
  <si>
    <t>2026-110-0064826-4</t>
  </si>
  <si>
    <t>Iovanna Katherine Torres Cardenas</t>
  </si>
  <si>
    <t>2026-110-0056569-4</t>
  </si>
  <si>
    <t>Irene Andrea Correa Tamayo</t>
  </si>
  <si>
    <t>EK201030306258 PRO 2010 Irene Andrea Correa Tamayo May 3, 1981</t>
  </si>
  <si>
    <t>2026-110-0060607-4</t>
  </si>
  <si>
    <t>Irina Rojano</t>
  </si>
  <si>
    <t>RESUELTO DANIA MEJIA</t>
  </si>
  <si>
    <t>2025-110-0010910-4</t>
  </si>
  <si>
    <t>IRIS LINETH ZAMBRANO RANGEL</t>
  </si>
  <si>
    <t>2026-110-0063865-4</t>
  </si>
  <si>
    <t>IRLEY JIMENA CANGREJO QUEZADA</t>
  </si>
  <si>
    <t>2026-110-0064496-4</t>
  </si>
  <si>
    <t>Isaac Castaño Posada</t>
  </si>
  <si>
    <t>2026-110-0064476-4</t>
  </si>
  <si>
    <t>2025-110-0025344-4</t>
  </si>
  <si>
    <t>Isabel  Aponte</t>
  </si>
  <si>
    <t>2026-110-0043530-4</t>
  </si>
  <si>
    <t>ISABEL ALEXANDRA VANEGAS LOMBANA</t>
  </si>
  <si>
    <t>2025-110-0028929-4</t>
  </si>
  <si>
    <t>isabel beatriz q de armas perez</t>
  </si>
  <si>
    <t>2026-110-0063592-4</t>
  </si>
  <si>
    <t>ISABEL Clavijo chaverra</t>
  </si>
  <si>
    <t>2026-110-0061402-4</t>
  </si>
  <si>
    <t>ISABEL CRISTINA  MACHADO MONTOYA</t>
  </si>
  <si>
    <t>2026-110-0055356-4</t>
  </si>
  <si>
    <t>Isabel Gil</t>
  </si>
  <si>
    <t>2026-110-0060997-4</t>
  </si>
  <si>
    <t>Isabel Lázaro ortega</t>
  </si>
  <si>
    <t>2025-110-0025138-4</t>
  </si>
  <si>
    <t>2026-110-0043551-4</t>
  </si>
  <si>
    <t>isabella Hernandez Beltran</t>
  </si>
  <si>
    <t>2026-110-0061061-4</t>
  </si>
  <si>
    <t>Isabella Toro Salas</t>
  </si>
  <si>
    <t>2025-110-0019323-4</t>
  </si>
  <si>
    <t>Isabella Tovar</t>
  </si>
  <si>
    <t>2026-110-0054541-4</t>
  </si>
  <si>
    <t>ISAMAR LUCUMI RODALLEGA</t>
  </si>
  <si>
    <t>2026-110-0052353-4</t>
  </si>
  <si>
    <t>Isaura sofia Chamorro silgado</t>
  </si>
  <si>
    <t>2026-110-0057925-4</t>
  </si>
  <si>
    <t>ISELA ISABEL VEGA DE AGUA</t>
  </si>
  <si>
    <t>2026-110-0055576-4</t>
  </si>
  <si>
    <t>Isleen Eunice Hormiga León</t>
  </si>
  <si>
    <t>2026-110-0048612-4</t>
  </si>
  <si>
    <t xml:space="preserve">Isleni  Argote Ordoñez </t>
  </si>
  <si>
    <t>2026-110-0060642-4</t>
  </si>
  <si>
    <t>Isley Orozco Erazo</t>
  </si>
  <si>
    <t>PRO EK20110287185/CC25395195</t>
  </si>
  <si>
    <t>2026-110-0058211-4</t>
  </si>
  <si>
    <t>ismael de jesus Alvarez Contreras</t>
  </si>
  <si>
    <t>2026-110-0042082-4</t>
  </si>
  <si>
    <t>Israel Quiroga</t>
  </si>
  <si>
    <t>2026-110-0060574-4</t>
  </si>
  <si>
    <t>Ivan andres Monsalve Castro</t>
  </si>
  <si>
    <t>2026-110-0059997-4</t>
  </si>
  <si>
    <t>Ivan Dario Mesa Molina</t>
  </si>
  <si>
    <t>2026-110-0014956-4</t>
  </si>
  <si>
    <t>IVAN DAVID CASTAÑEDA BALAGUERA</t>
  </si>
  <si>
    <t>2026-110-0060580-4</t>
  </si>
  <si>
    <t>IVAN EMILIO CACERES ROA</t>
  </si>
  <si>
    <t>2026-110-0048604-4</t>
  </si>
  <si>
    <t>IVAN ENRIQUE  DOMINGUEZ IMITOLA</t>
  </si>
  <si>
    <t>2026-110-0033613-4</t>
  </si>
  <si>
    <t>IVAN FERNANDO CASTRO BALAGUERA</t>
  </si>
  <si>
    <t>2025-110-0032009-4</t>
  </si>
  <si>
    <t>Iván Giovanni olivares Guzman</t>
  </si>
  <si>
    <t>2026-110-0062949-4</t>
  </si>
  <si>
    <t>Iván Horacio Torres Torres</t>
  </si>
  <si>
    <t>2025-110-0022752-4</t>
  </si>
  <si>
    <t xml:space="preserve">Iván Mauricio  González Ramírez </t>
  </si>
  <si>
    <t>2026-110-0056843-4</t>
  </si>
  <si>
    <t>IVAN MAURICIO CARREÑO LIZARAZO</t>
  </si>
  <si>
    <t>2026-110-0020468-4</t>
  </si>
  <si>
    <t>IVAN MAURICIO VIAFARA CARABALI</t>
  </si>
  <si>
    <t>2026-110-0058606-4</t>
  </si>
  <si>
    <t>IVAN MORENO NOVA</t>
  </si>
  <si>
    <t>2026-110-0063015-4</t>
  </si>
  <si>
    <t>ivan olivella</t>
  </si>
  <si>
    <t>ivan rene  ardila barrera</t>
  </si>
  <si>
    <t>2026-110-0065635-4</t>
  </si>
  <si>
    <t>Ivan Roa Perdomo Roa Perdomo</t>
  </si>
  <si>
    <t>2026-110-0043604-4</t>
  </si>
  <si>
    <t>Ivan Salazar</t>
  </si>
  <si>
    <t>2026-110-0059322-4</t>
  </si>
  <si>
    <t>Ivana Luz Arrieta Porras</t>
  </si>
  <si>
    <t>2026-110-0064055-4</t>
  </si>
  <si>
    <t>Ivana susana Barrios Rodriguez</t>
  </si>
  <si>
    <t>2026-110-0058713-4</t>
  </si>
  <si>
    <t xml:space="preserve">Ivana susana Barrios Rodriguez </t>
  </si>
  <si>
    <t>2026-110-0058835-4</t>
  </si>
  <si>
    <t>IVANNA PATRICIA RANGEL LUNA</t>
  </si>
  <si>
    <t>2026-110-0055897-4</t>
  </si>
  <si>
    <t>IVETTE VANESA ESCOBAR CRUZ</t>
  </si>
  <si>
    <t>2026-110-0015832-4</t>
  </si>
  <si>
    <t>Ivon Dayanna Núñez Vargas</t>
  </si>
  <si>
    <t>SIN INFORMACIÓN EN HYPER</t>
  </si>
  <si>
    <t>2026-110-0061036-4</t>
  </si>
  <si>
    <t>IVON GUTIERREZ ALZATE</t>
  </si>
  <si>
    <t>2026-110-0064418-4</t>
  </si>
  <si>
    <t>IVONE MARCELA CARDENAS PINEDA</t>
  </si>
  <si>
    <t>2026-110-0054228-4</t>
  </si>
  <si>
    <t>IVONE SUAREZ</t>
  </si>
  <si>
    <t>2026-110-0048572-4</t>
  </si>
  <si>
    <t>Ivonne Dalila De Oro Carmona</t>
  </si>
  <si>
    <t>2026-110-0055856-4</t>
  </si>
  <si>
    <t>IVONNE MARITZA ROA CAMARGO</t>
  </si>
  <si>
    <t>2026-110-0018434-4</t>
  </si>
  <si>
    <t>IVONNE SOLER SUAREZ</t>
  </si>
  <si>
    <t>2026-110-0027935-4</t>
  </si>
  <si>
    <t>JACKELINE  VERA RINCÒN</t>
  </si>
  <si>
    <t>2026-110-0032019-4</t>
  </si>
  <si>
    <t>JACKELINE MUÑOZ MACHADO</t>
  </si>
  <si>
    <t>2026-110-0003123-4</t>
  </si>
  <si>
    <t>JACKELYNE ALBARRACIN WHITTAKER</t>
  </si>
  <si>
    <t>2026-110-0001923-4</t>
  </si>
  <si>
    <t>Jacob Esteban Arevalo Ramirez</t>
  </si>
  <si>
    <t>2026-110-0055546-4</t>
  </si>
  <si>
    <t xml:space="preserve">JACQUELINNE  AGUILAR </t>
  </si>
  <si>
    <t>2026-110-0061417-4</t>
  </si>
  <si>
    <t>Jade vanegas Jaramillo</t>
  </si>
  <si>
    <t>2026-110-0047898-4</t>
  </si>
  <si>
    <t>jade yurlays vanegas jaramillo</t>
  </si>
  <si>
    <t>2026-110-0065150-4</t>
  </si>
  <si>
    <t>JADE ZOREINNE LUNA RAMIREZ</t>
  </si>
  <si>
    <t>jader orlean meneses carvajal</t>
  </si>
  <si>
    <t>2026-110-0057175-4</t>
  </si>
  <si>
    <t>JAEN GARCIA</t>
  </si>
  <si>
    <t>2026-110-0049157-4</t>
  </si>
  <si>
    <t>JAHN CARLOS ALTAMAR LEAL</t>
  </si>
  <si>
    <t>2026-110-0057293-4</t>
  </si>
  <si>
    <t>Jaiber Alcider Arango</t>
  </si>
  <si>
    <t>2025-110-0029567-4</t>
  </si>
  <si>
    <t xml:space="preserve">Jaider Andrés  Villarreal Nieto </t>
  </si>
  <si>
    <t>2026-110-0048574-4</t>
  </si>
  <si>
    <t>JAIDER FERNANDO ROSERO QUIROZ</t>
  </si>
  <si>
    <t>2025-110-0012476-4</t>
  </si>
  <si>
    <t>Jaime  González alvear</t>
  </si>
  <si>
    <t>2026-110-0051280-4</t>
  </si>
  <si>
    <t>Jaime  Iriarte Torreglosa</t>
  </si>
  <si>
    <t>2026-110-0003748-4</t>
  </si>
  <si>
    <t>JAIME ALBERTO MARTINEZ CLAVIJO</t>
  </si>
  <si>
    <t>2026-110-0055717-4</t>
  </si>
  <si>
    <t>JAIME ALBERTO VEGA MONTOYA</t>
  </si>
  <si>
    <t>2026-110-0064329-4</t>
  </si>
  <si>
    <t>JAIME ANDRES SALAZAR HERNANDEZ</t>
  </si>
  <si>
    <t>2026-110-0060717-4</t>
  </si>
  <si>
    <t>Jaime andres Villafuerte abdala</t>
  </si>
  <si>
    <t>2026-110-0056025-4</t>
  </si>
  <si>
    <t>JAIME AUGUSTO SARABIA BERROCAL</t>
  </si>
  <si>
    <t>Jaime Barragan Imbett</t>
  </si>
  <si>
    <t>2026-110-0054909-4</t>
  </si>
  <si>
    <t>Jaime Berrocal</t>
  </si>
  <si>
    <t>2025-110-0030831-4</t>
  </si>
  <si>
    <t>jaime castro</t>
  </si>
  <si>
    <t>2026-110-0050466-4</t>
  </si>
  <si>
    <t>Jaime Danilo Contreras Arévalo</t>
  </si>
  <si>
    <t>2026-110-0020444-4</t>
  </si>
  <si>
    <t>JAIME ENRIQUE  GARNICA RUIZ</t>
  </si>
  <si>
    <t>JAIME ENRIQUE GARNICA RUIZ</t>
  </si>
  <si>
    <t>2025-110-0024267-4</t>
  </si>
  <si>
    <t xml:space="preserve">JAIME GIOVANNI  CASTAÑEDA MATEUS </t>
  </si>
  <si>
    <t>2026-110-0062031-4</t>
  </si>
  <si>
    <t>Jaime Gomez</t>
  </si>
  <si>
    <t>2026-110-0058949-4</t>
  </si>
  <si>
    <t>Jaime Guerra Aguirre</t>
  </si>
  <si>
    <t>AC200822316255 - 92013022986</t>
  </si>
  <si>
    <t>2026-110-0007382-4</t>
  </si>
  <si>
    <t xml:space="preserve">Jaime Hernán  Arango Hurtado </t>
  </si>
  <si>
    <t>2026-110-0045786-4</t>
  </si>
  <si>
    <t>Jaime Quiñones izquierdo</t>
  </si>
  <si>
    <t>2026-110-0000305-4</t>
  </si>
  <si>
    <t xml:space="preserve">Jaime Rolando  MONGUI CASCAVITA </t>
  </si>
  <si>
    <t>Jainer Andres Vieira Ferreira</t>
  </si>
  <si>
    <t>2026-110-0061864-4</t>
  </si>
  <si>
    <t>Jainover Poloches</t>
  </si>
  <si>
    <t xml:space="preserve">AC200621916477 </t>
  </si>
  <si>
    <t>2026-110-0010637-4</t>
  </si>
  <si>
    <t>jair alberto alvis serrano</t>
  </si>
  <si>
    <t>Resuelto por Luz Neri Palacio Cabrera</t>
  </si>
  <si>
    <t>2026-110-0061255-4</t>
  </si>
  <si>
    <t>JAIR MENA GRAJALES</t>
  </si>
  <si>
    <t>AC2891570639</t>
  </si>
  <si>
    <t>2026-110-0059413-4</t>
  </si>
  <si>
    <t>JAIR ORLANDO  PELAEZ RODRIGUEZ</t>
  </si>
  <si>
    <t>AC2891260678</t>
  </si>
  <si>
    <t>2025-110-0029604-4</t>
  </si>
  <si>
    <t>Jair RAMIREZ ROMERO</t>
  </si>
  <si>
    <t>AC200422640381</t>
  </si>
  <si>
    <t>2025-110-0029472-4</t>
  </si>
  <si>
    <t>Jair Roncancio Cabrejo</t>
  </si>
  <si>
    <t>2026-110-0012592-4</t>
  </si>
  <si>
    <t>jair sanchez zubieta</t>
  </si>
  <si>
    <t>2026-110-0062197-4</t>
  </si>
  <si>
    <t>jairo alberto obando sepulveda</t>
  </si>
  <si>
    <t>EK201532225548</t>
  </si>
  <si>
    <t>2026-110-0049199-4</t>
  </si>
  <si>
    <t>Jairo Alexis Villegas Vásquez</t>
  </si>
  <si>
    <t>AC201120941583</t>
  </si>
  <si>
    <t>PENDIENTE POR FINALIZAR -Luis Felipe Cañas Parra</t>
  </si>
  <si>
    <t>2026-110-0056859-4</t>
  </si>
  <si>
    <t>jairo alonso guerrero escobar</t>
  </si>
  <si>
    <t>AC200321266550</t>
  </si>
  <si>
    <t>2026-110-0061485-4</t>
  </si>
  <si>
    <t>JAIRO ANDRES  CHAVEZ ESTUPIÑAN</t>
  </si>
  <si>
    <t>2026-110-0054587-4</t>
  </si>
  <si>
    <t>JAIRO ANDRES CHAVEZ ESTUPIÑAN</t>
  </si>
  <si>
    <t>2026-110-0053157-4</t>
  </si>
  <si>
    <t>2026-110-0055375-4</t>
  </si>
  <si>
    <t>Jairo Andrés Perdomo Zabala</t>
  </si>
  <si>
    <t>AC9821190677 -81010251460</t>
  </si>
  <si>
    <t>2026-110-0060404-4</t>
  </si>
  <si>
    <t>JAIRO ANTONIO TORRES RODRIGUEZ</t>
  </si>
  <si>
    <t>2026-110-0053550-4</t>
  </si>
  <si>
    <t>Jairo Arias Urón</t>
  </si>
  <si>
    <t>2026-110-0064899-4</t>
  </si>
  <si>
    <t>JAIRO ARTURO GONZALEZ JIMENEZ</t>
  </si>
  <si>
    <t xml:space="preserve">Jairo Enrique  TORRES CUBILLOS </t>
  </si>
  <si>
    <t>2025-110-0007341-4</t>
  </si>
  <si>
    <t>jAIRO ENRIQUE MORA ALONSO</t>
  </si>
  <si>
    <t>2026-110-0045183-4</t>
  </si>
  <si>
    <t>jairo heredia</t>
  </si>
  <si>
    <t>AC200820969345 - 1109492269</t>
  </si>
  <si>
    <t>2026-110-0051919-4</t>
  </si>
  <si>
    <t>JAIRO MORENO ERAZO</t>
  </si>
  <si>
    <t>2026-110-0059958-4</t>
  </si>
  <si>
    <t>Jairo Rafael Sandoval Navas</t>
  </si>
  <si>
    <t>AC200121690312 - 85062538908</t>
  </si>
  <si>
    <t>2026-110-0062749-4</t>
  </si>
  <si>
    <t>JAIRON STIWARD QUINTANILLA CONTRERAS</t>
  </si>
  <si>
    <t>2026-110-0048267-4</t>
  </si>
  <si>
    <t>Jaison jose Toloza rueda</t>
  </si>
  <si>
    <t>AC200525047071- 87112652742</t>
  </si>
  <si>
    <t>2025-110-0031894-4</t>
  </si>
  <si>
    <t xml:space="preserve">Jakeline  Sánchez Jurado </t>
  </si>
  <si>
    <t>AC9723151446 - 79062402291</t>
  </si>
  <si>
    <t>2026-110-0045020-4</t>
  </si>
  <si>
    <t>JAKELINE LONDOÑO ARCE</t>
  </si>
  <si>
    <t>AC9711063502 - 79123104639</t>
  </si>
  <si>
    <t>2026-110-0031579-4</t>
  </si>
  <si>
    <t>jakson andres valderrama garces</t>
  </si>
  <si>
    <t>AC200922883049 - 92080858983</t>
  </si>
  <si>
    <t>2026-110-0060681-4</t>
  </si>
  <si>
    <t>Jalet Rodriguez</t>
  </si>
  <si>
    <t>Resuelto por Karen Tatiana Palacio Cuadrado</t>
  </si>
  <si>
    <t>2026-110-0045382-4</t>
  </si>
  <si>
    <t>James Acosta</t>
  </si>
  <si>
    <t>AC200011333269 - 94269648</t>
  </si>
  <si>
    <t>2025-110-0009322-4</t>
  </si>
  <si>
    <t>James Carvajal Rocha</t>
  </si>
  <si>
    <t>2026-110-0027906-4</t>
  </si>
  <si>
    <t>James Esteban Carranza Cuchimba</t>
  </si>
  <si>
    <t>2025-110-0010937-4</t>
  </si>
  <si>
    <t xml:space="preserve">James Mauricio  Flórez Pérez </t>
  </si>
  <si>
    <t>AC2950084046 - 77092013467</t>
  </si>
  <si>
    <t>2026-110-0059676-4</t>
  </si>
  <si>
    <t>JAMES ROMERO CARDALES</t>
  </si>
  <si>
    <t>2026-110-0067904-4</t>
  </si>
  <si>
    <t>JAMINTON RENE MENDOZA ROJAS</t>
  </si>
  <si>
    <t>se envía mensaje de ampliación de información</t>
  </si>
  <si>
    <t>2026-110-0044769-4</t>
  </si>
  <si>
    <t>Janelis Coronel Torres</t>
  </si>
  <si>
    <t>2026-110-0036925-4</t>
  </si>
  <si>
    <t>Janer Trinidad Vega Rojas</t>
  </si>
  <si>
    <t>2026-110-0062423-4</t>
  </si>
  <si>
    <t>Janeth Correa Cely</t>
  </si>
  <si>
    <t>2026-110-0037857-4</t>
  </si>
  <si>
    <t>JANETH LILIANA RIOS YEPES</t>
  </si>
  <si>
    <t>2026-110-0050113-4</t>
  </si>
  <si>
    <t>janeth natalia cruz siabato</t>
  </si>
  <si>
    <t>2026-110-0018979-4</t>
  </si>
  <si>
    <t>Janneth Cortés Castaño</t>
  </si>
  <si>
    <t>2026-110-0044776-4</t>
  </si>
  <si>
    <t>JANNETH PATRICIA DIAZ ORDOÑEZ</t>
  </si>
  <si>
    <t>paginca caida  59831608 /  AC1950863084</t>
  </si>
  <si>
    <t>2026-110-0031678-4</t>
  </si>
  <si>
    <t>JAQUELIN TEHERAN ARAUJO</t>
  </si>
  <si>
    <t>2026-110-0038901-4</t>
  </si>
  <si>
    <t>jarbi colonia ayala</t>
  </si>
  <si>
    <t>2026-110-0062785-4</t>
  </si>
  <si>
    <t>Jarleidy Gutiérrez Torres</t>
  </si>
  <si>
    <t>usuario solicita correción de carrera en resultados EK202331545490</t>
  </si>
  <si>
    <t>2025-110-0025827-4</t>
  </si>
  <si>
    <t xml:space="preserve">Jaschiin Kaii Pülashii </t>
  </si>
  <si>
    <t>2026-110-0058050-4</t>
  </si>
  <si>
    <t>Jasleidy Julieth Urquijo Linares</t>
  </si>
  <si>
    <t>2026-110-0061988-4</t>
  </si>
  <si>
    <t>jasli valeria agudelo martinez</t>
  </si>
  <si>
    <t>2026-110-0059854-4</t>
  </si>
  <si>
    <t>Jauder adolfo Prado Tovar</t>
  </si>
  <si>
    <t xml:space="preserve">se envia mensaje de ampliación de información </t>
  </si>
  <si>
    <t>2026-110-0018861-4</t>
  </si>
  <si>
    <t>Javier  Correa</t>
  </si>
  <si>
    <t>2025-110-0032941-4</t>
  </si>
  <si>
    <t>Javier  Moreno Grillo</t>
  </si>
  <si>
    <t>2026-110-0012183-4</t>
  </si>
  <si>
    <t>Javier Alberto Méndez Palencia</t>
  </si>
  <si>
    <t>javier alejandro jimenez nivia</t>
  </si>
  <si>
    <t>2026-110-0055552-4</t>
  </si>
  <si>
    <t>JAVIER ALFONSO AYAZO GONZÁLEZ</t>
  </si>
  <si>
    <t>caso resuelto por otro agente</t>
  </si>
  <si>
    <t>2026-110-0017831-4</t>
  </si>
  <si>
    <t>Javier Alfonso Guzman Martelos</t>
  </si>
  <si>
    <t>2026-110-0000357-4</t>
  </si>
  <si>
    <t>javier alonson  medina suarez</t>
  </si>
  <si>
    <t>2026-110-0063610-4</t>
  </si>
  <si>
    <t>Javier Altamar</t>
  </si>
  <si>
    <t>saber pro EK201436129548  imagen no funciona</t>
  </si>
  <si>
    <t>2026-110-0065086-4</t>
  </si>
  <si>
    <t>Javier Arturo  Gonzalez Garzon</t>
  </si>
  <si>
    <t>2026-110-0063198-4</t>
  </si>
  <si>
    <t>javier castañeda</t>
  </si>
  <si>
    <t>2025-110-0033245-4</t>
  </si>
  <si>
    <t xml:space="preserve">Javier Eduardo  Carranza Bustos </t>
  </si>
  <si>
    <t>2025-110-0031905-4</t>
  </si>
  <si>
    <t>Javier Enrique Lopez Mendoza</t>
  </si>
  <si>
    <t>2026-110-0055610-4</t>
  </si>
  <si>
    <t>Javier Enrique López Mendoza</t>
  </si>
  <si>
    <t>2026-110-0061374-4</t>
  </si>
  <si>
    <t>JAVIER FERNANDO MARTINEZ ERAZO</t>
  </si>
  <si>
    <t>2026-110-0043121-4</t>
  </si>
  <si>
    <t>JAVIER FRANCISCO ALFONSO MARTIN</t>
  </si>
  <si>
    <t>Javier Junior Badillo Narvaez</t>
  </si>
  <si>
    <t>2026-110-0062818-4</t>
  </si>
  <si>
    <t>JAVIER LEONARDO SILVA SANCHEZ</t>
  </si>
  <si>
    <t>2026-110-0055628-4</t>
  </si>
  <si>
    <t>Javier Mauricio Rangel raba</t>
  </si>
  <si>
    <t>2026-110-0011713-4</t>
  </si>
  <si>
    <t>javier orlando pulgarin ramirez</t>
  </si>
  <si>
    <t>2026-110-0055308-4</t>
  </si>
  <si>
    <t>javier reyes theran</t>
  </si>
  <si>
    <t>2026-110-0050443-4</t>
  </si>
  <si>
    <t>Javier Suarez Padilla</t>
  </si>
  <si>
    <t>2026-110-0057394-4</t>
  </si>
  <si>
    <t>Javier Turizo Moratto</t>
  </si>
  <si>
    <t xml:space="preserve">AC200620921601/CR 15436818
</t>
  </si>
  <si>
    <t>Daian  Vanessa Rodriguez Moreno</t>
  </si>
  <si>
    <t>2026-110-0056155-4</t>
  </si>
  <si>
    <t>JAVIER VELASQUEZ</t>
  </si>
  <si>
    <t>2026-110-0055697-4</t>
  </si>
  <si>
    <t>Javier Velasquez</t>
  </si>
  <si>
    <t>jayri nicoll Barreto Polo</t>
  </si>
  <si>
    <t>2026-110-0057325-4</t>
  </si>
  <si>
    <t>Jazmin Abello López</t>
  </si>
  <si>
    <t>AC200522644243/88070361617</t>
  </si>
  <si>
    <t>2026-110-0061782-4</t>
  </si>
  <si>
    <t>Jazmin Carely Jauregui Peñaranda</t>
  </si>
  <si>
    <t>2025-110-0032778-4</t>
  </si>
  <si>
    <t>jazmin del carmen gonzales gamez</t>
  </si>
  <si>
    <t xml:space="preserve">AC9822894954/80092752759
</t>
  </si>
  <si>
    <t>2026-110-0064328-4</t>
  </si>
  <si>
    <t>Jazmin Luciany Cayetano Reina</t>
  </si>
  <si>
    <t>2026-110-0024268-4</t>
  </si>
  <si>
    <t>jean carlo ruiz galvis</t>
  </si>
  <si>
    <t>Proyectado por Julián Holguin</t>
  </si>
  <si>
    <t>2026-110-0007331-4</t>
  </si>
  <si>
    <t xml:space="preserve">Jean Carlos  Ávila García </t>
  </si>
  <si>
    <t>2026-110-0006270-4</t>
  </si>
  <si>
    <t>JEAN CARLOS GALVIS OSORIO</t>
  </si>
  <si>
    <t>94042418620/ presentadas en el año 2010</t>
  </si>
  <si>
    <t>2026-110-0055586-4</t>
  </si>
  <si>
    <t>JEAN CARLOS PEÑALOSA APARICIO</t>
  </si>
  <si>
    <t xml:space="preserve">AC9720781054/79101104665
</t>
  </si>
  <si>
    <t>JEAN DAVID CORDOBA FLOREZ</t>
  </si>
  <si>
    <t>2026-110-0057477-4</t>
  </si>
  <si>
    <t>Jean Paul Martinez</t>
  </si>
  <si>
    <t xml:space="preserve">91020317987 / AC200620496513
</t>
  </si>
  <si>
    <t>2026-110-0028134-4</t>
  </si>
  <si>
    <t>Jeanliz cari Moreno rico</t>
  </si>
  <si>
    <t>2026-110-0018138-4</t>
  </si>
  <si>
    <t>JECIKA FERNANDA CRUZ DÍAZ</t>
  </si>
  <si>
    <t>2026-110-0059670-4</t>
  </si>
  <si>
    <t>jeferson alexander ibarra gacia</t>
  </si>
  <si>
    <t>1130144295/AC201024981734</t>
  </si>
  <si>
    <t>2026-110-0003180-4</t>
  </si>
  <si>
    <t>jeferson alexis castaño estrada</t>
  </si>
  <si>
    <t>92021556361/AC201025001550</t>
  </si>
  <si>
    <t>2026-110-0042851-4</t>
  </si>
  <si>
    <t>jeferson camilo Del Rio Velasquez</t>
  </si>
  <si>
    <t>90092573701/ AC200821055201</t>
  </si>
  <si>
    <t>2026-110-0066784-4</t>
  </si>
  <si>
    <t>Jeferson Camilo Del Rio Velásquez</t>
  </si>
  <si>
    <t>90092573701/AC200821055201</t>
  </si>
  <si>
    <t>2026-110-0014573-4</t>
  </si>
  <si>
    <t>JEFERSON ESGUERRA DIAZ</t>
  </si>
  <si>
    <t>89072067909/AC200622305829-1110486954-AC201010518639/AC201110443242</t>
  </si>
  <si>
    <t>2026-110-0057522-4</t>
  </si>
  <si>
    <t>Jeferson Humberto Mendoza Badillo</t>
  </si>
  <si>
    <t>90122559644/AC200821644988</t>
  </si>
  <si>
    <t>2026-110-0040606-4</t>
  </si>
  <si>
    <t>Jefferson Arizala Martinez</t>
  </si>
  <si>
    <t>94111217780/AC201228195778</t>
  </si>
  <si>
    <t>2026-110-0061601-4</t>
  </si>
  <si>
    <t>Jefferson Augusto Bernal Bermudez</t>
  </si>
  <si>
    <t>2026-110-0004102-4</t>
  </si>
  <si>
    <t>Jefferson Mauricio Hidalgo Calpa</t>
  </si>
  <si>
    <t>2026-110-0055568-4</t>
  </si>
  <si>
    <t>Jefferson Stiven Rojas Ortiz</t>
  </si>
  <si>
    <t>2026-110-0041837-4</t>
  </si>
  <si>
    <t>jeffersson andres moreno chavarr0</t>
  </si>
  <si>
    <t>Proyectado por Luz Adriana Atehortua</t>
  </si>
  <si>
    <t>2026-110-0016924-4</t>
  </si>
  <si>
    <t>JEFFREY FERNANDO  DUSSAN RUBIO</t>
  </si>
  <si>
    <t>2026-110-0039257-4</t>
  </si>
  <si>
    <t>JEHISON ANDRES RIOS LOPEZ</t>
  </si>
  <si>
    <t>Proyectado por Paula Chica</t>
  </si>
  <si>
    <t>2025-110-0032502-4</t>
  </si>
  <si>
    <t>JEHYSON FERNANDO PEREZ</t>
  </si>
  <si>
    <t>83052551067/AC9924078291</t>
  </si>
  <si>
    <t>2026-110-0005678-4</t>
  </si>
  <si>
    <t>jeidy alejandra ordonez perlaza</t>
  </si>
  <si>
    <t>La ciudadana esta solicitando el snp AC202610887109 esa prueba todavía no se ha presentado</t>
  </si>
  <si>
    <t>2026-110-0060683-4</t>
  </si>
  <si>
    <t>Jeidy Tatiana Tello Cerón</t>
  </si>
  <si>
    <t>91051728110/AC200821657923 el link no funciona</t>
  </si>
  <si>
    <t>jeimmy alejandra valencia mendez</t>
  </si>
  <si>
    <t>2026-110-0004401-4</t>
  </si>
  <si>
    <t xml:space="preserve">Jeimmy carolina  Calderón crespo </t>
  </si>
  <si>
    <t>2026-110-0044044-4</t>
  </si>
  <si>
    <t>Jeimmy Geraldine Navarro Niño</t>
  </si>
  <si>
    <t>2026-110-0011218-4</t>
  </si>
  <si>
    <t>JEIMMY KATERINE BERNAL SUAREZ</t>
  </si>
  <si>
    <t>2026-110-0061301-4</t>
  </si>
  <si>
    <t>Jeimmy Katherine Quintana Guzman</t>
  </si>
  <si>
    <t>94090803691 no funciona el link</t>
  </si>
  <si>
    <t>2026-110-0001587-4</t>
  </si>
  <si>
    <t>Jeimmy Lorena Devia Rodriguez</t>
  </si>
  <si>
    <t>2026-110-0039081-4</t>
  </si>
  <si>
    <t>JEIMY CAROLINA  JIMENEZ FEMAYOR</t>
  </si>
  <si>
    <t>2026-110-0059978-4</t>
  </si>
  <si>
    <t>JEIMY CAROLINA JIMENEZ FEMAYOR</t>
  </si>
  <si>
    <t>2025-110-0003054-4</t>
  </si>
  <si>
    <t>JEISON ALEXANDER AVILA HERRERA</t>
  </si>
  <si>
    <t>2026-110-0056268-4</t>
  </si>
  <si>
    <t>Jeison Andres Gomez Hernández</t>
  </si>
  <si>
    <t>2026-110-0038296-4</t>
  </si>
  <si>
    <t>Jeison Aragon Patiño</t>
  </si>
  <si>
    <t>CR 97061025760  AC201322640910</t>
  </si>
  <si>
    <t>2026-110-0038249-4</t>
  </si>
  <si>
    <t>2026-110-0066094-4</t>
  </si>
  <si>
    <t>Jeison Fabian Quinayas Majin</t>
  </si>
  <si>
    <t>CC 27361790  AC201025830476</t>
  </si>
  <si>
    <t>2026-110-0065228-4</t>
  </si>
  <si>
    <t>Jeison Herney Benachi Díaz</t>
  </si>
  <si>
    <t>2026-110-0033083-4</t>
  </si>
  <si>
    <t>Jeison Orozco</t>
  </si>
  <si>
    <t>2025-110-0026739-4</t>
  </si>
  <si>
    <t>Jeison Varlevi Venegas Rivera</t>
  </si>
  <si>
    <t>AC9821185222 </t>
  </si>
  <si>
    <t>2026-110-0055533-4</t>
  </si>
  <si>
    <t xml:space="preserve">jeisson Andrés  Gutiérrez Jiménez </t>
  </si>
  <si>
    <t>2026-110-0065107-4</t>
  </si>
  <si>
    <t>Jeisson Andres Gutierrez Cely</t>
  </si>
  <si>
    <t>EK201532424653 saber pro</t>
  </si>
  <si>
    <t>2026-110-0058680-4</t>
  </si>
  <si>
    <t>Jeisson Andres Quintero Naranjo</t>
  </si>
  <si>
    <t>2026-110-0049026-4</t>
  </si>
  <si>
    <t>Jeisson Andres Sanabria Rodriguez</t>
  </si>
  <si>
    <t>2026-110-0006649-4</t>
  </si>
  <si>
    <t>Jeisson Hernandez</t>
  </si>
  <si>
    <t>2026-110-0056858-4</t>
  </si>
  <si>
    <t>JEISSON MELO CASTELLANOS</t>
  </si>
  <si>
    <t>2026-110-0064433-4</t>
  </si>
  <si>
    <t>JENCI JIMENA HERNANDEZ SAMBONI</t>
  </si>
  <si>
    <t>ti 96030810535 AC201224903100</t>
  </si>
  <si>
    <t>2026-110-0062815-4</t>
  </si>
  <si>
    <t>JENCY LEONOR MOSQUERA CONGO</t>
  </si>
  <si>
    <t>2026-110-0046228-4</t>
  </si>
  <si>
    <t>Jency Manuela Jiménez Mosquera</t>
  </si>
  <si>
    <t>2026-110-0057190-4</t>
  </si>
  <si>
    <t>JENERIS DALLANA RINCON BEDOYA</t>
  </si>
  <si>
    <t>2026-110-0057648-4</t>
  </si>
  <si>
    <t>jenifer arbelaez</t>
  </si>
  <si>
    <t>2026-110-0024460-4</t>
  </si>
  <si>
    <t>jenifer lopez</t>
  </si>
  <si>
    <t xml:space="preserve"> ti 91101158484   AC200920229682</t>
  </si>
  <si>
    <t>2026-110-0056142-4</t>
  </si>
  <si>
    <t>jenifer yurney quiñones campaz</t>
  </si>
  <si>
    <t>AC201121891563</t>
  </si>
  <si>
    <t>2026-110-0055381-4</t>
  </si>
  <si>
    <t>Jeniffer Alexandra  ALARCON MONTOYA</t>
  </si>
  <si>
    <t>AC200720353136</t>
  </si>
  <si>
    <t>2026-110-0034423-4</t>
  </si>
  <si>
    <t>JENIFFER RODRIGUEZ CABEZAS</t>
  </si>
  <si>
    <t>AC200710253880</t>
  </si>
  <si>
    <t>2026-110-0001803-4</t>
  </si>
  <si>
    <t>JENNIFER ANDREA ESPINOSA OVIEDO</t>
  </si>
  <si>
    <t>94022106338   2011 per</t>
  </si>
  <si>
    <t>2026-110-0020143-4</t>
  </si>
  <si>
    <t xml:space="preserve">Jennifer carolina  Moreno Guzmán </t>
  </si>
  <si>
    <t>CR 94020906159   AC201121738897</t>
  </si>
  <si>
    <t>2026-110-0050471-4</t>
  </si>
  <si>
    <t>Jennifer Frias</t>
  </si>
  <si>
    <t>TI 1002209323   icfes 2012 pero no sirve el link</t>
  </si>
  <si>
    <t>2026-110-0061829-4</t>
  </si>
  <si>
    <t>JENNIFER GAITAN CEDIEL</t>
  </si>
  <si>
    <t>AC200322158434  ti 86111273431</t>
  </si>
  <si>
    <t>2026-110-0064528-4</t>
  </si>
  <si>
    <t>jennifer gallego</t>
  </si>
  <si>
    <t>2025-110-0028309-4</t>
  </si>
  <si>
    <t>Jennifer Munoz Chaux</t>
  </si>
  <si>
    <t>2026-110-0058462-4</t>
  </si>
  <si>
    <t>Jennifer Paola Solís Morales</t>
  </si>
  <si>
    <t>2026-110-0044039-4</t>
  </si>
  <si>
    <t>JENNIFER RODRIGUEZ</t>
  </si>
  <si>
    <t>2026-110-0055393-4</t>
  </si>
  <si>
    <t>jennifers olave Garcia</t>
  </si>
  <si>
    <t>2026-110-0064093-4</t>
  </si>
  <si>
    <t>JENNIFFER CHIVATA ARENAS</t>
  </si>
  <si>
    <t>2026-110-0033580-4</t>
  </si>
  <si>
    <t>jenniffer paola joya pinzon</t>
  </si>
  <si>
    <t>2026-110-0049346-4</t>
  </si>
  <si>
    <t>Jennisel Melo</t>
  </si>
  <si>
    <t>Jenny Alexandra  Muñoz Cruz</t>
  </si>
  <si>
    <t>2026-110-0060569-4</t>
  </si>
  <si>
    <t>JENNY ANDREA BOHORQUEZ VELASQUEZ</t>
  </si>
  <si>
    <t>2026-110-0061897-4</t>
  </si>
  <si>
    <t>Jenny Carolina Roncancio Sagun</t>
  </si>
  <si>
    <t>2026-110-0057137-4</t>
  </si>
  <si>
    <t>Jenny Carolina Vera Aceros</t>
  </si>
  <si>
    <t>2026-110-0045487-4</t>
  </si>
  <si>
    <t>JENNY CRUZ</t>
  </si>
  <si>
    <t>2026-110-0061589-4</t>
  </si>
  <si>
    <t>JENNY JULIANA  COBOS AREVALO</t>
  </si>
  <si>
    <t>2026-110-0039732-4</t>
  </si>
  <si>
    <t>JENNY KARINA RINCON RANGEL</t>
  </si>
  <si>
    <t>2026-110-0037677-4</t>
  </si>
  <si>
    <t>jenny katerine cardenas leon</t>
  </si>
  <si>
    <t>2026-110-0046564-4</t>
  </si>
  <si>
    <t>Jenny Katherine Benitez Gonzalez</t>
  </si>
  <si>
    <t>2026-110-0062920-4</t>
  </si>
  <si>
    <t>jenny licet  triana</t>
  </si>
  <si>
    <t>2026-110-0058122-4</t>
  </si>
  <si>
    <t>Jenny Lisbeth Estepa Sarmiento</t>
  </si>
  <si>
    <t>2026-110-0063132-4</t>
  </si>
  <si>
    <t>Jenny Lorena Carreño Montaña</t>
  </si>
  <si>
    <t>2026-110-0067093-4</t>
  </si>
  <si>
    <t>Jenny Marcela Casriblanco Ruiz</t>
  </si>
  <si>
    <t>2026-110-0063738-4</t>
  </si>
  <si>
    <t>Jenny Maritza Piza Uribe</t>
  </si>
  <si>
    <t>2025-110-0027455-4</t>
  </si>
  <si>
    <t>Jenny Paola Ortiz Acevedo</t>
  </si>
  <si>
    <t>2026-110-0059742-4</t>
  </si>
  <si>
    <t>Jenny Viviana Gallego Henao</t>
  </si>
  <si>
    <t>2026-110-0061606-4</t>
  </si>
  <si>
    <t xml:space="preserve">JENNYFER  PABON VELASQUEZ </t>
  </si>
  <si>
    <t>2026-110-0066328-4</t>
  </si>
  <si>
    <t>JENNYFER ANDREA GONGORA MORA</t>
  </si>
  <si>
    <t>2026-110-0000285-4</t>
  </si>
  <si>
    <t>Jennyfer paola Sánchez leon</t>
  </si>
  <si>
    <t>JENY PAOLA CONTRERAS CONTRERAS</t>
  </si>
  <si>
    <t>2026-110-0047590-4</t>
  </si>
  <si>
    <t>Jenyffer paola Guzmán Ramirez</t>
  </si>
  <si>
    <t>2026-110-0004518-4</t>
  </si>
  <si>
    <t>JERILY MARIANA  ORTEGA RADA</t>
  </si>
  <si>
    <t>2026-110-0045029-4</t>
  </si>
  <si>
    <t>JERONIMO PINEDA COMBARIZA</t>
  </si>
  <si>
    <t>2026-110-0012134-4</t>
  </si>
  <si>
    <t>JERSON ENRIQUE ANAYA RUEDA</t>
  </si>
  <si>
    <t>Jerson Martín Higuera Palta</t>
  </si>
  <si>
    <t>2026-110-0028879-4</t>
  </si>
  <si>
    <t>Jesica Alexandra Rebolledo Veintemillo</t>
  </si>
  <si>
    <t>2026-110-0047057-4</t>
  </si>
  <si>
    <t>Jesica Andrea Cardenas</t>
  </si>
  <si>
    <t>2026-110-0069314-4</t>
  </si>
  <si>
    <t>Jesica Carolina Español López</t>
  </si>
  <si>
    <t>2026-110-0018557-4</t>
  </si>
  <si>
    <t>JESID RICO GARCIA</t>
  </si>
  <si>
    <t>2026-110-0060313-4</t>
  </si>
  <si>
    <t>jesika Xiomara Mantilla Tarache</t>
  </si>
  <si>
    <t>2026-110-0058497-4</t>
  </si>
  <si>
    <t>Jessica Alejandra  Pinilla Agudelo</t>
  </si>
  <si>
    <t>2026-110-0051457-4</t>
  </si>
  <si>
    <t>JESSICA ANDREA OSPINA DUARTE</t>
  </si>
  <si>
    <t>2026-110-0059937-4</t>
  </si>
  <si>
    <t>Jessica Dayana Quiroga Quitian</t>
  </si>
  <si>
    <t>2026-110-0059934-4</t>
  </si>
  <si>
    <t>2026-110-0067914-4</t>
  </si>
  <si>
    <t>2026-110-0060783-4</t>
  </si>
  <si>
    <t>Jessica Dayana Ramirez Lopez</t>
  </si>
  <si>
    <t>2025-110-0022126-4</t>
  </si>
  <si>
    <t>Jessica Ivon Sanchez Muñoz</t>
  </si>
  <si>
    <t>2026-110-0061507-4</t>
  </si>
  <si>
    <t>Jessica Julieth Mendoza Barandica</t>
  </si>
  <si>
    <t>2026-110-0061509-4</t>
  </si>
  <si>
    <t>2025-110-0031845-4</t>
  </si>
  <si>
    <t>JESSICA LISET USMAN VARGAS</t>
  </si>
  <si>
    <t>NO APARECE EN PRISMA</t>
  </si>
  <si>
    <t>2026-110-0003208-4</t>
  </si>
  <si>
    <t xml:space="preserve">Jessica liseth  Ramírez Hernández </t>
  </si>
  <si>
    <t>2026-110-0060746-4</t>
  </si>
  <si>
    <t>Jessica lorena González González</t>
  </si>
  <si>
    <t>2026-110-0032493-4</t>
  </si>
  <si>
    <t>Jessica Merchán</t>
  </si>
  <si>
    <t>NO APERECE EXAMEN REGISTRADO EN PRISMA - CC 1012373634 - F.N February 3, 1991</t>
  </si>
  <si>
    <t>Jessica Natalia Veloza Narvaez</t>
  </si>
  <si>
    <t>2026-110-0010887-4</t>
  </si>
  <si>
    <t>JESSICA PAOLA CUESTA MARTINEZ</t>
  </si>
  <si>
    <t>SABER PRO 2015 NO CARGA LA IMAGEN DE NO SOY UN ROBOT, CC 1094937512 - EK201531914290</t>
  </si>
  <si>
    <t>2026-110-0055837-4</t>
  </si>
  <si>
    <t>Jessica Paola Freile Parra</t>
  </si>
  <si>
    <t>2026-110-0068168-4</t>
  </si>
  <si>
    <t>Jessica Tatiana Berdugo Benitez</t>
  </si>
  <si>
    <t>2026-110-0060680-4</t>
  </si>
  <si>
    <t>Jessica Tatiana Cáceres jaimes</t>
  </si>
  <si>
    <t>2026-110-0057991-4</t>
  </si>
  <si>
    <t>JESSICA TATIANA GUZMÁN CARVAJAL</t>
  </si>
  <si>
    <t>SABER PRO 2015 NO CARGA LA IMAGEN DE NO SOY UN ROBOT, CC 1018446820 - EK201331409267</t>
  </si>
  <si>
    <t>2026-110-0049039-4</t>
  </si>
  <si>
    <t>Jessica vanessa Rincon Cortes</t>
  </si>
  <si>
    <t>2026-110-0056192-4</t>
  </si>
  <si>
    <t>JESSIKA PILAR GOMEZ AGREDO</t>
  </si>
  <si>
    <t>2026-110-0050880-4</t>
  </si>
  <si>
    <t>JESSIKA PILAR GÓMEZ AGREDO</t>
  </si>
  <si>
    <t>2025-110-0010897-4</t>
  </si>
  <si>
    <t>Jessyca Lein Hernandez Giraldo</t>
  </si>
  <si>
    <t>APARECE EN PRISMA PERO NO LE REGISRA EXAMEN saber 11- 2014 - CC 1088334682 - F.N April 23, 1996</t>
  </si>
  <si>
    <t>2026-110-0051532-4</t>
  </si>
  <si>
    <t>jessyka merchan</t>
  </si>
  <si>
    <t>APARECE EN PRISMA PERO NO LE REGISTRA NINGUN EXAMEN  - SABER 11 TI 91020306918   2007    CC 1012373634   F.NACIMIENTO 03/02/1991</t>
  </si>
  <si>
    <t>2026-110-0044749-4</t>
  </si>
  <si>
    <t>jesus aicardo hernandez sanchez</t>
  </si>
  <si>
    <t xml:space="preserve">APARECE EN PRISMA, CUANDO SE LE CONULTA EN EL LINK, DICE QUE APARECE AUSENTE EN LAS DOS SESIONES DEL EXAMEN </t>
  </si>
  <si>
    <t>2026-110-0007479-4</t>
  </si>
  <si>
    <t>Jesus Alberro Ramos Tenorio</t>
  </si>
  <si>
    <t>APARECE EN PRISMA PERO NO LE REGISTRA EXAMEN SABER 11, TI 92010120707 - CC 1082947942   2009   F.NACIMIENTO January 1, 1992</t>
  </si>
  <si>
    <t>2026-110-0062026-4</t>
  </si>
  <si>
    <t>Jesus Alberto Canchala Villota</t>
  </si>
  <si>
    <t>APARECE EN PRISMA PERO NO LE REGISTRA EXAMEN SABER 11 CC  1085329058  2012 -  2013  F.NACIMIENTO 23/05/1996</t>
  </si>
  <si>
    <t>2026-110-0062030-4</t>
  </si>
  <si>
    <t>2026-110-0062032-4</t>
  </si>
  <si>
    <t>2026-110-0058610-4</t>
  </si>
  <si>
    <t>Jesús Alejandro Córdoba Marcano</t>
  </si>
  <si>
    <t>2025-110-0001847-4</t>
  </si>
  <si>
    <t>Jesús Alexander  Isaramá Valencia</t>
  </si>
  <si>
    <t>NO APARECE EN PRISMA- SABER 11  CC  82363117  2001  Fecha de nacimiento: 25 de noviembre de 1982</t>
  </si>
  <si>
    <t>2026-110-0061123-4</t>
  </si>
  <si>
    <t>Jesús Alexander Zemanate Córdoba</t>
  </si>
  <si>
    <t xml:space="preserve">NO APARECE EN PRISMA- SABER 11 </t>
  </si>
  <si>
    <t>2026-110-0060509-4</t>
  </si>
  <si>
    <t>JESUS ALFREDO ORTIZ SUAREZ</t>
  </si>
  <si>
    <t>2026-110-0013634-4</t>
  </si>
  <si>
    <t>jesus alirio  jaramillo coral</t>
  </si>
  <si>
    <t>falta anticonductiva</t>
  </si>
  <si>
    <t>2026-110-0052220-4</t>
  </si>
  <si>
    <t>JESUS ANDRES PERDOMO GUZMAN</t>
  </si>
  <si>
    <t>2026-110-0058729-4</t>
  </si>
  <si>
    <t>Jesús Antonio Cárdenas Toro</t>
  </si>
  <si>
    <t>2026-110-0051389-4</t>
  </si>
  <si>
    <t>JESUS ANTONIO RODRIGUEZ BAQUERO</t>
  </si>
  <si>
    <t>NO APARECE EN PRISMA SABER 11 - T.I 71052405828 - 1987</t>
  </si>
  <si>
    <t>2026-110-0062168-4</t>
  </si>
  <si>
    <t>jesus Aragón barros</t>
  </si>
  <si>
    <t>2026-110-0002097-4</t>
  </si>
  <si>
    <t>JESUS ARLEY GONZALEZ FRANCO</t>
  </si>
  <si>
    <t>NO APARECE PRUEBA EN REALIZADA EN EL PRIMAS</t>
  </si>
  <si>
    <t>2026-110-0057836-4</t>
  </si>
  <si>
    <t>Jesús David  Alvarado torres</t>
  </si>
  <si>
    <t>2026-110-0065045-4</t>
  </si>
  <si>
    <t>Jesus David Gamboa Camelo</t>
  </si>
  <si>
    <t>2026-110-0062399-4</t>
  </si>
  <si>
    <t>JESUS DAVID GRAJALES GRAJALES</t>
  </si>
  <si>
    <t>APARECE EN PRISMA PERO NO LE REGISTRA EXAMEN SABER 11 CC  1028032109 -  2018 -   F.NACIMIENTO 19/03/1997</t>
  </si>
  <si>
    <t>2026-110-0057256-4</t>
  </si>
  <si>
    <t>JESUS DAVID NIQUEPA FONSECA</t>
  </si>
  <si>
    <t>2026-110-0056687-4</t>
  </si>
  <si>
    <t>Jesús David Niquepa Fonseca</t>
  </si>
  <si>
    <t>2026-110-0057265-4</t>
  </si>
  <si>
    <t>Jesus David Novoa Sanchez</t>
  </si>
  <si>
    <t>2026-110-0062482-4</t>
  </si>
  <si>
    <t>Jesús Fernando Chaparro Marin</t>
  </si>
  <si>
    <t>2026-110-0051348-4</t>
  </si>
  <si>
    <t>2026-110-0061040-4</t>
  </si>
  <si>
    <t>JESUS JIMENEZ VIDELFIL</t>
  </si>
  <si>
    <t>2026-110-0051224-4</t>
  </si>
  <si>
    <t>jesus leandro galvis perez</t>
  </si>
  <si>
    <t>2026-110-0049478-4</t>
  </si>
  <si>
    <t>JESUS MANUEL OLIVEROS DE ANGEL</t>
  </si>
  <si>
    <t>2025-110-0022332-4</t>
  </si>
  <si>
    <t xml:space="preserve">Jesús Omar  Amaya bautista </t>
  </si>
  <si>
    <t>2026-110-0059032-4</t>
  </si>
  <si>
    <t>jesus orlando gelvez ruiz</t>
  </si>
  <si>
    <t>2026-110-0066215-4</t>
  </si>
  <si>
    <t>Jesús Restrepo</t>
  </si>
  <si>
    <t>2026-110-0058652-4</t>
  </si>
  <si>
    <t>JESUS ZABALA</t>
  </si>
  <si>
    <t>2026-110-0004943-4</t>
  </si>
  <si>
    <t xml:space="preserve">Jeyson David  Nuñez Ceferino </t>
  </si>
  <si>
    <t>2026-110-0059199-4</t>
  </si>
  <si>
    <t>Jeyson mauricio Piedrahita Archila</t>
  </si>
  <si>
    <t>2026-110-0054913-4</t>
  </si>
  <si>
    <t>JHAIR piedrahita rivera</t>
  </si>
  <si>
    <t>2026-110-0003113-4</t>
  </si>
  <si>
    <t>jhakson frederic Malaver Rodriguez</t>
  </si>
  <si>
    <t>2025-110-0009572-4</t>
  </si>
  <si>
    <t xml:space="preserve">jhan carlos  alvarez rosas </t>
  </si>
  <si>
    <t>2025-110-0027093-4</t>
  </si>
  <si>
    <t>JHAN CARLOS LOPEZ NARVAEZ</t>
  </si>
  <si>
    <t>2026-110-0051859-4</t>
  </si>
  <si>
    <t>JHANIER ANDRES IBARGUEN HERRERA</t>
  </si>
  <si>
    <t>2026-110-0060434-4</t>
  </si>
  <si>
    <t>Jhean Carlos Lara Arrieta</t>
  </si>
  <si>
    <t>2026-110-0055646-4</t>
  </si>
  <si>
    <t>JHEFRY JHOSSEPH PARADA OVALLES</t>
  </si>
  <si>
    <t>2025-110-0010049-4</t>
  </si>
  <si>
    <t>Jhoan Alejandro Yela Teez</t>
  </si>
  <si>
    <t>2026-110-0068170-4</t>
  </si>
  <si>
    <t>Jhoan Alexander Ascencio Moreno</t>
  </si>
  <si>
    <t>2026-110-0063663-4</t>
  </si>
  <si>
    <t>JHOAN ANDRES ZAPE PLAZA</t>
  </si>
  <si>
    <t>2026-110-0061942-4</t>
  </si>
  <si>
    <t>JHOAN JAVIER RIVERA QUIROGA</t>
  </si>
  <si>
    <t>2026-110-0066209-4</t>
  </si>
  <si>
    <t>JHOAN ROBINSON GAVIRIA DIAZ</t>
  </si>
  <si>
    <t>2026-110-0015815-4</t>
  </si>
  <si>
    <t xml:space="preserve">Jhoan santiago  Gonzalez herrera </t>
  </si>
  <si>
    <t>2026-110-0056990-4</t>
  </si>
  <si>
    <t xml:space="preserve">Jhoana Marcela  Blanco niño </t>
  </si>
  <si>
    <t>2026-110-0045071-4</t>
  </si>
  <si>
    <t>Jhoanna isabel  Gonsalez Borrero</t>
  </si>
  <si>
    <t>2026-110-0063739-4</t>
  </si>
  <si>
    <t>Jhoeinys Daniela Perez Torres</t>
  </si>
  <si>
    <t>2026-110-0068564-4</t>
  </si>
  <si>
    <t>jhoimer de jesús Elles Rivera</t>
  </si>
  <si>
    <t>2026-110-0056835-4</t>
  </si>
  <si>
    <t xml:space="preserve">Jhojan  Arcila Muñoz </t>
  </si>
  <si>
    <t>2026-110-0039697-4</t>
  </si>
  <si>
    <t>JHOJAN ALEJANDRO CAÑON VALBUENA</t>
  </si>
  <si>
    <t>2026-110-0058679-4</t>
  </si>
  <si>
    <t>jhojan andres torres</t>
  </si>
  <si>
    <t>2026-110-0064106-4</t>
  </si>
  <si>
    <t>Jhojan Stiven Garibello Ariza</t>
  </si>
  <si>
    <t>2026-110-0000006-4</t>
  </si>
  <si>
    <t>JHON  LARRY GONZALIAZ MANCILLA</t>
  </si>
  <si>
    <t>2026-110-0056931-4</t>
  </si>
  <si>
    <t>JHON ALEJANDRO GONZALEZ MORA</t>
  </si>
  <si>
    <t>2025-110-0024939-4</t>
  </si>
  <si>
    <t>Jhon Alejandro Hernandez Vera</t>
  </si>
  <si>
    <t>2026-110-0049645-4</t>
  </si>
  <si>
    <t>Jhon Alejandro Usuga Rodriguez</t>
  </si>
  <si>
    <t>2026-110-0068205-4</t>
  </si>
  <si>
    <t>Jhon Alex Gómez Julio</t>
  </si>
  <si>
    <t>2026-110-0029658-4</t>
  </si>
  <si>
    <t>Jhon Alex Manso Betancur</t>
  </si>
  <si>
    <t>2026-110-0061779-4</t>
  </si>
  <si>
    <t>JHON ALEX MEJIA ASCENCIO</t>
  </si>
  <si>
    <t>2026-110-0065156-4</t>
  </si>
  <si>
    <t>jhon alexander morales zapata</t>
  </si>
  <si>
    <t>2026-110-0016961-4</t>
  </si>
  <si>
    <t>JHON ALEXANDER SOLIS ZAPATA</t>
  </si>
  <si>
    <t>2026-110-0068264-4</t>
  </si>
  <si>
    <t>Jhon Alexander Villamarin Ortiz</t>
  </si>
  <si>
    <t>2026-110-0067867-4</t>
  </si>
  <si>
    <t>2026-110-0062750-4</t>
  </si>
  <si>
    <t>Jhon Arley</t>
  </si>
  <si>
    <t>2025-110-0030915-4</t>
  </si>
  <si>
    <t>Jhon Breiner Sandoval Yule</t>
  </si>
  <si>
    <t>2026-110-0062616-4</t>
  </si>
  <si>
    <t>JHON BUSTACARA ROMERO</t>
  </si>
  <si>
    <t>2026-110-0029323-4</t>
  </si>
  <si>
    <t>Jhon Caicedo torres</t>
  </si>
  <si>
    <t>2025-110-0023028-4</t>
  </si>
  <si>
    <t>JHON CARLOS ANAYA BERTEL</t>
  </si>
  <si>
    <t>Jhon Carlos Cortes Alvarado</t>
  </si>
  <si>
    <t>2026-110-0064472-4</t>
  </si>
  <si>
    <t>JHON CARLOS FIGUEROA BALLESTEROS</t>
  </si>
  <si>
    <t>2026-110-0064456-4</t>
  </si>
  <si>
    <t>JHON EDINSON SIERRA MARIÑO</t>
  </si>
  <si>
    <t>2026-110-0064037-4</t>
  </si>
  <si>
    <t>Jhon Eduar Aranda Aragon</t>
  </si>
  <si>
    <t>2025-110-0010014-4</t>
  </si>
  <si>
    <t>JHON EDUARDO  GARZON ARRIETA</t>
  </si>
  <si>
    <t>2026-110-0068810-4</t>
  </si>
  <si>
    <t>Jhon Eduart Ruiz Bamban</t>
  </si>
  <si>
    <t>2026-110-0062259-4</t>
  </si>
  <si>
    <t>JHON EDWARD  MORENO</t>
  </si>
  <si>
    <t>2025-110-0023707-4</t>
  </si>
  <si>
    <t xml:space="preserve">JHON EDWIN  MARTINEZ CORDOBA </t>
  </si>
  <si>
    <t>2026-110-0000310-4</t>
  </si>
  <si>
    <t>JHON EDWIN CARMONA BARRAGAN</t>
  </si>
  <si>
    <t>2026-110-0050150-4</t>
  </si>
  <si>
    <t>JHON ELIECER AFANADOR LOZANO</t>
  </si>
  <si>
    <t>2026-110-0067855-4</t>
  </si>
  <si>
    <t>2026-110-0011394-4</t>
  </si>
  <si>
    <t>Jhon emanuel Gomez aristizabal</t>
  </si>
  <si>
    <t>2026-110-0064277-4</t>
  </si>
  <si>
    <t>JHON EMMANUEL MOLINA VELASCO</t>
  </si>
  <si>
    <t>2025-110-0009389-4</t>
  </si>
  <si>
    <t>Jhon Fabian  Martinez Velasquez</t>
  </si>
  <si>
    <t>2026-110-0058883-4</t>
  </si>
  <si>
    <t>JHON FONSECA</t>
  </si>
  <si>
    <t>2026-110-0063106-4</t>
  </si>
  <si>
    <t>Jhon Freddy Ibarra Torrez</t>
  </si>
  <si>
    <t>2026-110-0003895-4</t>
  </si>
  <si>
    <t>JHON FREDDY ROJAS BERNAL</t>
  </si>
  <si>
    <t>2026-110-0045330-4</t>
  </si>
  <si>
    <t>jhon fredy castillo osorio</t>
  </si>
  <si>
    <t>2026-110-0062455-4</t>
  </si>
  <si>
    <t>Jhon Fredy Ruiz Galeano</t>
  </si>
  <si>
    <t>2026-110-0058049-4</t>
  </si>
  <si>
    <t>JHON FREDY SANCHEZ MONCADA</t>
  </si>
  <si>
    <t>2026-110-0058034-4</t>
  </si>
  <si>
    <t>2025-110-0019564-4</t>
  </si>
  <si>
    <t>Jhon Fredy Vela Vela</t>
  </si>
  <si>
    <t>2026-110-0061603-4</t>
  </si>
  <si>
    <t xml:space="preserve">Jhon Freiman  Hernandez Escobar </t>
  </si>
  <si>
    <t>2026-110-0064090-4</t>
  </si>
  <si>
    <t>Jhon Harold Ibarra Gaviria</t>
  </si>
  <si>
    <t>2026-110-0057253-4</t>
  </si>
  <si>
    <t>JHON JADER GARCIA BERNAL</t>
  </si>
  <si>
    <t>2026-110-0002732-4</t>
  </si>
  <si>
    <t>Jhon Jairo  García Camelo</t>
  </si>
  <si>
    <t>2026-110-0033586-4</t>
  </si>
  <si>
    <t xml:space="preserve">jhon jairo  teheran cervantes </t>
  </si>
  <si>
    <t>2026-110-0013801-4</t>
  </si>
  <si>
    <t>JHON JAIRO CARDONA CALDERA</t>
  </si>
  <si>
    <t>2026-110-0013707-4</t>
  </si>
  <si>
    <t>JHON JAIRO CASTILLO TORIJANO</t>
  </si>
  <si>
    <t>2026-110-0018338-4</t>
  </si>
  <si>
    <t>jhon jairo celemin sanabria</t>
  </si>
  <si>
    <t>2026-110-0065323-4</t>
  </si>
  <si>
    <t>JHON JAIRO GUSTIN DIAZ</t>
  </si>
  <si>
    <t>2026-110-0002978-4</t>
  </si>
  <si>
    <t>JHON JAIRO MAHECHA FAJARDO</t>
  </si>
  <si>
    <t>2026-110-0058853-4</t>
  </si>
  <si>
    <t>Jhon Jairo Vasquez Prada</t>
  </si>
  <si>
    <t>FECHA DE REVISIÓN 2</t>
  </si>
  <si>
    <t>2026-110-0060441-4</t>
  </si>
  <si>
    <t>JOAN FRANCISCO HURTADO FERNANDEZ</t>
  </si>
  <si>
    <t>2026-110-0000662-4</t>
  </si>
  <si>
    <t>JOAN HALINTHON SANABRIA GUZMAN</t>
  </si>
  <si>
    <t>2026-110-0063600-4</t>
  </si>
  <si>
    <t>Joan Nicolas Benavides Orozco</t>
  </si>
  <si>
    <t>2026-110-0057605-4</t>
  </si>
  <si>
    <t>joan sebastian casta;o rivera</t>
  </si>
  <si>
    <t>2026-110-0002905-4</t>
  </si>
  <si>
    <t>Joan Sebastian Parada Peña</t>
  </si>
  <si>
    <t>2026-110-0012662-4</t>
  </si>
  <si>
    <t>Joaquin Alejandro Arias Chacon</t>
  </si>
  <si>
    <t>2026-110-0056653-4</t>
  </si>
  <si>
    <t>joaquin eusebio blanco gomez</t>
  </si>
  <si>
    <t>2026-110-0016398-4</t>
  </si>
  <si>
    <t>JOAQUIN SAMUEL PEDRAZA HERSEY</t>
  </si>
  <si>
    <t>2026-110-0068746-4</t>
  </si>
  <si>
    <t>joha joha</t>
  </si>
  <si>
    <t>2026-110-0062475-4</t>
  </si>
  <si>
    <t>Johan Alejandro Pulecio Lozano</t>
  </si>
  <si>
    <t>RESUELTO CONTRATISTA JH</t>
  </si>
  <si>
    <t>2026-110-0042769-4</t>
  </si>
  <si>
    <t>Johan Andres Ortiz Vallejo</t>
  </si>
  <si>
    <t>2026-110-0060234-4</t>
  </si>
  <si>
    <t>JOHAN ANDRES SERRATO SERRATO</t>
  </si>
  <si>
    <t>2026-110-0057309-4</t>
  </si>
  <si>
    <t>Johan Camilo Casallas García</t>
  </si>
  <si>
    <t>2025-110-0026379-4</t>
  </si>
  <si>
    <t>JOHAN CAMILO MORENO MORA</t>
  </si>
  <si>
    <t>2026-110-0020584-4</t>
  </si>
  <si>
    <t>JOHAN CELESNY PECHENE RAMON</t>
  </si>
  <si>
    <t>2025-110-0016503-4</t>
  </si>
  <si>
    <t>JOHAN EDSON CERVERA CANO  </t>
  </si>
  <si>
    <t>2026-110-0008616-4</t>
  </si>
  <si>
    <t xml:space="preserve">Johan esteban  Luna zapata </t>
  </si>
  <si>
    <t>RESUELTO CONTRATISTA JF</t>
  </si>
  <si>
    <t>2026-110-0064292-4</t>
  </si>
  <si>
    <t>JOHAN ESTEBAN CONTRERAS ARRIETA</t>
  </si>
  <si>
    <t>2026-110-0063639-4</t>
  </si>
  <si>
    <t>Johan Esteban Ordoñez Delgado</t>
  </si>
  <si>
    <t>2026-110-0060778-4</t>
  </si>
  <si>
    <t>Johan Stiven Campos Rojas</t>
  </si>
  <si>
    <t>2026-110-0055878-4</t>
  </si>
  <si>
    <t>Johan Stiven Olarte Vera</t>
  </si>
  <si>
    <t>2026-110-0015726-4</t>
  </si>
  <si>
    <t>Johan Stiven Quiñonez Mazo</t>
  </si>
  <si>
    <t>2026-110-0055536-4</t>
  </si>
  <si>
    <t>Johan stiven Videz villanueva</t>
  </si>
  <si>
    <t>2026-110-0002842-4</t>
  </si>
  <si>
    <t xml:space="preserve">JOHANA  CAMILA  MENA PATIÑO </t>
  </si>
  <si>
    <t>2026-110-0035281-4</t>
  </si>
  <si>
    <t>johana andrea jimenez robles</t>
  </si>
  <si>
    <t>2026-110-0064009-4</t>
  </si>
  <si>
    <t>johana arguello</t>
  </si>
  <si>
    <t>2026-110-0048708-4</t>
  </si>
  <si>
    <t>JOHANA CAMPO</t>
  </si>
  <si>
    <t>2026-110-0046762-4</t>
  </si>
  <si>
    <t>Johana Cespedes Castro</t>
  </si>
  <si>
    <t>2025-110-0024108-4</t>
  </si>
  <si>
    <t>Johana Contreras</t>
  </si>
  <si>
    <t>2026-110-0054885-4</t>
  </si>
  <si>
    <t>Johana Jiménez muñoz</t>
  </si>
  <si>
    <t>johana marcela posada vasquez</t>
  </si>
  <si>
    <t>2026-110-0038387-4</t>
  </si>
  <si>
    <t>johana Maria Ortiz Camacho</t>
  </si>
  <si>
    <t>CONTRATISTA PB</t>
  </si>
  <si>
    <t>2026-110-0038352-4</t>
  </si>
  <si>
    <t>2026-110-0017519-4</t>
  </si>
  <si>
    <t>johana tatiana melendez solano</t>
  </si>
  <si>
    <t>2025-110-0022551-4</t>
  </si>
  <si>
    <t>JOHANN CAMILO SIABATTO CARDONA</t>
  </si>
  <si>
    <t>2026-110-0033004-4</t>
  </si>
  <si>
    <t>Johanna  Garces Alvarez</t>
  </si>
  <si>
    <t>FINALIZADO VENCIDO CONTRATISTA LR</t>
  </si>
  <si>
    <t>2026-110-0003373-4</t>
  </si>
  <si>
    <t xml:space="preserve">JOHANNA ISABEL  PALMA DE LA HOZ </t>
  </si>
  <si>
    <t>JOHANNY MARQUEZ VARGAS</t>
  </si>
  <si>
    <t>2026-110-0003801-4</t>
  </si>
  <si>
    <t>JOHN ALBERTO BAYONA CARDENAS</t>
  </si>
  <si>
    <t>2026-110-0065456-4</t>
  </si>
  <si>
    <t>John Alejandro Hernández Posada</t>
  </si>
  <si>
    <t>2025-110-0003095-4</t>
  </si>
  <si>
    <t>John Alejandro Mora Vargas</t>
  </si>
  <si>
    <t>2026-110-0060816-4</t>
  </si>
  <si>
    <t>john alexander  castro</t>
  </si>
  <si>
    <t>2026-110-0009481-4</t>
  </si>
  <si>
    <t>John Anderson  Rueda Bustacara</t>
  </si>
  <si>
    <t>2026-110-0056657-4</t>
  </si>
  <si>
    <t>John Anderson Florido Cardona</t>
  </si>
  <si>
    <t>2026-110-0055206-4</t>
  </si>
  <si>
    <t>John Cabrera</t>
  </si>
  <si>
    <t>2026-110-0018144-4</t>
  </si>
  <si>
    <t>John Carlos Cotes</t>
  </si>
  <si>
    <t>2025-110-0023799-4</t>
  </si>
  <si>
    <t xml:space="preserve">John Dairo Alfonso Santacoloma </t>
  </si>
  <si>
    <t>2026-110-0017792-4</t>
  </si>
  <si>
    <t>JOHN EDISON GONZALEZ CANO</t>
  </si>
  <si>
    <t>2026-110-0016703-4</t>
  </si>
  <si>
    <t>JOHN EDUARD Alzate giraldo</t>
  </si>
  <si>
    <t>2026-110-0000321-4</t>
  </si>
  <si>
    <t>John Edwar Rodriguez Mesa</t>
  </si>
  <si>
    <t>2026-110-0064886-4</t>
  </si>
  <si>
    <t>JOHN EDWARD SANTOS GARZON</t>
  </si>
  <si>
    <t>2026-110-0062121-4</t>
  </si>
  <si>
    <t>JOHN FREDY  ATEHORTUA CUARTAS</t>
  </si>
  <si>
    <t>2026-110-0019240-4</t>
  </si>
  <si>
    <t xml:space="preserve">John Fredy  Perdomo Marin </t>
  </si>
  <si>
    <t>2026-110-0049344-4</t>
  </si>
  <si>
    <t>JOHN FREDY AGUDELO PALACIO</t>
  </si>
  <si>
    <t>2025-110-0026439-4</t>
  </si>
  <si>
    <t>John Fredy Sandoval Reyes</t>
  </si>
  <si>
    <t>2026-110-0032097-4</t>
  </si>
  <si>
    <t>John Fredy Vanegas</t>
  </si>
  <si>
    <t>2025-110-0009971-4</t>
  </si>
  <si>
    <t>JOHN FREDY VELANDIA RINCON</t>
  </si>
  <si>
    <t>John Garcia</t>
  </si>
  <si>
    <t>2025-110-0002153-4</t>
  </si>
  <si>
    <t>John henry  Castro herrera</t>
  </si>
  <si>
    <t>2026-110-0064852-4</t>
  </si>
  <si>
    <t>JOHN JAIR AGREDO MESA</t>
  </si>
  <si>
    <t>2026-110-0060215-4</t>
  </si>
  <si>
    <t>John Jairo Bolaños Bustos</t>
  </si>
  <si>
    <t>2026-110-0017660-4</t>
  </si>
  <si>
    <t>JOHN JAIRO MARTINEZ MARTINEZ</t>
  </si>
  <si>
    <t>2026-110-0055818-4</t>
  </si>
  <si>
    <t>John Jairo Muñoz Caicedo</t>
  </si>
  <si>
    <t>2026-110-0038753-4</t>
  </si>
  <si>
    <t>John Jairo Rua Abalo</t>
  </si>
  <si>
    <t>2026-110-0043887-4</t>
  </si>
  <si>
    <t>JOHN JAIRO VARGAS SILVA</t>
  </si>
  <si>
    <t>2025-110-0032469-4</t>
  </si>
  <si>
    <t xml:space="preserve">John James  Villa Loaiza </t>
  </si>
  <si>
    <t>2026-110-0006183-4</t>
  </si>
  <si>
    <t xml:space="preserve">John Mario  Rico Quiroz </t>
  </si>
  <si>
    <t>2026-110-0053978-4</t>
  </si>
  <si>
    <t>john olver bautista mora</t>
  </si>
  <si>
    <t>2026-110-0060490-4</t>
  </si>
  <si>
    <t>john paffen fiallo</t>
  </si>
  <si>
    <t>2026-110-0047231-4</t>
  </si>
  <si>
    <t>John Santiago Lopez Cardona</t>
  </si>
  <si>
    <t>2026-110-0059996-4</t>
  </si>
  <si>
    <t>John Sebastián Rave Barrera</t>
  </si>
  <si>
    <t>2026-110-0055998-4</t>
  </si>
  <si>
    <t>John Sergio Moreno Moreno Moreno Moreno</t>
  </si>
  <si>
    <t>2026-110-0052436-4</t>
  </si>
  <si>
    <t>John Vargas Occa</t>
  </si>
  <si>
    <t>2026-110-0013355-4</t>
  </si>
  <si>
    <t xml:space="preserve">JOHN WILSON  HENAO RIOS </t>
  </si>
  <si>
    <t>2026-110-0061837-4</t>
  </si>
  <si>
    <t>Johnatan Cano Velez</t>
  </si>
  <si>
    <t>2026-110-0061834-4</t>
  </si>
  <si>
    <t>2026-110-0013100-4</t>
  </si>
  <si>
    <t>Johnatan Tangarife</t>
  </si>
  <si>
    <t>2025-110-0018045-4</t>
  </si>
  <si>
    <t>JOHNNY ALEXANDER PARREÑO ORTEGA</t>
  </si>
  <si>
    <t>2026-110-0060862-4</t>
  </si>
  <si>
    <t>JOHNY ALEXANDER GONZALEZ LOAIZA</t>
  </si>
  <si>
    <t>EN PRISMA NO REGISTRA RESULTADOS ICFES SABER 11 AÑO 2005. NO APORTA MAS DATOS</t>
  </si>
  <si>
    <t>2026-110-0060080-4</t>
  </si>
  <si>
    <t>JOHNY MAURICIO VARGAS MUÑOZ</t>
  </si>
  <si>
    <t>2026-110-0018393-4</t>
  </si>
  <si>
    <t>Jomarly Santana</t>
  </si>
  <si>
    <t>2026-110-0002713-4</t>
  </si>
  <si>
    <t>Jonas Cure</t>
  </si>
  <si>
    <t>2026-110-0053486-4</t>
  </si>
  <si>
    <t>JONATAN DIAZ</t>
  </si>
  <si>
    <t>Jonatan Humberto Gonzalez Ramos</t>
  </si>
  <si>
    <t>SIN INFORMACION</t>
  </si>
  <si>
    <t>2026-110-0051823-4</t>
  </si>
  <si>
    <t>JONATAN SANTIAGO RODRIGUEZ NEIRA</t>
  </si>
  <si>
    <t>2026-110-0060494-4</t>
  </si>
  <si>
    <t>Jonatan Valdelamar Vergara</t>
  </si>
  <si>
    <t>2026-110-0068779-4</t>
  </si>
  <si>
    <t>jonathan alexander</t>
  </si>
  <si>
    <t>2026-110-0031778-4</t>
  </si>
  <si>
    <t>Jonathan alexander Cifuentes Martinez</t>
  </si>
  <si>
    <t>2026-110-0060155-4</t>
  </si>
  <si>
    <t>Jonathan Alexander Ruíz Gómez</t>
  </si>
  <si>
    <t>2025-110-0023672-4</t>
  </si>
  <si>
    <t>Jonathan Arley Leon Medina</t>
  </si>
  <si>
    <t>NO REGISTRA EN PRISMA RESULTADOS ICFES SABER 11. NO APORTA MAS DATOS</t>
  </si>
  <si>
    <t>2026-110-0061824-4</t>
  </si>
  <si>
    <t>JONATHAN BREYNER QUICENO MALLAMA</t>
  </si>
  <si>
    <t>2026-110-0061593-4</t>
  </si>
  <si>
    <t>Jonathan Ducuara Otavo</t>
  </si>
  <si>
    <t>2026-110-0055070-4</t>
  </si>
  <si>
    <t>Jonathan Eduardo Velasquez Arias</t>
  </si>
  <si>
    <t>2026-110-0047536-4</t>
  </si>
  <si>
    <t>Jonathan Gonzalez Ramirez</t>
  </si>
  <si>
    <t>2026-110-0059308-4</t>
  </si>
  <si>
    <t>Jonathan Jose  MARTINEZ LOPERENA</t>
  </si>
  <si>
    <t>2026-110-0005352-4</t>
  </si>
  <si>
    <t>Jonathan rafael Vargas carrascal</t>
  </si>
  <si>
    <t>2026-110-0043783-4</t>
  </si>
  <si>
    <t>Jonathan Sanchez Narvaez</t>
  </si>
  <si>
    <t>2026-110-0060987-4</t>
  </si>
  <si>
    <t>JONNA ASTRID MARIN LOPEZ</t>
  </si>
  <si>
    <t>2025-110-0032798-4</t>
  </si>
  <si>
    <t>Jonny James Rodas Serna</t>
  </si>
  <si>
    <t>2026-110-0049130-4</t>
  </si>
  <si>
    <t>Jordan Elí Pérez Paternina</t>
  </si>
  <si>
    <t>2026-110-0066448-4</t>
  </si>
  <si>
    <t>Jordan Stiven Lozano Palacios</t>
  </si>
  <si>
    <t>2026-110-0056895-4</t>
  </si>
  <si>
    <t>Jordi Sánchez Montenegro</t>
  </si>
  <si>
    <t>2026-110-0062988-4</t>
  </si>
  <si>
    <t>JORGE  ARENAS GARCIA</t>
  </si>
  <si>
    <t>jorge  guzman</t>
  </si>
  <si>
    <t>2026-110-0006130-4</t>
  </si>
  <si>
    <t xml:space="preserve">Jorge Alberto  Acosta Bedoya </t>
  </si>
  <si>
    <t>NO REGISTRA EN PRISMA RESULTADOS ICFES SABER 11 AÑO 2017. NO APORTA MAS DATOS</t>
  </si>
  <si>
    <t>2026-110-0062751-4</t>
  </si>
  <si>
    <t>JORGE ALEJANDRO CAMARGO GONZALEZ</t>
  </si>
  <si>
    <t>2025-110-0012200-4</t>
  </si>
  <si>
    <t>Jorge Andres  Lopez Aricapa</t>
  </si>
  <si>
    <t>RESUELTO EN HYPER POR OTRO CONTRATISTA María Alejandra Duque</t>
  </si>
  <si>
    <t>2026-110-0033505-4</t>
  </si>
  <si>
    <t>Jorge Andres Cristancho Lombo</t>
  </si>
  <si>
    <t>2026-110-0056668-4</t>
  </si>
  <si>
    <t>Jorge Andres Echeverri Valencia</t>
  </si>
  <si>
    <t>2026-110-0033290-4</t>
  </si>
  <si>
    <t>Jorge Andrés Galvis González</t>
  </si>
  <si>
    <t>RESULTADO DESCARGADO - RESUELTO EN HYPERO POR OTRO CONTRATISTA DANY MEJIA</t>
  </si>
  <si>
    <t>2025-110-0027979-4</t>
  </si>
  <si>
    <t>Jorge Andres Medellin Gutierrez</t>
  </si>
  <si>
    <t>2026-110-0058087-4</t>
  </si>
  <si>
    <t>JORGE ANDRES TIBAVIJA CORTES</t>
  </si>
  <si>
    <t>2026-110-0032283-4</t>
  </si>
  <si>
    <t>Jorge Armando  Hernández Beltrán</t>
  </si>
  <si>
    <t>2026-110-0056839-4</t>
  </si>
  <si>
    <t>Jorge Armando Jurado paredes</t>
  </si>
  <si>
    <t>2026-110-0056174-4</t>
  </si>
  <si>
    <t>2026-110-0060344-4</t>
  </si>
  <si>
    <t>Jorge Armando Medina Badillo</t>
  </si>
  <si>
    <t>AC200123294113</t>
  </si>
  <si>
    <t>2026-110-0057752-4</t>
  </si>
  <si>
    <t>JORGE ARMANDO TAMAYO LOPEZ</t>
  </si>
  <si>
    <t>2026-110-0001008-4</t>
  </si>
  <si>
    <t>JORGE BARRETO</t>
  </si>
  <si>
    <t>AC201325142765 TI 97010817343</t>
  </si>
  <si>
    <t>2026-110-0054199-4</t>
  </si>
  <si>
    <t>JORGE DANIEL BALDOVINO MENDOZA</t>
  </si>
  <si>
    <t>2026-110-0057462-4</t>
  </si>
  <si>
    <t>JORGE DAVID RODRIGUEZ PACHECO</t>
  </si>
  <si>
    <t>2026-110-0064768-4</t>
  </si>
  <si>
    <t>Jorge Eduardo Duran Gonzalez</t>
  </si>
  <si>
    <t>2026-110-0059796-4</t>
  </si>
  <si>
    <t>Jorge Edward  Moreno Hernandez</t>
  </si>
  <si>
    <t>2026-110-0056969-4</t>
  </si>
  <si>
    <t>JORGE ELIAS ARGUMEDO ANAYA</t>
  </si>
  <si>
    <t>Jorge Eliecer  Montes Rodriguez</t>
  </si>
  <si>
    <t>2026-110-0004724-4</t>
  </si>
  <si>
    <t>Jorge eliecer  Nieto santiago</t>
  </si>
  <si>
    <t xml:space="preserve">AC2901941202 </t>
  </si>
  <si>
    <t>2025-110-0033352-4</t>
  </si>
  <si>
    <t>JORGE ELIECER BRAVO ROBAYO</t>
  </si>
  <si>
    <t>2026-110-0064517-4</t>
  </si>
  <si>
    <t>JORGE ELIECER CHARRIS GERDTS</t>
  </si>
  <si>
    <t>2026-110-0058387-4</t>
  </si>
  <si>
    <t>JORGE ELIECER PEREZ BATISTA</t>
  </si>
  <si>
    <t>2026-110-0058878-4</t>
  </si>
  <si>
    <t>JORGE ENRIQUE MOLANO SILVA</t>
  </si>
  <si>
    <t>2026-110-0037927-4</t>
  </si>
  <si>
    <t>JORGE ENRIQUE REYES SANTIAGO</t>
  </si>
  <si>
    <t>AC2921059633</t>
  </si>
  <si>
    <t>2026-110-0060688-4</t>
  </si>
  <si>
    <t>JORGE ESNEYDER AREVALO CHIVATA</t>
  </si>
  <si>
    <t>2026-110-0059462-4</t>
  </si>
  <si>
    <t>JORGE FIDEL MONTENEGRO VILLANUEVA Montenegro Villanueva</t>
  </si>
  <si>
    <t>AC200023224862</t>
  </si>
  <si>
    <t>2026-110-0048806-4</t>
  </si>
  <si>
    <t>JORGE FIDEL MONTENEGRO VILLANUEVA MONTENEGRO VILLANUEVA</t>
  </si>
  <si>
    <t>2026-110-0057299-4</t>
  </si>
  <si>
    <t>Jorge Gerena</t>
  </si>
  <si>
    <t>2026-110-0011606-4</t>
  </si>
  <si>
    <t>Jorge Gutiérrez</t>
  </si>
  <si>
    <t>2026-110-0049905-4</t>
  </si>
  <si>
    <t>Jorge Hernan Serrano Perdomo</t>
  </si>
  <si>
    <t>2026-110-0060177-4</t>
  </si>
  <si>
    <t>JORGE HUMBERTO QUINTERO MAHECHA</t>
  </si>
  <si>
    <t>2026-110-0057660-4</t>
  </si>
  <si>
    <t>Jorge Ivan Chisabas Soler</t>
  </si>
  <si>
    <t>2026-110-0030707-4</t>
  </si>
  <si>
    <t>Jorge Iván Gómez Gaitán</t>
  </si>
  <si>
    <t>AC2870534255</t>
  </si>
  <si>
    <t>2026-110-0058088-4</t>
  </si>
  <si>
    <t>jorge ivan guerrero silva</t>
  </si>
  <si>
    <t>AC2851222561</t>
  </si>
  <si>
    <t>2025-110-0029144-4</t>
  </si>
  <si>
    <t>Jorge Ivan Ramírez Guarin</t>
  </si>
  <si>
    <t>AC200722003101 TI 90101653727</t>
  </si>
  <si>
    <t>2026-110-0059864-4</t>
  </si>
  <si>
    <t>Jorge Luis Avila Vega</t>
  </si>
  <si>
    <t>2026-110-0016685-4</t>
  </si>
  <si>
    <t>jorge luis daza gamez</t>
  </si>
  <si>
    <t>2026-110-0058595-4</t>
  </si>
  <si>
    <t>Jorge luis Fonseca castro</t>
  </si>
  <si>
    <t>92101361464 sabel 11 2009</t>
  </si>
  <si>
    <t>2026-110-0052046-4</t>
  </si>
  <si>
    <t>Jorge Luis Gonzalez Duran</t>
  </si>
  <si>
    <t>2026-110-0000784-4</t>
  </si>
  <si>
    <t>Jorge Luis Moreno Vega</t>
  </si>
  <si>
    <t>2026-110-0053769-4</t>
  </si>
  <si>
    <t>JORGE LUIS TABORDA CHAMORRO</t>
  </si>
  <si>
    <t>2026-110-0016135-4</t>
  </si>
  <si>
    <t>JORGE LUIS TIRADO VARGAS</t>
  </si>
  <si>
    <t>AC2931015601 PV 75040145679</t>
  </si>
  <si>
    <t>2026-110-0045690-4</t>
  </si>
  <si>
    <t>JORGE MARIO CEBALLOS GALEANO</t>
  </si>
  <si>
    <t>AC2950640623 PV 77091015628</t>
  </si>
  <si>
    <t>2026-110-0051133-4</t>
  </si>
  <si>
    <t>Jorge mario Sierra rodriguez</t>
  </si>
  <si>
    <t>93101508488 saber 11 2011</t>
  </si>
  <si>
    <t>jorge mario villegas hernandez</t>
  </si>
  <si>
    <t>2026-110-0063527-4</t>
  </si>
  <si>
    <t>Jorge Miguel Fonseca Molano</t>
  </si>
  <si>
    <t>2026-110-0063577-4</t>
  </si>
  <si>
    <t>Jos� Alain Monta�a Narv�ez MONTAÑA  NARVAEZ</t>
  </si>
  <si>
    <t>2026-110-0059779-4</t>
  </si>
  <si>
    <t>Jose Abelardo Alvarez Giraldo</t>
  </si>
  <si>
    <t>KQ03024 - 1977-2</t>
  </si>
  <si>
    <t>2026-110-0005034-4</t>
  </si>
  <si>
    <t>JOSE ALEJO ARIAS ARANGO</t>
  </si>
  <si>
    <t>Jose Alememan Hernandez</t>
  </si>
  <si>
    <t>2026-110-0018510-4</t>
  </si>
  <si>
    <t>Jose Alexander Bastidas Curiel</t>
  </si>
  <si>
    <t>2026-110-0058948-4</t>
  </si>
  <si>
    <t>José Alfonso Julio Fontalvo</t>
  </si>
  <si>
    <t>2026-110-0017389-4</t>
  </si>
  <si>
    <t>Jose Alfonso Lenis Duarte</t>
  </si>
  <si>
    <t>2025-110-0001753-4</t>
  </si>
  <si>
    <t>Jose Alfredo Sierra Piñeres</t>
  </si>
  <si>
    <t>2026-110-0039029-4</t>
  </si>
  <si>
    <t>JOSE ALIRIO SANCHEZ NARVAEZ</t>
  </si>
  <si>
    <t>2026-110-0009379-4</t>
  </si>
  <si>
    <t>JOSE ANGEL CANOLES MADRID</t>
  </si>
  <si>
    <t>2026-110-0008812-4</t>
  </si>
  <si>
    <t>JOSE ANGEL LEON GOMEZ</t>
  </si>
  <si>
    <t>2025-110-0010700-4</t>
  </si>
  <si>
    <t>JOSE ANTONIO CORTES NUÑEZ</t>
  </si>
  <si>
    <t>2026-110-0009734-4</t>
  </si>
  <si>
    <t>JOSE ANTONIO MARTINEZ PEREZ</t>
  </si>
  <si>
    <t>2025-110-0032609-4</t>
  </si>
  <si>
    <t>JOSE ANTONIO RODRIGUEZ</t>
  </si>
  <si>
    <t xml:space="preserve">Jose Aristides  Castillo valencia </t>
  </si>
  <si>
    <t>2026-110-0054578-4</t>
  </si>
  <si>
    <t>jose arnobio trujillo sierra</t>
  </si>
  <si>
    <t>2026-110-0013490-4</t>
  </si>
  <si>
    <t>Jose Asdrubal Giraldo Puertas</t>
  </si>
  <si>
    <t>2025-110-0024835-4</t>
  </si>
  <si>
    <t>JOSE BENITO NZALEZ GALVIS Gonzalez galvis</t>
  </si>
  <si>
    <t>Gestionado por: Johan Barbosa</t>
  </si>
  <si>
    <t>2026-110-0055814-4</t>
  </si>
  <si>
    <t>Jose Camilo Rojas Galindo</t>
  </si>
  <si>
    <t>2025-110-0028003-4</t>
  </si>
  <si>
    <t xml:space="preserve">jose carlos  sofan ramos </t>
  </si>
  <si>
    <t>2026-110-0044304-4</t>
  </si>
  <si>
    <t>jose daladier jimenez pena</t>
  </si>
  <si>
    <t>2026-110-0062194-4</t>
  </si>
  <si>
    <t>JOSE DALADIER JIMENEZ PEÑA</t>
  </si>
  <si>
    <t>2026-110-0053311-4</t>
  </si>
  <si>
    <t>José daladier Jiménez peña</t>
  </si>
  <si>
    <t>2026-110-0044233-4</t>
  </si>
  <si>
    <t>2026-110-0010298-4</t>
  </si>
  <si>
    <t>JOSE DANIEL BENEDETTY MONTIEL</t>
  </si>
  <si>
    <t>2026-110-0060861-4</t>
  </si>
  <si>
    <t>Jose Daniel Muñoz Fuentes</t>
  </si>
  <si>
    <t>2026-110-0057682-4</t>
  </si>
  <si>
    <t>José Daniel Sánchez Díaz</t>
  </si>
  <si>
    <t>2026-110-0060424-4</t>
  </si>
  <si>
    <t xml:space="preserve">JOSE DANILO ANZOLA LOZANO </t>
  </si>
  <si>
    <t>2026-110-0030128-4</t>
  </si>
  <si>
    <t xml:space="preserve">José Darwin Jair  Amaya Medina </t>
  </si>
  <si>
    <t>2026-110-0063173-4</t>
  </si>
  <si>
    <t>Jose David Castro Maldonado</t>
  </si>
  <si>
    <t>2026-110-0063829-4</t>
  </si>
  <si>
    <t>Jose David Iriarte Sanchez</t>
  </si>
  <si>
    <t>2026-110-0021107-4</t>
  </si>
  <si>
    <t>JOSE DAVID ROLDAN CARDONA</t>
  </si>
  <si>
    <t>2026-110-0061752-4</t>
  </si>
  <si>
    <t>José Eduardo Dussan Ordoñez</t>
  </si>
  <si>
    <t>CC 92536701 EK200920183889</t>
  </si>
  <si>
    <t>2026-110-0000915-4</t>
  </si>
  <si>
    <t>JOSE EDUARDO HERNANDEZ ROJAS</t>
  </si>
  <si>
    <t>2026-110-0046908-4</t>
  </si>
  <si>
    <t>JOSE ELIECER MORALES GONZALEZ</t>
  </si>
  <si>
    <t>2026-110-0038973-4</t>
  </si>
  <si>
    <t>Jose Fabian Carvajal Basto</t>
  </si>
  <si>
    <t>2026-110-0061536-4</t>
  </si>
  <si>
    <t xml:space="preserve">José Faustino  España Palomino </t>
  </si>
  <si>
    <t>2026-110-0056177-4</t>
  </si>
  <si>
    <t>JOSE FELIX RESTREPO</t>
  </si>
  <si>
    <t>2026-110-0059254-4</t>
  </si>
  <si>
    <t>JOSE FERNANDO ECHEVERRY MARTINEZ</t>
  </si>
  <si>
    <t>2026-110-0059750-4</t>
  </si>
  <si>
    <t>José Fredy Diaz Barbosa</t>
  </si>
  <si>
    <t>AC2881598424 CC 93378169</t>
  </si>
  <si>
    <t>2026-110-0008999-4</t>
  </si>
  <si>
    <t xml:space="preserve">José Fredy Díaz Barbosa </t>
  </si>
  <si>
    <t>2026-110-0015830-4</t>
  </si>
  <si>
    <t>jose gabriel suarez jaime</t>
  </si>
  <si>
    <t>2026-110-0056435-4</t>
  </si>
  <si>
    <t>Jose Geovanny Arias Medina</t>
  </si>
  <si>
    <t>AC200111053156 TI 84121031166</t>
  </si>
  <si>
    <t>JOSE JESUS GALINDO LUBO</t>
  </si>
  <si>
    <t>2026-110-0053560-4</t>
  </si>
  <si>
    <t>JOSE JESUS GARCIA LOPEZ</t>
  </si>
  <si>
    <t>2026-110-0014597-4</t>
  </si>
  <si>
    <t>JOSE JOSE PEREZ MEJIA</t>
  </si>
  <si>
    <t>AC9923014875 CR 21665</t>
  </si>
  <si>
    <t>2026-110-0063673-4</t>
  </si>
  <si>
    <t>Jose Julian Moreno Saenz</t>
  </si>
  <si>
    <t>2026-110-0055910-4</t>
  </si>
  <si>
    <t>JOSE LEONARDO CAMARGO MOLINA</t>
  </si>
  <si>
    <t>AC200222833903 PV 841030</t>
  </si>
  <si>
    <t>2025-110-0012793-4</t>
  </si>
  <si>
    <t>JOSE LISANDRO MOTTA GARCIA</t>
  </si>
  <si>
    <t>2026-110-0021893-4</t>
  </si>
  <si>
    <t xml:space="preserve">José Luis  Guevara </t>
  </si>
  <si>
    <t>2026-110-0020778-4</t>
  </si>
  <si>
    <t xml:space="preserve">Jose luis Barrios Camargo </t>
  </si>
  <si>
    <t>YA ESTABA RESUELTO POR LP</t>
  </si>
  <si>
    <t>2025-110-0012238-4</t>
  </si>
  <si>
    <t>Jose Luis Benavides Chiran</t>
  </si>
  <si>
    <t>2026-110-0054045-4</t>
  </si>
  <si>
    <t>Jose Luis Carabali Mina</t>
  </si>
  <si>
    <t>2026-110-0016374-4</t>
  </si>
  <si>
    <t>JOSE LUIS DONADO MARTINEZ</t>
  </si>
  <si>
    <t>2026-110-0037149-4</t>
  </si>
  <si>
    <t>Jose Luis Matey Rivas</t>
  </si>
  <si>
    <t>2026-110-0063811-4</t>
  </si>
  <si>
    <t>jose luis rodriguez arciniegas</t>
  </si>
  <si>
    <t>2026-110-0057442-4</t>
  </si>
  <si>
    <t>José Luis Rodriguez Sarmiento</t>
  </si>
  <si>
    <t>2026-110-0060104-4</t>
  </si>
  <si>
    <t xml:space="preserve">José luis Romero Hernández </t>
  </si>
  <si>
    <t>AC9621025618 TI 78111030404</t>
  </si>
  <si>
    <t>2026-110-0017863-4</t>
  </si>
  <si>
    <t>Jose luis Suárez Pinzon</t>
  </si>
  <si>
    <t xml:space="preserve">AC201224088605 TI 94121012566 </t>
  </si>
  <si>
    <t>2026-110-0063382-4</t>
  </si>
  <si>
    <t>JOSE MANUEL MIRANDA AVENDAÑO</t>
  </si>
  <si>
    <t>2026-110-0058739-4</t>
  </si>
  <si>
    <t>JOSE MARTELO</t>
  </si>
  <si>
    <t>AC200820500686  TI 91120360103</t>
  </si>
  <si>
    <t>2026-110-0053555-4</t>
  </si>
  <si>
    <t>Jose miguel  Taborda Carmona</t>
  </si>
  <si>
    <t>APARECE RESUELTO POR LUIS FELIPE CAÑAS PARRA</t>
  </si>
  <si>
    <t>2026-110-0032108-4</t>
  </si>
  <si>
    <t xml:space="preserve">Jose Norvey  Jaramillo Cuartas </t>
  </si>
  <si>
    <t>2026-110-0057088-4</t>
  </si>
  <si>
    <t>José Rafael Oñate Ariza</t>
  </si>
  <si>
    <t>2026-110-0011545-4</t>
  </si>
  <si>
    <t>jose ramon  cuevas palma</t>
  </si>
  <si>
    <t>2025-110-0027586-4</t>
  </si>
  <si>
    <t>jose roberto canchila martinez</t>
  </si>
  <si>
    <t>2026-110-0028268-4</t>
  </si>
  <si>
    <t>JOSE RODRIGO ORTEGA HENAO</t>
  </si>
  <si>
    <t>2025-110-0010946-4</t>
  </si>
  <si>
    <t>JOSE ROSENDO ALMANZA CRUZ</t>
  </si>
  <si>
    <t>2026-110-0053740-4</t>
  </si>
  <si>
    <t xml:space="preserve">jose sebastian marquez garcia </t>
  </si>
  <si>
    <t>2026-110-0058755-4</t>
  </si>
  <si>
    <t>JOSE Umaña</t>
  </si>
  <si>
    <t>2026-110-0051719-4</t>
  </si>
  <si>
    <t>José Vargas Velasquez</t>
  </si>
  <si>
    <t>2026-110-0013752-4</t>
  </si>
  <si>
    <t>JOSE VICENTE MARIN PEREA</t>
  </si>
  <si>
    <t>RESUELTO POR LUZ NERI PALACIO</t>
  </si>
  <si>
    <t>2026-110-0057717-4</t>
  </si>
  <si>
    <t>Jose Wilman Herrera Suarez</t>
  </si>
  <si>
    <t>AC200723917283 TI 90020864266</t>
  </si>
  <si>
    <t>2026-110-0057710-4</t>
  </si>
  <si>
    <t>2026-110-0005113-4</t>
  </si>
  <si>
    <t xml:space="preserve">Jose Wilson  Unigarro Andrade </t>
  </si>
  <si>
    <t>2026-110-0057101-4</t>
  </si>
  <si>
    <t>JOSE WILSON VELEZ CUELLAR</t>
  </si>
  <si>
    <t>2026-110-0060829-4</t>
  </si>
  <si>
    <t>Josefa Isabel Fuentes fontalvo</t>
  </si>
  <si>
    <t>SE ENVÍAN RESULTADOS</t>
  </si>
  <si>
    <t>2026-110-0050932-4</t>
  </si>
  <si>
    <t>Joseph González</t>
  </si>
  <si>
    <t>2026-110-0050986-4</t>
  </si>
  <si>
    <t>JOSEPH MANUEL GONZALEZ SANDOVAL</t>
  </si>
  <si>
    <t>2026-110-0048871-4</t>
  </si>
  <si>
    <t>Josie Esteban Burgos</t>
  </si>
  <si>
    <t>SABER 11 AÑO 2007  TI 89113070405</t>
  </si>
  <si>
    <t>RESUELTO POR MIEMBRO DE LA UAC</t>
  </si>
  <si>
    <t>2026-110-0051538-4</t>
  </si>
  <si>
    <t>Josymar Ballesteros Matos</t>
  </si>
  <si>
    <t>SE ENVIAN RESULTADOS AC200922765550</t>
  </si>
  <si>
    <t xml:space="preserve">Jovany  Nuñez Nuvan </t>
  </si>
  <si>
    <t>Juan  Carlos  Navarro Monsalvo</t>
  </si>
  <si>
    <t>2026-110-0008426-4</t>
  </si>
  <si>
    <t>juan  esteban monsalve montoya</t>
  </si>
  <si>
    <t>2026-110-0052679-4</t>
  </si>
  <si>
    <t>Juan  Felipe Melendez Muñoz</t>
  </si>
  <si>
    <t xml:space="preserve">juan Alejandro  Salamanca quinchanegua </t>
  </si>
  <si>
    <t>2026-110-0064748-4</t>
  </si>
  <si>
    <t>Juan Andres Benitez galvis</t>
  </si>
  <si>
    <t>2026-110-0057810-4</t>
  </si>
  <si>
    <t>Juan Asaf Tafur Posada</t>
  </si>
  <si>
    <t>2026-110-0052933-4</t>
  </si>
  <si>
    <t xml:space="preserve">Juan Camilo  Velasco Vargas </t>
  </si>
  <si>
    <t>2026-110-0064272-4</t>
  </si>
  <si>
    <t>JUAN CAMILO ARANGO HENAO</t>
  </si>
  <si>
    <t>2026-110-0048707-4</t>
  </si>
  <si>
    <t>Juan camilo Bastidas millan</t>
  </si>
  <si>
    <t>SE ENVIA LOS RESULTADOS</t>
  </si>
  <si>
    <t>2026-110-0039499-4</t>
  </si>
  <si>
    <t>juan camilo bello del villar</t>
  </si>
  <si>
    <t>2026-110-0062754-4</t>
  </si>
  <si>
    <t>Juan camilo Chavez Delgado</t>
  </si>
  <si>
    <t>SABER PRO AÑO 2013 EK201311277490</t>
  </si>
  <si>
    <t>Juan Camilo Duarte Camargo</t>
  </si>
  <si>
    <t>2026-110-0055218-4</t>
  </si>
  <si>
    <t>JUAN CAMILO GANTIVA CARDOZO</t>
  </si>
  <si>
    <t>SE ENVIAN RESULTADOS AC201324347308</t>
  </si>
  <si>
    <t>2026-110-0053616-4</t>
  </si>
  <si>
    <t>SE ENVIAN RESULTADOS  AC201324347308</t>
  </si>
  <si>
    <t>2026-110-0029396-4</t>
  </si>
  <si>
    <t>Juan Camilo Gonzales Bedoya</t>
  </si>
  <si>
    <t xml:space="preserve">NO APARECE EN PRISMA CON TI </t>
  </si>
  <si>
    <t>2026-110-0064078-4</t>
  </si>
  <si>
    <t>JUAN CAMILO HIGUITA LOPEZ</t>
  </si>
  <si>
    <t>2026-110-0062744-4</t>
  </si>
  <si>
    <t>JUAN CAMILO HUERTAS PRECIADO</t>
  </si>
  <si>
    <t>2026-110-0053673-4</t>
  </si>
  <si>
    <t>Juan Camilo Lopez Gonzalez</t>
  </si>
  <si>
    <t>CON EL SPN SUMINISTRADO AC201130134346  CORRESPONDE A PRE SABER PERO NO DEJA DESCARGAR EL RESULTADO</t>
  </si>
  <si>
    <t>2026-110-0040112-4</t>
  </si>
  <si>
    <t>JUAN CAMILO LOPEZ GONZALEZ</t>
  </si>
  <si>
    <t>SE ENVIAN RESULTADOS POR OTRO MIEMBRO DE LA UAC</t>
  </si>
  <si>
    <t>2026-110-0008114-4</t>
  </si>
  <si>
    <t>Juan camilo Marín grueso</t>
  </si>
  <si>
    <t>GESTION HECHA POR OTRO MIEMBRO DE LA UAC</t>
  </si>
  <si>
    <t>2026-110-0063650-4</t>
  </si>
  <si>
    <t>JUAN CAMILO NAVARRO VARGAS</t>
  </si>
  <si>
    <t>2026-110-0016655-4</t>
  </si>
  <si>
    <t>Juan Camilo Pérez Rubio</t>
  </si>
  <si>
    <t>2026-110-0050407-4</t>
  </si>
  <si>
    <t>Juan Camilo ramos izquierdo</t>
  </si>
  <si>
    <t>2025-110-0012310-4</t>
  </si>
  <si>
    <t>Juan Camilo Rios Ortiz</t>
  </si>
  <si>
    <t>2026-110-0038451-4</t>
  </si>
  <si>
    <t>Juan camilo Romero sanchez</t>
  </si>
  <si>
    <t>2026-110-0057598-4</t>
  </si>
  <si>
    <t>Juan Camilo Sarmiento</t>
  </si>
  <si>
    <t>CC TI 1128184213 NO MUESTRA SNP EN PRISMA SABER 11 2015</t>
  </si>
  <si>
    <t>2025-110-0000647-4</t>
  </si>
  <si>
    <t>juan camilo zuleta castro</t>
  </si>
  <si>
    <t>NO APARECE SNP EN PRISMA CC 8126557 SABER PRO - TYT</t>
  </si>
  <si>
    <t>2026-110-0014568-4</t>
  </si>
  <si>
    <t>Juan Carlos  Contreras cordero</t>
  </si>
  <si>
    <t>2025-110-0024962-4</t>
  </si>
  <si>
    <t xml:space="preserve">Juan Carlos  Gonzalez </t>
  </si>
  <si>
    <t>2026-110-0003856-4</t>
  </si>
  <si>
    <t>JUAN CARLOS BETANCOURT DE LOS RIOS</t>
  </si>
  <si>
    <t>2026-110-0044992-4</t>
  </si>
  <si>
    <t>Juan Carlos Calderon Cisneros</t>
  </si>
  <si>
    <t>2026-110-0053664-4</t>
  </si>
  <si>
    <t>Juan Carlos Chantre Camacho</t>
  </si>
  <si>
    <t>2026-110-0054363-4</t>
  </si>
  <si>
    <t>JUAN CARLOS FUQUEN BARRETO</t>
  </si>
  <si>
    <t>2026-110-0053989-4</t>
  </si>
  <si>
    <t>JUAN CARLOS OSPINA GONZALEZ</t>
  </si>
  <si>
    <t>2026-110-0068203-4</t>
  </si>
  <si>
    <t>JUAN CARLOS RAMIREZ ESPINOSA</t>
  </si>
  <si>
    <t>2026-110-0013920-4</t>
  </si>
  <si>
    <t>Juan Carlos Ramos Cuadrado</t>
  </si>
  <si>
    <t>2026-110-0044130-4</t>
  </si>
  <si>
    <t>JUAN CARLOS ROJAS AGUIRRE</t>
  </si>
  <si>
    <t>El número del examen falta copiarlo completo. Falta el último número de este. Proceder por favor a corregir, enviar y cerrar</t>
  </si>
  <si>
    <t>2026-110-0045715-4</t>
  </si>
  <si>
    <t>juan carlos rojas gonzalez</t>
  </si>
  <si>
    <t>juan carlos rojas martinez</t>
  </si>
  <si>
    <t>2026-110-0045958-4</t>
  </si>
  <si>
    <t>JUAN CARLOS ROMERO BOHORQUEZ</t>
  </si>
  <si>
    <t>2025-110-0029464-4</t>
  </si>
  <si>
    <t>Juan Carlos Roncancio Cabrejo</t>
  </si>
  <si>
    <t>2026-110-0016605-4</t>
  </si>
  <si>
    <t>JUAN CARLOS SALAZAR ZAPATA</t>
  </si>
  <si>
    <t>el caso estaba resuelto finalizado al día por la contratista Luz Nery Palacio.</t>
  </si>
  <si>
    <t>2026-110-0058982-4</t>
  </si>
  <si>
    <t>Juan Daniel Lopez Torres</t>
  </si>
  <si>
    <t>2026-110-0065183-4</t>
  </si>
  <si>
    <t>Juan Daniel Moreno Cruz</t>
  </si>
  <si>
    <t>2026-110-0018086-4</t>
  </si>
  <si>
    <t>Juan Daniel Rojas French</t>
  </si>
  <si>
    <t>2026-110-0000067-4</t>
  </si>
  <si>
    <t>Juan David  Ramírez Arroyave</t>
  </si>
  <si>
    <t>AC2920561167 TI 5041609044</t>
  </si>
  <si>
    <t>2026-110-0059998-4</t>
  </si>
  <si>
    <t>Juan David  Rueda Romero</t>
  </si>
  <si>
    <t>2026-110-0054300-4</t>
  </si>
  <si>
    <t>JUAN DAVID ANDRADE ARANGO</t>
  </si>
  <si>
    <t>2026-110-0048626-4</t>
  </si>
  <si>
    <t>JUAN DAVID ANGEL BOJA</t>
  </si>
  <si>
    <t>2026-110-0057219-4</t>
  </si>
  <si>
    <t>Juan David Arellano Muñoz</t>
  </si>
  <si>
    <t>2026-110-0062978-4</t>
  </si>
  <si>
    <t>JUAN DAVID BERNAL MARTINEZ</t>
  </si>
  <si>
    <t>2026-110-0056304-4</t>
  </si>
  <si>
    <t>Juan David Buitrago Garcia</t>
  </si>
  <si>
    <t>2026-110-0051225-4</t>
  </si>
  <si>
    <t>Juan David Castillo Hurtado</t>
  </si>
  <si>
    <t>2026-110-0055593-4</t>
  </si>
  <si>
    <t>juan david diaz beltran</t>
  </si>
  <si>
    <t>AC201022852226  - 1067906929</t>
  </si>
  <si>
    <t>no deja continuar</t>
  </si>
  <si>
    <t>2026-110-0045347-4</t>
  </si>
  <si>
    <t>Juan David Diaz Camargo</t>
  </si>
  <si>
    <t>AC200921895663 - 1067894647</t>
  </si>
  <si>
    <t>2026-110-0061761-4</t>
  </si>
  <si>
    <t>Juan David Florido Garzón</t>
  </si>
  <si>
    <t>2026-110-0053577-4</t>
  </si>
  <si>
    <t>Juan David Forero Castaño</t>
  </si>
  <si>
    <t>AC201210451617 -  94072511128</t>
  </si>
  <si>
    <t>2026-110-0065993-4</t>
  </si>
  <si>
    <t>Juan David García Ramírez</t>
  </si>
  <si>
    <t>AC201023941630 - 94080707287</t>
  </si>
  <si>
    <t>2026-110-0015615-4</t>
  </si>
  <si>
    <t xml:space="preserve">Juan David Gómez González </t>
  </si>
  <si>
    <t>finalizado por Pegui Cruz Basilo Mosquera</t>
  </si>
  <si>
    <t>2025-110-0032698-4</t>
  </si>
  <si>
    <t xml:space="preserve">juan david guativa beltran </t>
  </si>
  <si>
    <t>2026-110-0056693-4</t>
  </si>
  <si>
    <t>Juan David Hernández</t>
  </si>
  <si>
    <t>AC201210854711 -  94090705924</t>
  </si>
  <si>
    <t>2026-110-0056664-4</t>
  </si>
  <si>
    <t>JUAN DAVID HERNÁNDEZ CAMPO</t>
  </si>
  <si>
    <t>EK202532416444 1144073161  AC201210854711 -  94090705924</t>
  </si>
  <si>
    <t>2026-110-0044212-4</t>
  </si>
  <si>
    <t>Juan david Lenis gomez</t>
  </si>
  <si>
    <t xml:space="preserve">Resuelto y finalizado al día por DANY ALEJANDRO MEJÍA CANO </t>
  </si>
  <si>
    <t>Juan David Munevar Moreno</t>
  </si>
  <si>
    <t>2026-110-0031801-4</t>
  </si>
  <si>
    <t>Juan David Roa pacheco</t>
  </si>
  <si>
    <t>2026-110-0064480-4</t>
  </si>
  <si>
    <t>Juan David Rua Isaza</t>
  </si>
  <si>
    <t>2026-110-0067257-4</t>
  </si>
  <si>
    <t>juan David Valencia Graciano</t>
  </si>
  <si>
    <t>Registra en Prisma con la Saber 11 - Periodo de 2012, pero Inactivo.</t>
  </si>
  <si>
    <t>2026-110-0055456-4</t>
  </si>
  <si>
    <t>Juan David Valencia Narvaez</t>
  </si>
  <si>
    <t>Juan David Valois Cordoba</t>
  </si>
  <si>
    <t>2026-110-0061125-4</t>
  </si>
  <si>
    <t>Juan David Villa Velasco</t>
  </si>
  <si>
    <t>AC201320968438</t>
  </si>
  <si>
    <t>2026-110-0016678-4</t>
  </si>
  <si>
    <t>Juan David Zamora Costa</t>
  </si>
  <si>
    <t xml:space="preserve">JUAN DIEGO  SUAREZ MENDEZ </t>
  </si>
  <si>
    <t>2026-110-0062752-4</t>
  </si>
  <si>
    <t>juan diego becerra tabares</t>
  </si>
  <si>
    <t>2026-110-0061451-4</t>
  </si>
  <si>
    <t>JUAN DIEGO CASTRO QUIROGA</t>
  </si>
  <si>
    <t>2026-110-0063409-4</t>
  </si>
  <si>
    <t>Juan Diego Gómez Vásquez</t>
  </si>
  <si>
    <t>2026-110-0062656-4</t>
  </si>
  <si>
    <t>Juan Diego Mesa Gaviria</t>
  </si>
  <si>
    <t>2026-110-0017751-4</t>
  </si>
  <si>
    <t>Juan Diego Patiño Rodriguez</t>
  </si>
  <si>
    <t>2026-110-0065465-4</t>
  </si>
  <si>
    <t>Juan Diego Suarez Giraldo</t>
  </si>
  <si>
    <t>AC201022695997</t>
  </si>
  <si>
    <t>2026-110-0063238-4</t>
  </si>
  <si>
    <t>Juan Diego Tapias Molina</t>
  </si>
  <si>
    <t>2026-110-0065019-4</t>
  </si>
  <si>
    <t>Juan Diego Zuluaga Holguin</t>
  </si>
  <si>
    <t>2026-110-0019060-4</t>
  </si>
  <si>
    <t>Juan Enrique Figueroa Sánchez</t>
  </si>
  <si>
    <t>2026-110-0050564-4</t>
  </si>
  <si>
    <t>Juan Ernesto Montoya Monsalve</t>
  </si>
  <si>
    <t>2026-110-0012544-4</t>
  </si>
  <si>
    <t>Juan Esteban  Osorio Mira</t>
  </si>
  <si>
    <t>SABER PRO 2009 EK200920678805</t>
  </si>
  <si>
    <t>2026-110-0059889-4</t>
  </si>
  <si>
    <t>JUAN ESTEBAN ALVAREZ JARAMILLO</t>
  </si>
  <si>
    <t>AC200823962628</t>
  </si>
  <si>
    <t>2026-110-0051099-4</t>
  </si>
  <si>
    <t>Juan Esteban Ballesteros Montaña</t>
  </si>
  <si>
    <t>2026-110-0064256-4</t>
  </si>
  <si>
    <t>juan esteban Barahona montenegro</t>
  </si>
  <si>
    <t>2026-110-0052432-4</t>
  </si>
  <si>
    <t>Juan Esteban Diaz Carvajal</t>
  </si>
  <si>
    <t>2026-110-0066230-4</t>
  </si>
  <si>
    <t>Juan Esteban Mejía Chacon</t>
  </si>
  <si>
    <t>2026-110-0056826-4</t>
  </si>
  <si>
    <t>Juan Esteban Monastoque Buitrago</t>
  </si>
  <si>
    <t>2026-110-0062777-4</t>
  </si>
  <si>
    <t>Juan Esteban Monroy Moya</t>
  </si>
  <si>
    <t>2026-110-0058342-4</t>
  </si>
  <si>
    <t>Juan Esteban Rodríguez Otálora</t>
  </si>
  <si>
    <t>2026-110-0064198-4</t>
  </si>
  <si>
    <t>JUAN FELIPE AGUDELO DIAZ</t>
  </si>
  <si>
    <t>2026-110-0057214-4</t>
  </si>
  <si>
    <t>JUAN FELIPE ALDANA JOSA</t>
  </si>
  <si>
    <t>Juan felipe Ordóñez quintero</t>
  </si>
  <si>
    <t>2026-110-0014100-4</t>
  </si>
  <si>
    <t>Juan Felipe Ramírez Mejía</t>
  </si>
  <si>
    <t>AC200420758003</t>
  </si>
  <si>
    <t>2025-110-0016950-4</t>
  </si>
  <si>
    <t>Juan Fernando  Castillo montoya</t>
  </si>
  <si>
    <t>AC200320325316</t>
  </si>
  <si>
    <t>2026-110-0057701-4</t>
  </si>
  <si>
    <t>JUAN FERNANDO CUADROS GALEANO</t>
  </si>
  <si>
    <t>2026-110-0063107-4</t>
  </si>
  <si>
    <t>Juan Gabriel Garavito Beltrán</t>
  </si>
  <si>
    <t>2026-110-0061316-4</t>
  </si>
  <si>
    <t>Juan Gaona</t>
  </si>
  <si>
    <t>2026-110-0056201-4</t>
  </si>
  <si>
    <t>Juan Guillermo Castaño López</t>
  </si>
  <si>
    <t>Saber PRO EK200820057984</t>
  </si>
  <si>
    <t>JUAN GUILLERMO RUIZ MALDONADO</t>
  </si>
  <si>
    <t>2026-110-0055541-4</t>
  </si>
  <si>
    <t>JUAN JAVIER SCHETTINI ARCIERI</t>
  </si>
  <si>
    <t>AC2951694009</t>
  </si>
  <si>
    <t>2026-110-0068598-4</t>
  </si>
  <si>
    <t>JUAN JO</t>
  </si>
  <si>
    <t>2025-110-0029037-4</t>
  </si>
  <si>
    <t xml:space="preserve">Juan José  Aljure Barrios </t>
  </si>
  <si>
    <t>Saber 11 2013-2 TI  97022505061</t>
  </si>
  <si>
    <t>2026-110-0059415-4</t>
  </si>
  <si>
    <t>Juan Jose  Riaño Galvis</t>
  </si>
  <si>
    <t>2025-110-0024363-4</t>
  </si>
  <si>
    <t xml:space="preserve">Juan José  Vasco Herrera </t>
  </si>
  <si>
    <t>Juan jose  Villamarin carreño</t>
  </si>
  <si>
    <t>2026-110-0062523-4</t>
  </si>
  <si>
    <t>Juan José Alegria Anacona</t>
  </si>
  <si>
    <t>2026-110-0065924-4</t>
  </si>
  <si>
    <t>Juan José Cataño Castaño</t>
  </si>
  <si>
    <t>2026-110-0054652-4</t>
  </si>
  <si>
    <t>JUAN JOSE ESPINOSA PELAEZ</t>
  </si>
  <si>
    <t>2026-110-0062166-4</t>
  </si>
  <si>
    <t>juan jose gutierrez vargas</t>
  </si>
  <si>
    <t>2026-110-0057819-4</t>
  </si>
  <si>
    <t>Juan Jose Henao Penagos</t>
  </si>
  <si>
    <t>2026-110-0044399-4</t>
  </si>
  <si>
    <t>Juan José Jiménez Ariza</t>
  </si>
  <si>
    <t>2026-110-0047756-4</t>
  </si>
  <si>
    <t>JUAN JOSE LOZANO SANCHEZ</t>
  </si>
  <si>
    <t>2026-110-0068113-4</t>
  </si>
  <si>
    <t>juan jose mejia uribe</t>
  </si>
  <si>
    <t>2026-110-0048127-4</t>
  </si>
  <si>
    <t>Juan José Muñoz Zapata</t>
  </si>
  <si>
    <t>2026-110-0063082-4</t>
  </si>
  <si>
    <t>Juan José Padilla Manjarrés</t>
  </si>
  <si>
    <t>2026-110-0063226-4</t>
  </si>
  <si>
    <t>Juan José Parra Osorio</t>
  </si>
  <si>
    <t>Juan Jose Salazar Aguilar</t>
  </si>
  <si>
    <t>2026-110-0063079-4</t>
  </si>
  <si>
    <t>Juan José Velilla Arango</t>
  </si>
  <si>
    <t>2026-110-0018938-4</t>
  </si>
  <si>
    <t>juan kamilo medina briñez</t>
  </si>
  <si>
    <t>2026-110-0063194-4</t>
  </si>
  <si>
    <t>Juan Manuel Chica Restrepo</t>
  </si>
  <si>
    <t>2026-110-0054421-4</t>
  </si>
  <si>
    <t>JUAN MANUEL CUARTAS CASTRO</t>
  </si>
  <si>
    <t>2026-110-0033590-4</t>
  </si>
  <si>
    <t>juan manuel cuervo martinez</t>
  </si>
  <si>
    <t>2026-110-0011182-4</t>
  </si>
  <si>
    <t>JUAN MANUEL FARIAS TORRES</t>
  </si>
  <si>
    <t>2026-110-0048384-4</t>
  </si>
  <si>
    <t>Juan Manuel Gil Morales</t>
  </si>
  <si>
    <t>2026-110-0061718-4</t>
  </si>
  <si>
    <t>JUAN MANUEL GOMEZ MORALES</t>
  </si>
  <si>
    <t>2026-110-0057708-4</t>
  </si>
  <si>
    <t>Juan Manuel Gomez Morales</t>
  </si>
  <si>
    <t>2026-110-0057059-4</t>
  </si>
  <si>
    <t>2026-110-0057055-4</t>
  </si>
  <si>
    <t>2026-110-0038550-4</t>
  </si>
  <si>
    <t>2026-110-0050186-4</t>
  </si>
  <si>
    <t>Juan Manuel Sosa Cuadros</t>
  </si>
  <si>
    <t>2026-110-0057053-4</t>
  </si>
  <si>
    <t>Juan Mauricio Zambrano Perez</t>
  </si>
  <si>
    <t>2026-110-0064120-4</t>
  </si>
  <si>
    <t>Juan Nicolas Marquez Sotelo</t>
  </si>
  <si>
    <t>2026-110-0068750-4</t>
  </si>
  <si>
    <t>Juan Pablo Alarcón Candelo</t>
  </si>
  <si>
    <t>2026-110-0060005-4</t>
  </si>
  <si>
    <t>2026-110-0060144-4</t>
  </si>
  <si>
    <t>JUAN PABLO ARENAS PATIÑO</t>
  </si>
  <si>
    <t>2026-110-0039921-4</t>
  </si>
  <si>
    <t>Juan Pablo Arenas Patiño</t>
  </si>
  <si>
    <t>2026-110-0063080-4</t>
  </si>
  <si>
    <t>JUAN PABLO BARON SANDOVAL</t>
  </si>
  <si>
    <t>2026-110-0058970-4</t>
  </si>
  <si>
    <t>JUAN PABLO BARRETO VILLABON</t>
  </si>
  <si>
    <t>2026-110-0046083-4</t>
  </si>
  <si>
    <t>Juan Pablo Chia Arismendi</t>
  </si>
  <si>
    <t>2026-110-0068157-4</t>
  </si>
  <si>
    <t>2026-110-0047933-4</t>
  </si>
  <si>
    <t>JUAN PABLO CORRAL LEON</t>
  </si>
  <si>
    <t>2026-110-0045138-4</t>
  </si>
  <si>
    <t>JUAN PABLO DIAZ MELENDEZ</t>
  </si>
  <si>
    <t>juan pablo forero waltero</t>
  </si>
  <si>
    <t>2025-110-0031719-4</t>
  </si>
  <si>
    <t>juan pablo giraldo rendon</t>
  </si>
  <si>
    <t>2026-110-0064545-4</t>
  </si>
  <si>
    <t>JUAN PABLO GOMEZ ARELLANO</t>
  </si>
  <si>
    <t>2026-110-0064524-4</t>
  </si>
  <si>
    <t>2026-110-0064436-4</t>
  </si>
  <si>
    <t>Juan Pablo Gomez Arellano</t>
  </si>
  <si>
    <t>2026-110-0010269-4</t>
  </si>
  <si>
    <t>juan pablo gonzalez martinez</t>
  </si>
  <si>
    <t>2026-110-0009210-4</t>
  </si>
  <si>
    <t>Juan Pablo Gonzalez Martinez</t>
  </si>
  <si>
    <t>2026-110-0056486-4</t>
  </si>
  <si>
    <t>JUAN PABLO PEREZ LUJAN</t>
  </si>
  <si>
    <t>Juan Pablo Pérez Luján 1061753094 CC APARECE AUSENTE</t>
  </si>
  <si>
    <t>2026-110-0056484-4</t>
  </si>
  <si>
    <t>juan pablo pineda  gonzalez</t>
  </si>
  <si>
    <t>2026-110-0060094-4</t>
  </si>
  <si>
    <t>Juan Pablo Rivera Cabrera</t>
  </si>
  <si>
    <t>2026-110-0052519-4</t>
  </si>
  <si>
    <t>Juan Pablo Rodriguez Torres</t>
  </si>
  <si>
    <t>2026-110-0055623-4</t>
  </si>
  <si>
    <t>Juan Pablo Valencia García</t>
  </si>
  <si>
    <t>2026-110-0048275-4</t>
  </si>
  <si>
    <t>JUAN PABLO VANEGAS SEPULVEDA</t>
  </si>
  <si>
    <t>2026-110-0065021-4</t>
  </si>
  <si>
    <t>Juan Pablo Vergara Florez</t>
  </si>
  <si>
    <t>RESUELTO DEICY</t>
  </si>
  <si>
    <t>2026-110-0055874-4</t>
  </si>
  <si>
    <t>Juan Rafael Granda Ramirez</t>
  </si>
  <si>
    <t>RESUELTO LUIS CAÑAS</t>
  </si>
  <si>
    <t>2025-110-0025373-4</t>
  </si>
  <si>
    <t>Juan Ruiz</t>
  </si>
  <si>
    <t>2026-110-0063677-4</t>
  </si>
  <si>
    <t>JUAN SEBASTIAN BRIÑEZ HERNANDEZ</t>
  </si>
  <si>
    <t>EK201437731862  CC 1019003978  JUAN SEBASTIAN BRIÑEZ HERNANDEZ</t>
  </si>
  <si>
    <t>2026-110-0032254-4</t>
  </si>
  <si>
    <t>Juan Sebastián Fernández dorado</t>
  </si>
  <si>
    <t>2025-110-0018945-4</t>
  </si>
  <si>
    <t>Juan Sebastián Gomez Huertas</t>
  </si>
  <si>
    <t>2026-110-0035459-4</t>
  </si>
  <si>
    <t>Juan Sebastián González Barros</t>
  </si>
  <si>
    <t>2026-110-0060330-4</t>
  </si>
  <si>
    <t>Juan Sebastian Guapacha Betancur</t>
  </si>
  <si>
    <t>RESUELTO DANY MEJIA</t>
  </si>
  <si>
    <t>2026-110-0053860-4</t>
  </si>
  <si>
    <t>Juan Sebastian Ramos Naranjo</t>
  </si>
  <si>
    <t>2026-110-0015822-4</t>
  </si>
  <si>
    <t xml:space="preserve">juan sebastian sierra grajales </t>
  </si>
  <si>
    <t>Juan Senastian Bedoya Malagón</t>
  </si>
  <si>
    <t>2026-110-0058663-4</t>
  </si>
  <si>
    <t>Juan soto</t>
  </si>
  <si>
    <t>2026-110-0058217-4</t>
  </si>
  <si>
    <t>Juan Stevan Forero Méndez</t>
  </si>
  <si>
    <t>2026-110-0055903-4</t>
  </si>
  <si>
    <t>JUAN VERTEL</t>
  </si>
  <si>
    <t>2026-110-0062469-4</t>
  </si>
  <si>
    <t>JUAN VILLADA</t>
  </si>
  <si>
    <t>2026-110-0029231-4</t>
  </si>
  <si>
    <t>Juana Isavella Fernandez Gomez</t>
  </si>
  <si>
    <t>juana valentina gomez garcia</t>
  </si>
  <si>
    <t>2026-110-0055709-4</t>
  </si>
  <si>
    <t>Juana Valentina Villa Garcia</t>
  </si>
  <si>
    <t xml:space="preserve"> Juana Valentina Villa Garcia  CC 1216724614   2014</t>
  </si>
  <si>
    <t>2026-110-0063404-4</t>
  </si>
  <si>
    <t>Juanita Anriet Cortina Jamboos</t>
  </si>
  <si>
    <t>2026-110-0048279-4</t>
  </si>
  <si>
    <t>JUANITA MARIA  CARREÑO ANZOLA</t>
  </si>
  <si>
    <t>2025-110-0015664-4</t>
  </si>
  <si>
    <t>JUANSEBASTIAN POLO NOVOA</t>
  </si>
  <si>
    <t>2025-110-0027154-4</t>
  </si>
  <si>
    <t>Judith Gomez Diaz</t>
  </si>
  <si>
    <t>Judith Gomez Diaz 1992</t>
  </si>
  <si>
    <t>2026-110-0045213-4</t>
  </si>
  <si>
    <t>Judith Paola Ortiz Alvarez</t>
  </si>
  <si>
    <t>2026-110-0055362-4</t>
  </si>
  <si>
    <t>JUDITH SOLEIDY GRANADOS OJEDA</t>
  </si>
  <si>
    <t>JUDITH SOLEIDY GRANADOS OJEDA  1012384259</t>
  </si>
  <si>
    <t>2026-110-0061705-4</t>
  </si>
  <si>
    <t>judy marivet Porras perea</t>
  </si>
  <si>
    <t>2026-110-0032532-4</t>
  </si>
  <si>
    <t>Juleannys Rangel</t>
  </si>
  <si>
    <t>2026-110-0060753-4</t>
  </si>
  <si>
    <t xml:space="preserve">Juli Paulin  Bonilla Leguizamon </t>
  </si>
  <si>
    <t>2026-110-0031818-4</t>
  </si>
  <si>
    <t xml:space="preserve">Juli Yohana  Moreno Mena </t>
  </si>
  <si>
    <t>2026-110-0064544-4</t>
  </si>
  <si>
    <t>Julia  Astrid Laprilla Lara</t>
  </si>
  <si>
    <t>2026-110-0043944-4</t>
  </si>
  <si>
    <t>JULIA ELENA POLO CUADRADO</t>
  </si>
  <si>
    <t>2026-110-0015999-4</t>
  </si>
  <si>
    <t>Julia Natalia  Alvarado</t>
  </si>
  <si>
    <t xml:space="preserve">Julián  Castro Rivas </t>
  </si>
  <si>
    <t>2025-110-0032643-4</t>
  </si>
  <si>
    <t>JULIAN  RENDON BETANCUR</t>
  </si>
  <si>
    <t>2026-110-0060858-4</t>
  </si>
  <si>
    <t>JULIAN ALBERTO MORALES RENDON</t>
  </si>
  <si>
    <t>2026-110-0049047-4</t>
  </si>
  <si>
    <t>Julian Alberto Morales Rendón</t>
  </si>
  <si>
    <t>2026-110-0053795-4</t>
  </si>
  <si>
    <t>JULIAN ALVAREZ</t>
  </si>
  <si>
    <t>2026-110-0055827-4</t>
  </si>
  <si>
    <t>JULIAN ANDREI SOLARTE MUÑOZ</t>
  </si>
  <si>
    <t>2026-110-0055930-4</t>
  </si>
  <si>
    <t xml:space="preserve">Julián Andrés  Pardo González </t>
  </si>
  <si>
    <t>2025-110-0006713-4</t>
  </si>
  <si>
    <t>JULIAN ANDRES ARIAS LOPEZ</t>
  </si>
  <si>
    <t>Julian Andres Aristizabal Morales</t>
  </si>
  <si>
    <t>2026-110-0057976-4</t>
  </si>
  <si>
    <t>Julian Andres Gil Muñoz</t>
  </si>
  <si>
    <t>2026-110-0056837-4</t>
  </si>
  <si>
    <t>JULIAN ANDRES MONTOYA REYES</t>
  </si>
  <si>
    <t>2026-110-0052695-4</t>
  </si>
  <si>
    <t>Julian Andres Ocampo Millan</t>
  </si>
  <si>
    <t>2026-110-0063880-4</t>
  </si>
  <si>
    <t>Julian andres Patiño Foronda</t>
  </si>
  <si>
    <t>2026-110-0058639-4</t>
  </si>
  <si>
    <t>JULIAN CAMILO CELIS HERRERA</t>
  </si>
  <si>
    <t>2026-110-0011017-4</t>
  </si>
  <si>
    <t>JULIAN CASTRO RIVAS</t>
  </si>
  <si>
    <t>2026-110-0053908-4</t>
  </si>
  <si>
    <t>JULIAN DAVID LAZO TORRES</t>
  </si>
  <si>
    <t>2026-110-0006877-4</t>
  </si>
  <si>
    <t>JULIAN DAVID MARIN QUINTERO</t>
  </si>
  <si>
    <t>2026-110-0018159-4</t>
  </si>
  <si>
    <t>JULIAN ENRIQUE CAMACHO RODRIGUEZ</t>
  </si>
  <si>
    <t>2026-110-0046279-4</t>
  </si>
  <si>
    <t>julian enrique herazo muñoz</t>
  </si>
  <si>
    <t>2026-110-0002395-4</t>
  </si>
  <si>
    <t>Julian Felipe Otalvarez Medina</t>
  </si>
  <si>
    <t>2026-110-0039518-4</t>
  </si>
  <si>
    <t>JULIAN FRANCO GARCIA</t>
  </si>
  <si>
    <t>2026-110-0048443-4</t>
  </si>
  <si>
    <t>JULIAN HERNANDO GARCIA GAITAN</t>
  </si>
  <si>
    <t>2026-110-0045775-4</t>
  </si>
  <si>
    <t>Julián Madrid Hernández</t>
  </si>
  <si>
    <t>2026-110-0060894-4</t>
  </si>
  <si>
    <t>JULIAN MARTIN SUAREZ SUAREZ</t>
  </si>
  <si>
    <t>2026-110-0002485-4</t>
  </si>
  <si>
    <t>Julian Otalvarez</t>
  </si>
  <si>
    <t>2026-110-0006510-4</t>
  </si>
  <si>
    <t>julian ricardo olivero acuña</t>
  </si>
  <si>
    <t>2026-110-0063813-4</t>
  </si>
  <si>
    <t>JULIAN RICARDO SUAREZ RUIZ</t>
  </si>
  <si>
    <t>2026-110-0063797-4</t>
  </si>
  <si>
    <t>Julián Sarmiento Cubillos</t>
  </si>
  <si>
    <t>2026-110-0015911-4</t>
  </si>
  <si>
    <t>Julian Tovar Goyes</t>
  </si>
  <si>
    <t>2026-110-0060845-4</t>
  </si>
  <si>
    <t>Juliana Andrea Suescun Luna</t>
  </si>
  <si>
    <t>2026-110-0052455-4</t>
  </si>
  <si>
    <t>Juliana Bedoya Barrera</t>
  </si>
  <si>
    <t>2026-110-0063998-4</t>
  </si>
  <si>
    <t>Juliana Bedoya Granada</t>
  </si>
  <si>
    <t>JULIANA ECHEVERRI LOPEZ</t>
  </si>
  <si>
    <t>2026-110-0056055-4</t>
  </si>
  <si>
    <t xml:space="preserve">Juliana Elizabeth  Reyes garzon </t>
  </si>
  <si>
    <t>2026-110-0055943-4</t>
  </si>
  <si>
    <t xml:space="preserve">Juliana Elizabeth  Reyes Garzon </t>
  </si>
  <si>
    <t>2026-110-0059969-4</t>
  </si>
  <si>
    <t>Juliana Enciso Espitia</t>
  </si>
  <si>
    <t>2026-110-0053886-4</t>
  </si>
  <si>
    <t>Juliana Estefania Delgado Carreño</t>
  </si>
  <si>
    <t>2026-110-0065303-4</t>
  </si>
  <si>
    <t>juliana lopera Isaza</t>
  </si>
  <si>
    <t>2026-110-0033704-4</t>
  </si>
  <si>
    <t>Juliana MARTINEZ MARTINEZ</t>
  </si>
  <si>
    <t>juliana paola guevara perez</t>
  </si>
  <si>
    <t>2026-110-0064057-4</t>
  </si>
  <si>
    <t>Juliana Rincon</t>
  </si>
  <si>
    <t>2026-110-0050923-4</t>
  </si>
  <si>
    <t>Juliana Torres Guevara</t>
  </si>
  <si>
    <t>2026-110-0031916-4</t>
  </si>
  <si>
    <t>Juliana valentina Gomez Garzon</t>
  </si>
  <si>
    <t>2026-110-0065211-4</t>
  </si>
  <si>
    <t>JULIANA VERA VERGARA</t>
  </si>
  <si>
    <t>JULIANA YANETH  PAJARO ROBLES</t>
  </si>
  <si>
    <t>2026-110-0032333-4</t>
  </si>
  <si>
    <t>Juliet Steffany  Ramos</t>
  </si>
  <si>
    <t>2026-110-0008595-4</t>
  </si>
  <si>
    <t>Julieth Alejandra Gómez Lopera</t>
  </si>
  <si>
    <t>2026-110-0061313-4</t>
  </si>
  <si>
    <t>JULIETH ALEXANDRA CUBILLOS ROA</t>
  </si>
  <si>
    <t>2025-110-0032880-4</t>
  </si>
  <si>
    <t>Julieth Andrea  Quintana Cano</t>
  </si>
  <si>
    <t>2026-110-0025197-4</t>
  </si>
  <si>
    <t>JULIETH PAOLA FIGUEROA ESTRADA</t>
  </si>
  <si>
    <t>2026-110-0044873-4</t>
  </si>
  <si>
    <t>Julieth paola Garcia quintero</t>
  </si>
  <si>
    <t>JULIETH RODRIGUEZ BOLAÑOS</t>
  </si>
  <si>
    <t>2026-110-0002775-4</t>
  </si>
  <si>
    <t>julieth rosana ledesma carmona</t>
  </si>
  <si>
    <t>2026-110-0040180-4</t>
  </si>
  <si>
    <t>JULIETH TATIANA BARBOSA CARRILLO</t>
  </si>
  <si>
    <t>2026-110-0058368-4</t>
  </si>
  <si>
    <t>Julieth Zeneth Sanchez Osorio</t>
  </si>
  <si>
    <t>2026-110-0004076-4</t>
  </si>
  <si>
    <t>Julio Alberto Peñaranda Jimenez</t>
  </si>
  <si>
    <t>2026-110-0002225-4</t>
  </si>
  <si>
    <t>julio cesar  acosta valderrama</t>
  </si>
  <si>
    <t>2026-110-0063190-4</t>
  </si>
  <si>
    <t>JULIO CESAR ACEVEDO QUINTERO</t>
  </si>
  <si>
    <t>2026-110-0053139-4</t>
  </si>
  <si>
    <t>JULIO CESAR DIAZ VARGAS</t>
  </si>
  <si>
    <t>2026-110-0004273-4</t>
  </si>
  <si>
    <t>Julio Cesar Luna Paz</t>
  </si>
  <si>
    <t>2026-110-0045682-4</t>
  </si>
  <si>
    <t>Julio Cesar Pineda Toro</t>
  </si>
  <si>
    <t>2026-110-0062322-4</t>
  </si>
  <si>
    <t>Julio César Salcedo Ramirez</t>
  </si>
  <si>
    <t>2026-110-0058589-4</t>
  </si>
  <si>
    <t>julio eduardo leon sanchez</t>
  </si>
  <si>
    <t>2026-110-0032027-4</t>
  </si>
  <si>
    <t>Julio Fernando Palma Oñate</t>
  </si>
  <si>
    <t>2026-110-0063657-4</t>
  </si>
  <si>
    <t>Julio Ocampo</t>
  </si>
  <si>
    <t>2026-110-0054500-4</t>
  </si>
  <si>
    <t>JULLMARIETH GONZALEZ</t>
  </si>
  <si>
    <t>2026-110-0060855-4</t>
  </si>
  <si>
    <t>JULY BIBIANA ARIAS BEDOYA</t>
  </si>
  <si>
    <t>2026-110-0045831-4</t>
  </si>
  <si>
    <t>july Esthefanny Guttierrez Leon</t>
  </si>
  <si>
    <t>2026-110-0066145-4</t>
  </si>
  <si>
    <t xml:space="preserve">jun Rusperto  Correa Viloria </t>
  </si>
  <si>
    <t>2026-110-0042177-4</t>
  </si>
  <si>
    <t>Junior Alfonso Canaval Trujillo Canaval Trujillo</t>
  </si>
  <si>
    <t>2026-110-0058566-4</t>
  </si>
  <si>
    <t>junior mauricio vera coral</t>
  </si>
  <si>
    <t>NO RESGISTRA EN PRISMA PRUEBAS SABER 11, SOLO SABER TYT Y SABER PRO</t>
  </si>
  <si>
    <t>2026-110-0001193-4</t>
  </si>
  <si>
    <t xml:space="preserve">JUSN CARLOS BONILLA ACOSTA </t>
  </si>
  <si>
    <t>2026-110-0056978-4</t>
  </si>
  <si>
    <t>JUSTIN SAMUEL PARRA TRIANA</t>
  </si>
  <si>
    <t>2026-110-0062041-4</t>
  </si>
  <si>
    <t>Juzgado 03 Civil Circuito apellido_ciudadano</t>
  </si>
  <si>
    <t>AC201310402552 - AC201225351945</t>
  </si>
  <si>
    <t>2026-110-0063332-4</t>
  </si>
  <si>
    <t>JUZGADO 56 ADMINISTRATIVO SECCION SEGUNDA - BOT� apellido_ciudadano</t>
  </si>
  <si>
    <t>2026-110-0064101-4</t>
  </si>
  <si>
    <t>JUZGADO SEGUNDO MUNICIPAL DE MALAMBO Vargas rincon</t>
  </si>
  <si>
    <t>AC200711151125 - 1115851640</t>
  </si>
  <si>
    <t>No finalizada por Luis Felipe Cañas Parra</t>
  </si>
  <si>
    <t>2026-110-0049409-4</t>
  </si>
  <si>
    <t>KAREN CASTILLA</t>
  </si>
  <si>
    <t>2026-110-0014364-4</t>
  </si>
  <si>
    <t>karen dahiana  duque ortega</t>
  </si>
  <si>
    <t xml:space="preserve">AC200821718303 </t>
  </si>
  <si>
    <t>2026-110-0050629-4</t>
  </si>
  <si>
    <t>karen dahiana duque ortega</t>
  </si>
  <si>
    <t xml:space="preserve">AC200821718303
</t>
  </si>
  <si>
    <t>2026-110-0067636-4</t>
  </si>
  <si>
    <t>Karen Daniela</t>
  </si>
  <si>
    <t>AC201310130484</t>
  </si>
  <si>
    <t>2026-110-0056676-4</t>
  </si>
  <si>
    <t>Karen Daniela Cortes Ortiz</t>
  </si>
  <si>
    <t>2026-110-0058757-4</t>
  </si>
  <si>
    <t>KAREN DAYANA MENDIVELSO BENITEZ</t>
  </si>
  <si>
    <t>2026-110-0050138-4</t>
  </si>
  <si>
    <t>Karen Dayanna Rodriguez Hernandez</t>
  </si>
  <si>
    <t>2025-110-0030806-4</t>
  </si>
  <si>
    <t>Karen Fernanda Abaunza Ariza</t>
  </si>
  <si>
    <t>AC201022576791 - 94031003750</t>
  </si>
  <si>
    <t>2026-110-0036090-4</t>
  </si>
  <si>
    <t>kAREN FLOREZ CEBALLOS</t>
  </si>
  <si>
    <t>AC201022028207 - 94051817014</t>
  </si>
  <si>
    <t>2026-110-0002954-4</t>
  </si>
  <si>
    <t>Karen Juliana Arenas Muñoz</t>
  </si>
  <si>
    <t>2026-110-0063889-4</t>
  </si>
  <si>
    <t>karen julieth santander estrada</t>
  </si>
  <si>
    <t>EK201110738351 -1016035776-AC200821154392 -</t>
  </si>
  <si>
    <t>2026-110-0052699-4</t>
  </si>
  <si>
    <t>Karen Lizeth Rueda Rodriguez</t>
  </si>
  <si>
    <t>NO APARECE EN PRISMA RESULTADOS SABER 11</t>
  </si>
  <si>
    <t>2026-110-0015332-4</t>
  </si>
  <si>
    <t>KAREN LORENA GIRALDO VARGAS</t>
  </si>
  <si>
    <t>2026-110-0068297-4</t>
  </si>
  <si>
    <t>Karen Lorena Gutierrez Felacio</t>
  </si>
  <si>
    <t>2026-110-0067905-4</t>
  </si>
  <si>
    <t>2026-110-0032385-4</t>
  </si>
  <si>
    <t>KAREN LORENA NAVARRO VALENCIA</t>
  </si>
  <si>
    <t>2026-110-0047958-4</t>
  </si>
  <si>
    <t>KAREN LORENA SALCEDO ROJAS</t>
  </si>
  <si>
    <t>2026-110-0031309-4</t>
  </si>
  <si>
    <t>KAREN LUCIA HERNANDEZ BAUTISTA</t>
  </si>
  <si>
    <t>2026-110-0055757-4</t>
  </si>
  <si>
    <t>karen margarita bolaños mendez</t>
  </si>
  <si>
    <t>AC200721159250 - 1069924438</t>
  </si>
  <si>
    <t>2026-110-0018858-4</t>
  </si>
  <si>
    <t>KAREN MARGARITA GUERRERO PERNET</t>
  </si>
  <si>
    <t>2026-110-0058754-4</t>
  </si>
  <si>
    <t xml:space="preserve">karen margarita monterrosa avila </t>
  </si>
  <si>
    <t>AC200821852946 - 90112474152</t>
  </si>
  <si>
    <t>2026-110-0058382-4</t>
  </si>
  <si>
    <t>Karen Michell Lopez Gomez</t>
  </si>
  <si>
    <t>2026-110-0014762-4</t>
  </si>
  <si>
    <t xml:space="preserve">KAREN MILENA   BERRIO CORRALES  </t>
  </si>
  <si>
    <t>Finalizado por Oscar Arias Espitia</t>
  </si>
  <si>
    <t>2026-110-0062463-4</t>
  </si>
  <si>
    <t>Karen Natalia Galvis Garcia</t>
  </si>
  <si>
    <t>2026-110-0056909-4</t>
  </si>
  <si>
    <t>Karen Natalia Gonzalez Lopez</t>
  </si>
  <si>
    <t>2026-110-0008690-4</t>
  </si>
  <si>
    <t>Karen Paola MEDINA VANEGAS</t>
  </si>
  <si>
    <t>2026-110-0068824-4</t>
  </si>
  <si>
    <t>KAREN PINTO</t>
  </si>
  <si>
    <t>2026-110-0060735-4</t>
  </si>
  <si>
    <t xml:space="preserve">Karen Pinto </t>
  </si>
  <si>
    <t>2026-110-0061398-4</t>
  </si>
  <si>
    <t xml:space="preserve">karen reyes rey </t>
  </si>
  <si>
    <t>2026-110-0004085-4</t>
  </si>
  <si>
    <t>Karen Rosario  González Tarazona</t>
  </si>
  <si>
    <t>2026-110-0042931-4</t>
  </si>
  <si>
    <t>Karen Sabrina Méndez Coll</t>
  </si>
  <si>
    <t>KAREN TATANA GARCÍA ESTEBAN</t>
  </si>
  <si>
    <t>2026-110-0058882-4</t>
  </si>
  <si>
    <t>Karen Tatiana Olaya Morales</t>
  </si>
  <si>
    <t>2026-110-0059558-4</t>
  </si>
  <si>
    <t>Karen Vanessa Pertuz Mendoza</t>
  </si>
  <si>
    <t>2026-110-0061318-4</t>
  </si>
  <si>
    <t>Karen Ximena Lopez Quitumbo</t>
  </si>
  <si>
    <t>2026-110-0055089-4</t>
  </si>
  <si>
    <t>KAREN XIMENA NEIRA MARQUEZ</t>
  </si>
  <si>
    <t xml:space="preserve">saber pro EK200921675818 imagen no funciona </t>
  </si>
  <si>
    <t>2026-110-0046905-4</t>
  </si>
  <si>
    <t>KAREN YANETH ESPITIA NAVARRO</t>
  </si>
  <si>
    <t>2026-110-0059155-4</t>
  </si>
  <si>
    <t>Karen Yeraldin Acosta Galeano</t>
  </si>
  <si>
    <t>2026-110-0043751-4</t>
  </si>
  <si>
    <t>karen yubyd rojas agredo</t>
  </si>
  <si>
    <t>karen Yuliana  Panqueba Bohórquez</t>
  </si>
  <si>
    <t>2026-110-0055698-4</t>
  </si>
  <si>
    <t>Karen Yuliana  Rodríguez Ortega</t>
  </si>
  <si>
    <t>2026-110-0046130-4</t>
  </si>
  <si>
    <t>karen yulieth zuleta narvaez</t>
  </si>
  <si>
    <t>2026-110-0045590-4</t>
  </si>
  <si>
    <t>Karen zapata</t>
  </si>
  <si>
    <t>2026-110-0064683-4</t>
  </si>
  <si>
    <t>KARENDT LORENA LEON SOLANO</t>
  </si>
  <si>
    <t>2026-110-0061138-4</t>
  </si>
  <si>
    <t>KARINA ANDREA ARROYAVE MORENO</t>
  </si>
  <si>
    <t>2026-110-0054121-4</t>
  </si>
  <si>
    <t>2026-110-0054116-4</t>
  </si>
  <si>
    <t>2026-110-0011536-4</t>
  </si>
  <si>
    <t>KARINA CERON</t>
  </si>
  <si>
    <t xml:space="preserve">caso realizado por otro agente </t>
  </si>
  <si>
    <t>2026-110-0060837-4</t>
  </si>
  <si>
    <t>KARINA MARCELA CALDERON ALDANA</t>
  </si>
  <si>
    <t>2026-110-0060838-4</t>
  </si>
  <si>
    <t>2026-110-0060604-4</t>
  </si>
  <si>
    <t>Karina Montaño Salazar</t>
  </si>
  <si>
    <t>2025-110-0033136-4</t>
  </si>
  <si>
    <t>Karina patricia Márquez pertuz</t>
  </si>
  <si>
    <t>2026-110-0060067-4</t>
  </si>
  <si>
    <t>KARINA VACCA</t>
  </si>
  <si>
    <t>2026-110-0046024-4</t>
  </si>
  <si>
    <t>Karla Barraza</t>
  </si>
  <si>
    <t>examen en prisma registra con inasistencia</t>
  </si>
  <si>
    <t>2025-110-0010450-4</t>
  </si>
  <si>
    <t>Karla Cristina  Patiño Buitrago</t>
  </si>
  <si>
    <t>2026-110-0050340-4</t>
  </si>
  <si>
    <t>Karla Cristina Patiño Buitrago</t>
  </si>
  <si>
    <t>2026-110-0051445-4</t>
  </si>
  <si>
    <t>KARLA FERNANDA RODRIGUEZ SILVA</t>
  </si>
  <si>
    <t>2026-110-0031656-4</t>
  </si>
  <si>
    <t>2026-110-0060317-4</t>
  </si>
  <si>
    <t>Karla Jireth Rodriguez Ropero</t>
  </si>
  <si>
    <t>2026-110-0047929-4</t>
  </si>
  <si>
    <t>karla rodriguez</t>
  </si>
  <si>
    <t>2026-110-0057145-4</t>
  </si>
  <si>
    <t>Karla viviana Nieves rodrigues</t>
  </si>
  <si>
    <t>2026-110-0057550-4</t>
  </si>
  <si>
    <t>Karla viviana Rodríguez nieves</t>
  </si>
  <si>
    <t>2026-110-0068201-4</t>
  </si>
  <si>
    <t>Karol angie Garcia guarin</t>
  </si>
  <si>
    <t>1093219300/AC201010530063</t>
  </si>
  <si>
    <t>Karol briyith Lopez peña</t>
  </si>
  <si>
    <t>2026-110-0014808-4</t>
  </si>
  <si>
    <t>KAROL CECILIA AVENDAÑO FERNANDEZ</t>
  </si>
  <si>
    <t>proyectado por Luz Nery Palacio</t>
  </si>
  <si>
    <t>2026-110-0002085-4</t>
  </si>
  <si>
    <t>Karol Cecilia Avendaño Fernandez</t>
  </si>
  <si>
    <t xml:space="preserve">AC9722799906/80080501738
</t>
  </si>
  <si>
    <t>2026-110-0009339-4</t>
  </si>
  <si>
    <t>Karol Dayana  Armero Giraldo</t>
  </si>
  <si>
    <t>2026-110-0061823-4</t>
  </si>
  <si>
    <t>Karol dayana Vergara trujillo</t>
  </si>
  <si>
    <t>2026-110-0069315-4</t>
  </si>
  <si>
    <t>Karol Dayanna Rojas Patiño</t>
  </si>
  <si>
    <t>2026-110-0018778-4</t>
  </si>
  <si>
    <t xml:space="preserve">Karol Franchesca  Florez Florez </t>
  </si>
  <si>
    <t>2026-110-0062308-4</t>
  </si>
  <si>
    <t>Karol Jose Rincon Rincon</t>
  </si>
  <si>
    <t>2026-110-0031581-4</t>
  </si>
  <si>
    <t>Karol Juliana  Acosta Forero</t>
  </si>
  <si>
    <t>2026-110-0031589-4</t>
  </si>
  <si>
    <t>Karol Juliana Acosta Forero</t>
  </si>
  <si>
    <t>2026-110-0031690-4</t>
  </si>
  <si>
    <t>karol Lizeth Calderon Rodriguez</t>
  </si>
  <si>
    <t>90051063910/AC200723131190</t>
  </si>
  <si>
    <t>2026-110-0064843-4</t>
  </si>
  <si>
    <t>Karol lizeth Vega salazar</t>
  </si>
  <si>
    <t>2026-110-0055953-4</t>
  </si>
  <si>
    <t>Karol Quijano</t>
  </si>
  <si>
    <t>2026-110-0045992-4</t>
  </si>
  <si>
    <t>Karol Vanessa Arenales Sanchez</t>
  </si>
  <si>
    <t>2026-110-0056354-4</t>
  </si>
  <si>
    <t>KAROL VANESSA VANEGAS IZQUIERDO</t>
  </si>
  <si>
    <t>2026-110-0019367-4</t>
  </si>
  <si>
    <t>Karol Yuliana Guzmán Amaranto</t>
  </si>
  <si>
    <t>2026-110-0059522-4</t>
  </si>
  <si>
    <t>karolain alejandra cuartas josa</t>
  </si>
  <si>
    <t>2026-110-0006401-4</t>
  </si>
  <si>
    <t>karolina lora nuñez</t>
  </si>
  <si>
    <t>93041931637/AC201123598588</t>
  </si>
  <si>
    <t>2026-110-0055820-4</t>
  </si>
  <si>
    <t>Karoline Mosquera Moreno</t>
  </si>
  <si>
    <t>2026-110-0061376-4</t>
  </si>
  <si>
    <t xml:space="preserve">Karoll Gisseht Meza Gomez </t>
  </si>
  <si>
    <t>2026-110-0061936-4</t>
  </si>
  <si>
    <t>KAROLL MICHELLE QUESADA RUEDA</t>
  </si>
  <si>
    <t>2026-110-0059359-4</t>
  </si>
  <si>
    <t>KAROLL VIVIANA BALDION GONZALEZ</t>
  </si>
  <si>
    <t>2025-110-0026364-4</t>
  </si>
  <si>
    <t>Kassen Saleh</t>
  </si>
  <si>
    <t>AC9710476903/80080502064 no sirve el link</t>
  </si>
  <si>
    <t>2026-110-0068829-4</t>
  </si>
  <si>
    <t>KATALINA ORTEGA</t>
  </si>
  <si>
    <t>2025-110-0032430-4</t>
  </si>
  <si>
    <t>KATERIN GEORGINA  GONGORA GARCIA</t>
  </si>
  <si>
    <t xml:space="preserve">	
ST201411309269/52156957 donde se desacarga este resultado del sena</t>
  </si>
  <si>
    <t>2026-110-0026167-4</t>
  </si>
  <si>
    <t>Katerine  Agudelo Restrepo</t>
  </si>
  <si>
    <t>requiere el resultado para apostillarlo para estudios en el exterior AC201422816460/97090522730</t>
  </si>
  <si>
    <t>2026-110-0064262-4</t>
  </si>
  <si>
    <t>Katerine  Santana Muñoz</t>
  </si>
  <si>
    <t>2026-110-0060937-4</t>
  </si>
  <si>
    <t>Katerine Aguirre López</t>
  </si>
  <si>
    <t>2026-110-0014119-4</t>
  </si>
  <si>
    <t>Katerine del pilar  Villar orozco</t>
  </si>
  <si>
    <t>Proyectado por Oscar Arias</t>
  </si>
  <si>
    <t>2026-110-0012828-4</t>
  </si>
  <si>
    <t>KATERINE HOLGUIN SANDOVAL</t>
  </si>
  <si>
    <t>caso asignado al compañero Luis Felipe Cañas falta que cierre el caso</t>
  </si>
  <si>
    <t>2026-110-0057622-4</t>
  </si>
  <si>
    <t>KATERINE JULIO DE LA ESPRIELLA</t>
  </si>
  <si>
    <t>2026-110-0059640-4</t>
  </si>
  <si>
    <t>katerine sanchez beltran</t>
  </si>
  <si>
    <t>2026-110-0059611-4</t>
  </si>
  <si>
    <t>katerine sanchez beltran sanchez beltran</t>
  </si>
  <si>
    <t>2026-110-0064048-4</t>
  </si>
  <si>
    <t>KATERINE SANTANA MUÑOZ</t>
  </si>
  <si>
    <t>2026-110-0039442-4</t>
  </si>
  <si>
    <t>Kateryn Orozco Rojas</t>
  </si>
  <si>
    <t>proyectado por Karen Palacio</t>
  </si>
  <si>
    <t>2026-110-0046244-4</t>
  </si>
  <si>
    <t>KATHERIN ALEJANDRINA DIAZ VASQUEZ</t>
  </si>
  <si>
    <t>2026-110-0018823-4</t>
  </si>
  <si>
    <t>Katherin Esther Espitia Zabaleta</t>
  </si>
  <si>
    <t>2026-110-0056502-4</t>
  </si>
  <si>
    <t>Katherin Mancera Angel</t>
  </si>
  <si>
    <t>AC200524189726/89082766937 EL LINK NO FUNCIONA</t>
  </si>
  <si>
    <t>2026-110-0058065-4</t>
  </si>
  <si>
    <t>KATHERIN RAMIREZ AGURRE</t>
  </si>
  <si>
    <t xml:space="preserve">Katherine  Tapias </t>
  </si>
  <si>
    <t>2026-110-0056503-4</t>
  </si>
  <si>
    <t>Katherine Adriana Robles Sanchez</t>
  </si>
  <si>
    <t>2026-110-0056370-4</t>
  </si>
  <si>
    <t>Katherine Chona Castro</t>
  </si>
  <si>
    <t>2026-110-0055790-4</t>
  </si>
  <si>
    <t>KATHERINE DIAZ FERNANDEZ</t>
  </si>
  <si>
    <t>Katherine Hernández castellon</t>
  </si>
  <si>
    <t>2026-110-0048451-4</t>
  </si>
  <si>
    <t>KATHERINE JULIO SILGADO</t>
  </si>
  <si>
    <t>AC200723155538</t>
  </si>
  <si>
    <t>2026-110-0060010-4</t>
  </si>
  <si>
    <t xml:space="preserve">Katherine Maria Cardenas pelaez </t>
  </si>
  <si>
    <t>2026-110-0060239-4</t>
  </si>
  <si>
    <t>KATHERINE OSPINA SILVA</t>
  </si>
  <si>
    <t>2026-110-0031680-4</t>
  </si>
  <si>
    <t>katherine paniagua lopera</t>
  </si>
  <si>
    <t>2026-110-0057940-4</t>
  </si>
  <si>
    <t>Katherine sanchez</t>
  </si>
  <si>
    <t>2026-110-0049716-4</t>
  </si>
  <si>
    <t>Katherine Suley Palacios Pacheco</t>
  </si>
  <si>
    <t>2026-110-0063004-4</t>
  </si>
  <si>
    <t>KATHERINE VIDAL CORREA</t>
  </si>
  <si>
    <t>2026-110-0053637-4</t>
  </si>
  <si>
    <t>Katherine Viviana Guerrero Lesmes</t>
  </si>
  <si>
    <t>2026-110-0032490-4</t>
  </si>
  <si>
    <t>Kathering Jenifer Aroca Concha</t>
  </si>
  <si>
    <t>2026-110-0055794-4</t>
  </si>
  <si>
    <t>Katiusca Suarez</t>
  </si>
  <si>
    <t>2026-110-0031218-4</t>
  </si>
  <si>
    <t xml:space="preserve">Katrina  Olaya villalba </t>
  </si>
  <si>
    <t>2026-110-0060202-4</t>
  </si>
  <si>
    <t>KATTIA LUCIA VILLA BENAVIDEZ</t>
  </si>
  <si>
    <t>2026-110-0008794-4</t>
  </si>
  <si>
    <t xml:space="preserve">Katty carolina  Cortes cuero </t>
  </si>
  <si>
    <t>2025-110-0022408-4</t>
  </si>
  <si>
    <t>Katty Julieth Miranda boneth</t>
  </si>
  <si>
    <t>2026-110-0032558-4</t>
  </si>
  <si>
    <t>KATY YULIETH GUERRA ARTEAGA</t>
  </si>
  <si>
    <t>2026-110-0059147-4</t>
  </si>
  <si>
    <t>Katyana Madachi Altamar</t>
  </si>
  <si>
    <t>2026-110-0065159-4</t>
  </si>
  <si>
    <t>KEIDY TATIANA PELAEZ ACEVEDO</t>
  </si>
  <si>
    <t>2026-110-0063870-4</t>
  </si>
  <si>
    <t>KEILA POSSO</t>
  </si>
  <si>
    <t>Keila tacharen Noguera navarro</t>
  </si>
  <si>
    <t>2026-110-0052924-4</t>
  </si>
  <si>
    <t>Keila Yasury Quiñones Solis</t>
  </si>
  <si>
    <t>2026-110-0057079-4</t>
  </si>
  <si>
    <t>Keila yuranis Ferrer Anichiarico</t>
  </si>
  <si>
    <t>2026-110-0044790-4</t>
  </si>
  <si>
    <t>Keilly Esperanza Castro Rodríguez</t>
  </si>
  <si>
    <t>2026-110-0068774-4</t>
  </si>
  <si>
    <t>Keilly Melissa Rivera</t>
  </si>
  <si>
    <t>2026-110-0050315-4</t>
  </si>
  <si>
    <t>Keilys Mabel Perez Martinez</t>
  </si>
  <si>
    <t>2026-110-0063768-4</t>
  </si>
  <si>
    <t>Keilys Mabel Pérez MARTINEZ</t>
  </si>
  <si>
    <t>Keina Yisett Guerra Londoño</t>
  </si>
  <si>
    <t>2026-110-0064520-4</t>
  </si>
  <si>
    <t xml:space="preserve">Keiner Andrés Soto </t>
  </si>
  <si>
    <t>2026-110-0057548-4</t>
  </si>
  <si>
    <t>Keiner Salgado Valoyes</t>
  </si>
  <si>
    <t>2026-110-0031430-4</t>
  </si>
  <si>
    <t>Keiner Stiven Vanegas gomez</t>
  </si>
  <si>
    <t>2026-110-0004818-4</t>
  </si>
  <si>
    <t>Keira  Garro Torres</t>
  </si>
  <si>
    <t>2026-110-0010304-4</t>
  </si>
  <si>
    <t>KEIRA HELEN RIERA MUÑOZ</t>
  </si>
  <si>
    <t>2026-110-0007124-4</t>
  </si>
  <si>
    <t>KELIA JADETH HARRIS BRANT</t>
  </si>
  <si>
    <t>2025-110-0031535-4</t>
  </si>
  <si>
    <t>KELLY CAMACHO</t>
  </si>
  <si>
    <t>2026-110-0062365-4</t>
  </si>
  <si>
    <t>Kelly Carolina Londoño Alzate</t>
  </si>
  <si>
    <t>2026-110-0063227-4</t>
  </si>
  <si>
    <t>KELLY CATALINA FORERO LUQUE</t>
  </si>
  <si>
    <t>2026-110-0017552-4</t>
  </si>
  <si>
    <t>Kelly Cristina Perez Orozco</t>
  </si>
  <si>
    <t>2026-110-0057140-4</t>
  </si>
  <si>
    <t>kelly dayana contreras rojas</t>
  </si>
  <si>
    <t>2026-110-0059531-4</t>
  </si>
  <si>
    <t>KELLY JOHANA  ROZO CORREDOR</t>
  </si>
  <si>
    <t>2026-110-0061821-4</t>
  </si>
  <si>
    <t>Kelly Johana Contreras Sanabria</t>
  </si>
  <si>
    <t>2026-110-0045307-4</t>
  </si>
  <si>
    <t>Kelly johana Franco</t>
  </si>
  <si>
    <t>KELLY JOHANA MANZANO QUINTERO</t>
  </si>
  <si>
    <t>2026-110-0031839-4</t>
  </si>
  <si>
    <t>Kelly Johana Vergara Osorio</t>
  </si>
  <si>
    <t>2026-110-0051843-4</t>
  </si>
  <si>
    <t xml:space="preserve">Kelly Johanna  Arevalo niño </t>
  </si>
  <si>
    <t>2026-110-0060170-4</t>
  </si>
  <si>
    <t>Kelly johanna berbesi remolina</t>
  </si>
  <si>
    <t>2025-110-0025639-4</t>
  </si>
  <si>
    <t>Kelly Johanna Leguía Varela</t>
  </si>
  <si>
    <t>2026-110-0052097-4</t>
  </si>
  <si>
    <t>Kelly lorena Arias herrera</t>
  </si>
  <si>
    <t>2026-110-0048325-4</t>
  </si>
  <si>
    <t>kelly Maria Soto Barbosa</t>
  </si>
  <si>
    <t>2026-110-0049085-4</t>
  </si>
  <si>
    <t>Kelly Miranda</t>
  </si>
  <si>
    <t>2026-110-0064794-4</t>
  </si>
  <si>
    <t>kelly patricia Mojica Polo</t>
  </si>
  <si>
    <t>2026-110-0018236-4</t>
  </si>
  <si>
    <t>Kelly Rocio Cogollo Perez</t>
  </si>
  <si>
    <t>2026-110-0044889-4</t>
  </si>
  <si>
    <t>Kelly Vanesa Valencia Estrada</t>
  </si>
  <si>
    <t>KELLY YARLEDY BOHORQUEZ BAUTISTA</t>
  </si>
  <si>
    <t>2026-110-0054874-4</t>
  </si>
  <si>
    <t>Kelly Yeraldin Barbosa Pardo</t>
  </si>
  <si>
    <t>2026-110-0064732-4</t>
  </si>
  <si>
    <t>KELLY YOHANA DELGADO MACEA</t>
  </si>
  <si>
    <t>2026-110-0041132-4</t>
  </si>
  <si>
    <t>KELLY YOHANNA RAMOS HERNANDEZ</t>
  </si>
  <si>
    <t>2025-110-0018653-4</t>
  </si>
  <si>
    <t>kely  yojana daza martinez</t>
  </si>
  <si>
    <t>2026-110-0059831-4</t>
  </si>
  <si>
    <t xml:space="preserve">Kely Johanna  Arévalo Niño </t>
  </si>
  <si>
    <t>2026-110-0059828-4</t>
  </si>
  <si>
    <t>2026-110-0060689-4</t>
  </si>
  <si>
    <t>Kely yhoana oqui uragama</t>
  </si>
  <si>
    <t>2026-110-0015893-4</t>
  </si>
  <si>
    <t>KELYS TATIAN CUCUNUBA CASTILLO</t>
  </si>
  <si>
    <t>2026-110-0059518-4</t>
  </si>
  <si>
    <t>kemberly del carmen donado arteta</t>
  </si>
  <si>
    <t>2026-110-0061449-4</t>
  </si>
  <si>
    <t>KENDRA LUCIA DAZA BRITO</t>
  </si>
  <si>
    <t>2026-110-0037982-4</t>
  </si>
  <si>
    <t xml:space="preserve">Kendrys lorena Gutierrez palomino </t>
  </si>
  <si>
    <t>2026-110-0063847-4</t>
  </si>
  <si>
    <t>Kendy Luz Ospino Carmona</t>
  </si>
  <si>
    <t>2026-110-0061009-4</t>
  </si>
  <si>
    <t>Kenia Dayana Sepúlveda Ramírez</t>
  </si>
  <si>
    <t>2026-110-0058753-4</t>
  </si>
  <si>
    <t>KENN LEWIS  MARTINEZ ANGARITA</t>
  </si>
  <si>
    <t>2026-110-0058742-4</t>
  </si>
  <si>
    <t>Kenn lewis Martínez Angarita</t>
  </si>
  <si>
    <t>2026-110-0061983-4</t>
  </si>
  <si>
    <t>kenny rogers olascoaga garcia</t>
  </si>
  <si>
    <t>2026-110-0059860-4</t>
  </si>
  <si>
    <t>Kent Michael Álvarez Román</t>
  </si>
  <si>
    <t>2026-110-0057201-4</t>
  </si>
  <si>
    <t>KENYI YOJANA NARVAEZ RAMOS</t>
  </si>
  <si>
    <t>2026-110-0055730-4</t>
  </si>
  <si>
    <t xml:space="preserve">Kenyibel Arianna Contreras Silva </t>
  </si>
  <si>
    <t>2026-110-0060175-4</t>
  </si>
  <si>
    <t xml:space="preserve">keren paola  tovar cabrera </t>
  </si>
  <si>
    <t>2026-110-0060920-4</t>
  </si>
  <si>
    <t>Kerith Jiménez Doria</t>
  </si>
  <si>
    <t>NO APERECE EN PRISMA</t>
  </si>
  <si>
    <t>2026-110-0064595-4</t>
  </si>
  <si>
    <t>KETTY LUZ  ARGUMEDO PERDOMO</t>
  </si>
  <si>
    <t>SABER PRO 2008 - CC 1068659114 - EK200810429720</t>
  </si>
  <si>
    <t>2026-110-0019512-4</t>
  </si>
  <si>
    <t xml:space="preserve">kety luz  beltran pereira </t>
  </si>
  <si>
    <t>2026-110-0047453-4</t>
  </si>
  <si>
    <t>KEVIN  HERRERA RESTREPO</t>
  </si>
  <si>
    <t>2026-110-0044484-4</t>
  </si>
  <si>
    <t>kevin  Hinojosa Rehnals</t>
  </si>
  <si>
    <t>2026-110-0064478-4</t>
  </si>
  <si>
    <t>KEVIN ADRIAN ROMERO RIVERA</t>
  </si>
  <si>
    <t>2026-110-0048277-4</t>
  </si>
  <si>
    <t>kevin alberto Paternina areiza</t>
  </si>
  <si>
    <t>2026-110-0068960-4</t>
  </si>
  <si>
    <t>Kevin Alfonso Arellano Suárez</t>
  </si>
  <si>
    <t>2026-110-0059897-4</t>
  </si>
  <si>
    <t>Kevin Arbey Lerma Montaño</t>
  </si>
  <si>
    <t>2026-110-0045441-4</t>
  </si>
  <si>
    <t>KEVIN DUMAR BARRERA PARRA</t>
  </si>
  <si>
    <t>2026-110-0060371-4</t>
  </si>
  <si>
    <t>kevin fabian jimenez orellano</t>
  </si>
  <si>
    <t>APARECE EN PRISMA PERO NO LE REGISTRA EXAMEN EN LA PLATAFORMA   CC 1123412240         Fnacimiento 	September 10, 1995</t>
  </si>
  <si>
    <t>2026-110-0047546-4</t>
  </si>
  <si>
    <t>Kevin Ferney Malaver Tangarife</t>
  </si>
  <si>
    <t>2026-110-0059248-4</t>
  </si>
  <si>
    <t>Kevin Hincapie</t>
  </si>
  <si>
    <t>2026-110-0063063-4</t>
  </si>
  <si>
    <t>KEVIN JULIAN RUGE HERRERA</t>
  </si>
  <si>
    <t>2026-110-0012612-4</t>
  </si>
  <si>
    <t>Kevin Martinez Medina</t>
  </si>
  <si>
    <t>Kevin Santiago  Romero Rojas</t>
  </si>
  <si>
    <t>2026-110-0039145-4</t>
  </si>
  <si>
    <t>KEVIN TABARES HINCAPIÉ</t>
  </si>
  <si>
    <t>2026-110-0062880-4</t>
  </si>
  <si>
    <t>keylis paola roa torres</t>
  </si>
  <si>
    <t>2026-110-0062038-4</t>
  </si>
  <si>
    <t xml:space="preserve">Keyner Daneiker  Bracho Petit </t>
  </si>
  <si>
    <t>2026-110-0042275-4</t>
  </si>
  <si>
    <t>KEYRIS SOFIA CANTILLO POLO</t>
  </si>
  <si>
    <t>2026-110-0042678-4</t>
  </si>
  <si>
    <t>Khristian GUTIERREZ</t>
  </si>
  <si>
    <t>2026-110-0057416-4</t>
  </si>
  <si>
    <t>klarina Andrea Guarnizo Perlaza</t>
  </si>
  <si>
    <t>2026-110-0043372-4</t>
  </si>
  <si>
    <t>KRYZ Charry Loaiza</t>
  </si>
  <si>
    <t>2025-110-0032153-4</t>
  </si>
  <si>
    <t xml:space="preserve">La POla Prensa Radio Noticias TV  desde Congreso de la República </t>
  </si>
  <si>
    <t>2026-110-0043703-4</t>
  </si>
  <si>
    <t>Ladis Margarita Baquero Salas</t>
  </si>
  <si>
    <t>2026-110-0014785-4</t>
  </si>
  <si>
    <t>LADY  AVILES</t>
  </si>
  <si>
    <t>2026-110-0060341-4</t>
  </si>
  <si>
    <t>Lady Andrea Guerra Bravo</t>
  </si>
  <si>
    <t>2026-110-0049395-4</t>
  </si>
  <si>
    <t xml:space="preserve">LADY CRISTINA GOMEZ MONSALVE </t>
  </si>
  <si>
    <t>2026-110-0052586-4</t>
  </si>
  <si>
    <t>LADY JOHANA SAAVEDRA CASTELLANOS</t>
  </si>
  <si>
    <t>2026-110-0045401-4</t>
  </si>
  <si>
    <t>Lady Johanna Ardila Quitian</t>
  </si>
  <si>
    <t>2026-110-0009633-4</t>
  </si>
  <si>
    <t>Lady Karina Díaz Jiménez</t>
  </si>
  <si>
    <t>2026-110-0058656-4</t>
  </si>
  <si>
    <t>LADY LORENA PALACIOS VILLAFAÑE</t>
  </si>
  <si>
    <t>2026-110-0063965-4</t>
  </si>
  <si>
    <t>Lady Melissa Matta Calderon</t>
  </si>
  <si>
    <t>2026-110-0055214-4</t>
  </si>
  <si>
    <t>LADY STEFANY AZUERO QUIROGA</t>
  </si>
  <si>
    <t>2026-110-0059486-4</t>
  </si>
  <si>
    <t>Lady Tatiana Gómez Escobar</t>
  </si>
  <si>
    <t>2026-110-0000901-4</t>
  </si>
  <si>
    <t>lady yaneth  angaarita sanguino</t>
  </si>
  <si>
    <t>2026-110-0056093-4</t>
  </si>
  <si>
    <t>LAIDY CAROLINA BORDA RUEDA</t>
  </si>
  <si>
    <t>pro</t>
  </si>
  <si>
    <t>EK201031288000</t>
  </si>
  <si>
    <t>2026-110-0063746-4</t>
  </si>
  <si>
    <t>lainy zharick castro ortiz</t>
  </si>
  <si>
    <t>2026-110-0063644-4</t>
  </si>
  <si>
    <t xml:space="preserve">Lais karina  Hernandez olave </t>
  </si>
  <si>
    <t>2026-110-0059883-4</t>
  </si>
  <si>
    <t>LARRY WILMAR GONZALEZ CAMACHO</t>
  </si>
  <si>
    <t>2025-110-0029031-4</t>
  </si>
  <si>
    <t>LAUDITH MARIA SOLANO VANEGAS</t>
  </si>
  <si>
    <t>2026-110-0001562-4</t>
  </si>
  <si>
    <t>Laudy Melissa Orjuela Patiño</t>
  </si>
  <si>
    <t>Laura  Diaz Amaya</t>
  </si>
  <si>
    <t>2026-110-0051531-4</t>
  </si>
  <si>
    <t>LAURA  ESTHER POLO RUIZ</t>
  </si>
  <si>
    <t>2026-110-0004451-4</t>
  </si>
  <si>
    <t>Laura Aleajandra Blanco Abril</t>
  </si>
  <si>
    <t>VG9720092155</t>
  </si>
  <si>
    <t>2026-110-0064289-4</t>
  </si>
  <si>
    <t>Laura Alejandra Beltrán Moreno</t>
  </si>
  <si>
    <t>2026-110-0054219-4</t>
  </si>
  <si>
    <t>LAURA ALEJANDRA BUSTAMANTE ACEVEDO</t>
  </si>
  <si>
    <t>2026-110-0063840-4</t>
  </si>
  <si>
    <t>LAURA ALEJANDRA LADINO VARGAS</t>
  </si>
  <si>
    <t>2026-110-0009507-4</t>
  </si>
  <si>
    <t xml:space="preserve">LAURA ALEJANDRA RIVERA MEJIA </t>
  </si>
  <si>
    <t>2026-110-0058851-4</t>
  </si>
  <si>
    <t>laura alejandra rodriguez chaparro</t>
  </si>
  <si>
    <t>2025-110-0009186-4</t>
  </si>
  <si>
    <t xml:space="preserve">LAURA ALEJANDRS  MONTOYA MARTINEZ </t>
  </si>
  <si>
    <t>2026-110-0032406-4</t>
  </si>
  <si>
    <t>Laura Andrea Galvis Amador</t>
  </si>
  <si>
    <t>2026-110-0061189-4</t>
  </si>
  <si>
    <t>Laura Andrea González</t>
  </si>
  <si>
    <t>2026-110-0055783-4</t>
  </si>
  <si>
    <t>Laura Andrea Laura Gómez</t>
  </si>
  <si>
    <t>2026-110-0065925-4</t>
  </si>
  <si>
    <t>Laura Camila Ballen Rodríguez</t>
  </si>
  <si>
    <t>2026-110-0053576-4</t>
  </si>
  <si>
    <t>LAURA CAMILA HIDALGO ROA</t>
  </si>
  <si>
    <t>2026-110-0047986-4</t>
  </si>
  <si>
    <t>Laura Camila Hidalgo Roa</t>
  </si>
  <si>
    <t>2026-110-0037234-4</t>
  </si>
  <si>
    <t>LAURA CAMILA LUQUE SANCHEZ JIMENEZ AYALA</t>
  </si>
  <si>
    <t>2026-110-0060699-4</t>
  </si>
  <si>
    <t>laura camila martinez buitrago</t>
  </si>
  <si>
    <t xml:space="preserve">laura camila ramirez betancourt </t>
  </si>
  <si>
    <t>2026-110-0062340-4</t>
  </si>
  <si>
    <t>Laura Carolina Murcia Cruz</t>
  </si>
  <si>
    <t>EK201330576389</t>
  </si>
  <si>
    <t>2026-110-0057737-4</t>
  </si>
  <si>
    <t>Laura Catalina Laiton Pena</t>
  </si>
  <si>
    <t>2026-110-0001161-4</t>
  </si>
  <si>
    <t>LAURA CIFUENTES CASTAÑO</t>
  </si>
  <si>
    <t>2026-110-0037051-4</t>
  </si>
  <si>
    <t>Laura Cristina  Pacheco</t>
  </si>
  <si>
    <t>2026-110-0062671-4</t>
  </si>
  <si>
    <t xml:space="preserve">Laura Daniela  Díaz Pérez </t>
  </si>
  <si>
    <t>2026-110-0032897-4</t>
  </si>
  <si>
    <t>LAURA DANIELA GOMEZ FRANCO</t>
  </si>
  <si>
    <t>2026-110-0063242-4</t>
  </si>
  <si>
    <t>Laura Daniela Mora Flórez</t>
  </si>
  <si>
    <t>2026-110-0060824-4</t>
  </si>
  <si>
    <t>Laura Daniela Pinilla veloza</t>
  </si>
  <si>
    <t>2026-110-0063410-4</t>
  </si>
  <si>
    <t>Laura Daniela Prada Vargas</t>
  </si>
  <si>
    <t>LAURA DANIELA VEGA CARDENAS</t>
  </si>
  <si>
    <t>2026-110-0047332-4</t>
  </si>
  <si>
    <t>Laura Fernanda Rivera Soler</t>
  </si>
  <si>
    <t>2025-110-0027382-4</t>
  </si>
  <si>
    <t>Laura Forero Gómez</t>
  </si>
  <si>
    <t>2026-110-0046885-4</t>
  </si>
  <si>
    <t>Laura Geraldine Amaya Rodriguez</t>
  </si>
  <si>
    <t>2026-110-0057107-4</t>
  </si>
  <si>
    <t>Laura Gomez</t>
  </si>
  <si>
    <t>2026-110-0055072-4</t>
  </si>
  <si>
    <t>Laura Gonzalez</t>
  </si>
  <si>
    <t>2026-110-0056051-4</t>
  </si>
  <si>
    <t>laura hernandez sanchez</t>
  </si>
  <si>
    <t>2026-110-0061736-4</t>
  </si>
  <si>
    <t>Laura Isabella Tello Mina</t>
  </si>
  <si>
    <t>2026-110-0012779-4</t>
  </si>
  <si>
    <t>LAURA JIMENA  GUTIERREZ BASTO</t>
  </si>
  <si>
    <t>2026-110-0063616-4</t>
  </si>
  <si>
    <t>Laura Juliana Triana Villanova</t>
  </si>
  <si>
    <t>2026-110-0051596-4</t>
  </si>
  <si>
    <t>LAURA KARINA PRECIADO BARAJAS</t>
  </si>
  <si>
    <t>2026-110-0060515-4</t>
  </si>
  <si>
    <t>Laura Katerin Restrepo Torres</t>
  </si>
  <si>
    <t>2025-110-0026290-4</t>
  </si>
  <si>
    <t>Laura León Murillo</t>
  </si>
  <si>
    <t>2026-110-0065188-4</t>
  </si>
  <si>
    <t>Laura Manuela Torres Palechor</t>
  </si>
  <si>
    <t>2026-110-0065189-4</t>
  </si>
  <si>
    <t>LAURA MANUELA TORRES PALOCHOR</t>
  </si>
  <si>
    <t xml:space="preserve">Laura Marcela  Hoyos Osorio </t>
  </si>
  <si>
    <t>2026-110-0058357-4</t>
  </si>
  <si>
    <t>LAURA MARCELA LANDECHO BEJARANO</t>
  </si>
  <si>
    <t>2026-110-0003214-4</t>
  </si>
  <si>
    <t xml:space="preserve">LAURA MARCELA PEREZ ESCORCIA </t>
  </si>
  <si>
    <t>2026-110-0017391-4</t>
  </si>
  <si>
    <t>Laura María Arguello Castañeda</t>
  </si>
  <si>
    <t>2026-110-0063516-4</t>
  </si>
  <si>
    <t>Laura Maria Giraldo Vargas</t>
  </si>
  <si>
    <t>2026-110-0056619-4</t>
  </si>
  <si>
    <t>2026-110-0047275-4</t>
  </si>
  <si>
    <t>Laura Melissa Burbano Ramirez</t>
  </si>
  <si>
    <t>2026-110-0062186-4</t>
  </si>
  <si>
    <t>Laura Melissa Mesa Herrera</t>
  </si>
  <si>
    <t>2026-110-0047235-4</t>
  </si>
  <si>
    <t>Laura Montaño Sanchez</t>
  </si>
  <si>
    <t>2026-110-0065500-4</t>
  </si>
  <si>
    <t>Laura Moreno</t>
  </si>
  <si>
    <t>2026-110-0049030-4</t>
  </si>
  <si>
    <t>Laura Natalia Imbachi Sanchez</t>
  </si>
  <si>
    <t>2026-110-0060736-4</t>
  </si>
  <si>
    <t>LAURA NATALIA LEÓN VERDUGO</t>
  </si>
  <si>
    <t>2026-110-0016946-4</t>
  </si>
  <si>
    <t>LAURA NATHALIA MORENO ARANDA</t>
  </si>
  <si>
    <t>2026-110-0052821-4</t>
  </si>
  <si>
    <t>LAURA ORTEGA</t>
  </si>
  <si>
    <t>2026-110-0068252-4</t>
  </si>
  <si>
    <t>Laura patricia Oidor</t>
  </si>
  <si>
    <t>2025-110-0009627-4</t>
  </si>
  <si>
    <t>LAURA PUENTES LOSADA</t>
  </si>
  <si>
    <t>2026-110-0043001-4</t>
  </si>
  <si>
    <t>LAURA RAMIREZ</t>
  </si>
  <si>
    <t>2026-110-0032120-4</t>
  </si>
  <si>
    <t>Laura Ruiz</t>
  </si>
  <si>
    <t>2026-110-0045653-4</t>
  </si>
  <si>
    <t>LAURA SIERRA ISAZA</t>
  </si>
  <si>
    <t>2026-110-0064129-4</t>
  </si>
  <si>
    <t>laura sofia arevalo cabuya</t>
  </si>
  <si>
    <t>2026-110-0059751-4</t>
  </si>
  <si>
    <t>LAURA SOFIA ATEHORTUA LOPEZ</t>
  </si>
  <si>
    <t>2026-110-0056887-4</t>
  </si>
  <si>
    <t>Laura Sofia Baquero Piñeros</t>
  </si>
  <si>
    <t>2026-110-0058086-4</t>
  </si>
  <si>
    <t>Laura Sofia Cubillos Peñaloza</t>
  </si>
  <si>
    <t>2026-110-0045784-4</t>
  </si>
  <si>
    <t>Laura Sofía Enríquez Romero</t>
  </si>
  <si>
    <t>2026-110-0050677-4</t>
  </si>
  <si>
    <t>Catherine de los angeles Espinosa Perez</t>
  </si>
  <si>
    <t>TI 78083102151  VG9620218065</t>
  </si>
  <si>
    <t>2025-110-0025614-4</t>
  </si>
  <si>
    <t>Catherinne  Cortes</t>
  </si>
  <si>
    <t>2025-110-0012713-4</t>
  </si>
  <si>
    <t xml:space="preserve">CECILIA  DURAN JAIMES </t>
  </si>
  <si>
    <t>2026-110-0062874-4</t>
  </si>
  <si>
    <t>CECOVE apellido_ciudadano</t>
  </si>
  <si>
    <t>2026-110-0057893-4</t>
  </si>
  <si>
    <t>CELIA PATRICIA GONZALEZ AVILA</t>
  </si>
  <si>
    <t>2026-110-0057432-4</t>
  </si>
  <si>
    <t>2026-110-0048098-4</t>
  </si>
  <si>
    <t>Cenaida Ruiz</t>
  </si>
  <si>
    <t>2026-110-0063978-4</t>
  </si>
  <si>
    <t>cesar  augusto moreno oviedo</t>
  </si>
  <si>
    <t>2026-110-0015603-4</t>
  </si>
  <si>
    <t>César Alonso Vélez Arroyave</t>
  </si>
  <si>
    <t>RESUELTO CONTRATISTA LP</t>
  </si>
  <si>
    <t>2026-110-0025551-4</t>
  </si>
  <si>
    <t>César Ardila Pinilla</t>
  </si>
  <si>
    <t>SABER PRO EK200720024539</t>
  </si>
  <si>
    <t>2026-110-0061891-4</t>
  </si>
  <si>
    <t>César arley Celis Grajales</t>
  </si>
  <si>
    <t>2026-110-0050259-4</t>
  </si>
  <si>
    <t>CESAR ARMANDO MORENO OSORIO</t>
  </si>
  <si>
    <t>2026-110-0000686-4</t>
  </si>
  <si>
    <t>CESAR AUGUSTO CARMONA</t>
  </si>
  <si>
    <t>2026-110-0060590-4</t>
  </si>
  <si>
    <t>cesar augusto clavijo aragon</t>
  </si>
  <si>
    <t>2026-110-0055826-4</t>
  </si>
  <si>
    <t>RESUELTO CONTRATISTA DM</t>
  </si>
  <si>
    <t>2026-110-0063759-4</t>
  </si>
  <si>
    <t>Cesar Augusto Cortes Restrepo</t>
  </si>
  <si>
    <t>2026-110-0063328-4</t>
  </si>
  <si>
    <t>CESAR AUGUSTO GONZALEZ</t>
  </si>
  <si>
    <t>2026-110-0050249-4</t>
  </si>
  <si>
    <t>cesar augusto lozano gonalez</t>
  </si>
  <si>
    <t>ESCALADO A SNP</t>
  </si>
  <si>
    <t>2026-110-0014814-4</t>
  </si>
  <si>
    <t>cesar augusto Márquez acosta</t>
  </si>
  <si>
    <t>2026-110-0061850-4</t>
  </si>
  <si>
    <t>CESAR AUGUSTO MONTEALEGRE MEDINA</t>
  </si>
  <si>
    <t>2026-110-0047647-4</t>
  </si>
  <si>
    <t>cesar augusto pineda rodriguez</t>
  </si>
  <si>
    <t>2026-110-0054465-4</t>
  </si>
  <si>
    <t>CESAR AUGUSTO SANCHEZ ARISTIZABAL</t>
  </si>
  <si>
    <t>2026-110-0065927-4</t>
  </si>
  <si>
    <t>CESAR DURANGO</t>
  </si>
  <si>
    <t>RESUELTO LR</t>
  </si>
  <si>
    <t>2026-110-0053478-4</t>
  </si>
  <si>
    <t>CESAR EMIRO BANDA DUEÑAS</t>
  </si>
  <si>
    <t>2025-110-0025550-4</t>
  </si>
  <si>
    <t>CESAR ENRIQUE LINARES CARREÑO</t>
  </si>
  <si>
    <t>2026-110-0003351-4</t>
  </si>
  <si>
    <t>cesar fabian Camargo Zea</t>
  </si>
  <si>
    <t>2026-110-0062453-4</t>
  </si>
  <si>
    <t>Cesar Fabian Marroquin Pardo</t>
  </si>
  <si>
    <t>2026-110-0010562-4</t>
  </si>
  <si>
    <t xml:space="preserve">cesar ivan ortiz losada </t>
  </si>
  <si>
    <t>2026-110-0056894-4</t>
  </si>
  <si>
    <t xml:space="preserve">CESAR LUIS  CARVAJALINO SANTOS </t>
  </si>
  <si>
    <t>2026-110-0029179-4</t>
  </si>
  <si>
    <t>Cesar Palacio agudelo</t>
  </si>
  <si>
    <t>RESUELTO CONTRATISTA JM</t>
  </si>
  <si>
    <t>2025-110-0032203-4</t>
  </si>
  <si>
    <t>CESAR SNEIDER GUTIERREZ PATIÑO</t>
  </si>
  <si>
    <t>RESUELTO CONTRATISTA ES</t>
  </si>
  <si>
    <t>2026-110-0047982-4</t>
  </si>
  <si>
    <t>cesar vasquez chacon</t>
  </si>
  <si>
    <t>2026-110-0066205-4</t>
  </si>
  <si>
    <t>Charlyn López</t>
  </si>
  <si>
    <t>2026-110-0058343-4</t>
  </si>
  <si>
    <t>CHARON YULISA OSSA CAMAYO</t>
  </si>
  <si>
    <t>2026-110-0053866-4</t>
  </si>
  <si>
    <t>CHEYLA VIVIANA TARAZONA GUALDRON</t>
  </si>
  <si>
    <t>2026-110-0057533-4</t>
  </si>
  <si>
    <t xml:space="preserve">Christian Alejandro  Orozco Valenzuela </t>
  </si>
  <si>
    <t>2026-110-0056334-4</t>
  </si>
  <si>
    <t>Christian Andres Pizo Quira</t>
  </si>
  <si>
    <t>2026-110-0051182-4</t>
  </si>
  <si>
    <t>christian arango</t>
  </si>
  <si>
    <t>2026-110-0058279-4</t>
  </si>
  <si>
    <t>Christian Camilo Valencia Pardo</t>
  </si>
  <si>
    <t>2026-110-0061241-4</t>
  </si>
  <si>
    <t>Esneider Claros Castro</t>
  </si>
  <si>
    <t>2026-110-0051185-4</t>
  </si>
  <si>
    <t>Esneyder bonilla</t>
  </si>
  <si>
    <t>2026-110-0060236-4</t>
  </si>
  <si>
    <t>ESPERANZA CONSUELO BARRIOS HUELVAS</t>
  </si>
  <si>
    <t>2026-110-0064267-4</t>
  </si>
  <si>
    <t>Esperanza Julieth Vargas Homez</t>
  </si>
  <si>
    <t>2026-110-0019396-4</t>
  </si>
  <si>
    <t>2026-110-0061927-4</t>
  </si>
  <si>
    <t>ESTEBAN BLANCO CORTES Blanco cortes</t>
  </si>
  <si>
    <t>2026-110-0063162-4</t>
  </si>
  <si>
    <t>Esteban Camacho Pachón</t>
  </si>
  <si>
    <t>2026-110-0059609-4</t>
  </si>
  <si>
    <t>ESTEBAN FUENTES BENAVIDES</t>
  </si>
  <si>
    <t>2026-110-0003235-4</t>
  </si>
  <si>
    <t>Esteban Mauricio  Perez Osorio</t>
  </si>
  <si>
    <t>2026-110-0053155-4</t>
  </si>
  <si>
    <t>Esteban Mauricio Perez Osorio</t>
  </si>
  <si>
    <t>2026-110-0063154-4</t>
  </si>
  <si>
    <t>Esteban Rafael Perez Maya</t>
  </si>
  <si>
    <t>2026-110-0053786-4</t>
  </si>
  <si>
    <t>ESTEBAN TRIANA SERNA</t>
  </si>
  <si>
    <t>2026-110-0065130-4</t>
  </si>
  <si>
    <t>ESTEBIN DE JESUS SIERRA RAMOS</t>
  </si>
  <si>
    <t>2026-110-0045544-4</t>
  </si>
  <si>
    <t>Estefani Galarcio Carreño</t>
  </si>
  <si>
    <t>2026-110-0012378-4</t>
  </si>
  <si>
    <t xml:space="preserve">Estefani maría  González Patiño </t>
  </si>
  <si>
    <t>2026-110-0060703-4</t>
  </si>
  <si>
    <t>Estefania Aguirre Diaz</t>
  </si>
  <si>
    <t>2026-110-0055297-4</t>
  </si>
  <si>
    <t>Estefania carvajal</t>
  </si>
  <si>
    <t>2026-110-0038953-4</t>
  </si>
  <si>
    <t xml:space="preserve">Estefany joleth  Barros perez </t>
  </si>
  <si>
    <t>2026-110-0051042-4</t>
  </si>
  <si>
    <t>ESTEFANY MARIA MAURY NUÑEZ</t>
  </si>
  <si>
    <t>2026-110-0017722-4</t>
  </si>
  <si>
    <t>Estefany Rivera Martínez</t>
  </si>
  <si>
    <t>2026-110-0059521-4</t>
  </si>
  <si>
    <t>ESTELA MARYS RODRIGUEZ CARDENAS</t>
  </si>
  <si>
    <t>2026-110-0058348-4</t>
  </si>
  <si>
    <t>esther jairina  mendoza padilla</t>
  </si>
  <si>
    <t>2026-110-0047722-4</t>
  </si>
  <si>
    <t>Esther Martinez</t>
  </si>
  <si>
    <t>2026-110-0057168-4</t>
  </si>
  <si>
    <t>ESTILS MANUEL MONTENEGRO ARIAS</t>
  </si>
  <si>
    <t>2025-110-0027748-4</t>
  </si>
  <si>
    <t>Estivethn Cardenas Millan</t>
  </si>
  <si>
    <t>2026-110-0004709-4</t>
  </si>
  <si>
    <t>Eugenia Acevedo</t>
  </si>
  <si>
    <t>2026-110-0049241-4</t>
  </si>
  <si>
    <t>EUGENIA FERNANDEZ PABON</t>
  </si>
  <si>
    <t>2026-110-0049232-4</t>
  </si>
  <si>
    <t>2026-110-0053051-4</t>
  </si>
  <si>
    <t>EUNISE ZOBEIDA DE ALBA VARGAS</t>
  </si>
  <si>
    <t>2026-110-0043688-4</t>
  </si>
  <si>
    <t>Euripides Mosquera</t>
  </si>
  <si>
    <t>2025-110-0027613-4</t>
  </si>
  <si>
    <t xml:space="preserve">Eva sandrit  Vargas Ballesta </t>
  </si>
  <si>
    <t>2025-110-0025544-4</t>
  </si>
  <si>
    <t>Evelin Dahiana  Losada Loaiza</t>
  </si>
  <si>
    <t>2026-110-0062536-4</t>
  </si>
  <si>
    <t>EVELIN LOPEZ RIASCOS</t>
  </si>
  <si>
    <t>2026-110-0062437-4</t>
  </si>
  <si>
    <t>2025-110-0006354-4</t>
  </si>
  <si>
    <t>Jhon Jaiver Rosado Ramirez</t>
  </si>
  <si>
    <t>2026-110-0056139-4</t>
  </si>
  <si>
    <t>Jhon Maicol Castañeda gil</t>
  </si>
  <si>
    <t>RESULTADO DESCARGADO - RESUELTO EN HYPER POR OTRO CONTRATISTA JOHANNA HERNANDEZ</t>
  </si>
  <si>
    <t>2026-110-0064020-4</t>
  </si>
  <si>
    <t>JHON RAMIRO HIDALGO GARCIA</t>
  </si>
  <si>
    <t>RESULTADO DESCARGADO 2016 /ENLACE CAIDO SABER PRO 2003 A 2015</t>
  </si>
  <si>
    <t>2026-110-0058493-4</t>
  </si>
  <si>
    <t>jhon Rosalez</t>
  </si>
  <si>
    <t>2026-110-0063612-4</t>
  </si>
  <si>
    <t>Jhon Sebastian Diaz Peñuela</t>
  </si>
  <si>
    <t>2025-110-0014559-4</t>
  </si>
  <si>
    <t>Jhon Stiven  Muñoz Elias</t>
  </si>
  <si>
    <t>2026-110-0057768-4</t>
  </si>
  <si>
    <t>jhon wilmer mena beltran</t>
  </si>
  <si>
    <t>2026-110-0049807-4</t>
  </si>
  <si>
    <t>JHONALDER CARRASCAL TAPIAS</t>
  </si>
  <si>
    <t>RESULTADO DESCARGADO - RESUELTO EN HYPER POR JOHANNA HERNANDEZ</t>
  </si>
  <si>
    <t>2026-110-0012258-4</t>
  </si>
  <si>
    <t>Jhonatan Aparicio Salazar</t>
  </si>
  <si>
    <t>RESUELTO POR LA CONTRATISTA KAREN TATIANA PALACIO CUADRADO</t>
  </si>
  <si>
    <t>2026-110-0015763-4</t>
  </si>
  <si>
    <t>jhonatan jimenez rodriguez</t>
  </si>
  <si>
    <t>2025-110-0028280-4</t>
  </si>
  <si>
    <t>JHONATAN LEONARDO SANABRIA ROJAS</t>
  </si>
  <si>
    <t>2026-110-0060207-4</t>
  </si>
  <si>
    <t>jhonatan renteria arboleda</t>
  </si>
  <si>
    <t>AUSENTE EN LAS PRUEBAS -RESUELTO EN HYPER POR OTRO CONTRATISTA JORGE MONTIEL</t>
  </si>
  <si>
    <t>2026-110-0058950-4</t>
  </si>
  <si>
    <t>jhonatan sandoval</t>
  </si>
  <si>
    <t>2026-110-0049142-4</t>
  </si>
  <si>
    <t>Jhonatan Smith Urrea Montaña</t>
  </si>
  <si>
    <t>2026-110-0056197-4</t>
  </si>
  <si>
    <t>Jhonatan yesit Bracho viana</t>
  </si>
  <si>
    <t>2026-110-0061605-4</t>
  </si>
  <si>
    <t xml:space="preserve">jhonatha Gerley  Molina Jimenez </t>
  </si>
  <si>
    <t>JHONATHAGERLEY MOLINA JIMENEZ EN PRISMA NO REGISTRA EXAMEN ICFES SABER 11. NO APORTA MAS DATOS</t>
  </si>
  <si>
    <t>2026-110-0060739-4</t>
  </si>
  <si>
    <t>JHONATHAN LEONEL SANCHEZ BECERRA</t>
  </si>
  <si>
    <t>2026-110-0067264-4</t>
  </si>
  <si>
    <t>JHONATHAN MAURICIO MENDEZ GUALTEROS</t>
  </si>
  <si>
    <t>EN PRISMA NO REGISTRA EXAMEN ICFES SABER 11. NO APORTA MAS DATOS</t>
  </si>
  <si>
    <t>2025-110-0033070-4</t>
  </si>
  <si>
    <t>Jhonier Lopez</t>
  </si>
  <si>
    <t>AMPLIACION DE INFORMACION - RESUELTO EN HYPER POR OTRO CONTRATISTA JORGE MONTIEL</t>
  </si>
  <si>
    <t>2026-110-0003692-4</t>
  </si>
  <si>
    <t>jhonier mauricio vivas montoya</t>
  </si>
  <si>
    <t>2026-110-0062417-4</t>
  </si>
  <si>
    <t>Jhonny Estiven Payares Rodríguez</t>
  </si>
  <si>
    <t>RESULTADO DESCARGADO - RESUELTO EN HYPER POR OTRO CONTRATISTA JORGE MONTIEL</t>
  </si>
  <si>
    <t>RESULTADO DESCARGADO - RESUELTO EN HYPER POR OTRO CONTRATISTA JULIAN HOLGUIN</t>
  </si>
  <si>
    <t>2025-110-0014719-4</t>
  </si>
  <si>
    <t>JHONY ALEXANDER  MARIN VELASCO</t>
  </si>
  <si>
    <t>2026-110-0063380-4</t>
  </si>
  <si>
    <t>jhony castaño giraldo</t>
  </si>
  <si>
    <t>2026-110-0068756-4</t>
  </si>
  <si>
    <t>Jhony Diaz</t>
  </si>
  <si>
    <t>2026-110-0058524-4</t>
  </si>
  <si>
    <t>Jhony Valdez Polo</t>
  </si>
  <si>
    <t>RESULTADO DESCARGADO - RESUELTO EN HYPER POR JUAN FRANCO</t>
  </si>
  <si>
    <t>2025-110-0032844-4</t>
  </si>
  <si>
    <t>Jhonyer Andres Lopez Amador</t>
  </si>
  <si>
    <t>RESULTADO DESCARGADO - RESUELTO EN HYPER POR OTRO CONTRATISTA JUAN FRANCO</t>
  </si>
  <si>
    <t>2026-110-0063596-4</t>
  </si>
  <si>
    <t>JHORJAN SEBASTIAN VILLALTA VILLALTA</t>
  </si>
  <si>
    <t>RESUELTO POR EL CONTRATISTA LUIS PEÑA CAÑAS PARRA</t>
  </si>
  <si>
    <t>2026-110-0058188-4</t>
  </si>
  <si>
    <t>Jimara Vanessa Urzola Acosta</t>
  </si>
  <si>
    <t>2026-110-0005711-4</t>
  </si>
  <si>
    <t xml:space="preserve">JIMDEIBY MAYORAL ALVARADO </t>
  </si>
  <si>
    <t>AUSENTE EN LAS PRUEBAS - RESUELTO EN HYPER POR JUAN FRANCO</t>
  </si>
  <si>
    <t>2026-110-0053858-4</t>
  </si>
  <si>
    <t xml:space="preserve">Jimena Alexandra  Mamian Huila </t>
  </si>
  <si>
    <t>2026-110-0059297-4</t>
  </si>
  <si>
    <t>JIMMI ALEXANDER TORO LOPEZ</t>
  </si>
  <si>
    <t>RESULTADO DESCARGADO - RESUELTO EN HYPERO POR JUAN FRANCO</t>
  </si>
  <si>
    <t>2026-110-0058392-4</t>
  </si>
  <si>
    <t>JIMMY FREYDELL CASTAÑEDA CAICEDO</t>
  </si>
  <si>
    <t>2025-110-0022409-4</t>
  </si>
  <si>
    <t>JIMMY JAVIER PEREZ ALTUZARRA</t>
  </si>
  <si>
    <t>EN PRISMA NO REGISTRA EXAMEN ICFES SABER 11 AÑO 1998. NO APORTA MAS DATOS</t>
  </si>
  <si>
    <t>2026-110-0058812-4</t>
  </si>
  <si>
    <t>Jimmy Melendez Sandoval</t>
  </si>
  <si>
    <t>2026-110-0032257-4</t>
  </si>
  <si>
    <t>Jimmy Orlando yañez Fiallo</t>
  </si>
  <si>
    <t>EN PRISMA NO REGISTRA EXAMEN ICFES SABER 11 AÑO 2018. NO APORTA MAS DATOS</t>
  </si>
  <si>
    <t>2025-110-0024253-4</t>
  </si>
  <si>
    <t>JINETH DAYANA VASQUEZ CANDELO</t>
  </si>
  <si>
    <t>2025-110-0031521-4</t>
  </si>
  <si>
    <t>JOAN ALEXANDER BETTEZ GOMEZ</t>
  </si>
  <si>
    <t>2025-110-0024219-4</t>
  </si>
  <si>
    <t>Joan Andres Patiño Fernandez</t>
  </si>
  <si>
    <t>2026-110-0061943-4</t>
  </si>
  <si>
    <t>Laura Sofia Garcia Cardenas</t>
  </si>
  <si>
    <t>2026-110-0046075-4</t>
  </si>
  <si>
    <t>LAURA STEFANY</t>
  </si>
  <si>
    <t>2026-110-0003189-4</t>
  </si>
  <si>
    <t>LAURA SUAREZ</t>
  </si>
  <si>
    <t>2026-110-0026405-4</t>
  </si>
  <si>
    <t>2026-110-0043513-4</t>
  </si>
  <si>
    <t>laura valentina lopez noguera</t>
  </si>
  <si>
    <t>2026-110-0061335-4</t>
  </si>
  <si>
    <t>LAURA VALENTINA TORRES ROMERO</t>
  </si>
  <si>
    <t>2026-110-0055774-4</t>
  </si>
  <si>
    <t>Laura Vanessa  Ruiz Aguas</t>
  </si>
  <si>
    <t>2026-110-0058980-4</t>
  </si>
  <si>
    <t>LAURA VANESSA EGEA ROMO</t>
  </si>
  <si>
    <t>2026-110-0045036-4</t>
  </si>
  <si>
    <t>laura vanessa obando quintero</t>
  </si>
  <si>
    <t>2026-110-0063796-4</t>
  </si>
  <si>
    <t>Laura Vanessa Perez Morales</t>
  </si>
  <si>
    <t>2026-110-0016283-4</t>
  </si>
  <si>
    <t>LAURA VERGARA FRANCO</t>
  </si>
  <si>
    <t>2026-110-0061822-4</t>
  </si>
  <si>
    <t>LAURA VIOLETA DIMATE ARDILA</t>
  </si>
  <si>
    <t>2026-110-0056358-4</t>
  </si>
  <si>
    <t>laura virginia alvis ariza</t>
  </si>
  <si>
    <t>2026-110-0055241-4</t>
  </si>
  <si>
    <t>Laura Ximena Gomez Uribe</t>
  </si>
  <si>
    <t>2026-110-0038974-4</t>
  </si>
  <si>
    <t>2025-110-0023180-4</t>
  </si>
  <si>
    <t>Laura Yuliana Alvarado Cespedes</t>
  </si>
  <si>
    <t>2026-110-0061803-4</t>
  </si>
  <si>
    <t>Lauren Valeria Saavedra Bohorquez</t>
  </si>
  <si>
    <t>2026-110-0059589-4</t>
  </si>
  <si>
    <t>LAURY BLANCO</t>
  </si>
  <si>
    <t>2026-110-0037072-4</t>
  </si>
  <si>
    <t>LAURY YULISSA HERNANDEZ RIOS</t>
  </si>
  <si>
    <t>2026-110-0061363-4</t>
  </si>
  <si>
    <t>layla gyseth vacca galeano</t>
  </si>
  <si>
    <t>2026-110-0002966-4</t>
  </si>
  <si>
    <t>LEANDRO GARNICA VILLAMIZAR</t>
  </si>
  <si>
    <t>2026-110-0044835-4</t>
  </si>
  <si>
    <t>LEANDRO IGNACIO JULIO BERRIO</t>
  </si>
  <si>
    <t>2025-110-0007220-4</t>
  </si>
  <si>
    <t>LEANDRO RAFAEL RAMIREZ CAMPO</t>
  </si>
  <si>
    <t>2026-110-0045046-4</t>
  </si>
  <si>
    <t>Leandrus Sanchez Osorio</t>
  </si>
  <si>
    <t>2026-110-0062018-4</t>
  </si>
  <si>
    <t>leannys chiquinquira gonzalez atencio</t>
  </si>
  <si>
    <t>2026-110-0056176-4</t>
  </si>
  <si>
    <t>Leany Isabel Acosta portillo</t>
  </si>
  <si>
    <t>2026-110-0060143-4</t>
  </si>
  <si>
    <t>lediy paola rojas arias</t>
  </si>
  <si>
    <t>2026-110-0047339-4</t>
  </si>
  <si>
    <t>Ledys Daniela Sanchez valencia</t>
  </si>
  <si>
    <t>2026-110-0056042-4</t>
  </si>
  <si>
    <t>Ledys Yolima Leon Alegria</t>
  </si>
  <si>
    <t>2026-110-0046505-4</t>
  </si>
  <si>
    <t>Leiber Yanira Mora Hernández</t>
  </si>
  <si>
    <t>2026-110-0062926-4</t>
  </si>
  <si>
    <t>Leider Cardozo</t>
  </si>
  <si>
    <t>2026-110-0059973-4</t>
  </si>
  <si>
    <t>LEIDER SAID SIERRA TRESPALACIOS</t>
  </si>
  <si>
    <t>2026-110-0065078-4</t>
  </si>
  <si>
    <t>LEIDIS ESTHER DE LA CRUZ MACIAS</t>
  </si>
  <si>
    <t>2026-110-0061442-4</t>
  </si>
  <si>
    <t>Leidis Luz López Lambertino</t>
  </si>
  <si>
    <t>2026-110-0050392-4</t>
  </si>
  <si>
    <t>Leidis Mercado</t>
  </si>
  <si>
    <t>2026-110-0063157-4</t>
  </si>
  <si>
    <t>leidy alexandra salazar betancourt</t>
  </si>
  <si>
    <t>2026-110-0049791-4</t>
  </si>
  <si>
    <t>lisseth paola Funez guerra</t>
  </si>
  <si>
    <t>2026-110-0047197-4</t>
  </si>
  <si>
    <t>Lixcy Margot Estrada Arrieta</t>
  </si>
  <si>
    <t>AC2920785733</t>
  </si>
  <si>
    <t>2026-110-0063954-4</t>
  </si>
  <si>
    <t>Liz Bravo</t>
  </si>
  <si>
    <t>2026-110-0048494-4</t>
  </si>
  <si>
    <t>Lizbeth Alejandra Cárdenas Taimal</t>
  </si>
  <si>
    <t>2026-110-0018975-4</t>
  </si>
  <si>
    <t>LIZBETH MOLINA</t>
  </si>
  <si>
    <t>2025-110-0030175-4</t>
  </si>
  <si>
    <t xml:space="preserve">LIZETH  BALLESTEROS </t>
  </si>
  <si>
    <t>2025-110-0018686-4</t>
  </si>
  <si>
    <t>Lizeth  Maldonado</t>
  </si>
  <si>
    <t>2026-110-0055506-4</t>
  </si>
  <si>
    <t>Lizeth Fernanda Giraldo García</t>
  </si>
  <si>
    <t>2026-110-0060544-4</t>
  </si>
  <si>
    <t>Lizeth Juanita Lugo Combariza</t>
  </si>
  <si>
    <t>Incapacidad por motivo clínicos , Breiner de jesus trigos chico, Santa Marta Magdalena, prueba ICFES |</t>
  </si>
  <si>
    <t>2026-110-0017749-4</t>
  </si>
  <si>
    <t>LIZETH MUÑOZ HERNANDEZ</t>
  </si>
  <si>
    <t>2026-110-0056472-4</t>
  </si>
  <si>
    <t>lizeth natalia  arevalo rodriguez</t>
  </si>
  <si>
    <t>2026-110-0020930-4</t>
  </si>
  <si>
    <t>LIZETH SORAYA RODRIGUEZ MEDINA</t>
  </si>
  <si>
    <t>2025-110-0022637-4</t>
  </si>
  <si>
    <t xml:space="preserve">Lizeth vanessa rodriguez de la hoz </t>
  </si>
  <si>
    <t>2026-110-0058676-4</t>
  </si>
  <si>
    <t>Lizette Zuluaga Sossa</t>
  </si>
  <si>
    <t>2026-110-0057659-4</t>
  </si>
  <si>
    <t>Lizzy Hernández</t>
  </si>
  <si>
    <t>2026-110-0057684-4</t>
  </si>
  <si>
    <t>Llanet Parra Luna</t>
  </si>
  <si>
    <t>AC200310450718</t>
  </si>
  <si>
    <t>2026-110-0055752-4</t>
  </si>
  <si>
    <t>lluvia paola benjumea gomez</t>
  </si>
  <si>
    <t>2026-110-0057655-4</t>
  </si>
  <si>
    <t>Loraine paola Fernández castro</t>
  </si>
  <si>
    <t>2026-110-0064682-4</t>
  </si>
  <si>
    <t>LOREDANA SANDOVAL GARCIA</t>
  </si>
  <si>
    <t>2025-110-0022438-4</t>
  </si>
  <si>
    <t>Lorena  Bautista</t>
  </si>
  <si>
    <t>2026-110-0045035-4</t>
  </si>
  <si>
    <t xml:space="preserve">Lorena  Cardeño Chávez </t>
  </si>
  <si>
    <t>2026-110-0063821-4</t>
  </si>
  <si>
    <t>Lorena Andrea Areiza Londoño</t>
  </si>
  <si>
    <t>2026-110-0031830-4</t>
  </si>
  <si>
    <t>Lorena Milena Perez gomez</t>
  </si>
  <si>
    <t>2026-110-0048976-4</t>
  </si>
  <si>
    <t>Lorena Rodriguez Hernandez</t>
  </si>
  <si>
    <t>TI 1083453795 AC201940510644 error en descarga</t>
  </si>
  <si>
    <t>2026-110-0047298-4</t>
  </si>
  <si>
    <t>Lorena Stefania Burgos Pinilla</t>
  </si>
  <si>
    <t>2025-110-0027217-4</t>
  </si>
  <si>
    <t>Lourdes Maria Brito Pérez</t>
  </si>
  <si>
    <t>2026-110-0050962-4</t>
  </si>
  <si>
    <t>Lucas Daniel Gomez Vahos</t>
  </si>
  <si>
    <t>2026-110-0043473-4</t>
  </si>
  <si>
    <t xml:space="preserve">LUCIA  CRUZ ROJAS </t>
  </si>
  <si>
    <t>2026-110-0053723-4</t>
  </si>
  <si>
    <t>Lucia Vidal</t>
  </si>
  <si>
    <t>2026-110-0020892-4</t>
  </si>
  <si>
    <t>LUCILA CASTILLA NAVARRO</t>
  </si>
  <si>
    <t>2026-110-0004637-4</t>
  </si>
  <si>
    <t>LUCKER ALEXANDER BARRERA RADA</t>
  </si>
  <si>
    <t>2026-110-0044006-4</t>
  </si>
  <si>
    <t>ludy mayerly albarracin</t>
  </si>
  <si>
    <t>2026-110-0055671-4</t>
  </si>
  <si>
    <t>LUDY SANGUINO SALCEDO</t>
  </si>
  <si>
    <t>2026-110-0037585-4</t>
  </si>
  <si>
    <t>Ludy Sanguino salcedo</t>
  </si>
  <si>
    <t>2026-110-0040789-4</t>
  </si>
  <si>
    <t>Luis Adrian Jimenez Florez</t>
  </si>
  <si>
    <t>AC201320336750</t>
  </si>
  <si>
    <t>2026-110-0018969-4</t>
  </si>
  <si>
    <t>LUIS ALBEIRO CARUPIA BAILARIN</t>
  </si>
  <si>
    <t>2026-110-0012741-4</t>
  </si>
  <si>
    <t>Luis Alberto Carreño Bedouth</t>
  </si>
  <si>
    <t>2026-110-0015365-4</t>
  </si>
  <si>
    <t xml:space="preserve">LUIS ALBERTO CONTRERAS PINZON </t>
  </si>
  <si>
    <t>RESUELTO POR LUZ NERI PALACION CABRERA</t>
  </si>
  <si>
    <t>2026-110-0052098-4</t>
  </si>
  <si>
    <t>LUIS ALBERTO GONZALEZ SUSA</t>
  </si>
  <si>
    <t>2026-110-0065062-4</t>
  </si>
  <si>
    <t>Luis Alberto Quintero Rodríguez</t>
  </si>
  <si>
    <t>RESUELTO POR DEICY LEGUIZMON</t>
  </si>
  <si>
    <t>Luis Alberto Soto Ocampo</t>
  </si>
  <si>
    <t>2026-110-0049912-4</t>
  </si>
  <si>
    <t>Luis Alejandro</t>
  </si>
  <si>
    <t>2026-110-0068679-4</t>
  </si>
  <si>
    <t>Luis Alejandro lenis torres</t>
  </si>
  <si>
    <t>2026-110-0065175-4</t>
  </si>
  <si>
    <t>Luis Alejandro Lenis Torres</t>
  </si>
  <si>
    <t>2026-110-0048298-4</t>
  </si>
  <si>
    <t>Luis Alejandro Maldonado Uribe</t>
  </si>
  <si>
    <t>2026-110-0004912-4</t>
  </si>
  <si>
    <t>LUIS ALEJANDRO MONTAÑEZ BELTRAN</t>
  </si>
  <si>
    <t>2026-110-0059967-4</t>
  </si>
  <si>
    <t>LUIS ALEJANDRO ROMY LACCIO Romy Laccio</t>
  </si>
  <si>
    <t>2026-110-0052006-4</t>
  </si>
  <si>
    <t xml:space="preserve">Luis Alexander  Mejía Bustos </t>
  </si>
  <si>
    <t>2026-110-0056758-4</t>
  </si>
  <si>
    <t>LUIS ALEXANDER VALBUENA ESTEPA</t>
  </si>
  <si>
    <t>2026-110-0058633-4</t>
  </si>
  <si>
    <t>Luis Alf6 Guzman Rey</t>
  </si>
  <si>
    <t>2026-110-0057666-4</t>
  </si>
  <si>
    <t>Luis Alfonso Guzman Rey</t>
  </si>
  <si>
    <t>2026-110-0049594-4</t>
  </si>
  <si>
    <t>Luis Alfonso Valderrama Saldarriaga</t>
  </si>
  <si>
    <t>2026-110-0020600-4</t>
  </si>
  <si>
    <t>luis alfredo  martinez velasquez</t>
  </si>
  <si>
    <t>2026-110-0059848-4</t>
  </si>
  <si>
    <t>LUIS ALFREDO RAMOS SUAREZ</t>
  </si>
  <si>
    <t>2026-110-0062522-4</t>
  </si>
  <si>
    <t>luis alfredo sierra rizo</t>
  </si>
  <si>
    <t>2026-110-0057210-4</t>
  </si>
  <si>
    <t>2026-110-0052167-4</t>
  </si>
  <si>
    <t>luis alvaro solano mondragon</t>
  </si>
  <si>
    <t>2025-110-0019369-4</t>
  </si>
  <si>
    <t>Luis Andrés Cuatix Rojas</t>
  </si>
  <si>
    <t>2026-110-0056005-4</t>
  </si>
  <si>
    <t>LUIS ANGEL BERNAL DIAZ</t>
  </si>
  <si>
    <t>2026-110-0040219-4</t>
  </si>
  <si>
    <t>Luis Angel Gaspar Baza</t>
  </si>
  <si>
    <t>2026-110-0053585-4</t>
  </si>
  <si>
    <t>Luis Anibal Flórez Camaño</t>
  </si>
  <si>
    <t>2026-110-0058660-4</t>
  </si>
  <si>
    <t>LUIS ANTONIO CRESPO POLO</t>
  </si>
  <si>
    <t>2026-110-0055747-4</t>
  </si>
  <si>
    <t>luis antonio mercado paternina</t>
  </si>
  <si>
    <t>2026-110-0062309-4</t>
  </si>
  <si>
    <t>LUIS ARTURO FERNANDEZ HERNANDEZ</t>
  </si>
  <si>
    <t>2026-110-0064880-4</t>
  </si>
  <si>
    <t>Luis Arturo Granados ariza</t>
  </si>
  <si>
    <t>2026-110-0061715-4</t>
  </si>
  <si>
    <t>LUIS CARLOS  HERNANDEZ PADILLA</t>
  </si>
  <si>
    <t>2026-110-0005929-4</t>
  </si>
  <si>
    <t xml:space="preserve">Luis carlos  Mejia  padilla </t>
  </si>
  <si>
    <t>2026-110-0015997-4</t>
  </si>
  <si>
    <t>LUIS CARLOS ARCILA OCAMPO</t>
  </si>
  <si>
    <t>2026-110-0009789-4</t>
  </si>
  <si>
    <t>luis carlos caicedo lopez</t>
  </si>
  <si>
    <t>2026-110-0003111-4</t>
  </si>
  <si>
    <t>LUIS CARLOS CARDENAS FRAGOZO</t>
  </si>
  <si>
    <t>2026-110-0062351-4</t>
  </si>
  <si>
    <t>LUIS CARLOS CHARRIS MOLINA</t>
  </si>
  <si>
    <t>2026-110-0050511-4</t>
  </si>
  <si>
    <t>Luis Carlos Perez Quintana</t>
  </si>
  <si>
    <t>2026-110-0064071-4</t>
  </si>
  <si>
    <t>LUIS CARLOS PORTILLA RAMIREZ</t>
  </si>
  <si>
    <t>2026-110-0060077-4</t>
  </si>
  <si>
    <t>Luis carlos Rodríguez Cordero</t>
  </si>
  <si>
    <t>2026-110-0064128-4</t>
  </si>
  <si>
    <t>LUIS CASTILLO</t>
  </si>
  <si>
    <t>2026-110-0045381-4</t>
  </si>
  <si>
    <t>Luis David Alvarez Gonzalez</t>
  </si>
  <si>
    <t>2026-110-0051670-4</t>
  </si>
  <si>
    <t>Luis David Meza Henriquez</t>
  </si>
  <si>
    <t>2026-110-0061327-4</t>
  </si>
  <si>
    <t>Luis diego Ordoñez Rojas</t>
  </si>
  <si>
    <t>2026-110-0065602-4</t>
  </si>
  <si>
    <t>Luis Eduard Simancas Palis</t>
  </si>
  <si>
    <t>2025-110-0023032-4</t>
  </si>
  <si>
    <t xml:space="preserve">Luís Eduardo  Reyes Campo </t>
  </si>
  <si>
    <t>2026-110-0062254-4</t>
  </si>
  <si>
    <t xml:space="preserve">luis eduardo  Suarez Mendez </t>
  </si>
  <si>
    <t>2026-110-0053432-4</t>
  </si>
  <si>
    <t>luis eduardo  toloza parra</t>
  </si>
  <si>
    <t>2026-110-0005518-4</t>
  </si>
  <si>
    <t xml:space="preserve">LUIS EDUARDO  VALENCIA ORTIZ </t>
  </si>
  <si>
    <t>2026-110-0055909-4</t>
  </si>
  <si>
    <t>LUIS EDUARDO LOPEZ LENGUA</t>
  </si>
  <si>
    <t>2026-110-0050352-4</t>
  </si>
  <si>
    <t>2026-110-0046078-4</t>
  </si>
  <si>
    <t>Luis Eduardo López López</t>
  </si>
  <si>
    <t>2026-110-0049557-4</t>
  </si>
  <si>
    <t>Luis Eduardo Reyes Bautista</t>
  </si>
  <si>
    <t>2026-110-0057580-4</t>
  </si>
  <si>
    <t>LUIS EDUARDO ROCHA VARGAS</t>
  </si>
  <si>
    <t>2026-110-0056330-4</t>
  </si>
  <si>
    <t>LUIS EDUARDO SANCHEZ AVILES</t>
  </si>
  <si>
    <t>2026-110-0056327-4</t>
  </si>
  <si>
    <t>2026-110-0056321-4</t>
  </si>
  <si>
    <t>2026-110-0061263-4</t>
  </si>
  <si>
    <t>LUIS EDUARDO VILLALOBOS ORTA</t>
  </si>
  <si>
    <t>2025-110-0008700-4</t>
  </si>
  <si>
    <t>LUIS EDUARDO YANEZ QUINTERO</t>
  </si>
  <si>
    <t>2025-110-0024274-4</t>
  </si>
  <si>
    <t>Luis Eduardo Zapata Orduz</t>
  </si>
  <si>
    <t>2025-110-0014168-4</t>
  </si>
  <si>
    <t>LUIS ELIGIO ARRIETA GONZÁLEZ</t>
  </si>
  <si>
    <t>2026-110-0056100-4</t>
  </si>
  <si>
    <t xml:space="preserve">Luis Enrique  Lozano Rodríguez </t>
  </si>
  <si>
    <t>2025-110-0021496-4</t>
  </si>
  <si>
    <t>Luis Enrique Rativa caballero</t>
  </si>
  <si>
    <t>2026-110-0065226-4</t>
  </si>
  <si>
    <t>LUIS ESTEBAN POVEDA BOLIVAR</t>
  </si>
  <si>
    <t>2025-110-0027317-4</t>
  </si>
  <si>
    <t>LUIS FELICIANO CARDENAS ORTIZ</t>
  </si>
  <si>
    <t>2026-110-0058131-4</t>
  </si>
  <si>
    <t>Luis Felipe abril Castañeda</t>
  </si>
  <si>
    <t>2026-110-0047679-4</t>
  </si>
  <si>
    <t>LUIS FELIPE DIAZ ARRIAGA</t>
  </si>
  <si>
    <t>2026-110-0057894-4</t>
  </si>
  <si>
    <t>LUIS FELIPE GONZALEZ</t>
  </si>
  <si>
    <t>2026-110-0054955-4</t>
  </si>
  <si>
    <t>Luis Felipe Martinez zapata</t>
  </si>
  <si>
    <t>2026-110-0044735-4</t>
  </si>
  <si>
    <t>Luis Felipe Ortega Carmona</t>
  </si>
  <si>
    <t>2026-110-0063213-4</t>
  </si>
  <si>
    <t>Luis Felipe Rodriguez Cortes</t>
  </si>
  <si>
    <t>2026-110-0061512-4</t>
  </si>
  <si>
    <t xml:space="preserve">Luis Fernando  Sanjuanelo remolina </t>
  </si>
  <si>
    <t>2025-110-0027726-4</t>
  </si>
  <si>
    <t xml:space="preserve">luis fernando  sucerquia sosa </t>
  </si>
  <si>
    <t>2026-110-0055784-4</t>
  </si>
  <si>
    <t>LUIS FERNANDO CORTES CARCAMO</t>
  </si>
  <si>
    <t>2025-110-0030840-4</t>
  </si>
  <si>
    <t>LUIS FERNANDO DIAZ AMAYA</t>
  </si>
  <si>
    <t>2026-110-0069188-4</t>
  </si>
  <si>
    <t>LUIS FERNANDO gonsalez salazar</t>
  </si>
  <si>
    <t>2026-110-0065169-4</t>
  </si>
  <si>
    <t>LUIS FERNANDO MONTERROZA THOMAS</t>
  </si>
  <si>
    <t>2026-110-0058898-4</t>
  </si>
  <si>
    <t>Luis Fernando Orozco Rubiano</t>
  </si>
  <si>
    <t>2025-110-0017954-4</t>
  </si>
  <si>
    <t>Luis Fernando Patiño Alfonso</t>
  </si>
  <si>
    <t>2026-110-0060224-4</t>
  </si>
  <si>
    <t>LUIS FERNANDO PATRON BETANCOURT</t>
  </si>
  <si>
    <t>2026-110-0006052-4</t>
  </si>
  <si>
    <t>LUIS FERNANDO RAMIREZ DELGADO</t>
  </si>
  <si>
    <t>2026-110-0058130-4</t>
  </si>
  <si>
    <t>Luis Fernando Vargas Pulido</t>
  </si>
  <si>
    <t>2026-110-0063127-4</t>
  </si>
  <si>
    <t>LUIS FERNANDO VELA VILLALARGA</t>
  </si>
  <si>
    <t>EK202532186252 - 1006731830</t>
  </si>
  <si>
    <t>2026-110-0002572-4</t>
  </si>
  <si>
    <t>luis fernando vidal gomez</t>
  </si>
  <si>
    <t xml:space="preserve">RESUELTO </t>
  </si>
  <si>
    <t>Lo finalizó Paula Chica AC200511232958 - 1085253158</t>
  </si>
  <si>
    <t>2026-110-0019443-4</t>
  </si>
  <si>
    <t>LUIS FERNANGO GONZALES GRANDA</t>
  </si>
  <si>
    <t>Lo finalizó LUZ NERY PALACIO CABRERA - AC9620779256  -  71688282</t>
  </si>
  <si>
    <t>2026-110-0058731-4</t>
  </si>
  <si>
    <t>Luis Ferney Ospina Henao</t>
  </si>
  <si>
    <t>Lo finalizó Paula Chica  AC9923483476 - 82102810186</t>
  </si>
  <si>
    <t>2026-110-0063955-4</t>
  </si>
  <si>
    <t>Luis Francisco Gomez Cañon</t>
  </si>
  <si>
    <t>EK202121540459 - 1078366502</t>
  </si>
  <si>
    <t>2025-110-0027717-4</t>
  </si>
  <si>
    <t>Juan Gabriel  Ballen</t>
  </si>
  <si>
    <t>Lo finalizó Paula Chica  AC9923483476 - 82102810186 AC200021383728 - 83021301380</t>
  </si>
  <si>
    <t>2026-110-0044007-4</t>
  </si>
  <si>
    <t>LUIS GABRIEL  MORENO RIVEROS</t>
  </si>
  <si>
    <t>Lo finalizó Pegui Cruz Basilo Mosquera AC200924756276 - 1098736460</t>
  </si>
  <si>
    <t>2026-110-0057482-4</t>
  </si>
  <si>
    <t>LUIS GUILLERMO CASTELLANOS OSTOS</t>
  </si>
  <si>
    <t>Lo finalizo - Pegui Cruz Basilo MosqueraAC200423986585 - 7723597</t>
  </si>
  <si>
    <t>2026-110-0051547-4</t>
  </si>
  <si>
    <t>LUIS GUILLERMO GONZALEZ SIERRA</t>
  </si>
  <si>
    <t>AC2910031682  -  74021804448</t>
  </si>
  <si>
    <t>2026-110-0002428-4</t>
  </si>
  <si>
    <t>LUIS GUILLERMO HERNANDEZ CALLE</t>
  </si>
  <si>
    <t>AC200222294460 -  85110361683</t>
  </si>
  <si>
    <t>2026-110-0043808-4</t>
  </si>
  <si>
    <t>LUIS GUILLERMO VALLEJO GONZALEZ</t>
  </si>
  <si>
    <t>V99820036780 - 82050501740</t>
  </si>
  <si>
    <t>2026-110-0056617-4</t>
  </si>
  <si>
    <t>LUIS GUSTAVO ANTOLINEZ</t>
  </si>
  <si>
    <t>2026-110-0037964-4</t>
  </si>
  <si>
    <t>LUIS GUSTAVO ANTOLINEZ AMAYA</t>
  </si>
  <si>
    <t>2026-110-0035382-4</t>
  </si>
  <si>
    <t>luis gustavo roa heredia</t>
  </si>
  <si>
    <t xml:space="preserve">SABER PRO 2025 1121207710 - 20/02/1992 </t>
  </si>
  <si>
    <t>2026-110-0033558-4</t>
  </si>
  <si>
    <t>LUIS HERNANDO HURTADO AVELLANEDA</t>
  </si>
  <si>
    <t>AC2910232413 - 75090206745</t>
  </si>
  <si>
    <t>2025-110-0024203-4</t>
  </si>
  <si>
    <t xml:space="preserve">Luis Jesús  Jaimes Gómez </t>
  </si>
  <si>
    <t>Finalizó  Pegui Cruz Basilo AC9923848769 - 91352502</t>
  </si>
  <si>
    <t>2025-110-0006817-4</t>
  </si>
  <si>
    <t>LUIS MANTONIO CASTRO CARABALI</t>
  </si>
  <si>
    <t>Que el ministerio de educación me suministre el resultado de las pruebas icfes de la Instituciones Educativas SANTA CLARA DE ASIS Y JUSTINIANO OCORO, en el municipio de Timbiquí; de los últimos 10 años incluido el año 2025. De no ser posible suministrar la información de los estudiando, se me brinde el listado donde únicamente aparezca el puntaje obtenido. La anterior información la necesito como material de consulta</t>
  </si>
  <si>
    <t>2025-110-0016147-4</t>
  </si>
  <si>
    <t>LUIS MIGUEL CORTES DIAZ</t>
  </si>
  <si>
    <t>AC201226599815 - 95051214260</t>
  </si>
  <si>
    <t>2026-110-0010794-4</t>
  </si>
  <si>
    <t>LUIS MIGUEL GENES ISAZA</t>
  </si>
  <si>
    <t>Resuelto finalizado al día por Luz Nery Palacio</t>
  </si>
  <si>
    <t>2026-110-0046068-4</t>
  </si>
  <si>
    <t>Luis Miguel Reales Ruiz</t>
  </si>
  <si>
    <t>CORRECCIÓNB FECHA DE NACIMIENTO Solicitud de mi fecha de nacimiento ya que cuando intento descargar mis resultados de ifces saber 11 no me permite ya que mi fecha de nacimiento no corresponde con la misma, mi fecha de nacimiento es 06/09/2003</t>
  </si>
  <si>
    <t>2026-110-0055712-4</t>
  </si>
  <si>
    <t>Luis Miguel Velasquez Castellanos</t>
  </si>
  <si>
    <t>2026-110-0057985-4</t>
  </si>
  <si>
    <t>Luis Orozco cuadrado</t>
  </si>
  <si>
    <t>AC201228344418 - 94050823584</t>
  </si>
  <si>
    <t>2026-110-0046577-4</t>
  </si>
  <si>
    <t>luis quiñones amaya</t>
  </si>
  <si>
    <t>2025-110-0023156-4</t>
  </si>
  <si>
    <t xml:space="preserve">Luis Rafael  Otero Salgado </t>
  </si>
  <si>
    <t>AC201211059344 -  95040412108</t>
  </si>
  <si>
    <t>2026-110-0058526-4</t>
  </si>
  <si>
    <t>LUIS RODRIGUEZ MOLA</t>
  </si>
  <si>
    <t>AC201121887215 - 1193556560</t>
  </si>
  <si>
    <t>2026-110-0056876-4</t>
  </si>
  <si>
    <t>Luis santiago Hoyos muñoz</t>
  </si>
  <si>
    <t>2026-110-0060174-4</t>
  </si>
  <si>
    <t>Luisa alejandra Muñoz deluque</t>
  </si>
  <si>
    <t>AC202243487147 - 1091352611</t>
  </si>
  <si>
    <t>2026-110-0061696-4</t>
  </si>
  <si>
    <t>LUISA FERNANDA  MARIN BARBOSA</t>
  </si>
  <si>
    <t>AC202435069539 - 1014191907</t>
  </si>
  <si>
    <t>2025-110-0021598-4</t>
  </si>
  <si>
    <t>LUISA FERNANDA  MUÑOZ FIGUEROA</t>
  </si>
  <si>
    <t>2025-110-0032312-4</t>
  </si>
  <si>
    <t xml:space="preserve">Luisa Fernanda  Portillo Alarcón </t>
  </si>
  <si>
    <t>2026-110-0051231-4</t>
  </si>
  <si>
    <t>LUISA FERNANDA BARRANTES BUSTOS</t>
  </si>
  <si>
    <t>2026-110-0064308-4</t>
  </si>
  <si>
    <t>luisa fernanda blandon mejia</t>
  </si>
  <si>
    <t>AC201223257557 - 94081308831</t>
  </si>
  <si>
    <t>2026-110-0063641-4</t>
  </si>
  <si>
    <t>Luisa Fernanda Castaño Mora</t>
  </si>
  <si>
    <t>AC202437046741- 1011098816</t>
  </si>
  <si>
    <t>2026-110-0058537-4</t>
  </si>
  <si>
    <t>Luisa Fernanda Cuitiva Sarmiento</t>
  </si>
  <si>
    <t>AC2942050425 - 35477669</t>
  </si>
  <si>
    <t>2026-110-0047677-4</t>
  </si>
  <si>
    <t>luisa fernanda gutierrez alzate</t>
  </si>
  <si>
    <t>AC200711079219 - 90030262670</t>
  </si>
  <si>
    <t>2026-110-0032223-4</t>
  </si>
  <si>
    <t>Luisa Fernanda Herrera Herrera</t>
  </si>
  <si>
    <t>AC201824836698 - TI 1193560546</t>
  </si>
  <si>
    <t>2026-110-0049659-4</t>
  </si>
  <si>
    <t>Luisa Fernanda Isaza Builes</t>
  </si>
  <si>
    <t>AC201820295956</t>
  </si>
  <si>
    <t>2026-110-0059440-4</t>
  </si>
  <si>
    <t>luisa fernanda jimenez hernandez</t>
  </si>
  <si>
    <t xml:space="preserve"> Advertencia
Los datos ingresados no cuentan con ningún resultado asociado.</t>
  </si>
  <si>
    <t>2026-110-0055188-4</t>
  </si>
  <si>
    <t xml:space="preserve">Luisa Fernanda Lopez Sanchez </t>
  </si>
  <si>
    <t>2026-110-0040094-4</t>
  </si>
  <si>
    <t>Luisa Fernanda Martinez Ortiz</t>
  </si>
  <si>
    <t>2026-110-0058451-4</t>
  </si>
  <si>
    <t>Luisa Fernanda Olivares Solano</t>
  </si>
  <si>
    <t>2026-110-0056746-4</t>
  </si>
  <si>
    <t>LUISA FERNANDA OSPINA VARGAS</t>
  </si>
  <si>
    <t>2026-110-0060235-4</t>
  </si>
  <si>
    <t>luisa fernanda peñaranda Leon</t>
  </si>
  <si>
    <t>2026-110-0052915-4</t>
  </si>
  <si>
    <t>Luisa Fernanda Pérez Martínez</t>
  </si>
  <si>
    <t>2026-110-0063387-4</t>
  </si>
  <si>
    <t>luisa Fernanda restrepo peña</t>
  </si>
  <si>
    <t>Saber 11 2012</t>
  </si>
  <si>
    <t>2026-110-0068685-4</t>
  </si>
  <si>
    <t>LUISA FERNANDA RINCON LOZANO</t>
  </si>
  <si>
    <t>2026-110-0039117-4</t>
  </si>
  <si>
    <t>luisa fernanda salguero benitez</t>
  </si>
  <si>
    <t>Saber 11 2008</t>
  </si>
  <si>
    <t>2026-110-0056558-4</t>
  </si>
  <si>
    <t>Luisa Fernanda Villadiego Ramos</t>
  </si>
  <si>
    <t>2025-110-0031755-4</t>
  </si>
  <si>
    <t>Luisa Maria Angulo Valencia</t>
  </si>
  <si>
    <t>2026-110-0056954-4</t>
  </si>
  <si>
    <t>Luisa María Cruz Silva</t>
  </si>
  <si>
    <t>2026-110-0019195-4</t>
  </si>
  <si>
    <t>LUISA MARIA SOTO ALZATE</t>
  </si>
  <si>
    <t>2026-110-0053775-4</t>
  </si>
  <si>
    <t>Luisa Pelaez</t>
  </si>
  <si>
    <t>2026-110-0060203-4</t>
  </si>
  <si>
    <t>LUISA PEREZ</t>
  </si>
  <si>
    <t>2026-110-0042840-4</t>
  </si>
  <si>
    <t>Luisa Pulgarin</t>
  </si>
  <si>
    <t>2026-110-0057829-4</t>
  </si>
  <si>
    <t>Luna alejandra Parra vivas</t>
  </si>
  <si>
    <t>2026-110-0053272-4</t>
  </si>
  <si>
    <t>Luna alejandra Parra Vivas</t>
  </si>
  <si>
    <t>2026-110-0053262-4</t>
  </si>
  <si>
    <t>2026-110-0014533-4</t>
  </si>
  <si>
    <t>Luna Mahecha</t>
  </si>
  <si>
    <t>2025-110-0023819-4</t>
  </si>
  <si>
    <t xml:space="preserve">Luz  Villegas </t>
  </si>
  <si>
    <t>Saber 11 2007</t>
  </si>
  <si>
    <t>2026-110-0063736-4</t>
  </si>
  <si>
    <t>Luz Adriana Castaño Murillo</t>
  </si>
  <si>
    <t>2026-110-0005121-4</t>
  </si>
  <si>
    <t>Luz Adriana Garcia Saray</t>
  </si>
  <si>
    <t>Saber 11</t>
  </si>
  <si>
    <t>2026-110-0061898-4</t>
  </si>
  <si>
    <t>Luz Adriana Martinez Amaya</t>
  </si>
  <si>
    <t>Saber 11 2003</t>
  </si>
  <si>
    <t>2026-110-0029394-4</t>
  </si>
  <si>
    <t>2026-110-0057187-4</t>
  </si>
  <si>
    <t>Luz aiser Arévalo salamanca</t>
  </si>
  <si>
    <t>2026-110-0031328-4</t>
  </si>
  <si>
    <t>LUZ AMANDA PACHON ROJAS</t>
  </si>
  <si>
    <t>2026-110-0057230-4</t>
  </si>
  <si>
    <t>luz AMPARO OCAMPO RINCON</t>
  </si>
  <si>
    <t>2026-110-0043202-4</t>
  </si>
  <si>
    <t>Luz Andrea Moreno zapata</t>
  </si>
  <si>
    <t>2026-110-0017647-4</t>
  </si>
  <si>
    <t>2026-110-0022364-4</t>
  </si>
  <si>
    <t>Luz Angela  Quintero Murall</t>
  </si>
  <si>
    <t>Saber 11 2010</t>
  </si>
  <si>
    <t>2026-110-0056283-4</t>
  </si>
  <si>
    <t>Luz Angela Valderrama Torres</t>
  </si>
  <si>
    <t>2026-110-0047075-4</t>
  </si>
  <si>
    <t>LUZ ANGELICA LARA LLINAS</t>
  </si>
  <si>
    <t>2026-110-0063662-4</t>
  </si>
  <si>
    <t>LUZ ANLLERLI HOYOS MARTINEZ</t>
  </si>
  <si>
    <t>2025-110-0014769-4</t>
  </si>
  <si>
    <t>Luz aury Tellez</t>
  </si>
  <si>
    <t>2025-110-0023431-4</t>
  </si>
  <si>
    <t>Luz Carolina Vásquez</t>
  </si>
  <si>
    <t>2026-110-0043164-4</t>
  </si>
  <si>
    <t>2026-110-0067357-4</t>
  </si>
  <si>
    <t>Luz Clarena García Camargo</t>
  </si>
  <si>
    <t>2025-110-0023746-4</t>
  </si>
  <si>
    <t>luz dary caicedo martinez</t>
  </si>
  <si>
    <t>Saber PRO EK201230195578</t>
  </si>
  <si>
    <t>2026-110-0065032-4</t>
  </si>
  <si>
    <t>Luz Dary Castañeda Ramirez</t>
  </si>
  <si>
    <t>2026-110-0054387-4</t>
  </si>
  <si>
    <t>luz dary marin ospitia</t>
  </si>
  <si>
    <t>2026-110-0029382-4</t>
  </si>
  <si>
    <t>luz Deicy olaya Alvarez</t>
  </si>
  <si>
    <t>2026-110-0045566-4</t>
  </si>
  <si>
    <t>LUZ ELENA CASTRILLON OSPINA</t>
  </si>
  <si>
    <t>2025-110-0028339-4</t>
  </si>
  <si>
    <t>Luz Eliana Vargas Baquero</t>
  </si>
  <si>
    <t>2026-110-0060989-4</t>
  </si>
  <si>
    <t>LUZ ENERIED SANCHEZ PINEDA</t>
  </si>
  <si>
    <t>2026-110-0065673-4</t>
  </si>
  <si>
    <t>Luz Enith Ospino Rojas</t>
  </si>
  <si>
    <t>2026-110-0058352-4</t>
  </si>
  <si>
    <t>Luz Helena Monje Sanchez</t>
  </si>
  <si>
    <t>2026-110-0057268-4</t>
  </si>
  <si>
    <t>LUZ HELENA RUIZ DIAZ</t>
  </si>
  <si>
    <t>2026-110-0060733-4</t>
  </si>
  <si>
    <t>luz Jaqueline cachaya Sánchez</t>
  </si>
  <si>
    <t>2025-110-0026155-4</t>
  </si>
  <si>
    <t>LUZ JENNY CARDENAS GUTIERREZ</t>
  </si>
  <si>
    <t>2026-110-0057283-4</t>
  </si>
  <si>
    <t>LUZ KARIME MUÑOZ ALVAREZ</t>
  </si>
  <si>
    <t>2025-110-0023815-4</t>
  </si>
  <si>
    <t>Luz Karina Valdes Perlaza</t>
  </si>
  <si>
    <t>2026-110-0012118-4</t>
  </si>
  <si>
    <t xml:space="preserve">Luz karine  Liñan castro </t>
  </si>
  <si>
    <t>2026-110-0057216-4</t>
  </si>
  <si>
    <t>Luz Lubo</t>
  </si>
  <si>
    <t>2026-110-0018192-4</t>
  </si>
  <si>
    <t>Luz Maria Correa Suarez</t>
  </si>
  <si>
    <t>2026-110-0062256-4</t>
  </si>
  <si>
    <t>LUZ MARINA OCHOA HENAO</t>
  </si>
  <si>
    <t>2026-110-0056236-4</t>
  </si>
  <si>
    <t>Luz Marina Vasco Ríos</t>
  </si>
  <si>
    <t>2026-110-0006704-4</t>
  </si>
  <si>
    <t>Luz Marledy  Villada</t>
  </si>
  <si>
    <t>2026-110-0059895-4</t>
  </si>
  <si>
    <t xml:space="preserve">LUZ MARTHA HERNANDEZ JARA </t>
  </si>
  <si>
    <t>2026-110-0061987-4</t>
  </si>
  <si>
    <t>Luz Mary Loaiza Goez</t>
  </si>
  <si>
    <t>2026-110-0062009-4</t>
  </si>
  <si>
    <t>LUZ MARY SUAREZ NIÑO</t>
  </si>
  <si>
    <t>2026-110-0003378-4</t>
  </si>
  <si>
    <t>LUZ MAYERLY  CUERVO MARTINEZ</t>
  </si>
  <si>
    <t>2026-110-0001675-4</t>
  </si>
  <si>
    <t>Luz Mery Farfan Velasquez</t>
  </si>
  <si>
    <t>2026-110-0053003-4</t>
  </si>
  <si>
    <t>Luz miriam Rivera</t>
  </si>
  <si>
    <t>2026-110-0062238-4</t>
  </si>
  <si>
    <t>Luz miryam Zuñiga pianda</t>
  </si>
  <si>
    <t>2026-110-0047334-4</t>
  </si>
  <si>
    <t>LUZ NEYDA ROBLES BOHORQUEZ</t>
  </si>
  <si>
    <t>2026-110-0061430-4</t>
  </si>
  <si>
    <t>Luz neyla Jimenez Martinez</t>
  </si>
  <si>
    <t>2025-110-0033194-4</t>
  </si>
  <si>
    <t>Luz Raquel Carrillo Gelvez</t>
  </si>
  <si>
    <t>2026-110-0003922-4</t>
  </si>
  <si>
    <t>LUZ STELLA CARREÑO MORENO</t>
  </si>
  <si>
    <t>2026-110-0060948-4</t>
  </si>
  <si>
    <t>luz stella gonzalez briñez</t>
  </si>
  <si>
    <t>2026-110-0032034-4</t>
  </si>
  <si>
    <t>Luz yadyris Mosquera orejuela</t>
  </si>
  <si>
    <t>2026-110-0048730-4</t>
  </si>
  <si>
    <t xml:space="preserve">Lyda lisbeth Samboni imbachi </t>
  </si>
  <si>
    <t>2025-110-0024355-4</t>
  </si>
  <si>
    <t>LYDIA CAROLINA BECERRA TÉLLEZ</t>
  </si>
  <si>
    <t>2026-110-0064407-4</t>
  </si>
  <si>
    <t>Lyna Marcela Pulido Ladino</t>
  </si>
  <si>
    <t>2026-110-0005286-4</t>
  </si>
  <si>
    <t>LYNDA  CATERINE BUITRAGO ROJAS</t>
  </si>
  <si>
    <t>2025-110-0023842-4</t>
  </si>
  <si>
    <t xml:space="preserve">M QUERAGAMA </t>
  </si>
  <si>
    <t>2026-110-0056861-4</t>
  </si>
  <si>
    <t>MABEL CECILIA DELGADO CARRANZA</t>
  </si>
  <si>
    <t xml:space="preserve">	
EK201230532028 MABEL CECILIA DELGADO CARRANZA</t>
  </si>
  <si>
    <t>2026-110-0033263-4</t>
  </si>
  <si>
    <t>Mabel milena  manjarres rangel</t>
  </si>
  <si>
    <t>2026-110-0057030-4</t>
  </si>
  <si>
    <t>MABY YISED</t>
  </si>
  <si>
    <t>2026-110-0066078-4</t>
  </si>
  <si>
    <t>Madeleine Gil Ospino</t>
  </si>
  <si>
    <t>2026-110-0056088-4</t>
  </si>
  <si>
    <t>magalis mercedes ibarra puello</t>
  </si>
  <si>
    <t>Magalis Mercedes Ibarra Puello 2001</t>
  </si>
  <si>
    <t>2026-110-0058594-4</t>
  </si>
  <si>
    <t>magda  viviana escobar santacruz</t>
  </si>
  <si>
    <t>2026-110-0061026-4</t>
  </si>
  <si>
    <t>MAGDA IDALID PRIETO PAVA</t>
  </si>
  <si>
    <t>2026-110-0004079-4</t>
  </si>
  <si>
    <t>Magda Katerine Palacios Perea</t>
  </si>
  <si>
    <t>2026-110-0017368-4</t>
  </si>
  <si>
    <t>Magda Lorena Ordoñez Ruiz</t>
  </si>
  <si>
    <t>2026-110-0010689-4</t>
  </si>
  <si>
    <t xml:space="preserve">Magda Milena  Blanco Triviño </t>
  </si>
  <si>
    <t>RESUELTO LUZ PALACIO</t>
  </si>
  <si>
    <t>2026-110-0061484-4</t>
  </si>
  <si>
    <t>MAGDA VIVIANA  PULIDO ROJAS</t>
  </si>
  <si>
    <t>2026-110-0058862-4</t>
  </si>
  <si>
    <t>MAHIER MELITZA LOZANO MANDON</t>
  </si>
  <si>
    <t>CAMBIO DE NACIMIENTO VERDADERO 16/OCTUBRE/2006</t>
  </si>
  <si>
    <t>2026-110-0006506-4</t>
  </si>
  <si>
    <t>maida bacca cardenas</t>
  </si>
  <si>
    <t>maida bacca cardenas 1994</t>
  </si>
  <si>
    <t>2026-110-0058710-4</t>
  </si>
  <si>
    <t>maidy lorena</t>
  </si>
  <si>
    <t>NO MUESTRA EL RESULTADO TYT</t>
  </si>
  <si>
    <t>2025-110-0026749-4</t>
  </si>
  <si>
    <t xml:space="preserve">Maifred Yulie  Valero Rodriguez </t>
  </si>
  <si>
    <t>2026-110-0014649-4</t>
  </si>
  <si>
    <t xml:space="preserve">Mailen Yulieth  Vidal Camargo </t>
  </si>
  <si>
    <t>RESUELTO OSCAR ESPITIA</t>
  </si>
  <si>
    <t>2026-110-0054714-4</t>
  </si>
  <si>
    <t>2026-110-0065025-4</t>
  </si>
  <si>
    <t>Maira Alejandra Pérez Sigua</t>
  </si>
  <si>
    <t>RESUELTO DEICY L</t>
  </si>
  <si>
    <t>2026-110-0065205-4</t>
  </si>
  <si>
    <t>Maira Johanna Morales Niño</t>
  </si>
  <si>
    <t>2026-110-0050979-4</t>
  </si>
  <si>
    <t>MAIRON ANTONIO SALAZAR</t>
  </si>
  <si>
    <t>1016031146 AÑO 2008-2009</t>
  </si>
  <si>
    <t>2026-110-0057623-4</t>
  </si>
  <si>
    <t>malvi chalar cuellar</t>
  </si>
  <si>
    <t>Malvi Chalar Cuellar 1086196326</t>
  </si>
  <si>
    <t>2026-110-0015942-4</t>
  </si>
  <si>
    <t>MANUEL  GARAVITO SIERRA</t>
  </si>
  <si>
    <t>RESULTADO LUZ PALACIO</t>
  </si>
  <si>
    <t>2026-110-0048869-4</t>
  </si>
  <si>
    <t>Manuel  Guerrero</t>
  </si>
  <si>
    <t>2026-110-0059984-4</t>
  </si>
  <si>
    <t>Manuel Alejandro  Nieto Caro</t>
  </si>
  <si>
    <t>2026-110-0059429-4</t>
  </si>
  <si>
    <t>Manuel Alejandro Gomez Muñoz</t>
  </si>
  <si>
    <t>2026-110-0015415-4</t>
  </si>
  <si>
    <t>Manuel alejandro Ramirez Muskus</t>
  </si>
  <si>
    <t>2026-110-0064019-4</t>
  </si>
  <si>
    <t>MANUEL ALEJANDRO UZCATEGUI SANCHEZ Uzcategui</t>
  </si>
  <si>
    <t>RESUELTO PAULA VELASQUEZ</t>
  </si>
  <si>
    <t>2026-110-0029303-4</t>
  </si>
  <si>
    <t>MANUEL ANDRES BRAVO MARTINEZ</t>
  </si>
  <si>
    <t>2026-110-0011816-4</t>
  </si>
  <si>
    <t>manuel antonio buelvas mendoza</t>
  </si>
  <si>
    <t>2026-110-0063191-4</t>
  </si>
  <si>
    <t>MANUEL CONDO CHARCO</t>
  </si>
  <si>
    <t>MANUEL CONDO CHARCO 2001</t>
  </si>
  <si>
    <t>2025-110-0013827-4</t>
  </si>
  <si>
    <t>MANUEL DARIO CARVAJAL TRILLOS</t>
  </si>
  <si>
    <t>2025-110-0024424-4</t>
  </si>
  <si>
    <t>Manuel Fernando Cabrera Grosso</t>
  </si>
  <si>
    <t>2026-110-0060842-4</t>
  </si>
  <si>
    <t>Manuel Fernando Jiménez garnica</t>
  </si>
  <si>
    <t>2026-110-0057686-4</t>
  </si>
  <si>
    <t>manuel galindo</t>
  </si>
  <si>
    <t>2026-110-0051094-4</t>
  </si>
  <si>
    <t>Manuel Jesus Rodriguez Mina</t>
  </si>
  <si>
    <t>Manuel Jesus Rodriguez Mina 1999</t>
  </si>
  <si>
    <t>2025-110-0027434-4</t>
  </si>
  <si>
    <t>manuel jose  guzman ariza</t>
  </si>
  <si>
    <t>2026-110-0058580-4</t>
  </si>
  <si>
    <t>Manuel Josue Calderon Puello</t>
  </si>
  <si>
    <t>2026-110-0064108-4</t>
  </si>
  <si>
    <t>MANUEL JULIAN ROMERO MENDEZ</t>
  </si>
  <si>
    <t>2026-110-0054738-4</t>
  </si>
  <si>
    <t>MANUEL MEJIA</t>
  </si>
  <si>
    <t>2026-110-0062898-4</t>
  </si>
  <si>
    <t xml:space="preserve">MANUEL SALVADOR DIAZ ARANZA </t>
  </si>
  <si>
    <t>2026-110-0013525-4</t>
  </si>
  <si>
    <t>Manuel Salvador Palencia Luna</t>
  </si>
  <si>
    <t>2026-110-0048925-4</t>
  </si>
  <si>
    <t>Manuel Santiago Gonzalez Quiñonez</t>
  </si>
  <si>
    <t>2025-110-0024167-4</t>
  </si>
  <si>
    <t>MANUELA  VELASCO ORTEGA</t>
  </si>
  <si>
    <t>2026-110-0059002-4</t>
  </si>
  <si>
    <t>Manuela Aguirre</t>
  </si>
  <si>
    <t>2026-110-0048311-4</t>
  </si>
  <si>
    <t>Manuela Arteaga Otalvaro</t>
  </si>
  <si>
    <t>2026-110-0064426-4</t>
  </si>
  <si>
    <t>Manuela Catalina Devia Correa</t>
  </si>
  <si>
    <t>2026-110-0062799-4</t>
  </si>
  <si>
    <t>MANUELA FERNANDA CABRALES RAMIREZ</t>
  </si>
  <si>
    <t>2026-110-0062716-4</t>
  </si>
  <si>
    <t>2026-110-0054686-4</t>
  </si>
  <si>
    <t>MANUELA GALLEGO ARROYAVE</t>
  </si>
  <si>
    <t>2025-110-0026141-4</t>
  </si>
  <si>
    <t>MANUELA OROZCO VASCO</t>
  </si>
  <si>
    <t>2026-110-0063851-4</t>
  </si>
  <si>
    <t>Manuela Ospina Rodríguez</t>
  </si>
  <si>
    <t>2026-110-0003142-4</t>
  </si>
  <si>
    <t>Manuela Quintero</t>
  </si>
  <si>
    <t>2026-110-0028973-4</t>
  </si>
  <si>
    <t>MANUELA Sanchez Gómez</t>
  </si>
  <si>
    <t>2026-110-0061224-4</t>
  </si>
  <si>
    <t>MAOLIN VIVIANA RINCON BARRIOS</t>
  </si>
  <si>
    <t>2026-110-0063060-4</t>
  </si>
  <si>
    <t>Mar�a Camila Caro Hoyos Caro Hoyos</t>
  </si>
  <si>
    <t>2026-110-0062237-4</t>
  </si>
  <si>
    <t>Marbel Eliana Quintero Bastidas</t>
  </si>
  <si>
    <t>2025-110-0026115-4</t>
  </si>
  <si>
    <t>marcela  carrillo martes</t>
  </si>
  <si>
    <t>2026-110-0000999-4</t>
  </si>
  <si>
    <t>Marcela Carvajal Morales</t>
  </si>
  <si>
    <t>2026-110-0067871-4</t>
  </si>
  <si>
    <t>MARCELA CECILIA REY SEPULVEDA</t>
  </si>
  <si>
    <t>2026-110-0068895-4</t>
  </si>
  <si>
    <t>2026-110-0055892-4</t>
  </si>
  <si>
    <t>Marcela Esperanza Triviño Mancilla</t>
  </si>
  <si>
    <t>2026-110-0059068-4</t>
  </si>
  <si>
    <t>MARCELA GUZMAN</t>
  </si>
  <si>
    <t>2026-110-0058926-4</t>
  </si>
  <si>
    <t>MARCELA LONDOÑO RAMIREZ</t>
  </si>
  <si>
    <t>2026-110-0057174-4</t>
  </si>
  <si>
    <t>Marcela Ospina</t>
  </si>
  <si>
    <t>2026-110-0069311-4</t>
  </si>
  <si>
    <t>MARCELA ROVIRA HERRERA</t>
  </si>
  <si>
    <t>2026-110-0058334-4</t>
  </si>
  <si>
    <t>MARCIAL URBANO GARCIA</t>
  </si>
  <si>
    <t>2026-110-0054643-4</t>
  </si>
  <si>
    <t xml:space="preserve">Marco Andres  Chaparro Sanchez </t>
  </si>
  <si>
    <t>2026-110-0048437-4</t>
  </si>
  <si>
    <t>Marco Antonio Lujan Santodomingo</t>
  </si>
  <si>
    <t>2026-110-0048760-4</t>
  </si>
  <si>
    <t>MARCO ANTONIO RENDON ARBOLEDA</t>
  </si>
  <si>
    <t>2026-110-0045631-4</t>
  </si>
  <si>
    <t>Marco Antonio Salcedo Aristizabal</t>
  </si>
  <si>
    <t>2026-110-0057083-4</t>
  </si>
  <si>
    <t xml:space="preserve">MARCO AURELIO  BONILLA VERGARA </t>
  </si>
  <si>
    <t>2026-110-0058045-4</t>
  </si>
  <si>
    <t>Marco Javier Osejo Castillo</t>
  </si>
  <si>
    <t>2025-110-0028786-4</t>
  </si>
  <si>
    <t>MARCO TULIO ARDILA AVILA</t>
  </si>
  <si>
    <t>2026-110-0048029-4</t>
  </si>
  <si>
    <t>Marco Tulio Vallejo Cabrera</t>
  </si>
  <si>
    <t>2026-110-0058666-4</t>
  </si>
  <si>
    <t>marcos hernan angulo cabezas</t>
  </si>
  <si>
    <t>2026-110-0045875-4</t>
  </si>
  <si>
    <t>Marelbi Ruiz Hinestroza</t>
  </si>
  <si>
    <t>Finalizado por Dany Alejandro Mejia Cano</t>
  </si>
  <si>
    <t>2026-110-0013091-4</t>
  </si>
  <si>
    <t xml:space="preserve">Marenis  Aconcha Ruiz </t>
  </si>
  <si>
    <t xml:space="preserve">AC201325197421 - </t>
  </si>
  <si>
    <t>2026-110-0028473-4</t>
  </si>
  <si>
    <t>Marenis Aconcha Ruiz</t>
  </si>
  <si>
    <t>2026-110-0064326-4</t>
  </si>
  <si>
    <t>Margarita de Los ángeles Mora Zarama</t>
  </si>
  <si>
    <t>2026-110-0029151-4</t>
  </si>
  <si>
    <t>Margarita María Barrientos Londoño</t>
  </si>
  <si>
    <t>2026-110-0058159-4</t>
  </si>
  <si>
    <t>margarita rosa mercado aguirre</t>
  </si>
  <si>
    <t>2025-110-0012384-4</t>
  </si>
  <si>
    <t>MARGARITA ROSA MERCADO ZAPATA</t>
  </si>
  <si>
    <t>2026-110-0017553-4</t>
  </si>
  <si>
    <t>margarita villadiego</t>
  </si>
  <si>
    <t>2025-110-0013910-4</t>
  </si>
  <si>
    <t>Margot Libia  Valderrama  Buitrago</t>
  </si>
  <si>
    <t>2026-110-0025889-4</t>
  </si>
  <si>
    <t>Margoth  Fernandez</t>
  </si>
  <si>
    <t>2026-110-0047393-4</t>
  </si>
  <si>
    <t>MARIA  FERNANDA LOPEZ LOPEZ</t>
  </si>
  <si>
    <t>2026-110-0031999-4</t>
  </si>
  <si>
    <t>María  Pinto</t>
  </si>
  <si>
    <t>2025-110-0021465-4</t>
  </si>
  <si>
    <t>Maria  Rada</t>
  </si>
  <si>
    <t>2025-110-0032835-4</t>
  </si>
  <si>
    <t xml:space="preserve">María  Vergara </t>
  </si>
  <si>
    <t>2026-110-0057556-4</t>
  </si>
  <si>
    <t>MARIA ADELA BECERRA CARDENAS</t>
  </si>
  <si>
    <t>2026-110-0051630-4</t>
  </si>
  <si>
    <t>maria alejandra  villalobos africano</t>
  </si>
  <si>
    <t>2026-110-0031667-4</t>
  </si>
  <si>
    <t>María Alejandra Acevedo serrano</t>
  </si>
  <si>
    <t>2026-110-0057641-4</t>
  </si>
  <si>
    <t>maria alejandra alvarez avila</t>
  </si>
  <si>
    <t>2025-110-0012374-4</t>
  </si>
  <si>
    <t>MARIA ALEJANDRA ALZATE VALENCIA</t>
  </si>
  <si>
    <t>2026-110-0061234-4</t>
  </si>
  <si>
    <t>maria alejandra beltran cervantes</t>
  </si>
  <si>
    <t>2026-110-0054332-4</t>
  </si>
  <si>
    <t>maria alejandra casas varon</t>
  </si>
  <si>
    <t>2026-110-0062739-4</t>
  </si>
  <si>
    <t>María Alejandra Freile Avendaño</t>
  </si>
  <si>
    <t>2026-110-0001797-4</t>
  </si>
  <si>
    <t>MARIA ALEJANDRA LOPEZ GONZALEZ</t>
  </si>
  <si>
    <t>2026-110-0053804-4</t>
  </si>
  <si>
    <t>MARIA ALEJANDRA MESA VASCO</t>
  </si>
  <si>
    <t>2026-110-0054796-4</t>
  </si>
  <si>
    <t>Maria Alejandra Moreno Velasco</t>
  </si>
  <si>
    <t>2026-110-0065018-4</t>
  </si>
  <si>
    <t>MARIA ALEJANDRA RAMOS MOSQUERA</t>
  </si>
  <si>
    <t>2026-110-0061842-4</t>
  </si>
  <si>
    <t>María Alejandra Roa Porras</t>
  </si>
  <si>
    <t>2026-110-0054899-4</t>
  </si>
  <si>
    <t>MARIA ALEJANDRA SALAS PINEDA</t>
  </si>
  <si>
    <t>2026-110-0062151-4</t>
  </si>
  <si>
    <t>maria alejandra san juan negrete</t>
  </si>
  <si>
    <t>2026-110-0057645-4</t>
  </si>
  <si>
    <t>MARIA ALEJANDRA SERRANO GUARNIZO</t>
  </si>
  <si>
    <t>2025-110-0011374-4</t>
  </si>
  <si>
    <t>Maria alejandra Yepes acosta</t>
  </si>
  <si>
    <t>2026-110-0057754-4</t>
  </si>
  <si>
    <t>María Alejandra Yucue Chocue</t>
  </si>
  <si>
    <t>2026-110-0045055-4</t>
  </si>
  <si>
    <t>MARIA ALICIA CORTES SILVA</t>
  </si>
  <si>
    <t>2026-110-0063742-4</t>
  </si>
  <si>
    <t>MARIA ALICIA PENAGOS YATE</t>
  </si>
  <si>
    <t>2026-110-0036979-4</t>
  </si>
  <si>
    <t>MARIA AMPARO MEDINA HENAO</t>
  </si>
  <si>
    <t>2026-110-0063273-4</t>
  </si>
  <si>
    <t>MARIA ANGEL PASSOS HURTADO</t>
  </si>
  <si>
    <t>2025-110-0002022-4</t>
  </si>
  <si>
    <t>María Angelica  Vega Cobo</t>
  </si>
  <si>
    <t>2026-110-0017795-4</t>
  </si>
  <si>
    <t>MARIA ANGELICA BAQUERO JARA</t>
  </si>
  <si>
    <t>2026-110-0014197-4</t>
  </si>
  <si>
    <t>MARIA ANGELICA GOMEZ GAVILAN</t>
  </si>
  <si>
    <t>2026-110-0060595-4</t>
  </si>
  <si>
    <t>Maria Angelica Marin Ariza</t>
  </si>
  <si>
    <t>2026-110-0056355-4</t>
  </si>
  <si>
    <t>Maria Angélica Morales Galindo</t>
  </si>
  <si>
    <t>2026-110-0042665-4</t>
  </si>
  <si>
    <t>MARIA ANGELICA SINISTERRA CARRANZA</t>
  </si>
  <si>
    <t>2026-110-0049243-4</t>
  </si>
  <si>
    <t>Maria Ayala</t>
  </si>
  <si>
    <t>2026-110-0067864-4</t>
  </si>
  <si>
    <t>MARIA AZUCENA ATUESTA GAMEZ</t>
  </si>
  <si>
    <t>2026-110-0043885-4</t>
  </si>
  <si>
    <t>MARIA BLANCO</t>
  </si>
  <si>
    <t>2026-110-0000017-4</t>
  </si>
  <si>
    <t>MARIA CAICEDO OSMA</t>
  </si>
  <si>
    <t>2025-110-0006544-4</t>
  </si>
  <si>
    <t>Maria Camil cataño Ortega</t>
  </si>
  <si>
    <t>2026-110-0004693-4</t>
  </si>
  <si>
    <t xml:space="preserve">Maria camila  Taborda molina </t>
  </si>
  <si>
    <t>2026-110-0063977-4</t>
  </si>
  <si>
    <t>Maria Camila Acevedo Cano</t>
  </si>
  <si>
    <t>2026-110-0060880-4</t>
  </si>
  <si>
    <t>MARIA CAMILA CORREA  SALAZAR</t>
  </si>
  <si>
    <t>2026-110-0061732-4</t>
  </si>
  <si>
    <t>María Camila Gonzalez Franco</t>
  </si>
  <si>
    <t>2026-110-0057344-4</t>
  </si>
  <si>
    <t>MARIA CAMILA JIMENEZ MEZA</t>
  </si>
  <si>
    <t>2026-110-0063879-4</t>
  </si>
  <si>
    <t>Maria Camila Manjarres Cervantes</t>
  </si>
  <si>
    <t>2026-110-0061405-4</t>
  </si>
  <si>
    <t>Maria Camila MARTINEZ VALDERRAMA</t>
  </si>
  <si>
    <t>2026-110-0064796-4</t>
  </si>
  <si>
    <t>María Camila Meza Montes</t>
  </si>
  <si>
    <t>2026-110-0054519-4</t>
  </si>
  <si>
    <t>MARIA CAMILA NARANJO NARANJO</t>
  </si>
  <si>
    <t>2026-110-0053842-4</t>
  </si>
  <si>
    <t>MARIA CAMILA ORTIZ GOMEZ</t>
  </si>
  <si>
    <t>2026-110-0055834-4</t>
  </si>
  <si>
    <t>MARIA CAMILA OSORIO CARO</t>
  </si>
  <si>
    <t>2026-110-0066552-4</t>
  </si>
  <si>
    <t>Maria Camila Palacio Sepulveda</t>
  </si>
  <si>
    <t>2026-110-0048089-4</t>
  </si>
  <si>
    <t>Maria Camila Quevedo Conde</t>
  </si>
  <si>
    <t>2026-110-0048262-4</t>
  </si>
  <si>
    <t>MARIA CAMILA QUIÑONES CORDOBA</t>
  </si>
  <si>
    <t>2026-110-0058931-4</t>
  </si>
  <si>
    <t>MARIA CAMILA SARMIENTO DIAZ</t>
  </si>
  <si>
    <t>2026-110-0037553-4</t>
  </si>
  <si>
    <t>maria camila vega albarracin</t>
  </si>
  <si>
    <t>2026-110-0057583-4</t>
  </si>
  <si>
    <t xml:space="preserve">maria carolina  lozano garcia </t>
  </si>
  <si>
    <t>2026-110-0065110-4</t>
  </si>
  <si>
    <t>Maria Carolina Camacho Sánchez</t>
  </si>
  <si>
    <t>2026-110-0045304-4</t>
  </si>
  <si>
    <t>MARIA CAROLINA GONZALEZ SANCHEZ</t>
  </si>
  <si>
    <t>2026-110-0019786-4</t>
  </si>
  <si>
    <t>Maria Catherine Sierra Novoa</t>
  </si>
  <si>
    <t>2026-110-0056904-4</t>
  </si>
  <si>
    <t>MARIA CECILIA SIERRA VELAZQUEZ</t>
  </si>
  <si>
    <t>2026-110-0018021-4</t>
  </si>
  <si>
    <t>MARIA CLARA ALVAREZ QUIROZ</t>
  </si>
  <si>
    <t>Proyectado por Johanna Hernandez</t>
  </si>
  <si>
    <t>2026-110-0048232-4</t>
  </si>
  <si>
    <t>María Clara Correa Muñoz</t>
  </si>
  <si>
    <t>2026-110-0061982-4</t>
  </si>
  <si>
    <t>Maria Claudia Sanchez Blanco</t>
  </si>
  <si>
    <t>proyectado por Jorge Montiel</t>
  </si>
  <si>
    <t>2025-110-0031058-4</t>
  </si>
  <si>
    <t>Maria Cristina  Araujo verjel</t>
  </si>
  <si>
    <t>2026-110-0063927-4</t>
  </si>
  <si>
    <t>maria cristina solano serrano</t>
  </si>
  <si>
    <t>VG201312141547/1042441362</t>
  </si>
  <si>
    <t>2026-110-0067415-4</t>
  </si>
  <si>
    <t>María de El Carmen Núñez Ochoa</t>
  </si>
  <si>
    <t>2025-110-0025425-4</t>
  </si>
  <si>
    <t>Maria de Jesus  Carcamos Beltran</t>
  </si>
  <si>
    <t>2026-110-0046738-4</t>
  </si>
  <si>
    <t>MARIA DE LA CRUZ</t>
  </si>
  <si>
    <t>1129533435/EK201020273722</t>
  </si>
  <si>
    <t>LA CIUDADANA REQUIERE CORRECCIÓN DEL NOMBRE</t>
  </si>
  <si>
    <t>2026-110-0057528-4</t>
  </si>
  <si>
    <t xml:space="preserve">Maria del Carmen  Fajardo Socha </t>
  </si>
  <si>
    <t>2025-110-0026125-4</t>
  </si>
  <si>
    <t>MARIA DEL CARMEN  ROSSO IPUANA</t>
  </si>
  <si>
    <t>2026-110-0050437-4</t>
  </si>
  <si>
    <t>María del Carmen Díaz suarez</t>
  </si>
  <si>
    <t>2026-110-0048012-4</t>
  </si>
  <si>
    <t>MARIA DEL CARMEN ROBLES SEVILLA</t>
  </si>
  <si>
    <t>2026-110-0056943-4</t>
  </si>
  <si>
    <t>Maria Del Mar  Montero Silva</t>
  </si>
  <si>
    <t>2026-110-0065106-4</t>
  </si>
  <si>
    <t>MARIA DEL MAR ARENAS BACCA</t>
  </si>
  <si>
    <t>2026-110-0061608-4</t>
  </si>
  <si>
    <t>Maria del Pilar Gonzalez Marulanda</t>
  </si>
  <si>
    <t>2026-110-0008264-4</t>
  </si>
  <si>
    <t>María Edith Dussan Rodriguez</t>
  </si>
  <si>
    <t>2026-110-0004874-4</t>
  </si>
  <si>
    <t xml:space="preserve">Maria Elena  Oviedo Contreras </t>
  </si>
  <si>
    <t>2026-110-0055172-4</t>
  </si>
  <si>
    <t>María Elena Bazan Nuñez</t>
  </si>
  <si>
    <t>2026-110-0063506-4</t>
  </si>
  <si>
    <t>maria elvia paz cardenas</t>
  </si>
  <si>
    <t>2026-110-0015587-4</t>
  </si>
  <si>
    <t>Maria Elvira Velasco</t>
  </si>
  <si>
    <t>proyectado por Pegui Basilo</t>
  </si>
  <si>
    <t>2025-110-0024392-4</t>
  </si>
  <si>
    <t xml:space="preserve">Maria Esnera  Quinto Castillejo </t>
  </si>
  <si>
    <t>2026-110-0062157-4</t>
  </si>
  <si>
    <t>maria esperanza hernandez hernandez</t>
  </si>
  <si>
    <t>2026-110-0014805-4</t>
  </si>
  <si>
    <t>Maria Esperanza Lemus Espinisa</t>
  </si>
  <si>
    <t>Lo debe cerrar el compañero Felipe Cañas esta en el paso 8</t>
  </si>
  <si>
    <t>2025-110-0010718-4</t>
  </si>
  <si>
    <t>Maria Esperanza Rivas Ibarguen</t>
  </si>
  <si>
    <t>2026-110-0061143-4</t>
  </si>
  <si>
    <t>Maria Estefania Mora Mendez</t>
  </si>
  <si>
    <t>2026-110-0000184-4</t>
  </si>
  <si>
    <t>MARIA ESTELA GARCIA ARTUZ</t>
  </si>
  <si>
    <t>2026-110-0054020-4</t>
  </si>
  <si>
    <t>María Esther Ardila Osorio</t>
  </si>
  <si>
    <t>2026-110-0016860-4</t>
  </si>
  <si>
    <t>María Eugenia  Bohórquez Espitia</t>
  </si>
  <si>
    <t>2026-110-0059659-4</t>
  </si>
  <si>
    <t>MARIA EUGENIA LYONS PULGARIN</t>
  </si>
  <si>
    <t>EK200820149757/26040138 saber pro</t>
  </si>
  <si>
    <t>2026-110-0018613-4</t>
  </si>
  <si>
    <t>MARIA EUGENIA Montoya Garces</t>
  </si>
  <si>
    <t>2026-110-0067125-4</t>
  </si>
  <si>
    <t>MARIA EUGENIA RIVEROS NARVAEZ</t>
  </si>
  <si>
    <t>2026-110-0058993-4</t>
  </si>
  <si>
    <t>MARIA FERNADA FLORES</t>
  </si>
  <si>
    <t>2026-110-0052154-4</t>
  </si>
  <si>
    <t>Maria Fernanda  Ortiz Gallego</t>
  </si>
  <si>
    <t>33967421/	
EK200720322339 saber pro</t>
  </si>
  <si>
    <t>2026-110-0057544-4</t>
  </si>
  <si>
    <t xml:space="preserve">María Fernanda Arévalo Capote </t>
  </si>
  <si>
    <t>66903412/EK201120454363 saber pro</t>
  </si>
  <si>
    <t>2026-110-0062639-4</t>
  </si>
  <si>
    <t>MARIA FERNANDA CARDENAS CIFUENTES</t>
  </si>
  <si>
    <t>2026-110-0040712-4</t>
  </si>
  <si>
    <t>María fernanda Casanova carrillo</t>
  </si>
  <si>
    <t>2026-110-0060847-4</t>
  </si>
  <si>
    <t>María Fernanda Castro Arabia</t>
  </si>
  <si>
    <t>2026-110-0044008-4</t>
  </si>
  <si>
    <t>maria fernanda castro gonzalez</t>
  </si>
  <si>
    <t>2026-110-0050519-4</t>
  </si>
  <si>
    <t>MARIA FERNANDA CORREA SANCHEZ</t>
  </si>
  <si>
    <t>2025-110-0031821-4</t>
  </si>
  <si>
    <t>MARIA FERNANDA ESCOBAR TABORDA</t>
  </si>
  <si>
    <t>2026-110-0006369-4</t>
  </si>
  <si>
    <t>MARIA FERNANDA GRAJALES ACEVEDO</t>
  </si>
  <si>
    <t>2026-110-0040186-4</t>
  </si>
  <si>
    <t>maria fernanda gutierrez anzola</t>
  </si>
  <si>
    <t>2026-110-0059926-4</t>
  </si>
  <si>
    <t>maria fernanda jaimes  gonzalez</t>
  </si>
  <si>
    <t>2026-110-0055760-4</t>
  </si>
  <si>
    <t>Maria fernanda Jaramillo Hurtado</t>
  </si>
  <si>
    <t>2026-110-0053641-4</t>
  </si>
  <si>
    <t>Maria Fernanda Jimenez Brath</t>
  </si>
  <si>
    <t>2026-110-0031157-4</t>
  </si>
  <si>
    <t>MARIA FERNANDA MEJIA BARBOSA</t>
  </si>
  <si>
    <t>2026-110-0059837-4</t>
  </si>
  <si>
    <t>maria fernanda mira espinosa</t>
  </si>
  <si>
    <t>2026-110-0063898-4</t>
  </si>
  <si>
    <t>Maria Fernanda MONTALVO OCHOA</t>
  </si>
  <si>
    <t>2026-110-0064403-4</t>
  </si>
  <si>
    <t>MARIA FERNANDA MORENO FLOREZ</t>
  </si>
  <si>
    <t>2026-110-0064773-4</t>
  </si>
  <si>
    <t>maria fernanda rodriguez acosta</t>
  </si>
  <si>
    <t>2026-110-0045534-4</t>
  </si>
  <si>
    <t>Maria fernanda Ruiz arroyo</t>
  </si>
  <si>
    <t>2026-110-0062432-4</t>
  </si>
  <si>
    <t>MARIA FERNANDA VARGAS CAICEDO</t>
  </si>
  <si>
    <t>2026-110-0060044-4</t>
  </si>
  <si>
    <t>María Fernanda Velásquez Ruiz</t>
  </si>
  <si>
    <t>2026-110-0063156-4</t>
  </si>
  <si>
    <t>Maria Fernanda Villamil Maldonado</t>
  </si>
  <si>
    <t>2026-110-0064074-4</t>
  </si>
  <si>
    <t>MARIA FERNANDA YEPEZ VALLEJO YEPEZ VALLEJO</t>
  </si>
  <si>
    <t>2026-110-0063562-4</t>
  </si>
  <si>
    <t>MARIA GLADIS ROMERO BERRIO</t>
  </si>
  <si>
    <t>2026-110-0051029-4</t>
  </si>
  <si>
    <t>maria graciela jativa aza</t>
  </si>
  <si>
    <t>2026-110-0061569-4</t>
  </si>
  <si>
    <t>María Guerra</t>
  </si>
  <si>
    <t>2026-110-0048608-4</t>
  </si>
  <si>
    <t>MARIA GUILLEMINA GIRALDO GARCÍA</t>
  </si>
  <si>
    <t>2026-110-0056482-4</t>
  </si>
  <si>
    <t>María Helena Rojas López</t>
  </si>
  <si>
    <t>2026-110-0050666-4</t>
  </si>
  <si>
    <t>MARIA INES CABANA DUAREZ</t>
  </si>
  <si>
    <t>2025-110-0031946-4</t>
  </si>
  <si>
    <t xml:space="preserve">María Isabel  Valbuena Diaz </t>
  </si>
  <si>
    <t>2026-110-0053784-4</t>
  </si>
  <si>
    <t>MARIA ISABEL AGUIRRE BURITICA</t>
  </si>
  <si>
    <t>2026-110-0060952-4</t>
  </si>
  <si>
    <t>MARÍA ISABEL CHÁVEZ CHICUE</t>
  </si>
  <si>
    <t>2026-110-0045592-4</t>
  </si>
  <si>
    <t>2026-110-0050969-4</t>
  </si>
  <si>
    <t>MARIA ISABEL ROJAS RODRGUEZ</t>
  </si>
  <si>
    <t>2026-110-0062287-4</t>
  </si>
  <si>
    <t>MARIA ISABELLA TORRES FONSECA</t>
  </si>
  <si>
    <t>2026-110-0055793-4</t>
  </si>
  <si>
    <t>MARIA JANED OROZCO RUIZ</t>
  </si>
  <si>
    <t>2026-110-0047043-4</t>
  </si>
  <si>
    <t>2026-110-0006818-4</t>
  </si>
  <si>
    <t xml:space="preserve">María José  Molina Torres </t>
  </si>
  <si>
    <t>2025-110-0025151-4</t>
  </si>
  <si>
    <t>Maria Jose  Pineda Oquendo</t>
  </si>
  <si>
    <t>2026-110-0061429-4</t>
  </si>
  <si>
    <t>María José Abdala escobar</t>
  </si>
  <si>
    <t>2026-110-0048714-4</t>
  </si>
  <si>
    <t>María José Barraza Barrios</t>
  </si>
  <si>
    <t>2026-110-0060972-4</t>
  </si>
  <si>
    <t>Maria Jose Bolivar Salinas</t>
  </si>
  <si>
    <t>2026-110-0063684-4</t>
  </si>
  <si>
    <t>MARIA JOSE CAMACHO MESA</t>
  </si>
  <si>
    <t>2026-110-0058001-4</t>
  </si>
  <si>
    <t>María José caña herrera</t>
  </si>
  <si>
    <t>2026-110-0060321-4</t>
  </si>
  <si>
    <t>MARIA JOSE DAZA HERNANDEZ</t>
  </si>
  <si>
    <t>2026-110-0060105-4</t>
  </si>
  <si>
    <t>MARIA JOSE LOSADA DURAN</t>
  </si>
  <si>
    <t>2026-110-0033819-4</t>
  </si>
  <si>
    <t>Maria Jose Montoya Echeverri</t>
  </si>
  <si>
    <t>2026-110-0068253-4</t>
  </si>
  <si>
    <t>María Jose Ortiz Bohorquez</t>
  </si>
  <si>
    <t>2026-110-0052264-4</t>
  </si>
  <si>
    <t>MARIA JOSE PALACIO OSPINA</t>
  </si>
  <si>
    <t>2026-110-0048069-4</t>
  </si>
  <si>
    <t>Maria jose Quintero Ruano</t>
  </si>
  <si>
    <t>2026-110-0036832-4</t>
  </si>
  <si>
    <t>MARIA JOSE RIOS RUIZ</t>
  </si>
  <si>
    <t>2026-110-0057476-4</t>
  </si>
  <si>
    <t>maria jose romero verbel</t>
  </si>
  <si>
    <t>2026-110-0047550-4</t>
  </si>
  <si>
    <t xml:space="preserve">MARIA JOSE SALAZAR MENDEZ </t>
  </si>
  <si>
    <t>2026-110-0062635-4</t>
  </si>
  <si>
    <t>MARIA JOSE SOSSA SALAZAR</t>
  </si>
  <si>
    <t>2026-110-0042663-4</t>
  </si>
  <si>
    <t>María Jose Urquijo</t>
  </si>
  <si>
    <t>2026-110-0053291-4</t>
  </si>
  <si>
    <t>María Judith Rico García</t>
  </si>
  <si>
    <t>2026-110-0068668-4</t>
  </si>
  <si>
    <t>María Julieth gonzalez Ozuna</t>
  </si>
  <si>
    <t>2026-110-0032088-4</t>
  </si>
  <si>
    <t>Maria Luisa Gomez Moncada</t>
  </si>
  <si>
    <t>2026-110-0051945-4</t>
  </si>
  <si>
    <t>Maria Meisner  Garibello</t>
  </si>
  <si>
    <t>2026-110-0064125-4</t>
  </si>
  <si>
    <t>MARIA MUÑOZ</t>
  </si>
  <si>
    <t>2026-110-0062543-4</t>
  </si>
  <si>
    <t>maria natalia castañeda</t>
  </si>
  <si>
    <t>2026-110-0062318-4</t>
  </si>
  <si>
    <t>maria natalia catañeda</t>
  </si>
  <si>
    <t>2026-110-0051819-4</t>
  </si>
  <si>
    <t>Maria Nataly Castillo Acero</t>
  </si>
  <si>
    <t>2026-110-0044190-4</t>
  </si>
  <si>
    <t>Maria Nela Maldonado Suarez</t>
  </si>
  <si>
    <t>2026-110-0000593-4</t>
  </si>
  <si>
    <t>MARIA NELYS TORREJANO VELEZ</t>
  </si>
  <si>
    <t>2026-110-0044792-4</t>
  </si>
  <si>
    <t>Maria Ospino</t>
  </si>
  <si>
    <t>2026-110-0005483-4</t>
  </si>
  <si>
    <t>Maria Paola Torres Villegas</t>
  </si>
  <si>
    <t>2025-110-0032235-4</t>
  </si>
  <si>
    <t>MARIA PATRICIA VASQUEZ CAMELO</t>
  </si>
  <si>
    <t>2026-110-0060970-4</t>
  </si>
  <si>
    <t>Maria Paula Franco Vidal</t>
  </si>
  <si>
    <t>2026-110-0044326-4</t>
  </si>
  <si>
    <t>maria paula franco vidal</t>
  </si>
  <si>
    <t>2026-110-0045050-4</t>
  </si>
  <si>
    <t>MARIA PAULA GALVIS ARNEDO</t>
  </si>
  <si>
    <t>2026-110-0014105-4</t>
  </si>
  <si>
    <t>María Paula Guáqueta Ramírez</t>
  </si>
  <si>
    <t>2026-110-0029425-4</t>
  </si>
  <si>
    <t>María Paula Pérez Álvarez</t>
  </si>
  <si>
    <t>2026-110-0038144-4</t>
  </si>
  <si>
    <t>María Paz Silva Basto</t>
  </si>
  <si>
    <t>2026-110-0056270-4</t>
  </si>
  <si>
    <t>MARIA PEREZ</t>
  </si>
  <si>
    <t>2026-110-0001296-4</t>
  </si>
  <si>
    <t>maria quiroz</t>
  </si>
  <si>
    <t>2025-110-0021458-4</t>
  </si>
  <si>
    <t>Maria Rada</t>
  </si>
  <si>
    <t>2026-110-0051310-4</t>
  </si>
  <si>
    <t>Maria Ramos</t>
  </si>
  <si>
    <t>2026-110-0060673-4</t>
  </si>
  <si>
    <t>MARIA RUBY PEREZ MUÑOZ</t>
  </si>
  <si>
    <t>2026-110-0056624-4</t>
  </si>
  <si>
    <t>Maria Salome Ruiz Correa</t>
  </si>
  <si>
    <t>2026-110-0055836-4</t>
  </si>
  <si>
    <t>2026-110-0050353-4</t>
  </si>
  <si>
    <t>María Suly Jiménez</t>
  </si>
  <si>
    <t>2026-110-0017745-4</t>
  </si>
  <si>
    <t>MARIA SUSANA GARCIA ATEHORTUA</t>
  </si>
  <si>
    <t>2026-110-0059605-4</t>
  </si>
  <si>
    <t>María Teresa Camacho moya</t>
  </si>
  <si>
    <t>2026-110-0057470-4</t>
  </si>
  <si>
    <t>Maria Teresa Granada Baquero</t>
  </si>
  <si>
    <t>2025-110-0025842-4</t>
  </si>
  <si>
    <t>2026-110-0049969-4</t>
  </si>
  <si>
    <t>María Teresa Neira Vega</t>
  </si>
  <si>
    <t>2026-110-0056216-4</t>
  </si>
  <si>
    <t>Maria Teresa Simanca Rivera</t>
  </si>
  <si>
    <t>2026-110-0058622-4</t>
  </si>
  <si>
    <t>MARIA TORCOROMA RINCON SANGUINO</t>
  </si>
  <si>
    <t>2026-110-0064001-4</t>
  </si>
  <si>
    <t>Maria Valentina Osorio Montoya</t>
  </si>
  <si>
    <t>2026-110-0059792-4</t>
  </si>
  <si>
    <t>María vanessa Zapata castaño</t>
  </si>
  <si>
    <t>2026-110-0057578-4</t>
  </si>
  <si>
    <t>2026-110-0053676-4</t>
  </si>
  <si>
    <t>MARIA VICTORIA ARRIETA MADERA</t>
  </si>
  <si>
    <t>2026-110-0058960-4</t>
  </si>
  <si>
    <t>MARIA VICTORIA PULGAR VERDEZA</t>
  </si>
  <si>
    <t>2026-110-0049828-4</t>
  </si>
  <si>
    <t>MARIA YANCENIA MUÑOZ QUIÑONES</t>
  </si>
  <si>
    <t>2026-110-0048340-4</t>
  </si>
  <si>
    <t>maria yancenia muñoz quiñones</t>
  </si>
  <si>
    <t>2025-110-0016303-4</t>
  </si>
  <si>
    <t>maria yojana amortegui farfan</t>
  </si>
  <si>
    <t>2026-110-0055422-4</t>
  </si>
  <si>
    <t>MARIA YULIA VENTE TORRES</t>
  </si>
  <si>
    <t>2026-110-0055591-4</t>
  </si>
  <si>
    <t>Mariaba Zapata Cuadros</t>
  </si>
  <si>
    <t>2026-110-0059363-4</t>
  </si>
  <si>
    <t xml:space="preserve">Mariacela  Tuiran Monterroza </t>
  </si>
  <si>
    <t>2026-110-0048351-4</t>
  </si>
  <si>
    <t>Mariam Isabel Caña Ospina</t>
  </si>
  <si>
    <t>2026-110-0056589-4</t>
  </si>
  <si>
    <t>Marian Paula Marsiglia Ortiz</t>
  </si>
  <si>
    <t>2026-110-0059362-4</t>
  </si>
  <si>
    <t>Mariana  Morales Arenas</t>
  </si>
  <si>
    <t>2026-110-0057942-4</t>
  </si>
  <si>
    <t>MARIANA ALVAREZ CHAVARRIAGA</t>
  </si>
  <si>
    <t>2026-110-0063571-4</t>
  </si>
  <si>
    <t>Mariana Artunduaga Arroyave</t>
  </si>
  <si>
    <t>2026-110-0061778-4</t>
  </si>
  <si>
    <t>Mariana Bernal</t>
  </si>
  <si>
    <t>2026-110-0063833-4</t>
  </si>
  <si>
    <t>Mariana Gutierrez</t>
  </si>
  <si>
    <t>2026-110-0046196-4</t>
  </si>
  <si>
    <t>Mariana Hincapié corrales</t>
  </si>
  <si>
    <t>2025-110-0013029-4</t>
  </si>
  <si>
    <t>mariana muñoz</t>
  </si>
  <si>
    <t>2026-110-0030514-4</t>
  </si>
  <si>
    <t xml:space="preserve">Mariana paola Heredia Ortega </t>
  </si>
  <si>
    <t>2026-110-0044505-4</t>
  </si>
  <si>
    <t>Mariana Restrepo Holguin</t>
  </si>
  <si>
    <t>2026-110-0047925-4</t>
  </si>
  <si>
    <t>Mariana Sofía  Garzon Bello</t>
  </si>
  <si>
    <t>2026-110-0061992-4</t>
  </si>
  <si>
    <t>Mariana vanessa Gonzalez obregon</t>
  </si>
  <si>
    <t>2026-110-0060244-4</t>
  </si>
  <si>
    <t>Mariana Vélez García</t>
  </si>
  <si>
    <t>2026-110-0062738-4</t>
  </si>
  <si>
    <t>Mariano Zambrano Ruiz</t>
  </si>
  <si>
    <t>2026-110-0053408-4</t>
  </si>
  <si>
    <t>Maribel Andrea Oviedo palacio</t>
  </si>
  <si>
    <t>2026-110-0051174-4</t>
  </si>
  <si>
    <t>MARIBEL AYALA MARTINEZ</t>
  </si>
  <si>
    <t>2026-110-0057295-4</t>
  </si>
  <si>
    <t>Maribel Espinosa Díaz</t>
  </si>
  <si>
    <t>2026-110-0062660-4</t>
  </si>
  <si>
    <t xml:space="preserve">Maribel Piragauta Vargas </t>
  </si>
  <si>
    <t>2026-110-0050725-4</t>
  </si>
  <si>
    <t>Maribel Ruiz  goyeneche</t>
  </si>
  <si>
    <t>2026-110-0062677-4</t>
  </si>
  <si>
    <t>Maribel Yulieth Soto buritica</t>
  </si>
  <si>
    <t>2026-110-0000897-4</t>
  </si>
  <si>
    <t>maricel  beltran barreto</t>
  </si>
  <si>
    <t>2026-110-0048537-4</t>
  </si>
  <si>
    <t>MARICELA ANGULO QUIÑONES</t>
  </si>
  <si>
    <t>2026-110-0059948-4</t>
  </si>
  <si>
    <t>Maricela de Jesus Marin Vasquez</t>
  </si>
  <si>
    <t>2026-110-0000794-4</t>
  </si>
  <si>
    <t>Maricela Quintero</t>
  </si>
  <si>
    <t>MARICHELY MARRUGO SIMANCA</t>
  </si>
  <si>
    <t>2026-110-0039275-4</t>
  </si>
  <si>
    <t>Mariela Johanna Pacheco Rosillo</t>
  </si>
  <si>
    <t>2026-110-0062636-4</t>
  </si>
  <si>
    <t>Marien yulieth  olivera kamel</t>
  </si>
  <si>
    <t>2026-110-0019503-4</t>
  </si>
  <si>
    <t>Marigen  Cardenas Montoya</t>
  </si>
  <si>
    <t>2026-110-0049253-4</t>
  </si>
  <si>
    <t>Marilanyi Florez Ducuara</t>
  </si>
  <si>
    <t>2026-110-0045325-4</t>
  </si>
  <si>
    <t>MARILIN CHIQUINQUIRA GONZALEZ RAMIREZ</t>
  </si>
  <si>
    <t>2026-110-0031155-4</t>
  </si>
  <si>
    <t>MARILIN VARGAS BELTRAN</t>
  </si>
  <si>
    <t>2026-110-0050574-4</t>
  </si>
  <si>
    <t>MARILSA DIAZ CORREDOR</t>
  </si>
  <si>
    <t>2026-110-0004594-4</t>
  </si>
  <si>
    <t>marilyn paola  ariza rodriguez</t>
  </si>
  <si>
    <t>2026-110-0067170-4</t>
  </si>
  <si>
    <t>MARINA BAHAMON RIVERA</t>
  </si>
  <si>
    <t>2026-110-0046156-4</t>
  </si>
  <si>
    <t>MARINA BAHAMÓN RIVERA</t>
  </si>
  <si>
    <t>2026-110-0058494-4</t>
  </si>
  <si>
    <t>Marina Esther Machado Aguilar</t>
  </si>
  <si>
    <t>2026-110-0009621-4</t>
  </si>
  <si>
    <t>MARIO  CUENCA ROJAS</t>
  </si>
  <si>
    <t>2026-110-0005546-4</t>
  </si>
  <si>
    <t xml:space="preserve">mario andres  camacho parra </t>
  </si>
  <si>
    <t>2026-110-0065113-4</t>
  </si>
  <si>
    <t>Mario Andres Castillo Torres</t>
  </si>
  <si>
    <t>2026-110-0029704-4</t>
  </si>
  <si>
    <t>Mario Andrés Flórez García</t>
  </si>
  <si>
    <t>2025-110-0016178-4</t>
  </si>
  <si>
    <t>MARIO ANDRES NARVAEZ LUCERO</t>
  </si>
  <si>
    <t>2026-110-0053793-4</t>
  </si>
  <si>
    <t>MARIO CUADROS SANCHEZ</t>
  </si>
  <si>
    <t>2026-110-0063958-4</t>
  </si>
  <si>
    <t>MARIO DAVID CORDOBA ÑAÑEZ</t>
  </si>
  <si>
    <t>2025-110-0027849-4</t>
  </si>
  <si>
    <t>Mario Fernando  Gomez Ortega</t>
  </si>
  <si>
    <t>2026-110-0050634-4</t>
  </si>
  <si>
    <t>MARIO FERNANDO MOLINA SANDOVAL</t>
  </si>
  <si>
    <t>2026-110-0056996-4</t>
  </si>
  <si>
    <t>Mario Humberto Franco Ortiz</t>
  </si>
  <si>
    <t>2026-110-0016834-4</t>
  </si>
  <si>
    <t xml:space="preserve">Marisabel  Pita Arcieri </t>
  </si>
  <si>
    <t>2026-110-0018482-4</t>
  </si>
  <si>
    <t xml:space="preserve">MARISOL GOMEZ CETINA </t>
  </si>
  <si>
    <t>2026-110-0042638-4</t>
  </si>
  <si>
    <t>MARISOL MENDEZ SANCHEZ</t>
  </si>
  <si>
    <t>2026-110-0008423-4</t>
  </si>
  <si>
    <t>MARISOL NIÑO ROJAS</t>
  </si>
  <si>
    <t>2026-110-0063971-4</t>
  </si>
  <si>
    <t>MARISOL NIÑO RUEDA</t>
  </si>
  <si>
    <t>2026-110-0019192-4</t>
  </si>
  <si>
    <t>MARISOL RIVAS MURILLO</t>
  </si>
  <si>
    <t>2026-110-0065158-4</t>
  </si>
  <si>
    <t>Maritza Teresa Forero Moreno</t>
  </si>
  <si>
    <t>2026-110-0031704-4</t>
  </si>
  <si>
    <t>marla yurley villamizar ramirez</t>
  </si>
  <si>
    <t>2026-110-0044842-4</t>
  </si>
  <si>
    <t>MARLEN BERNAL PULIDO</t>
  </si>
  <si>
    <t>2026-110-0063887-4</t>
  </si>
  <si>
    <t>MARLENY CARREÑO ISZA</t>
  </si>
  <si>
    <t>2026-110-0064056-4</t>
  </si>
  <si>
    <t>Marlin Tatiana Carrillo Camacho</t>
  </si>
  <si>
    <t>2026-110-0049546-4</t>
  </si>
  <si>
    <t>MARLLY LORENA CAÑA BOTIA</t>
  </si>
  <si>
    <t>2026-110-0051514-4</t>
  </si>
  <si>
    <t>Marlon Alfonso Baracaldo</t>
  </si>
  <si>
    <t>2026-110-0045042-4</t>
  </si>
  <si>
    <t>Marlon Camilo Rodriguez Gomez</t>
  </si>
  <si>
    <t>2026-110-0060708-4</t>
  </si>
  <si>
    <t>Marlon Campo</t>
  </si>
  <si>
    <t>2026-110-0059331-4</t>
  </si>
  <si>
    <t>MARLOS ANDRES  MANCILLA MERCADO</t>
  </si>
  <si>
    <t>2026-110-0015749-4</t>
  </si>
  <si>
    <t>marly manrique roca</t>
  </si>
  <si>
    <t>2026-110-0061280-4</t>
  </si>
  <si>
    <t>MARLY PATRICIA ALFONSO CASTILLO</t>
  </si>
  <si>
    <t>2026-110-0057700-4</t>
  </si>
  <si>
    <t>2026-110-0038966-4</t>
  </si>
  <si>
    <t>Marly Yulett Prez Castro</t>
  </si>
  <si>
    <t>2026-110-0038959-4</t>
  </si>
  <si>
    <t>2026-110-0011976-4</t>
  </si>
  <si>
    <t xml:space="preserve">Marly Yurani  Pérez Duran </t>
  </si>
  <si>
    <t>2026-110-0052447-4</t>
  </si>
  <si>
    <t>Marolin Dayana Renteria Andrade</t>
  </si>
  <si>
    <t>2026-110-0065011-4</t>
  </si>
  <si>
    <t xml:space="preserve">Marta Cecilia  Gil Jimenez </t>
  </si>
  <si>
    <t>2026-110-0063469-4</t>
  </si>
  <si>
    <t>marta cecilia duran quintero</t>
  </si>
  <si>
    <t>2025-110-0025543-4</t>
  </si>
  <si>
    <t>Marta Lucia Hincapie Cortes</t>
  </si>
  <si>
    <t>2026-110-0055583-4</t>
  </si>
  <si>
    <t>MARTHA BARAJAS MORALES</t>
  </si>
  <si>
    <t>2026-110-0060167-4</t>
  </si>
  <si>
    <t>MARTHA CECILIA GARCIA MUÑOZ</t>
  </si>
  <si>
    <t>2026-110-0031221-4</t>
  </si>
  <si>
    <t>MARTHA ELENA LOPEZ OTERO</t>
  </si>
  <si>
    <t>2026-110-0033904-4</t>
  </si>
  <si>
    <t>MARTHA ESTEYSI IDROBO JOAQUI</t>
  </si>
  <si>
    <t>2026-110-0064419-4</t>
  </si>
  <si>
    <t>Martha Isabel Benavides Rojas</t>
  </si>
  <si>
    <t>2026-110-0017470-4</t>
  </si>
  <si>
    <t>MARTHA ISABEL CAMARGO GALINDO</t>
  </si>
  <si>
    <t>2026-110-0044800-4</t>
  </si>
  <si>
    <t>Martha Isabel Prieto Solorzano</t>
  </si>
  <si>
    <t>2026-110-0053437-4</t>
  </si>
  <si>
    <t>MARTHA ISABEL RUEDA PEÑA</t>
  </si>
  <si>
    <t>2026-110-0060211-4</t>
  </si>
  <si>
    <t>MARTHA JANNETHE SANCHEZ CASTRO</t>
  </si>
  <si>
    <t>2026-110-0054444-4</t>
  </si>
  <si>
    <t>2026-110-0048518-4</t>
  </si>
  <si>
    <t>2026-110-0058374-4</t>
  </si>
  <si>
    <t>MARTHA JHOANNA GAMARRA ACUÑA</t>
  </si>
  <si>
    <t>2026-110-0057558-4</t>
  </si>
  <si>
    <t>MARTHA LILIANA  TORRES LARA</t>
  </si>
  <si>
    <t>2026-110-0055282-4</t>
  </si>
  <si>
    <t>Martha Liliana Bermudez Bedoya</t>
  </si>
  <si>
    <t>2026-110-0058605-4</t>
  </si>
  <si>
    <t>MARTHA LILIANA LIZARAZO GOMEZ</t>
  </si>
  <si>
    <t>2026-110-0056443-4</t>
  </si>
  <si>
    <t>Martha Liliana Lizarazo Gomez</t>
  </si>
  <si>
    <t>2026-110-0031688-4</t>
  </si>
  <si>
    <t>Martha Lucía Castillo Camelo</t>
  </si>
  <si>
    <t>2026-110-0055645-4</t>
  </si>
  <si>
    <t>MARTHA LUCIA RIVERA RODRIGUEZ</t>
  </si>
  <si>
    <t>2026-110-0050858-4</t>
  </si>
  <si>
    <t>MARTHA MARIA MEJÍA CALDERÓN</t>
  </si>
  <si>
    <t>2026-110-0015876-4</t>
  </si>
  <si>
    <t>MARTHA PATRICIA HERNÁNDEZ ALCALÁ</t>
  </si>
  <si>
    <t>2026-110-0047583-4</t>
  </si>
  <si>
    <t>MARTHA ROCIO CONTENTO ROJAS</t>
  </si>
  <si>
    <t>2026-110-0031083-4</t>
  </si>
  <si>
    <t>MARTHA VERONICA RODRIGUEZ SEPULVEDA</t>
  </si>
  <si>
    <t>2026-110-0065829-4</t>
  </si>
  <si>
    <t>2026-110-0064572-4</t>
  </si>
  <si>
    <t>Martha Villota</t>
  </si>
  <si>
    <t>2026-110-0043129-4</t>
  </si>
  <si>
    <t>MARTHA VIVIANA ESTRADA</t>
  </si>
  <si>
    <t>2025-110-0033115-4</t>
  </si>
  <si>
    <t>MARTHA XIMENA MONCAYO TASAMA</t>
  </si>
  <si>
    <t>2026-110-0064851-4</t>
  </si>
  <si>
    <t>MARTHA YAQUELINE RUIZ CORREDOR</t>
  </si>
  <si>
    <t>Contratista MB</t>
  </si>
  <si>
    <t>2026-110-0055831-4</t>
  </si>
  <si>
    <t xml:space="preserve">Martin Alonso  Cardona Pastrana </t>
  </si>
  <si>
    <t>2026-110-0049516-4</t>
  </si>
  <si>
    <t>MARTIN ALONSO PEREZ PARRA</t>
  </si>
  <si>
    <t>2026-110-0016000-4</t>
  </si>
  <si>
    <t>MARTIN DARIO CAMPANELLA ROMERO</t>
  </si>
  <si>
    <t>Contratista PC</t>
  </si>
  <si>
    <t>2026-110-0061553-4</t>
  </si>
  <si>
    <t>martin herrera</t>
  </si>
  <si>
    <t>2026-110-0060055-4</t>
  </si>
  <si>
    <t>Mary Isabel Herrera Gonzáles</t>
  </si>
  <si>
    <t>2026-110-0062899-4</t>
  </si>
  <si>
    <t>Mary Jimenez</t>
  </si>
  <si>
    <t>2026-110-0051743-4</t>
  </si>
  <si>
    <t>MARY LEIDY AREVALO TORRES</t>
  </si>
  <si>
    <t>2026-110-0057879-4</t>
  </si>
  <si>
    <t>Mary luz  milanes</t>
  </si>
  <si>
    <t>2026-110-0056218-4</t>
  </si>
  <si>
    <t>Mary Luz Rios bedoya</t>
  </si>
  <si>
    <t>2025-110-0014762-4</t>
  </si>
  <si>
    <t>mary soledis martinez nieto</t>
  </si>
  <si>
    <t>2026-110-0053265-4</t>
  </si>
  <si>
    <t>Marycruz Camacho Martinez</t>
  </si>
  <si>
    <t>2025-110-0032015-4</t>
  </si>
  <si>
    <t xml:space="preserve">Maryoly  Sandoval Velandia </t>
  </si>
  <si>
    <t>2026-110-0003223-4</t>
  </si>
  <si>
    <t>Maryori Rivera Alzate</t>
  </si>
  <si>
    <t>2026-110-0047157-4</t>
  </si>
  <si>
    <t>Maryory Alejandra moreno ospina</t>
  </si>
  <si>
    <t>2026-110-0054672-4</t>
  </si>
  <si>
    <t>Maryory Mesa Parra</t>
  </si>
  <si>
    <t>Marysabel Arias Molina</t>
  </si>
  <si>
    <t>2026-110-0060264-4</t>
  </si>
  <si>
    <t>maryuly katherine urbina diaz</t>
  </si>
  <si>
    <t>2026-110-0005658-4</t>
  </si>
  <si>
    <t>Masiel Terraza Rodríguez</t>
  </si>
  <si>
    <t>2026-110-0058976-4</t>
  </si>
  <si>
    <t>Mateo Hoyos</t>
  </si>
  <si>
    <t>2026-110-0066665-4</t>
  </si>
  <si>
    <t>Mateo Hoyos Diez</t>
  </si>
  <si>
    <t>2026-110-0062755-4</t>
  </si>
  <si>
    <t>2026-110-0000372-4</t>
  </si>
  <si>
    <t>Mateo Mejia Castano</t>
  </si>
  <si>
    <t>2026-110-0060194-4</t>
  </si>
  <si>
    <t>MATEO OSPINA CASTAÑEDA</t>
  </si>
  <si>
    <t>2026-110-0060466-4</t>
  </si>
  <si>
    <t>Mateo Sebastian Montaña Sanchez</t>
  </si>
  <si>
    <t>2026-110-0064334-4</t>
  </si>
  <si>
    <t>Matt Garcia Brand GARCIA</t>
  </si>
  <si>
    <t>2026-110-0000142-4</t>
  </si>
  <si>
    <t>Mauricio  Alvarez Ortiz</t>
  </si>
  <si>
    <t>2026-110-0061699-4</t>
  </si>
  <si>
    <t xml:space="preserve">Mauricio  Murcia Castañeda </t>
  </si>
  <si>
    <t>2026-110-0000100-4</t>
  </si>
  <si>
    <t>Mauricio  Yaruro Pabon</t>
  </si>
  <si>
    <t>2026-110-0044811-4</t>
  </si>
  <si>
    <t>Mauricio Alfredo Convers Ramos</t>
  </si>
  <si>
    <t>2026-110-0059736-4</t>
  </si>
  <si>
    <t>Mauricio Andrés Cruz Meléndez</t>
  </si>
  <si>
    <t>MAURICIO ANDRES VELARDE CUELLO</t>
  </si>
  <si>
    <t>2026-110-0067527-4</t>
  </si>
  <si>
    <t>MAURICIO CABARCAS HERNANDEZ</t>
  </si>
  <si>
    <t>2026-110-0043328-4</t>
  </si>
  <si>
    <t>MAURICIO CORDOBA CAÑOLA</t>
  </si>
  <si>
    <t>2026-110-0051307-4</t>
  </si>
  <si>
    <t>Mauricio Fernando  Villegas Restrepo</t>
  </si>
  <si>
    <t>2026-110-0017056-4</t>
  </si>
  <si>
    <t>Mauricio rodriguez</t>
  </si>
  <si>
    <t>2026-110-0061741-4</t>
  </si>
  <si>
    <t>Mauricio Salgado</t>
  </si>
  <si>
    <t>2026-110-0056669-4</t>
  </si>
  <si>
    <t>Mauricio Suache Rios</t>
  </si>
  <si>
    <t>2026-110-0056231-4</t>
  </si>
  <si>
    <t>2026-110-0014618-4</t>
  </si>
  <si>
    <t>MAURICIO SUAREZ MAHECHA</t>
  </si>
  <si>
    <t>2026-110-0018201-4</t>
  </si>
  <si>
    <t>Mauricio Tochoy</t>
  </si>
  <si>
    <t>2026-110-0002130-4</t>
  </si>
  <si>
    <t>MAURICIO TORRES URIBE</t>
  </si>
  <si>
    <t>2025-110-0029373-4</t>
  </si>
  <si>
    <t>Maxida Patricia ABELLA GARCIA</t>
  </si>
  <si>
    <t>2026-110-0063783-4</t>
  </si>
  <si>
    <t>May Dicson Colmenares Bautista</t>
  </si>
  <si>
    <t>2025-110-0025136-4</t>
  </si>
  <si>
    <t xml:space="preserve">Maybritt Daniela  Ortiz Sepulveda </t>
  </si>
  <si>
    <t>2026-110-0053245-4</t>
  </si>
  <si>
    <t>Maycol Felipe Caicedo Rodríguez</t>
  </si>
  <si>
    <t>2025-110-0010070-4</t>
  </si>
  <si>
    <t>MAYERLI ESMERALDA LAGOS TUTACHA</t>
  </si>
  <si>
    <t>2026-110-0013787-4</t>
  </si>
  <si>
    <t xml:space="preserve">Mayerly Medina Devia </t>
  </si>
  <si>
    <t>2026-110-0002134-4</t>
  </si>
  <si>
    <t>MAYERLY PAOLA  DAVILA ANGULO</t>
  </si>
  <si>
    <t>2026-110-0042076-4</t>
  </si>
  <si>
    <t>Mayerly Pedroza prado</t>
  </si>
  <si>
    <t>2026-110-0050321-4</t>
  </si>
  <si>
    <t>mayerlyn mercado perez</t>
  </si>
  <si>
    <t>2026-110-0058166-4</t>
  </si>
  <si>
    <t>MAYRA ALEJANDRA BRICEÑO MARTINEZ|</t>
  </si>
  <si>
    <t>2026-110-0062245-4</t>
  </si>
  <si>
    <t>Mayra Alejandra Fuentes Castellanos</t>
  </si>
  <si>
    <t>2026-110-0043288-4</t>
  </si>
  <si>
    <t>Mayra Alejandra Martínez anaya</t>
  </si>
  <si>
    <t>2026-110-0031610-4</t>
  </si>
  <si>
    <t>MAYRA ALEJANDRA SALGADO CARDONA</t>
  </si>
  <si>
    <t>2026-110-0049293-4</t>
  </si>
  <si>
    <t>MAYRA ALEJANDRA VARGAS PEREZ</t>
  </si>
  <si>
    <t>2026-110-0048464-4</t>
  </si>
  <si>
    <t>Mayra Care</t>
  </si>
  <si>
    <t>2026-110-0050868-4</t>
  </si>
  <si>
    <t>Mayra Pomar</t>
  </si>
  <si>
    <t>2026-110-0024193-4</t>
  </si>
  <si>
    <t xml:space="preserve">mayra surley lazo fuentes </t>
  </si>
  <si>
    <t>2026-110-0024181-4</t>
  </si>
  <si>
    <t>2026-110-0003073-4</t>
  </si>
  <si>
    <t xml:space="preserve">Mayrena paola  Rodriguez arias </t>
  </si>
  <si>
    <t>2025-110-0002992-4</t>
  </si>
  <si>
    <t>MAYROBIS CECILIA HERNANDEZ CERVANTES</t>
  </si>
  <si>
    <t>2026-110-0000636-4</t>
  </si>
  <si>
    <t>MEDARDO SEGUNDO ARELLANO CARDONA</t>
  </si>
  <si>
    <t>2026-110-0047708-4</t>
  </si>
  <si>
    <t>Meiby del Carmen Castillo Jiménez</t>
  </si>
  <si>
    <t>2026-110-0005906-4</t>
  </si>
  <si>
    <t>Meiner Dagua Conda</t>
  </si>
  <si>
    <t>2026-110-0065928-4</t>
  </si>
  <si>
    <t>melinda patricia</t>
  </si>
  <si>
    <t>2026-110-0058684-4</t>
  </si>
  <si>
    <t>Melisa De Jesus Manotas De Los Reyes</t>
  </si>
  <si>
    <t>2026-110-0056504-4</t>
  </si>
  <si>
    <t>MELISSA DE JESUS RIOS MARTINEZ</t>
  </si>
  <si>
    <t>Melissa Gaviria Salazar</t>
  </si>
  <si>
    <t>2025-110-0009656-4</t>
  </si>
  <si>
    <t>Melissa Giraldo Ospina</t>
  </si>
  <si>
    <t>2026-110-0056269-4</t>
  </si>
  <si>
    <t>MELODY FE DUQUE REYES</t>
  </si>
  <si>
    <t>2026-110-0067900-4</t>
  </si>
  <si>
    <t>MELQUIN MORALES SANCHEZ</t>
  </si>
  <si>
    <t>2026-110-0051270-4</t>
  </si>
  <si>
    <t>MELVIS JOSE LOPEZ MEJIA</t>
  </si>
  <si>
    <t>2026-110-0069320-4</t>
  </si>
  <si>
    <t>MERANYS ACOSTA</t>
  </si>
  <si>
    <t>2026-110-0045144-4</t>
  </si>
  <si>
    <t>MERARI  LÓPEZ SÁCCHEZ</t>
  </si>
  <si>
    <t>2026-110-0059946-4</t>
  </si>
  <si>
    <t>Merary Cortés Marulanda</t>
  </si>
  <si>
    <t>2026-110-0064043-4</t>
  </si>
  <si>
    <t>Mercedes Maria Mestra Roqueme</t>
  </si>
  <si>
    <t>2026-110-0053817-4</t>
  </si>
  <si>
    <t>Mercy Carolina Benavides Cardenas</t>
  </si>
  <si>
    <t>2025-110-0012234-4</t>
  </si>
  <si>
    <t>Merly  Realpe Rangel</t>
  </si>
  <si>
    <t>2026-110-0060843-4</t>
  </si>
  <si>
    <t>merly paola grijalba figueroa</t>
  </si>
  <si>
    <t>2026-110-0044493-4</t>
  </si>
  <si>
    <t>Mery Yohana Herrera Medina</t>
  </si>
  <si>
    <t>2026-110-0056368-4</t>
  </si>
  <si>
    <t>Michael Andrey Palomino González</t>
  </si>
  <si>
    <t>2026-110-0051608-4</t>
  </si>
  <si>
    <t>MICHAEL DAHIANA USMA ARIAS</t>
  </si>
  <si>
    <t>2026-110-0049055-4</t>
  </si>
  <si>
    <t>Michael Figueroa</t>
  </si>
  <si>
    <t>2026-110-0028283-4</t>
  </si>
  <si>
    <t>Michael Romir Romero Julio</t>
  </si>
  <si>
    <t>RESULTADO DESCARGADO -  RESUELTO EN HYPER  POR JORGE MONTIEL</t>
  </si>
  <si>
    <t>2025-110-0028127-4</t>
  </si>
  <si>
    <t xml:space="preserve">Michael Steven  Galan escamilla </t>
  </si>
  <si>
    <t xml:space="preserve">Michael Steven  Hernández Cortés </t>
  </si>
  <si>
    <t>2026-110-0015252-4</t>
  </si>
  <si>
    <t>Michael Stiven Montero Jimenez</t>
  </si>
  <si>
    <t>RESUELTO POR EL CONTRATISTA OSCAR JAVIER ARIAS ESPITIA</t>
  </si>
  <si>
    <t xml:space="preserve">Michel  Alarcon Herrera </t>
  </si>
  <si>
    <t>2026-110-0059052-4</t>
  </si>
  <si>
    <t xml:space="preserve">Michel Dahianna  Jaramillo herrera </t>
  </si>
  <si>
    <t>2026-110-0002359-4</t>
  </si>
  <si>
    <t>michel dayana contreras montañez</t>
  </si>
  <si>
    <t>2026-110-0053749-4</t>
  </si>
  <si>
    <t>Michel Echeverry</t>
  </si>
  <si>
    <t>RESULTADO DESCARGADO (SABER PRO). NO REGISTRA EN PRISMA EXAMEN ICFES SABER 11. NO APORTA MAS DATOS.</t>
  </si>
  <si>
    <t>2026-110-0055327-4</t>
  </si>
  <si>
    <t>michel echeverry ocampo</t>
  </si>
  <si>
    <t>2026-110-0060732-4</t>
  </si>
  <si>
    <t>MICHEL GUILLERMO MOLANO GOMEZ</t>
  </si>
  <si>
    <t>2026-110-0061949-4</t>
  </si>
  <si>
    <t>Michel Tatiana Alape Vela</t>
  </si>
  <si>
    <t>2026-110-0059918-4</t>
  </si>
  <si>
    <t>Michell Alejandra Rodriguez Lezama</t>
  </si>
  <si>
    <t xml:space="preserve">Michell Cantillo Corrales </t>
  </si>
  <si>
    <t>2026-110-0063153-4</t>
  </si>
  <si>
    <t>MICHELL ESTEBAN ESCARRAGA RIVERA</t>
  </si>
  <si>
    <t>2026-110-0068713-4</t>
  </si>
  <si>
    <t>Michell Rodriguez</t>
  </si>
  <si>
    <t>RESULTADO DESCARGADO - RESUELTO EN HYPER POR OTRO CONTRATISTA JORGE TAFUR</t>
  </si>
  <si>
    <t>2026-110-0065123-4</t>
  </si>
  <si>
    <t>MICHELL SANTIAGO BRACHO BENÍTEZ</t>
  </si>
  <si>
    <t>2025-110-0027419-4</t>
  </si>
  <si>
    <t>MICHELLE CAROLINA  ALTUVE DE LA ROSA</t>
  </si>
  <si>
    <t>2026-110-0032397-4</t>
  </si>
  <si>
    <t>Michelle Zharick Caraballo Coral</t>
  </si>
  <si>
    <t>2026-110-0036828-4</t>
  </si>
  <si>
    <t>Michelt Murillo</t>
  </si>
  <si>
    <t>MIGUEL ALEJANDRO QUIÑONES AREVALO</t>
  </si>
  <si>
    <t>2026-110-0063231-4</t>
  </si>
  <si>
    <t>Miguel Alejandro Ramírez Uriana</t>
  </si>
  <si>
    <t>RESULTADO DESCARGADO - EMERSON JAVIER RAMIREZ URIANA</t>
  </si>
  <si>
    <t>2026-110-0065230-4</t>
  </si>
  <si>
    <t>MIGUEL ANDELFO GONZALEZ CAÑAS</t>
  </si>
  <si>
    <t>2026-110-0068410-4</t>
  </si>
  <si>
    <t>Miguel Andres Valderrama Toloza</t>
  </si>
  <si>
    <t>NO REGISTRA EN PRISMA EXAMEN ICFES SABER 11 AÑO 2018-2. NO APORTA MAS DATOS</t>
  </si>
  <si>
    <t xml:space="preserve">Miguel Angel  Castaneda Munoz </t>
  </si>
  <si>
    <t>2026-110-0002858-4</t>
  </si>
  <si>
    <t xml:space="preserve">Miguel Ángel  Castro Beltrán </t>
  </si>
  <si>
    <t>2026-110-0001006-4</t>
  </si>
  <si>
    <t xml:space="preserve">Miguel Ángel  Guzmán Zabaleta </t>
  </si>
  <si>
    <t>2026-110-0049185-4</t>
  </si>
  <si>
    <t>Miguel angel  Rodríguez Moreno</t>
  </si>
  <si>
    <t>NO REGISTRA EN PRISMA EXAMEN ICFES SABER 11 AÑO 2009. NO APORTA MAS DATOS</t>
  </si>
  <si>
    <t>2025-110-0001238-4</t>
  </si>
  <si>
    <t>MIGUEL ANGEL ARANGO VALDERRAMA</t>
  </si>
  <si>
    <t>2026-110-0063744-4</t>
  </si>
  <si>
    <t>MIGUEL ANGEL AREVALO CAMARGO</t>
  </si>
  <si>
    <t>2026-110-0060718-4</t>
  </si>
  <si>
    <t>Miguel Ángel Cadena García</t>
  </si>
  <si>
    <t>2026-110-0038916-4</t>
  </si>
  <si>
    <t>miguel angel cardona palacio</t>
  </si>
  <si>
    <t>2026-110-0063372-4</t>
  </si>
  <si>
    <t>Miguel Ángel Carmona Acuña</t>
  </si>
  <si>
    <t>2026-110-0050029-4</t>
  </si>
  <si>
    <t>Miguel Ángel Cogollo Pérez</t>
  </si>
  <si>
    <t>miguel angel galindo vargas</t>
  </si>
  <si>
    <t>2026-110-0031426-4</t>
  </si>
  <si>
    <t>Miguel Ángel Gómez Camacho</t>
  </si>
  <si>
    <t>2026-110-0061486-4</t>
  </si>
  <si>
    <t>Miguel angel Gomez garcia</t>
  </si>
  <si>
    <t>2026-110-0010208-4</t>
  </si>
  <si>
    <t>Miguel Angel Guzman Garcia</t>
  </si>
  <si>
    <t>2025-110-0029080-4</t>
  </si>
  <si>
    <t xml:space="preserve">Miguel angel Jiménez olarte </t>
  </si>
  <si>
    <t>Miguel Angel Lasso  Esquivel</t>
  </si>
  <si>
    <t>2026-110-0057457-4</t>
  </si>
  <si>
    <t>MIGUEL ANGEL MAYORGA MUÑOZ</t>
  </si>
  <si>
    <t>2026-110-0057924-4</t>
  </si>
  <si>
    <t>MIGUEL ANGEL MENDEZ RODRIGUEZ</t>
  </si>
  <si>
    <t>2026-110-0062912-4</t>
  </si>
  <si>
    <t>MIGUEL ANGEL MOSQUERA SANTAFE</t>
  </si>
  <si>
    <t>2026-110-0062061-4</t>
  </si>
  <si>
    <t>Miguel Angel Onatra Ñustes</t>
  </si>
  <si>
    <t>2026-110-0060935-4</t>
  </si>
  <si>
    <t>Miguel Angel Reyes Ordoñez</t>
  </si>
  <si>
    <t>2026-110-0060657-4</t>
  </si>
  <si>
    <t>2026-110-0054618-4</t>
  </si>
  <si>
    <t>miguel angel rodriguez rojas</t>
  </si>
  <si>
    <t>2026-110-0061390-4</t>
  </si>
  <si>
    <t>MIGUEL ANGEL SANTOS NAVARRO</t>
  </si>
  <si>
    <t>2026-110-0055198-4</t>
  </si>
  <si>
    <t>Miguel Angel Vinasco Serna</t>
  </si>
  <si>
    <t>2026-110-0057248-4</t>
  </si>
  <si>
    <t>Miguel Antonio Ariza Arévalo</t>
  </si>
  <si>
    <t>2026-110-0001505-4</t>
  </si>
  <si>
    <t>Miguel Antonio Peña Totaitive</t>
  </si>
  <si>
    <t>2026-110-0030139-4</t>
  </si>
  <si>
    <t>MIGUEL ANTONIO SALTARIN SALTARIN</t>
  </si>
  <si>
    <t>2026-110-0030111-4</t>
  </si>
  <si>
    <t>2026-110-0047177-4</t>
  </si>
  <si>
    <t>MIGUEL ANTONIO VELASQUEZ CARVAJAL</t>
  </si>
  <si>
    <t>2026-110-0059791-4</t>
  </si>
  <si>
    <t>Miguel Castro</t>
  </si>
  <si>
    <t>2025-110-0024400-4</t>
  </si>
  <si>
    <t>Miguel Cruz Catañeda</t>
  </si>
  <si>
    <t>2026-110-0017933-4</t>
  </si>
  <si>
    <t>Miguel David  Freja Ahumada</t>
  </si>
  <si>
    <t>2026-110-0005174-4</t>
  </si>
  <si>
    <t>Miguel David  Mendoza Gil</t>
  </si>
  <si>
    <t>2026-110-0053646-4</t>
  </si>
  <si>
    <t>Miguel David Lozada Manrique</t>
  </si>
  <si>
    <t>2026-110-0050939-4</t>
  </si>
  <si>
    <t>Miguel de Jesús Iglesias ortiz</t>
  </si>
  <si>
    <t>2025-110-0026929-4</t>
  </si>
  <si>
    <t>MIGUEL DONADO CANTILLO</t>
  </si>
  <si>
    <t>2025-110-0029695-4</t>
  </si>
  <si>
    <t>2026-110-0013727-4</t>
  </si>
  <si>
    <t>MIGUEL JEREZ</t>
  </si>
  <si>
    <t>Miguel Reyes</t>
  </si>
  <si>
    <t>2026-110-0064795-4</t>
  </si>
  <si>
    <t>MIGUEL ROMERO</t>
  </si>
  <si>
    <t>2026-110-0068101-4</t>
  </si>
  <si>
    <t>MIGUEL SANABRIA DUARTE</t>
  </si>
  <si>
    <t>2026-110-0015799-4</t>
  </si>
  <si>
    <t>MIKE BETANCURTH ARENAS</t>
  </si>
  <si>
    <t>2026-110-0069322-4</t>
  </si>
  <si>
    <t>Milagros Del Carmen Daza Torres</t>
  </si>
  <si>
    <t>2026-110-0031206-4</t>
  </si>
  <si>
    <t>MILAIS MARGARITA ESPA�A NZALEZ ESPAÑA GONZALEZ</t>
  </si>
  <si>
    <t>2026-110-0064116-4</t>
  </si>
  <si>
    <t>Milanyela Camacho Arenas</t>
  </si>
  <si>
    <t>2026-110-0048506-4</t>
  </si>
  <si>
    <t>Mildred Yelitza  Cervantes Hurtado</t>
  </si>
  <si>
    <t>2026-110-0019059-4</t>
  </si>
  <si>
    <t>MILEIDIS ROSA NEGRETTE ESPITIA</t>
  </si>
  <si>
    <t>2026-110-0016444-4</t>
  </si>
  <si>
    <t>Milena  Hernandez</t>
  </si>
  <si>
    <t>2026-110-0068436-4</t>
  </si>
  <si>
    <t>MILENA BEDOYA</t>
  </si>
  <si>
    <t>2025-110-0001429-4</t>
  </si>
  <si>
    <t>MILENA CONSTANZA RINCON SUAREZ</t>
  </si>
  <si>
    <t>2026-110-0000866-4</t>
  </si>
  <si>
    <t>Milena del Carmen Pabon Ahumada</t>
  </si>
  <si>
    <t>2026-110-0006384-4</t>
  </si>
  <si>
    <t>milena enidia lizarazo castaño</t>
  </si>
  <si>
    <t>2026-110-0063635-4</t>
  </si>
  <si>
    <t xml:space="preserve">Milena judith  Bayuelo vasquez </t>
  </si>
  <si>
    <t>2026-110-0049443-4</t>
  </si>
  <si>
    <t>MILENA RAMIREZ URREGO</t>
  </si>
  <si>
    <t>2026-110-0059907-4</t>
  </si>
  <si>
    <t>MILENTY ZARTE</t>
  </si>
  <si>
    <t>2026-110-0068242-4</t>
  </si>
  <si>
    <t>MILLER ESTEBAN LOPEZ CAICEDO</t>
  </si>
  <si>
    <t>2026-110-0013837-4</t>
  </si>
  <si>
    <t>MILTON  GUISADO PALACIOS</t>
  </si>
  <si>
    <t>2025-110-0016650-4</t>
  </si>
  <si>
    <t>MILTON ALEXANDER CHAVEZ APRAEZ</t>
  </si>
  <si>
    <t>2026-110-0055258-4</t>
  </si>
  <si>
    <t>Milton Daniel Molano Ricard</t>
  </si>
  <si>
    <t>2026-110-0012777-4</t>
  </si>
  <si>
    <t>milton duran</t>
  </si>
  <si>
    <t>2026-110-0060804-4</t>
  </si>
  <si>
    <t>Milton Javier Escobar Grajales</t>
  </si>
  <si>
    <t>2026-110-0063278-4</t>
  </si>
  <si>
    <t>Milton Jesus Zambrano Santanilla</t>
  </si>
  <si>
    <t>2026-110-0064832-4</t>
  </si>
  <si>
    <t>Milton Manuel Sanchez</t>
  </si>
  <si>
    <t>2026-110-0045484-4</t>
  </si>
  <si>
    <t>milton oswaldo tovar pinto</t>
  </si>
  <si>
    <t>2026-110-0049101-4</t>
  </si>
  <si>
    <t>Mily Johanna Cely Rodriguez</t>
  </si>
  <si>
    <t>2025-110-0022564-4</t>
  </si>
  <si>
    <t>Miriam  Triana</t>
  </si>
  <si>
    <t>2026-110-0032042-4</t>
  </si>
  <si>
    <t>MIRYAM STELLA CARO CARO</t>
  </si>
  <si>
    <t>2025-110-0001406-4</t>
  </si>
  <si>
    <t xml:space="preserve">MIYER EFRAIN CABRERA PANTOJA </t>
  </si>
  <si>
    <t>2026-110-0055727-4</t>
  </si>
  <si>
    <t xml:space="preserve">moises gregorio luna oviedo </t>
  </si>
  <si>
    <t>2026-110-0016956-4</t>
  </si>
  <si>
    <t>MOISES MOSQUERA QUINTERO</t>
  </si>
  <si>
    <t>2025-110-0025431-4</t>
  </si>
  <si>
    <t xml:space="preserve">Monica  Berrio </t>
  </si>
  <si>
    <t>2026-110-0056571-4</t>
  </si>
  <si>
    <t>Monica Alejandra Alfonso Gamboa</t>
  </si>
  <si>
    <t>2026-110-0058534-4</t>
  </si>
  <si>
    <t>Monica Alejandra Cabrera Perdomo</t>
  </si>
  <si>
    <t>Mónica Alejandra Ninco Lizcano</t>
  </si>
  <si>
    <t>2026-110-0057037-4</t>
  </si>
  <si>
    <t>MONICA ANDREA GONZALEZ GUTIERREZ</t>
  </si>
  <si>
    <t>Monica Andrea Muñoz Alvarez</t>
  </si>
  <si>
    <t>Monica Clavijo Romero</t>
  </si>
  <si>
    <t>2026-110-0000050-4</t>
  </si>
  <si>
    <t>MONICA COLLAZOS MOSQUERA</t>
  </si>
  <si>
    <t>2026-110-0040842-4</t>
  </si>
  <si>
    <t>Monica Fernanda Montezuma Rojas</t>
  </si>
  <si>
    <t>2026-110-0031564-4</t>
  </si>
  <si>
    <t>monica guarin acevedo</t>
  </si>
  <si>
    <t>2026-110-0046232-4</t>
  </si>
  <si>
    <t>Monica Isabel Vallejo Quintero</t>
  </si>
  <si>
    <t>2025-110-0009923-4</t>
  </si>
  <si>
    <t>MÓNICA ISABELLA  PEÑARANDA VANEGAS</t>
  </si>
  <si>
    <t>2026-110-0045099-4</t>
  </si>
  <si>
    <t xml:space="preserve">Mónica lizeth Espinosa niño </t>
  </si>
  <si>
    <t>2026-110-0039963-4</t>
  </si>
  <si>
    <t>monica lucia soto velasquez</t>
  </si>
  <si>
    <t>2026-110-0058425-4</t>
  </si>
  <si>
    <t>MONICA MARCELA GARCIA SALAZAR</t>
  </si>
  <si>
    <t>2026-110-0062325-4</t>
  </si>
  <si>
    <t>MONICA MERCEDES SANCHEZ VARGAS</t>
  </si>
  <si>
    <t>2026-110-0057798-4</t>
  </si>
  <si>
    <t>Monica Ramos</t>
  </si>
  <si>
    <t>2026-110-0051079-4</t>
  </si>
  <si>
    <t>monica riveros</t>
  </si>
  <si>
    <t>2026-110-0058532-4</t>
  </si>
  <si>
    <t>monica rodriguez</t>
  </si>
  <si>
    <t>2026-110-0061668-4</t>
  </si>
  <si>
    <t>Mónica Tatiana Guzmán Beltrán</t>
  </si>
  <si>
    <t>2026-110-0060764-4</t>
  </si>
  <si>
    <t>MONICA VIVIANA CHAMORRO GARCIA</t>
  </si>
  <si>
    <t>2026-110-0054078-4</t>
  </si>
  <si>
    <t>Monica Yuliedt Galvis Garzon</t>
  </si>
  <si>
    <t>2026-110-0038863-4</t>
  </si>
  <si>
    <t>Muffi Jorge Rueda Torres</t>
  </si>
  <si>
    <t>2026-110-0062602-4</t>
  </si>
  <si>
    <t>MYRIAM FARIDE MACIAS GOMEZ</t>
  </si>
  <si>
    <t>2026-110-0013867-4</t>
  </si>
  <si>
    <t xml:space="preserve">MYRIAM FRANCO RIVERA </t>
  </si>
  <si>
    <t>2026-110-0014317-4</t>
  </si>
  <si>
    <t>MYRIAM LUCIA  SANCHEZ GUTIERREZ</t>
  </si>
  <si>
    <t>2026-110-0059716-4</t>
  </si>
  <si>
    <t>Myriam Nuñez</t>
  </si>
  <si>
    <t>2026-110-0012320-4</t>
  </si>
  <si>
    <t>MYRIAM ROCIO  PEÑUELA SANCHEZ</t>
  </si>
  <si>
    <t>2026-110-0068656-4</t>
  </si>
  <si>
    <t>MYRIAN CRISTINA GARZON VALENZUELA</t>
  </si>
  <si>
    <t>2026-110-0047725-4</t>
  </si>
  <si>
    <t>Nadia Catalina Rojas Galindo</t>
  </si>
  <si>
    <t>2026-110-0058842-4</t>
  </si>
  <si>
    <t>NAILIN PEROZO</t>
  </si>
  <si>
    <t>2026-110-0057057-4</t>
  </si>
  <si>
    <t>NAIRON NIETO SARMIENTO</t>
  </si>
  <si>
    <t>2026-110-0057494-4</t>
  </si>
  <si>
    <t>Nancy  Perez Lopez</t>
  </si>
  <si>
    <t>2025-110-0022963-4</t>
  </si>
  <si>
    <t>Nancy Elizabeth  Arteaga Ruiz</t>
  </si>
  <si>
    <t>2026-110-0063855-4</t>
  </si>
  <si>
    <t>nancy patricia peñaranda guerrero</t>
  </si>
  <si>
    <t>Nancy Stella  Huesso Mayorga</t>
  </si>
  <si>
    <t>2026-110-0044357-4</t>
  </si>
  <si>
    <t>Nancy Torres</t>
  </si>
  <si>
    <t>2025-110-0032739-4</t>
  </si>
  <si>
    <t>NARDY ESMERALDA RODRIGUEZ DELGADO</t>
  </si>
  <si>
    <t>2026-110-0056434-4</t>
  </si>
  <si>
    <t>Narem armando Buendía Oviedo</t>
  </si>
  <si>
    <t>2026-110-0059237-4</t>
  </si>
  <si>
    <t xml:space="preserve">Naren Jesus  Ruíz Pacheco </t>
  </si>
  <si>
    <t>2026-110-0063483-4</t>
  </si>
  <si>
    <t>Narly Jimena Patiño Quintero</t>
  </si>
  <si>
    <t>2026-110-0069319-4</t>
  </si>
  <si>
    <t>NARLY YULIE ARANDA VASQUEZ</t>
  </si>
  <si>
    <t>2026-110-0063884-4</t>
  </si>
  <si>
    <t>narly yulie aranda vasquez</t>
  </si>
  <si>
    <t>2026-110-0067923-4</t>
  </si>
  <si>
    <t>nasli yajaira tenorio tenorio</t>
  </si>
  <si>
    <t>2026-110-0035033-4</t>
  </si>
  <si>
    <t>naslly yulisa correa trujillo</t>
  </si>
  <si>
    <t>2026-110-0056166-4</t>
  </si>
  <si>
    <t>NASLY ALEXANDRA QUIROGA BERNAL</t>
  </si>
  <si>
    <t>2026-110-0063790-4</t>
  </si>
  <si>
    <t>NASLY TATIANA SANCHEZ SOLANO</t>
  </si>
  <si>
    <t>2026-110-0000380-4</t>
  </si>
  <si>
    <t>nasly ximena vega Garcia</t>
  </si>
  <si>
    <t>2026-110-0019302-4</t>
  </si>
  <si>
    <t>natali  betancourth restrepo</t>
  </si>
  <si>
    <t>2025-110-0033146-4</t>
  </si>
  <si>
    <t xml:space="preserve">natali Caterine  hernandez Buitrago </t>
  </si>
  <si>
    <t>2026-110-0068753-4</t>
  </si>
  <si>
    <t>natali herrera</t>
  </si>
  <si>
    <t>2026-110-0050710-4</t>
  </si>
  <si>
    <t>Natali Mora</t>
  </si>
  <si>
    <t>2026-110-0057366-4</t>
  </si>
  <si>
    <t>Natalia  Garcia Mejia</t>
  </si>
  <si>
    <t>2026-110-0030710-4</t>
  </si>
  <si>
    <t>Natalia  Lizcano ramirez</t>
  </si>
  <si>
    <t>2026-110-0031321-4</t>
  </si>
  <si>
    <t>Natalia  Vergara</t>
  </si>
  <si>
    <t>2026-110-0061393-4</t>
  </si>
  <si>
    <t>NATALIA AGUDELO ANDUQUIA</t>
  </si>
  <si>
    <t>2026-110-0063220-4</t>
  </si>
  <si>
    <t>NATALIA ALARCON ARGUMEDO</t>
  </si>
  <si>
    <t>2026-110-0058255-4</t>
  </si>
  <si>
    <t>natalia Alvarado</t>
  </si>
  <si>
    <t>2026-110-0057166-4</t>
  </si>
  <si>
    <t>Natalia Alvarado</t>
  </si>
  <si>
    <t>2026-110-0039703-4</t>
  </si>
  <si>
    <t>Natalia Andrea</t>
  </si>
  <si>
    <t>2026-110-0006892-4</t>
  </si>
  <si>
    <t>NATALIA ANDREA Serna Bedoya</t>
  </si>
  <si>
    <t>2026-110-0047230-4</t>
  </si>
  <si>
    <t>Natalia Andrea Valencia Hernandez</t>
  </si>
  <si>
    <t>2026-110-0044946-4</t>
  </si>
  <si>
    <t>Natalia Betancur</t>
  </si>
  <si>
    <t>2026-110-0068773-4</t>
  </si>
  <si>
    <t>Natalia Gómez Guarín</t>
  </si>
  <si>
    <t>2026-110-0063417-4</t>
  </si>
  <si>
    <t>Natalia Guzman</t>
  </si>
  <si>
    <t>Natalia Isabel Pinto Sierra</t>
  </si>
  <si>
    <t>2026-110-0058574-4</t>
  </si>
  <si>
    <t>Natalia Liceth  Gomez Largo</t>
  </si>
  <si>
    <t>2025-110-0025111-4</t>
  </si>
  <si>
    <t>Natalia Londoño Vélez</t>
  </si>
  <si>
    <t>2026-110-0058953-4</t>
  </si>
  <si>
    <t>Natalia Margarita Silva Niebles</t>
  </si>
  <si>
    <t>2026-110-0064509-4</t>
  </si>
  <si>
    <t>NATALIA MARQUEZ GAHONA</t>
  </si>
  <si>
    <t>2026-110-0056205-4</t>
  </si>
  <si>
    <t>natalia palma vidal</t>
  </si>
  <si>
    <t>2026-110-0032328-4</t>
  </si>
  <si>
    <t>natalia patricia  parra patiño</t>
  </si>
  <si>
    <t>2025-110-0033057-4</t>
  </si>
  <si>
    <t>Natalia Ramirez Aramendiz</t>
  </si>
  <si>
    <t>2026-110-0056916-4</t>
  </si>
  <si>
    <t>Natalia Segura Cortes</t>
  </si>
  <si>
    <t>2026-110-0059625-4</t>
  </si>
  <si>
    <t>natalia stephanie Leal Moreno</t>
  </si>
  <si>
    <t>2026-110-0063946-4</t>
  </si>
  <si>
    <t>natalia toro rivillas</t>
  </si>
  <si>
    <t>2026-110-0046786-4</t>
  </si>
  <si>
    <t>NATALIA TORRES</t>
  </si>
  <si>
    <t>2026-110-0057472-4</t>
  </si>
  <si>
    <t>Natalia Torres Gomez</t>
  </si>
  <si>
    <t>2026-110-0051895-4</t>
  </si>
  <si>
    <t>NATALIA TORRES URRUTIA</t>
  </si>
  <si>
    <t>2026-110-0045735-4</t>
  </si>
  <si>
    <t>Natalia Vélez Marín</t>
  </si>
  <si>
    <t>2026-110-0060431-4</t>
  </si>
  <si>
    <t>Natalia Velez Osorio</t>
  </si>
  <si>
    <t>2026-110-0052638-4</t>
  </si>
  <si>
    <t>Nataly Juliana Arias Rodriguez</t>
  </si>
  <si>
    <t>2025-110-0011124-4</t>
  </si>
  <si>
    <t>Nataly Martines</t>
  </si>
  <si>
    <t>2026-110-0031449-4</t>
  </si>
  <si>
    <t>Nataly Panza Cárdenas</t>
  </si>
  <si>
    <t>2026-110-0064081-4</t>
  </si>
  <si>
    <t>Natasha Ribon Olivo</t>
  </si>
  <si>
    <t xml:space="preserve">Nathalia  Meza Villamizar </t>
  </si>
  <si>
    <t>2026-110-0057086-4</t>
  </si>
  <si>
    <t>Nathalia Mora Vacca</t>
  </si>
  <si>
    <t>2026-110-0051355-4</t>
  </si>
  <si>
    <t>NATHALIA TAFUR VIVEROS</t>
  </si>
  <si>
    <t>2026-110-0013717-4</t>
  </si>
  <si>
    <t>Nathalie Esther Castilla Correa</t>
  </si>
  <si>
    <t>2026-110-0066139-4</t>
  </si>
  <si>
    <t>Nathalie Potes Gonzalez</t>
  </si>
  <si>
    <t>EK200820065490   67028118</t>
  </si>
  <si>
    <t>2026-110-0059031-4</t>
  </si>
  <si>
    <t xml:space="preserve">Nathaly Sofia  Mendoza Pantoja </t>
  </si>
  <si>
    <t>Nayareth susana Polo herrera</t>
  </si>
  <si>
    <t>2026-110-0061468-4</t>
  </si>
  <si>
    <t>NAYELI  MAZO SANCHEZ</t>
  </si>
  <si>
    <t>2026-110-0067460-4</t>
  </si>
  <si>
    <t>Nayeli Esperanza Rojas Valencia</t>
  </si>
  <si>
    <t>NAYELIS MARIA ARANGO RAMIREZ</t>
  </si>
  <si>
    <t>2026-110-0062358-4</t>
  </si>
  <si>
    <t>NAYIBE JUAN PEREZ</t>
  </si>
  <si>
    <t>2026-110-0057513-4</t>
  </si>
  <si>
    <t>Naysselkym Cuellar Pinzón</t>
  </si>
  <si>
    <t>2026-110-0041137-4</t>
  </si>
  <si>
    <t>NEIDA CONSTANZA RODRIGUEZ FORERO</t>
  </si>
  <si>
    <t>2026-110-0064068-4</t>
  </si>
  <si>
    <t>Neider Stiven Pillimue Cordoba</t>
  </si>
  <si>
    <t>2026-110-0061819-4</t>
  </si>
  <si>
    <t>NEIDYS ROSANA GUTIERREZ HERNANDEZ</t>
  </si>
  <si>
    <t>AC200422839462 - 1048205789</t>
  </si>
  <si>
    <t>2026-110-0052869-4</t>
  </si>
  <si>
    <t>NEILA MARTINEZ CARREÑO</t>
  </si>
  <si>
    <t>2026-110-0061583-4</t>
  </si>
  <si>
    <t>neime sofia mercado  meza</t>
  </si>
  <si>
    <t xml:space="preserve">84052753570 - </t>
  </si>
  <si>
    <t>2026-110-0060448-4</t>
  </si>
  <si>
    <t>2026-110-0047225-4</t>
  </si>
  <si>
    <t>Neiner Alejandra Franco Medina</t>
  </si>
  <si>
    <t>AC201021889161 - 1112625144</t>
  </si>
  <si>
    <t>2026-110-0000510-4</t>
  </si>
  <si>
    <t>NELCY ADRIANA LÓPEZ OCAMPO</t>
  </si>
  <si>
    <t>2025-110-0025115-4</t>
  </si>
  <si>
    <t>Nelly  Jiménez Rey</t>
  </si>
  <si>
    <t>2026-110-0055475-4</t>
  </si>
  <si>
    <t>Nelly Carolina Gutiérrez Hortúa</t>
  </si>
  <si>
    <t>2026-110-0065564-4</t>
  </si>
  <si>
    <t>NELLY JANNETH NIETO ROBAYO</t>
  </si>
  <si>
    <t>AC200922982023   20430183</t>
  </si>
  <si>
    <t>2026-110-0057912-4</t>
  </si>
  <si>
    <t>nelly janneth nieto robayo</t>
  </si>
  <si>
    <t>AC200922982023 - 20430183</t>
  </si>
  <si>
    <t>2025-110-0023168-4</t>
  </si>
  <si>
    <t>nelly julieth  OROZCO VERGARA</t>
  </si>
  <si>
    <t>AC200921039270 -  92091079471</t>
  </si>
  <si>
    <t>2026-110-0055001-4</t>
  </si>
  <si>
    <t>Nelly Martinez Gutierrez</t>
  </si>
  <si>
    <t>2026-110-0050946-4</t>
  </si>
  <si>
    <t>Nelly morato beltran</t>
  </si>
  <si>
    <t>2026-110-0050851-4</t>
  </si>
  <si>
    <t>2026-110-0068322-4</t>
  </si>
  <si>
    <t>Nelly Patricia Aguilar Herrera</t>
  </si>
  <si>
    <t>2026-110-0010655-4</t>
  </si>
  <si>
    <t>Nelly Stefania  Sánchez Manrique</t>
  </si>
  <si>
    <t xml:space="preserve">AC202531286665 </t>
  </si>
  <si>
    <t>2026-110-0010724-4</t>
  </si>
  <si>
    <t>NELSON ANTONIO BAEZ GUTIERREZ</t>
  </si>
  <si>
    <t>Resuelto por la Contratista Luz NEry Palaciò</t>
  </si>
  <si>
    <t>2026-110-0057130-4</t>
  </si>
  <si>
    <t>NELSON AUGUSTO HERNANDEZ DIAZ</t>
  </si>
  <si>
    <t>2026-110-0046635-4</t>
  </si>
  <si>
    <t>2025-110-0032206-4</t>
  </si>
  <si>
    <t>NELSON ENRIQUE  MORALES FUENTES</t>
  </si>
  <si>
    <t>AC9920971598</t>
  </si>
  <si>
    <t>2026-110-0050481-4</t>
  </si>
  <si>
    <t>NELSON ENRIQUE FLÓREZ MONSALVE</t>
  </si>
  <si>
    <t>2026-110-0047130-4</t>
  </si>
  <si>
    <t>NELSON ENRIQUE PARRA MONROY</t>
  </si>
  <si>
    <t>AC2940103705 - 79849613</t>
  </si>
  <si>
    <t>2026-110-0048892-4</t>
  </si>
  <si>
    <t>NELSON FERNANDO VERA HURTADO</t>
  </si>
  <si>
    <t>EK201633081973 - 75090077</t>
  </si>
  <si>
    <t>2026-110-0054803-4</t>
  </si>
  <si>
    <t>Nelson Giovanny Diaz Marroquin</t>
  </si>
  <si>
    <t>AC9922822690 - 81120304364 - 03/12/1981 -1999</t>
  </si>
  <si>
    <t>2026-110-0056531-4</t>
  </si>
  <si>
    <t>Nelson Luis Baquero Rincones</t>
  </si>
  <si>
    <t>AC201210342121 - 1006713713</t>
  </si>
  <si>
    <t>2026-110-0052839-4</t>
  </si>
  <si>
    <t>Nelson Santos Franco</t>
  </si>
  <si>
    <t>EK200710224592 - 79559096</t>
  </si>
  <si>
    <t>2025-110-0000721-4</t>
  </si>
  <si>
    <t>Nelson Suarez</t>
  </si>
  <si>
    <t>AC201125128095 - 79787070</t>
  </si>
  <si>
    <t>2026-110-0064032-4</t>
  </si>
  <si>
    <t>Nelson Yamit Luque Luque</t>
  </si>
  <si>
    <t>2026-110-0055580-4</t>
  </si>
  <si>
    <t>NELSY ROCIO FRADE ROCHA</t>
  </si>
  <si>
    <t>2025-110-0030143-4</t>
  </si>
  <si>
    <t>NENY PATRICIA ORTIZ NEIRA</t>
  </si>
  <si>
    <t xml:space="preserve">nerilly martinez de la cruz </t>
  </si>
  <si>
    <t>2026-110-0056067-4</t>
  </si>
  <si>
    <t>nerys gomez allin</t>
  </si>
  <si>
    <t>2026-110-0064771-4</t>
  </si>
  <si>
    <t>Nestor Alfonso Tangarife Rojas</t>
  </si>
  <si>
    <t>2026-110-0001917-4</t>
  </si>
  <si>
    <t>Nestor Andres Luna Caceres</t>
  </si>
  <si>
    <t>2026-110-0057992-4</t>
  </si>
  <si>
    <t>NESTOR ANDRES RUIZ ACERO</t>
  </si>
  <si>
    <t>2026-110-0014002-4</t>
  </si>
  <si>
    <t>Nestor Cueto</t>
  </si>
  <si>
    <t>2026-110-0045504-4</t>
  </si>
  <si>
    <t>Nestor Franz Rojas Millan</t>
  </si>
  <si>
    <t>2026-110-0003195-4</t>
  </si>
  <si>
    <t xml:space="preserve">NESTOR LEONEL  PATIÑO ACHAGUA </t>
  </si>
  <si>
    <t>2026-110-0015699-4</t>
  </si>
  <si>
    <t>Nestor Oswaldo Gonzalez Gonzalez</t>
  </si>
  <si>
    <t>2026-110-0051449-4</t>
  </si>
  <si>
    <t>Néstor Raúl Buitrago López</t>
  </si>
  <si>
    <t>2026-110-0059745-4</t>
  </si>
  <si>
    <t>Néstor Rodríguez Tique</t>
  </si>
  <si>
    <t>2026-110-0004299-4</t>
  </si>
  <si>
    <t>Nestor Stheven Rojas Gamboa</t>
  </si>
  <si>
    <t>2026-110-0009159-4</t>
  </si>
  <si>
    <t xml:space="preserve">Neta  Pérez Quintero </t>
  </si>
  <si>
    <t>2026-110-0060173-4</t>
  </si>
  <si>
    <t>NEUDY LORENA NIAUZA REMISIO</t>
  </si>
  <si>
    <t>2026-110-0004546-4</t>
  </si>
  <si>
    <t>Neudys Milena Velilla Jimenez</t>
  </si>
  <si>
    <t>2026-110-0064399-4</t>
  </si>
  <si>
    <t>Nevis Silva</t>
  </si>
  <si>
    <t>2026-110-0039658-4</t>
  </si>
  <si>
    <t>NEWILL JOSEPH FUENTES OSPINO</t>
  </si>
  <si>
    <t>2026-110-0057934-4</t>
  </si>
  <si>
    <t>NEYFI YIBETH BARACALDO BEJARANO</t>
  </si>
  <si>
    <t>2026-110-0061956-4</t>
  </si>
  <si>
    <t>NEYIT GREGORIO BERTEL CHARTUNI</t>
  </si>
  <si>
    <t>2025-110-0028229-4</t>
  </si>
  <si>
    <t>Neyla cabarcas morelo</t>
  </si>
  <si>
    <t>2026-110-0003411-4</t>
  </si>
  <si>
    <t>neyra sofia  muñoz garcia</t>
  </si>
  <si>
    <t>Nicol Alejandra Escorcia Maestre</t>
  </si>
  <si>
    <t>2026-110-0058671-4</t>
  </si>
  <si>
    <t>Nicol Dayana Sánchez Tique</t>
  </si>
  <si>
    <t>2026-110-0017438-4</t>
  </si>
  <si>
    <t>Nicol Manuelita Jurado Benavides</t>
  </si>
  <si>
    <t>2026-110-0061792-4</t>
  </si>
  <si>
    <t>Nicol Rojas</t>
  </si>
  <si>
    <t>2026-110-0058750-4</t>
  </si>
  <si>
    <t>Nicol Yirley Huila Vidal</t>
  </si>
  <si>
    <t>2025-110-0029060-4</t>
  </si>
  <si>
    <t>Nicol yuranis  Vizcaíno pinto</t>
  </si>
  <si>
    <t>2026-110-0046339-4</t>
  </si>
  <si>
    <t>Nicolas Cepeda Nieto</t>
  </si>
  <si>
    <t>2026-110-0031351-4</t>
  </si>
  <si>
    <t>NICOLAS ESTIVEEN SOTELO NIETO</t>
  </si>
  <si>
    <t>2026-110-0064251-4</t>
  </si>
  <si>
    <t>Nicolás Felipe Sánchez Morales</t>
  </si>
  <si>
    <t>2026-110-0048133-4</t>
  </si>
  <si>
    <t>Nicolás Gómez Sánchez</t>
  </si>
  <si>
    <t>2026-110-0062923-4</t>
  </si>
  <si>
    <t>Nicolás jacobo Caro luz</t>
  </si>
  <si>
    <t>2026-110-0060047-4</t>
  </si>
  <si>
    <t>Nicolas Muriel</t>
  </si>
  <si>
    <t>2026-110-0003781-4</t>
  </si>
  <si>
    <t>nicolas panadero galvis</t>
  </si>
  <si>
    <t>2026-110-0018659-4</t>
  </si>
  <si>
    <t>nicolas prieto</t>
  </si>
  <si>
    <t>2026-110-0064255-4</t>
  </si>
  <si>
    <t>Nicolás Sánchez Cuéllar</t>
  </si>
  <si>
    <t>2026-110-0055266-4</t>
  </si>
  <si>
    <t>2026-110-0047793-4</t>
  </si>
  <si>
    <t>Nicolas Venencia Otalvaro</t>
  </si>
  <si>
    <t>2026-110-0059908-4</t>
  </si>
  <si>
    <t xml:space="preserve">Nicole Andrea  Bravo Giraldo </t>
  </si>
  <si>
    <t>2026-110-0051483-4</t>
  </si>
  <si>
    <t>NICOLE ANDREA BRAVO GIRALDO</t>
  </si>
  <si>
    <t>2026-110-0063906-4</t>
  </si>
  <si>
    <t>Nicole Silva</t>
  </si>
  <si>
    <t>2026-110-0068291-4</t>
  </si>
  <si>
    <t>Nicole Silvana Alvarez Peña</t>
  </si>
  <si>
    <t>2026-110-0043882-4</t>
  </si>
  <si>
    <t>Nicole viviana  Fajardo titimbo</t>
  </si>
  <si>
    <t>2026-110-0062745-4</t>
  </si>
  <si>
    <t>Nicoll Daniela García Martínez</t>
  </si>
  <si>
    <t>2026-110-0062450-4</t>
  </si>
  <si>
    <t>Nicoll Dayana Buitrago Sierra</t>
  </si>
  <si>
    <t>2026-110-0062449-4</t>
  </si>
  <si>
    <t>2026-110-0033686-4</t>
  </si>
  <si>
    <t>Nicolle Espel Garcia</t>
  </si>
  <si>
    <t>2026-110-0060797-4</t>
  </si>
  <si>
    <t>nicolle santiago jacome</t>
  </si>
  <si>
    <t>2026-110-0063669-4</t>
  </si>
  <si>
    <t>NICOLLE TATIANA RODRIGUEZ CUTA</t>
  </si>
  <si>
    <t>Nicolle tatiana Velasco martinez</t>
  </si>
  <si>
    <t>2026-110-0058661-4</t>
  </si>
  <si>
    <t>NIDIA BARON</t>
  </si>
  <si>
    <t>2026-110-0057062-4</t>
  </si>
  <si>
    <t>Nidia Milena  Oliveros Borda</t>
  </si>
  <si>
    <t>2026-110-0049327-4</t>
  </si>
  <si>
    <t>NIDIA NOHEMY GARCIA ZAMBRANO</t>
  </si>
  <si>
    <t>2026-110-0059957-4</t>
  </si>
  <si>
    <t>Nidia Paola Mendoza Huertas</t>
  </si>
  <si>
    <t>2026-110-0017587-4</t>
  </si>
  <si>
    <t>NIDIER MANUEL PALACIOS CASTRILLON</t>
  </si>
  <si>
    <t>2026-110-0063919-4</t>
  </si>
  <si>
    <t>NIDYA ENCARNACIÓN MENESES ACHICANOY</t>
  </si>
  <si>
    <t>2026-110-0048606-4</t>
  </si>
  <si>
    <t>Nieves Cespedes</t>
  </si>
  <si>
    <t>2025-110-0013129-4</t>
  </si>
  <si>
    <t xml:space="preserve">Nieves Elizabeth  Flórez Muriel </t>
  </si>
  <si>
    <t>2026-110-0011935-4</t>
  </si>
  <si>
    <t>nikol daniela rico chavarriaga</t>
  </si>
  <si>
    <t>2026-110-0068785-4</t>
  </si>
  <si>
    <t>Nikol Melisa Vanegas mejía</t>
  </si>
  <si>
    <t>2026-110-0038198-4</t>
  </si>
  <si>
    <t>Nikol Yajaira Leon Hurtado</t>
  </si>
  <si>
    <t>2026-110-0055900-4</t>
  </si>
  <si>
    <t xml:space="preserve">Nikole Valeria Cujar Rios </t>
  </si>
  <si>
    <t>2025-110-0018032-4</t>
  </si>
  <si>
    <t>Nikoll Moncada</t>
  </si>
  <si>
    <t>2026-110-0049469-4</t>
  </si>
  <si>
    <t>Nileida Elaica Vega</t>
  </si>
  <si>
    <t>2026-110-0012044-4</t>
  </si>
  <si>
    <t>NILSON JAIRO VILLEGAS TENORIO</t>
  </si>
  <si>
    <t>2026-110-0066234-4</t>
  </si>
  <si>
    <t>Nini Alejandra Soriano Martínez</t>
  </si>
  <si>
    <t>2026-110-0008274-4</t>
  </si>
  <si>
    <t xml:space="preserve">Nini Andrea  Flórez </t>
  </si>
  <si>
    <t>NINI JOHANA MORENO ARIAS</t>
  </si>
  <si>
    <t>2026-110-0010230-4</t>
  </si>
  <si>
    <t>nini johana saavedra estupiñan</t>
  </si>
  <si>
    <t>2026-110-0058466-4</t>
  </si>
  <si>
    <t>Nini Yolma Ordoñez Sabogal</t>
  </si>
  <si>
    <t>2026-110-0038318-4</t>
  </si>
  <si>
    <t>NINY JOHANA ARANDA FONSECA</t>
  </si>
  <si>
    <t>2026-110-0049666-4</t>
  </si>
  <si>
    <t>NIVIA JOSEFINA BENITEZ MARTINEZ</t>
  </si>
  <si>
    <t>2026-110-0048860-4</t>
  </si>
  <si>
    <t>Nixon Jair Bernal Cortes</t>
  </si>
  <si>
    <t>2026-110-0051034-4</t>
  </si>
  <si>
    <t>NIYIRED CAMARGO DUARTE</t>
  </si>
  <si>
    <t>ESCALAR</t>
  </si>
  <si>
    <t>CC 1119892748 September 19, 1996 Niyired Camargo Duarte ICFES 2014 NO ESTA SU TI Y NO APARECE EN PRISMA</t>
  </si>
  <si>
    <t>2026-110-0055631-4</t>
  </si>
  <si>
    <t>niyiret luna</t>
  </si>
  <si>
    <t>2026-110-0068306-4</t>
  </si>
  <si>
    <t>Nnacy Yalile Gomez</t>
  </si>
  <si>
    <t>NOLA YOHANNA MARTINEZ MALDONADO</t>
  </si>
  <si>
    <t>2026-110-0066168-4</t>
  </si>
  <si>
    <t>nombre_ciudadano apellido_ciudadano</t>
  </si>
  <si>
    <t>RESUELTO Laedy Morales</t>
  </si>
  <si>
    <t>2026-110-0066165-4</t>
  </si>
  <si>
    <t>2026-110-0065933-4</t>
  </si>
  <si>
    <t>2026-110-0065921-4</t>
  </si>
  <si>
    <t>CC 1118844141  Kevin Ruidiaz Acosta  	October 21, 1992 NO SE ENCUENTRA PRUEBAS TYT 2021</t>
  </si>
  <si>
    <t>2026-110-0065920-4</t>
  </si>
  <si>
    <t>CC 1118844141  Kevin Ruidiaz Acosta  	October 21, 1992 NO SE ENCUENTRA PRUEBAS TYT 2021</t>
  </si>
  <si>
    <t>2026-110-0065452-4</t>
  </si>
  <si>
    <t>2026-110-0065450-4</t>
  </si>
  <si>
    <t>1991 Aura Celina Galvis</t>
  </si>
  <si>
    <t>2026-110-0065141-4</t>
  </si>
  <si>
    <t>2026-110-0065140-4</t>
  </si>
  <si>
    <t>2026-110-0065137-4</t>
  </si>
  <si>
    <t>2026-110-0065132-4</t>
  </si>
  <si>
    <t>2026-110-0065082-4</t>
  </si>
  <si>
    <t>RESUELTO Deicy Leguizamon</t>
  </si>
  <si>
    <t>2026-110-0065079-4</t>
  </si>
  <si>
    <t>2026-110-0065015-4</t>
  </si>
  <si>
    <t>2026-110-0065012-4</t>
  </si>
  <si>
    <t>2026-110-0064912-4</t>
  </si>
  <si>
    <t>2026-110-0064907-4</t>
  </si>
  <si>
    <t>2026-110-0064906-4</t>
  </si>
  <si>
    <t>2026-110-0064869-4</t>
  </si>
  <si>
    <t xml:space="preserve">JUAN CAMILO MESA FLOREZ  año 1994-1998 81112110364 </t>
  </si>
  <si>
    <t>2026-110-0064867-4</t>
  </si>
  <si>
    <t>2026-110-0064866-4</t>
  </si>
  <si>
    <t>2026-110-0064858-4</t>
  </si>
  <si>
    <t>RESUELTO Mary Bonell</t>
  </si>
  <si>
    <t>2026-110-0064834-4</t>
  </si>
  <si>
    <t>2026-110-0064833-4</t>
  </si>
  <si>
    <t>2026-110-0064831-4</t>
  </si>
  <si>
    <t>2026-110-0064830-4</t>
  </si>
  <si>
    <t>2026-110-0064791-4</t>
  </si>
  <si>
    <t>2026-110-0064785-4</t>
  </si>
  <si>
    <t xml:space="preserve"> Lissett Yacomelo Monterrosa, en el año de 1998</t>
  </si>
  <si>
    <t>2026-110-0064767-4</t>
  </si>
  <si>
    <t>RESUELTO BANESSA SANTA</t>
  </si>
  <si>
    <t>2026-110-0064594-4</t>
  </si>
  <si>
    <t>EK201310409714 Jaison julian Mayorga Ortiz August 3, 1992</t>
  </si>
  <si>
    <t>2026-110-0064589-4</t>
  </si>
  <si>
    <t>2026-110-0064556-4</t>
  </si>
  <si>
    <t>2026-110-0064514-4</t>
  </si>
  <si>
    <t>2026-110-0064300-4</t>
  </si>
  <si>
    <t>RESUELTO NICOL CASTRO</t>
  </si>
  <si>
    <t>2026-110-0064258-4</t>
  </si>
  <si>
    <t>2026-110-0064112-4</t>
  </si>
  <si>
    <t>2026-110-0064107-4</t>
  </si>
  <si>
    <t>2026-110-0064094-4</t>
  </si>
  <si>
    <t>2026-110-0064077-4</t>
  </si>
  <si>
    <t>2026-110-0064073-4</t>
  </si>
  <si>
    <t>2026-110-0064060-4</t>
  </si>
  <si>
    <t>2026-110-0064045-4</t>
  </si>
  <si>
    <t>2026-110-0064038-4</t>
  </si>
  <si>
    <t>2026-110-0064029-4</t>
  </si>
  <si>
    <t>2026-110-0064007-4</t>
  </si>
  <si>
    <t>2026-110-0064006-4</t>
  </si>
  <si>
    <t>2026-110-0064005-4</t>
  </si>
  <si>
    <t>2026-110-0064003-4</t>
  </si>
  <si>
    <t>2026-110-0064000-4</t>
  </si>
  <si>
    <t>2026-110-0063925-4</t>
  </si>
  <si>
    <t>2026-110-0063922-4</t>
  </si>
  <si>
    <t>2026-110-0063912-4</t>
  </si>
  <si>
    <t>2026-110-0063908-4</t>
  </si>
  <si>
    <t>2026-110-0063857-4</t>
  </si>
  <si>
    <t>2026-110-0063850-4</t>
  </si>
  <si>
    <t>2026-110-0063832-4</t>
  </si>
  <si>
    <t>2026-110-0063823-4</t>
  </si>
  <si>
    <t>2026-110-0063810-4</t>
  </si>
  <si>
    <t>2026-110-0063800-4</t>
  </si>
  <si>
    <t>2026-110-0063778-4</t>
  </si>
  <si>
    <t>2026-110-0063776-4</t>
  </si>
  <si>
    <t>2026-110-0063773-4</t>
  </si>
  <si>
    <t>2026-110-0063765-4</t>
  </si>
  <si>
    <t>2026-110-0063757-4</t>
  </si>
  <si>
    <t>2026-110-0063756-4</t>
  </si>
  <si>
    <t>2026-110-0063741-4</t>
  </si>
  <si>
    <t>2026-110-0063724-4</t>
  </si>
  <si>
    <t>2026-110-0063720-4</t>
  </si>
  <si>
    <t>2026-110-0063709-4</t>
  </si>
  <si>
    <t>2026-110-0063708-4</t>
  </si>
  <si>
    <t>2026-110-0063702-4</t>
  </si>
  <si>
    <t>2026-110-0063682-4</t>
  </si>
  <si>
    <t>2026-110-0063645-4</t>
  </si>
  <si>
    <t>2026-110-0063626-4</t>
  </si>
  <si>
    <t>2026-110-0063625-4</t>
  </si>
  <si>
    <t>2026-110-0063547-4</t>
  </si>
  <si>
    <t>2026-110-0063539-4</t>
  </si>
  <si>
    <t>2026-110-0063526-4</t>
  </si>
  <si>
    <t>2026-110-0063523-4</t>
  </si>
  <si>
    <t>2026-110-0063514-4</t>
  </si>
  <si>
    <t>2026-110-0063454-4</t>
  </si>
  <si>
    <t>2026-110-0063432-4</t>
  </si>
  <si>
    <t>2026-110-0063430-4</t>
  </si>
  <si>
    <t>2026-110-0063406-4</t>
  </si>
  <si>
    <t>2026-110-0063385-4</t>
  </si>
  <si>
    <t>2026-110-0063369-4</t>
  </si>
  <si>
    <t>2026-110-0063368-4</t>
  </si>
  <si>
    <t>2026-110-0063325-4</t>
  </si>
  <si>
    <t>2026-110-0063324-4</t>
  </si>
  <si>
    <t>2026-110-0063301-4</t>
  </si>
  <si>
    <t>2026-110-0063290-4</t>
  </si>
  <si>
    <t>2026-110-0063286-4</t>
  </si>
  <si>
    <t>2026-110-0063270-4</t>
  </si>
  <si>
    <t>2026-110-0063262-4</t>
  </si>
  <si>
    <t>2026-110-0063260-4</t>
  </si>
  <si>
    <t>2026-110-0063257-4</t>
  </si>
  <si>
    <t>2026-110-0063251-4</t>
  </si>
  <si>
    <t>2026-110-0063240-4</t>
  </si>
  <si>
    <t>2026-110-0063233-4</t>
  </si>
  <si>
    <t>2026-110-0063205-4</t>
  </si>
  <si>
    <t>2026-110-0063201-4</t>
  </si>
  <si>
    <t>2026-110-0063196-4</t>
  </si>
  <si>
    <t>2026-110-0063193-4</t>
  </si>
  <si>
    <t>2026-110-0063178-4</t>
  </si>
  <si>
    <t>2026-110-0063175-4</t>
  </si>
  <si>
    <t>2026-110-0063161-4</t>
  </si>
  <si>
    <t>2026-110-0062028-4</t>
  </si>
  <si>
    <t>2026-110-0063129-4</t>
  </si>
  <si>
    <t>2026-110-0063118-4</t>
  </si>
  <si>
    <t>2026-110-0062035-4</t>
  </si>
  <si>
    <t>2026-110-0063073-4</t>
  </si>
  <si>
    <t>2026-110-0063051-4</t>
  </si>
  <si>
    <t>2026-110-0063021-4</t>
  </si>
  <si>
    <t>2026-110-0063017-4</t>
  </si>
  <si>
    <t>2026-110-0062925-4</t>
  </si>
  <si>
    <t>2026-110-0062918-4</t>
  </si>
  <si>
    <t>2026-110-0062883-4</t>
  </si>
  <si>
    <t>2026-110-0062845-4</t>
  </si>
  <si>
    <t>2026-110-0062831-4</t>
  </si>
  <si>
    <t>2026-110-0062767-4</t>
  </si>
  <si>
    <t>2026-110-0062736-4</t>
  </si>
  <si>
    <t>2026-110-0062734-4</t>
  </si>
  <si>
    <t>2026-110-0062733-4</t>
  </si>
  <si>
    <t>2026-110-0062730-4</t>
  </si>
  <si>
    <t>2026-110-0062729-4</t>
  </si>
  <si>
    <t>2026-110-0062718-4</t>
  </si>
  <si>
    <t>2026-110-0062710-4</t>
  </si>
  <si>
    <t>2026-110-0062706-4</t>
  </si>
  <si>
    <t>2026-110-0062704-4</t>
  </si>
  <si>
    <t>2026-110-0062703-4</t>
  </si>
  <si>
    <t>2026-110-0062699-4</t>
  </si>
  <si>
    <t>2026-110-0062692-4</t>
  </si>
  <si>
    <t>2026-110-0062691-4</t>
  </si>
  <si>
    <t>2026-110-0062688-4</t>
  </si>
  <si>
    <t>2026-110-0062682-4</t>
  </si>
  <si>
    <t>2026-110-0062679-4</t>
  </si>
  <si>
    <t>2026-110-0062675-4</t>
  </si>
  <si>
    <t>2026-110-0062674-4</t>
  </si>
  <si>
    <t>2026-110-0062670-4</t>
  </si>
  <si>
    <t>2026-110-0062668-4</t>
  </si>
  <si>
    <t>2026-110-0062667-4</t>
  </si>
  <si>
    <t>2026-110-0062658-4</t>
  </si>
  <si>
    <t>2026-110-0062655-4</t>
  </si>
  <si>
    <t>2026-110-0062653-4</t>
  </si>
  <si>
    <t>2026-110-0062652-4</t>
  </si>
  <si>
    <t>2026-110-0062650-4</t>
  </si>
  <si>
    <t>2026-110-0062651-4</t>
  </si>
  <si>
    <t>2026-110-0062648-4</t>
  </si>
  <si>
    <t>2026-110-0062646-4</t>
  </si>
  <si>
    <t>2026-110-0062645-4</t>
  </si>
  <si>
    <t>2026-110-0062641-4</t>
  </si>
  <si>
    <t>2026-110-0062634-4</t>
  </si>
  <si>
    <t>2026-110-0062627-4</t>
  </si>
  <si>
    <t>2026-110-0062623-4</t>
  </si>
  <si>
    <t>2026-110-0062622-4</t>
  </si>
  <si>
    <t>2026-110-0062618-4</t>
  </si>
  <si>
    <t>2026-110-0062614-4</t>
  </si>
  <si>
    <t>2026-110-0062612-4</t>
  </si>
  <si>
    <t>2026-110-0062611-4</t>
  </si>
  <si>
    <t>2026-110-0062609-4</t>
  </si>
  <si>
    <t>2026-110-0062605-4</t>
  </si>
  <si>
    <t>2026-110-0062603-4</t>
  </si>
  <si>
    <t>2026-110-0062601-4</t>
  </si>
  <si>
    <t>2026-110-0062599-4</t>
  </si>
  <si>
    <t>2026-110-0062596-4</t>
  </si>
  <si>
    <t>2026-110-0062595-4</t>
  </si>
  <si>
    <t>2026-110-0062593-4</t>
  </si>
  <si>
    <t>2026-110-0062592-4</t>
  </si>
  <si>
    <t>2026-110-0062589-4</t>
  </si>
  <si>
    <t>2026-110-0062588-4</t>
  </si>
  <si>
    <t>2026-110-0062585-4</t>
  </si>
  <si>
    <t>2026-110-0062581-4</t>
  </si>
  <si>
    <t>2026-110-0062580-4</t>
  </si>
  <si>
    <t>2026-110-0062579-4</t>
  </si>
  <si>
    <t>2026-110-0062578-4</t>
  </si>
  <si>
    <t>2026-110-0062571-4</t>
  </si>
  <si>
    <t>2026-110-0062570-4</t>
  </si>
  <si>
    <t>2026-110-0062567-4</t>
  </si>
  <si>
    <t>2026-110-0062566-4</t>
  </si>
  <si>
    <t>2026-110-0062565-4</t>
  </si>
  <si>
    <t>2026-110-0062563-4</t>
  </si>
  <si>
    <t>2026-110-0062562-4</t>
  </si>
  <si>
    <t>2026-110-0062558-4</t>
  </si>
  <si>
    <t>2026-110-0062554-4</t>
  </si>
  <si>
    <t>2026-110-0062551-4</t>
  </si>
  <si>
    <t>2026-110-0062549-4</t>
  </si>
  <si>
    <t>2026-110-0062548-4</t>
  </si>
  <si>
    <t>2026-110-0062547-4</t>
  </si>
  <si>
    <t>2026-110-0062545-4</t>
  </si>
  <si>
    <t>2026-110-0062544-4</t>
  </si>
  <si>
    <t>2026-110-0062542-4</t>
  </si>
  <si>
    <t>2026-110-0062541-4</t>
  </si>
  <si>
    <t>2026-110-0062533-4</t>
  </si>
  <si>
    <t>2026-110-0062531-4</t>
  </si>
  <si>
    <t>2026-110-0062529-4</t>
  </si>
  <si>
    <t>2026-110-0062528-4</t>
  </si>
  <si>
    <t>2026-110-0062524-4</t>
  </si>
  <si>
    <t>2026-110-0062521-4</t>
  </si>
  <si>
    <t>2026-110-0062517-4</t>
  </si>
  <si>
    <t>2026-110-0062514-4</t>
  </si>
  <si>
    <t>2026-110-0062507-4</t>
  </si>
  <si>
    <t>2026-110-0062504-4</t>
  </si>
  <si>
    <t>2026-110-0062502-4</t>
  </si>
  <si>
    <t>2026-110-0062501-4</t>
  </si>
  <si>
    <t>2026-110-0062499-4</t>
  </si>
  <si>
    <t>2026-110-0062500-4</t>
  </si>
  <si>
    <t>2026-110-0062494-4</t>
  </si>
  <si>
    <t>2026-110-0062492-4</t>
  </si>
  <si>
    <t>2026-110-0062489-4</t>
  </si>
  <si>
    <t>2026-110-0062487-4</t>
  </si>
  <si>
    <t>2026-110-0062486-4</t>
  </si>
  <si>
    <t>2026-110-0062485-4</t>
  </si>
  <si>
    <t>2026-110-0062481-4</t>
  </si>
  <si>
    <t>2026-110-0062471-4</t>
  </si>
  <si>
    <t>2026-110-0062468-4</t>
  </si>
  <si>
    <t>2026-110-0062461-4</t>
  </si>
  <si>
    <t>2026-110-0062445-4</t>
  </si>
  <si>
    <t>2026-110-0062443-4</t>
  </si>
  <si>
    <t>2026-110-0062436-4</t>
  </si>
  <si>
    <t>2026-110-0062430-4</t>
  </si>
  <si>
    <t>2026-110-0062425-4</t>
  </si>
  <si>
    <t>2026-110-0062422-4</t>
  </si>
  <si>
    <t>2026-110-0062418-4</t>
  </si>
  <si>
    <t>2026-110-0062415-4</t>
  </si>
  <si>
    <t>2026-110-0062413-4</t>
  </si>
  <si>
    <t>2026-110-0062411-4</t>
  </si>
  <si>
    <t>2026-110-0062410-4</t>
  </si>
  <si>
    <t>2026-110-0062406-4</t>
  </si>
  <si>
    <t>2026-110-0062405-4</t>
  </si>
  <si>
    <t>2026-110-0062401-4</t>
  </si>
  <si>
    <t>2026-110-0062396-4</t>
  </si>
  <si>
    <t>2026-110-0062392-4</t>
  </si>
  <si>
    <t>2026-110-0062386-4</t>
  </si>
  <si>
    <t>2026-110-0062385-4</t>
  </si>
  <si>
    <t>2026-110-0062374-4</t>
  </si>
  <si>
    <t>2026-110-0062373-4</t>
  </si>
  <si>
    <t>2026-110-0062353-4</t>
  </si>
  <si>
    <t>2026-110-0062332-4</t>
  </si>
  <si>
    <t>2026-110-0062324-4</t>
  </si>
  <si>
    <t>2026-110-0062307-4</t>
  </si>
  <si>
    <t>2026-110-0062291-4</t>
  </si>
  <si>
    <t>2026-110-0062232-4</t>
  </si>
  <si>
    <t>2026-110-0062231-4</t>
  </si>
  <si>
    <t>2026-110-0062211-4</t>
  </si>
  <si>
    <t>2026-110-0062210-4</t>
  </si>
  <si>
    <t>2026-110-0062203-4</t>
  </si>
  <si>
    <t>2026-110-0062202-4</t>
  </si>
  <si>
    <t>2026-110-0062201-4</t>
  </si>
  <si>
    <t>2026-110-0062192-4</t>
  </si>
  <si>
    <t>2026-110-0062177-4</t>
  </si>
  <si>
    <t>2026-110-0062145-4</t>
  </si>
  <si>
    <t>2026-110-0062131-4</t>
  </si>
  <si>
    <t>2026-110-0062099-4</t>
  </si>
  <si>
    <t>2026-110-0062098-4</t>
  </si>
  <si>
    <t>2026-110-0062095-4</t>
  </si>
  <si>
    <t>2026-110-0062086-4</t>
  </si>
  <si>
    <t>2026-110-0062079-4</t>
  </si>
  <si>
    <t>2026-110-0061976-4</t>
  </si>
  <si>
    <t>2026-110-0061971-4</t>
  </si>
  <si>
    <t>2026-110-0061961-4</t>
  </si>
  <si>
    <t>2026-110-0061933-4</t>
  </si>
  <si>
    <t>2026-110-0061907-4</t>
  </si>
  <si>
    <t>2026-110-0061905-4</t>
  </si>
  <si>
    <t>2026-110-0061899-4</t>
  </si>
  <si>
    <t>2026-110-0061886-4</t>
  </si>
  <si>
    <t>2026-110-0061885-4</t>
  </si>
  <si>
    <t>2026-110-0061870-4</t>
  </si>
  <si>
    <t>2026-110-0061866-4</t>
  </si>
  <si>
    <t>2026-110-0061861-4</t>
  </si>
  <si>
    <t>2026-110-0061860-4</t>
  </si>
  <si>
    <t>2026-110-0062795-4</t>
  </si>
  <si>
    <t>2026-110-0061814-4</t>
  </si>
  <si>
    <t>2026-110-0061808-4</t>
  </si>
  <si>
    <t>2026-110-0061807-4</t>
  </si>
  <si>
    <t>2026-110-0061790-4</t>
  </si>
  <si>
    <t>2026-110-0061770-4</t>
  </si>
  <si>
    <t>2026-110-0061757-4</t>
  </si>
  <si>
    <t>2026-110-0061755-4</t>
  </si>
  <si>
    <t>2026-110-0061753-4</t>
  </si>
  <si>
    <t>2026-110-0061746-4</t>
  </si>
  <si>
    <t>2026-110-0061744-4</t>
  </si>
  <si>
    <t>2026-110-0061740-4</t>
  </si>
  <si>
    <t>2026-110-0061727-4</t>
  </si>
  <si>
    <t>2026-110-0061713-4</t>
  </si>
  <si>
    <t>2026-110-0061706-4</t>
  </si>
  <si>
    <t>2026-110-0061691-4</t>
  </si>
  <si>
    <t>2026-110-0061689-4</t>
  </si>
  <si>
    <t>2026-110-0061688-4</t>
  </si>
  <si>
    <t>2026-110-0061682-4</t>
  </si>
  <si>
    <t>2026-110-0061679-4</t>
  </si>
  <si>
    <t>2026-110-0061678-4</t>
  </si>
  <si>
    <t>2026-110-0061672-4</t>
  </si>
  <si>
    <t>2026-110-0061665-4</t>
  </si>
  <si>
    <t>2026-110-0061663-4</t>
  </si>
  <si>
    <t>2026-110-0061609-4</t>
  </si>
  <si>
    <t>2026-110-0061597-4</t>
  </si>
  <si>
    <t>2026-110-0061590-4</t>
  </si>
  <si>
    <t>2026-110-0061576-4</t>
  </si>
  <si>
    <t>2026-110-0061575-4</t>
  </si>
  <si>
    <t>2026-110-0061566-4</t>
  </si>
  <si>
    <t>2026-110-0061562-4</t>
  </si>
  <si>
    <t>2026-110-0061556-4</t>
  </si>
  <si>
    <t>2026-110-0061551-4</t>
  </si>
  <si>
    <t>2026-110-0061549-4</t>
  </si>
  <si>
    <t>2026-110-0061538-4</t>
  </si>
  <si>
    <t>2026-110-0061537-4</t>
  </si>
  <si>
    <t>2026-110-0061533-4</t>
  </si>
  <si>
    <t>2026-110-0061502-4</t>
  </si>
  <si>
    <t>2026-110-0061496-4</t>
  </si>
  <si>
    <t>2026-110-0061490-4</t>
  </si>
  <si>
    <t>2026-110-0061481-4</t>
  </si>
  <si>
    <t>2026-110-0061479-4</t>
  </si>
  <si>
    <t>2026-110-0061452-4</t>
  </si>
  <si>
    <t>2026-110-0061440-4</t>
  </si>
  <si>
    <t>2026-110-0061428-4</t>
  </si>
  <si>
    <t>2026-110-0061408-4</t>
  </si>
  <si>
    <t>2026-110-0061400-4</t>
  </si>
  <si>
    <t>2026-110-0061371-4</t>
  </si>
  <si>
    <t>2026-110-0061368-4</t>
  </si>
  <si>
    <t>2026-110-0061341-4</t>
  </si>
  <si>
    <t>2026-110-0061331-4</t>
  </si>
  <si>
    <t>2026-110-0061309-4</t>
  </si>
  <si>
    <t>2026-110-0061307-4</t>
  </si>
  <si>
    <t>2026-110-0062837-4</t>
  </si>
  <si>
    <t>2026-110-0061162-4</t>
  </si>
  <si>
    <t>2026-110-0061151-4</t>
  </si>
  <si>
    <t>2026-110-0061133-4</t>
  </si>
  <si>
    <t>2026-110-0061127-4</t>
  </si>
  <si>
    <t>2026-110-0061098-4</t>
  </si>
  <si>
    <t>2026-110-0061096-4</t>
  </si>
  <si>
    <t>2026-110-0061089-4</t>
  </si>
  <si>
    <t>2026-110-0061084-4</t>
  </si>
  <si>
    <t>2026-110-0061077-4</t>
  </si>
  <si>
    <t>2026-110-0061062-4</t>
  </si>
  <si>
    <t>2026-110-0061048-4</t>
  </si>
  <si>
    <t>2026-110-0061012-4</t>
  </si>
  <si>
    <t>2026-110-0061010-4</t>
  </si>
  <si>
    <t>2026-110-0060959-4</t>
  </si>
  <si>
    <t>2026-110-0060956-4</t>
  </si>
  <si>
    <t>2026-110-0060939-4</t>
  </si>
  <si>
    <t>2026-110-0060914-4</t>
  </si>
  <si>
    <t>2026-110-0060903-4</t>
  </si>
  <si>
    <t>2026-110-0062840-4</t>
  </si>
  <si>
    <t>2026-110-0060874-4</t>
  </si>
  <si>
    <t>2026-110-0060872-4</t>
  </si>
  <si>
    <t>2026-110-0060827-4</t>
  </si>
  <si>
    <t>2026-110-0060826-4</t>
  </si>
  <si>
    <t>2026-110-0060823-4</t>
  </si>
  <si>
    <t>2026-110-0060818-4</t>
  </si>
  <si>
    <t>2026-110-0060812-4</t>
  </si>
  <si>
    <t>2026-110-0060807-4</t>
  </si>
  <si>
    <t>2026-110-0060760-4</t>
  </si>
  <si>
    <t>2026-110-0060758-4</t>
  </si>
  <si>
    <t>2026-110-0060728-4</t>
  </si>
  <si>
    <t>2026-110-0060712-4</t>
  </si>
  <si>
    <t>2026-110-0060698-4</t>
  </si>
  <si>
    <t>2026-110-0060691-4</t>
  </si>
  <si>
    <t>2026-110-0060684-4</t>
  </si>
  <si>
    <t>2026-110-0060658-4</t>
  </si>
  <si>
    <t>2026-110-0060649-4</t>
  </si>
  <si>
    <t>2026-110-0060605-4</t>
  </si>
  <si>
    <t>2026-110-0060563-4</t>
  </si>
  <si>
    <t>2026-110-0060554-4</t>
  </si>
  <si>
    <t>2026-110-0060553-4</t>
  </si>
  <si>
    <t>2026-110-0060548-4</t>
  </si>
  <si>
    <t>2026-110-0060534-4</t>
  </si>
  <si>
    <t>2026-110-0060528-4</t>
  </si>
  <si>
    <t>2026-110-0060508-4</t>
  </si>
  <si>
    <t>2026-110-0060502-4</t>
  </si>
  <si>
    <t>2026-110-0060501-4</t>
  </si>
  <si>
    <t>2026-110-0060488-4</t>
  </si>
  <si>
    <t>2026-110-0060486-4</t>
  </si>
  <si>
    <t>2026-110-0060481-4</t>
  </si>
  <si>
    <t>2026-110-0060464-4</t>
  </si>
  <si>
    <t>2026-110-0060443-4</t>
  </si>
  <si>
    <t>2026-110-0060432-4</t>
  </si>
  <si>
    <t>2026-110-0060396-4</t>
  </si>
  <si>
    <t>2026-110-0060379-4</t>
  </si>
  <si>
    <t>2026-110-0060373-4</t>
  </si>
  <si>
    <t>2026-110-0060352-4</t>
  </si>
  <si>
    <t>2026-110-0060332-4</t>
  </si>
  <si>
    <t>2026-110-0060311-4</t>
  </si>
  <si>
    <t>2026-110-0060305-4</t>
  </si>
  <si>
    <t>2026-110-0060285-4</t>
  </si>
  <si>
    <t>2026-110-0060284-4</t>
  </si>
  <si>
    <t>2026-110-0060278-4</t>
  </si>
  <si>
    <t>2026-110-0060277-4</t>
  </si>
  <si>
    <t>2026-110-0060248-4</t>
  </si>
  <si>
    <t>2026-110-0060237-4</t>
  </si>
  <si>
    <t>2026-110-0060231-4</t>
  </si>
  <si>
    <t>2026-110-0060230-4</t>
  </si>
  <si>
    <t>2026-110-0060229-4</t>
  </si>
  <si>
    <t>2026-110-0060228-4</t>
  </si>
  <si>
    <t>2026-110-0060200-4</t>
  </si>
  <si>
    <t>2026-110-0060142-4</t>
  </si>
  <si>
    <t>2026-110-0060139-4</t>
  </si>
  <si>
    <t>2026-110-0060138-4</t>
  </si>
  <si>
    <t>2026-110-0060131-4</t>
  </si>
  <si>
    <t>2026-110-0060127-4</t>
  </si>
  <si>
    <t>2026-110-0060099-4</t>
  </si>
  <si>
    <t>2026-110-0060079-4</t>
  </si>
  <si>
    <t>2026-110-0060070-4</t>
  </si>
  <si>
    <t>2026-110-0060061-4</t>
  </si>
  <si>
    <t>2026-110-0060057-4</t>
  </si>
  <si>
    <t>2026-110-0060013-4</t>
  </si>
  <si>
    <t>2026-110-0059999-4</t>
  </si>
  <si>
    <t>2026-110-0059982-4</t>
  </si>
  <si>
    <t>2026-110-0059976-4</t>
  </si>
  <si>
    <t>2026-110-0059939-4</t>
  </si>
  <si>
    <t>2026-110-0059938-4</t>
  </si>
  <si>
    <t>2026-110-0059933-4</t>
  </si>
  <si>
    <t>2026-110-0059930-4</t>
  </si>
  <si>
    <t>2026-110-0059923-4</t>
  </si>
  <si>
    <t>2026-110-0059919-4</t>
  </si>
  <si>
    <t>2026-110-0059917-4</t>
  </si>
  <si>
    <t>2026-110-0059913-4</t>
  </si>
  <si>
    <t>2026-110-0059905-4</t>
  </si>
  <si>
    <t>2026-110-0059901-4</t>
  </si>
  <si>
    <t>2026-110-0059876-4</t>
  </si>
  <si>
    <t>2026-110-0059833-4</t>
  </si>
  <si>
    <t>2026-110-0059825-4</t>
  </si>
  <si>
    <t>2026-110-0059823-4</t>
  </si>
  <si>
    <t>2026-110-0059822-4</t>
  </si>
  <si>
    <t>2026-110-0059810-4</t>
  </si>
  <si>
    <t>2026-110-0059790-4</t>
  </si>
  <si>
    <t>2026-110-0059771-4</t>
  </si>
  <si>
    <t>2026-110-0059741-4</t>
  </si>
  <si>
    <t>2026-110-0059701-4</t>
  </si>
  <si>
    <t>2026-110-0059686-4</t>
  </si>
  <si>
    <t>2025081207724051</t>
  </si>
  <si>
    <t>2025081207724053</t>
  </si>
  <si>
    <t>2026080107766439</t>
  </si>
  <si>
    <t>2026080107766446</t>
  </si>
  <si>
    <t>HECTOR FAVIO BOLA�OS ORTEGA BOLAÑOS ORTEGA</t>
  </si>
  <si>
    <t>hernan julian  manquillo ramos</t>
  </si>
  <si>
    <t>TI 99072315657</t>
  </si>
  <si>
    <t>TI 1043643287</t>
  </si>
  <si>
    <t>ENLACE CAIDO SABER 11 (1978 a 2014–1)</t>
  </si>
  <si>
    <t>ENLACE CAIDO SABER 11 2014-2 A 2020</t>
  </si>
  <si>
    <t>AC200511232958 - 1085253158</t>
  </si>
  <si>
    <t>AC9620779256  -  71688282</t>
  </si>
  <si>
    <t>AC9923483476 - 82102810186</t>
  </si>
  <si>
    <t>AC200021383728 - 83021301380</t>
  </si>
  <si>
    <t>AC200924756276 - 1098736460</t>
  </si>
  <si>
    <t>AC200423986585 - 7723597</t>
  </si>
  <si>
    <t>AC9923848769 - 91352502</t>
  </si>
  <si>
    <t>EK202511159821</t>
  </si>
  <si>
    <t xml:space="preserve">96030518516/AC201228008146 </t>
  </si>
  <si>
    <t>NO FUNCIONA PRISMA</t>
  </si>
  <si>
    <t>94010203532/2012</t>
  </si>
  <si>
    <t xml:space="preserve">AC2831732254
</t>
  </si>
  <si>
    <t xml:space="preserve">EK200410396044/43634231
</t>
  </si>
  <si>
    <t>AC9922935708</t>
  </si>
  <si>
    <t xml:space="preserve">AC9910417303
</t>
  </si>
  <si>
    <t xml:space="preserve">AC200024339263
</t>
  </si>
  <si>
    <t>Cuenta de GESTIÓN</t>
  </si>
  <si>
    <t>(en blanco)</t>
  </si>
  <si>
    <t>Total general</t>
  </si>
  <si>
    <t>19-24marzo</t>
  </si>
  <si>
    <t>Cuenta de ESTADO</t>
  </si>
  <si>
    <t>PARA REVISION</t>
  </si>
  <si>
    <t>PENDIENTE POR CIERRE FALLA ENLACE</t>
  </si>
  <si>
    <t>PENDIENTE POR CIERRE SNP</t>
  </si>
  <si>
    <t xml:space="preserve">RADICADO NO SIRVE </t>
  </si>
  <si>
    <t>asignados</t>
  </si>
  <si>
    <t>resueltos</t>
  </si>
  <si>
    <t>gestionados 19mar</t>
  </si>
  <si>
    <t>gestionados 24mar</t>
  </si>
  <si>
    <t>total asignados</t>
  </si>
  <si>
    <t>DIA</t>
  </si>
  <si>
    <t>GESTIONADOS</t>
  </si>
  <si>
    <t>RESUELTOS</t>
  </si>
  <si>
    <t>ASIGNADOS X DIA</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</si>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</sst>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76">
    <font>
      <sz val="11"/>
      <name val="Aptos Narrow"/>
    </font>
    <font>
      <sz val="11"/>
      <color theme="1"/>
      <name val="Aptos Narrow"/>
      <family val="2"/>
      <scheme val="minor"/>
    </font>
    <font>
      <sz val="11"/>
      <color theme="1"/>
      <name val="Aptos Narrow"/>
      <family val="2"/>
      <scheme val="minor"/>
    </font>
    <font>
      <sz val="11"/>
      <name val="Aptos Narrow"/>
      <family val="2"/>
    </font>
    <font>
      <b/>
      <sz val="11"/>
      <color theme="0"/>
      <name val="Aptos Narrow"/>
      <family val="2"/>
    </font>
    <font>
      <u/>
      <sz val="11"/>
      <color theme="10"/>
      <name val="Aptos Narrow"/>
      <family val="2"/>
    </font>
    <font>
      <sz val="11"/>
      <color rgb="FF000000"/>
      <name val="Aptos Narrow"/>
      <family val="2"/>
    </font>
    <font>
      <sz val="10"/>
      <name val="Aptos Narrow"/>
      <family val="2"/>
    </font>
    <font>
      <sz val="9"/>
      <name val="Aptos Narrow"/>
      <family val="2"/>
    </font>
    <font>
      <sz val="11"/>
      <color theme="1"/>
      <name val="Aptos Narrow"/>
      <family val="2"/>
    </font>
    <font>
      <sz val="8"/>
      <color rgb="FF222222"/>
      <name val="Verdana"/>
      <family val="2"/>
    </font>
    <font>
      <b/>
      <sz val="11"/>
      <name val="Aptos Narrow"/>
      <family val="2"/>
    </font>
    <font>
      <sz val="11"/>
      <color rgb="FFFF0000"/>
      <name val="Aptos Narrow"/>
      <family val="2"/>
    </font>
    <font>
      <b/>
      <sz val="11"/>
      <color theme="1"/>
      <name val="Aptos Narrow"/>
      <family val="2"/>
    </font>
    <font>
      <strike/>
      <sz val="11"/>
      <color rgb="FF000000"/>
      <name val="Aptos Narrow"/>
      <family val="2"/>
    </font>
    <font>
      <sz val="7"/>
      <color rgb="FF222222"/>
      <name val="Verdana"/>
      <family val="2"/>
    </font>
    <font>
      <sz val="9"/>
      <name val="Arial"/>
      <family val="2"/>
    </font>
    <font>
      <sz val="9"/>
      <color theme="1"/>
      <name val="Aptos Narrow"/>
      <family val="2"/>
    </font>
    <font>
      <sz val="9"/>
      <name val="Aptos Narrow"/>
      <family val="2"/>
    </font>
    <font>
      <b/>
      <sz val="9"/>
      <name val="Aptos Narrow"/>
      <family val="2"/>
    </font>
    <font>
      <b/>
      <sz val="10"/>
      <color theme="0"/>
      <name val="Aptos Narrow"/>
      <family val="2"/>
    </font>
    <font>
      <sz val="10"/>
      <color theme="1"/>
      <name val="Aptos Narrow"/>
      <family val="2"/>
    </font>
    <font>
      <sz val="10"/>
      <name val="Aptos Narrow"/>
      <family val="2"/>
    </font>
    <font>
      <sz val="12"/>
      <color rgb="FF000000"/>
      <name val="Verdana"/>
      <family val="2"/>
    </font>
    <font>
      <sz val="8"/>
      <color rgb="FF595959"/>
      <name val="Montserrat-Regular"/>
      <charset val="1"/>
    </font>
    <font>
      <sz val="11"/>
      <color rgb="FF000000"/>
      <name val="Calibri"/>
      <family val="2"/>
    </font>
    <font>
      <sz val="12"/>
      <color rgb="FF666666"/>
      <name val="Arial"/>
      <family val="2"/>
    </font>
    <font>
      <b/>
      <sz val="8"/>
      <color rgb="FF212120"/>
      <name val="Verdana"/>
      <family val="2"/>
    </font>
    <font>
      <sz val="12"/>
      <name val="Arial"/>
      <family val="2"/>
      <charset val="1"/>
    </font>
    <font>
      <sz val="11"/>
      <name val="Aptos Narrow"/>
      <family val="2"/>
      <scheme val="minor"/>
    </font>
    <font>
      <sz val="11"/>
      <name val="Segoe UI"/>
      <family val="2"/>
    </font>
    <font>
      <sz val="8"/>
      <color rgb="FFFF0000"/>
      <name val="Segoe UI"/>
      <family val="2"/>
    </font>
    <font>
      <b/>
      <sz val="11"/>
      <color rgb="FFFF0000"/>
      <name val="Segoe UI"/>
      <family val="2"/>
    </font>
    <font>
      <sz val="9"/>
      <color rgb="FF000000"/>
      <name val="Aptos Narrow"/>
      <family val="2"/>
    </font>
    <font>
      <sz val="8"/>
      <name val="Arial"/>
      <family val="2"/>
    </font>
    <font>
      <b/>
      <sz val="11"/>
      <name val="Aptos Narrow"/>
    </font>
    <font>
      <sz val="10"/>
      <name val="Aptos Narrow"/>
    </font>
    <font>
      <sz val="10"/>
      <color rgb="FF000000"/>
      <name val="Aptos Narrow"/>
      <family val="2"/>
    </font>
    <font>
      <sz val="11"/>
      <color rgb="FF000000"/>
      <name val="Aptos Narrow"/>
    </font>
    <font>
      <sz val="11"/>
      <color rgb="FFFF0000"/>
      <name val="Aptos Narrow"/>
    </font>
    <font>
      <sz val="11"/>
      <name val="Segoe UI"/>
      <charset val="1"/>
    </font>
    <font>
      <b/>
      <sz val="11"/>
      <name val="Aptos Narrow"/>
      <scheme val="minor"/>
    </font>
    <font>
      <sz val="11"/>
      <color rgb="FF000000"/>
      <name val="Aptos Narrow"/>
      <charset val="1"/>
    </font>
    <font>
      <sz val="10"/>
      <color rgb="FFFF0000"/>
      <name val="Aptos Narrow"/>
    </font>
    <font>
      <sz val="10"/>
      <color rgb="FFFF0000"/>
      <name val="Aptos Narrow"/>
      <family val="2"/>
    </font>
    <font>
      <sz val="8"/>
      <color rgb="FF242424"/>
      <name val="Segoe UI"/>
      <charset val="1"/>
    </font>
    <font>
      <sz val="10"/>
      <color rgb="FF000000"/>
      <name val="Aptos Narrow"/>
    </font>
    <font>
      <sz val="8"/>
      <color rgb="FF222222"/>
      <name val="Verdana"/>
      <charset val="1"/>
    </font>
    <font>
      <sz val="10"/>
      <color rgb="FF222222"/>
      <name val="Verdana"/>
      <charset val="1"/>
    </font>
    <font>
      <sz val="11"/>
      <color rgb="FF22242A"/>
      <name val="IBM Plex Sans"/>
      <family val="2"/>
      <charset val="1"/>
    </font>
    <font>
      <sz val="11"/>
      <name val="Aptos Narrow"/>
      <family val="1"/>
      <charset val="1"/>
    </font>
    <font>
      <sz val="11"/>
      <color theme="1"/>
      <name val="Aptos Narrow"/>
    </font>
    <font>
      <sz val="8"/>
      <color theme="1"/>
      <name val="Arial"/>
    </font>
    <font>
      <sz val="11"/>
      <color rgb="FF242424"/>
      <name val="Aptos Narrow"/>
      <charset val="1"/>
    </font>
    <font>
      <sz val="11"/>
      <name val="Arial"/>
      <family val="2"/>
      <charset val="1"/>
    </font>
    <font>
      <sz val="9"/>
      <color rgb="FF222222"/>
      <name val="Verdana"/>
      <charset val="1"/>
    </font>
    <font>
      <b/>
      <sz val="11"/>
      <color rgb="FF22242A"/>
      <name val="IBM Plex Sans"/>
      <family val="2"/>
      <charset val="1"/>
    </font>
    <font>
      <b/>
      <sz val="7.5"/>
      <color rgb="FF32378C"/>
      <name val="Verdana"/>
      <charset val="1"/>
    </font>
    <font>
      <b/>
      <sz val="8"/>
      <color rgb="FF212120"/>
      <name val="Verdana"/>
    </font>
    <font>
      <b/>
      <sz val="8"/>
      <color rgb="FFFF0000"/>
      <name val="Verdana"/>
    </font>
    <font>
      <sz val="12"/>
      <name val="Segoe UI"/>
      <charset val="1"/>
    </font>
    <font>
      <sz val="8"/>
      <color rgb="FF000000"/>
      <name val="Arial"/>
    </font>
    <font>
      <sz val="11"/>
      <name val="Calibri"/>
      <family val="2"/>
      <charset val="1"/>
    </font>
    <font>
      <sz val="11"/>
      <color rgb="FF000000"/>
      <name val="Calibri"/>
    </font>
    <font>
      <b/>
      <sz val="24"/>
      <color rgb="FF000000"/>
      <name val="Times New Roman"/>
    </font>
    <font>
      <sz val="11"/>
      <color rgb="FF000000"/>
      <name val="Calibri"/>
      <family val="2"/>
      <charset val="1"/>
    </font>
    <font>
      <sz val="8"/>
      <name val="Aptos Narrow"/>
    </font>
    <font>
      <sz val="10"/>
      <name val="Arial"/>
    </font>
    <font>
      <b/>
      <sz val="10"/>
      <color theme="0"/>
      <name val="Arial"/>
    </font>
    <font>
      <sz val="10"/>
      <color theme="1"/>
      <name val="Arial"/>
    </font>
    <font>
      <sz val="10"/>
      <color rgb="FF000000"/>
      <name val="Arial"/>
    </font>
    <font>
      <sz val="10"/>
      <color rgb="FFFF0000"/>
      <name val="Arial"/>
    </font>
    <font>
      <sz val="10"/>
      <color rgb="FF222222"/>
      <name val="Arial"/>
    </font>
    <font>
      <sz val="10"/>
      <color rgb="FF242424"/>
      <name val="Arial"/>
    </font>
    <font>
      <sz val="9"/>
      <color rgb="FFFF0000"/>
      <name val="Aptos Narrow"/>
      <family val="2"/>
    </font>
    <font>
      <sz val="12"/>
      <name val="Aptos Narrow"/>
    </font>
  </fonts>
  <fills count="42">
    <fill>
      <patternFill patternType="none"/>
    </fill>
    <fill>
      <patternFill patternType="gray125"/>
    </fill>
    <fill>
      <patternFill patternType="solid">
        <fgColor theme="4"/>
        <bgColor theme="4"/>
      </patternFill>
    </fill>
    <fill>
      <patternFill patternType="solid">
        <fgColor theme="0"/>
        <bgColor indexed="64"/>
      </patternFill>
    </fill>
    <fill>
      <patternFill patternType="solid">
        <fgColor theme="4"/>
        <bgColor indexed="64"/>
      </patternFill>
    </fill>
    <fill>
      <patternFill patternType="solid">
        <fgColor rgb="FFFFFF00"/>
        <bgColor indexed="64"/>
      </patternFill>
    </fill>
    <fill>
      <patternFill patternType="solid">
        <fgColor theme="4" tint="0.79998168889431442"/>
        <bgColor theme="4" tint="0.79998168889431442"/>
      </patternFill>
    </fill>
    <fill>
      <patternFill patternType="solid">
        <fgColor rgb="FFFFC000"/>
        <bgColor indexed="64"/>
      </patternFill>
    </fill>
    <fill>
      <patternFill patternType="solid">
        <fgColor rgb="FFFF00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rgb="FF92D050"/>
        <bgColor indexed="64"/>
      </patternFill>
    </fill>
    <fill>
      <patternFill patternType="solid">
        <fgColor theme="8" tint="0.39997558519241921"/>
        <bgColor indexed="64"/>
      </patternFill>
    </fill>
    <fill>
      <patternFill patternType="solid">
        <fgColor theme="5" tint="0.59999389629810485"/>
        <bgColor indexed="64"/>
      </patternFill>
    </fill>
    <fill>
      <patternFill patternType="solid">
        <fgColor theme="3" tint="0.499984740745262"/>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3" tint="0.89999084444715716"/>
        <bgColor indexed="64"/>
      </patternFill>
    </fill>
    <fill>
      <patternFill patternType="solid">
        <fgColor theme="5" tint="0.79998168889431442"/>
        <bgColor indexed="64"/>
      </patternFill>
    </fill>
    <fill>
      <patternFill patternType="solid">
        <fgColor theme="2"/>
        <bgColor indexed="64"/>
      </patternFill>
    </fill>
    <fill>
      <patternFill patternType="solid">
        <fgColor rgb="FFC0E6F5"/>
        <bgColor rgb="FFC0E6F5"/>
      </patternFill>
    </fill>
    <fill>
      <patternFill patternType="solid">
        <fgColor rgb="FFC0E6F5"/>
        <bgColor indexed="64"/>
      </patternFill>
    </fill>
    <fill>
      <patternFill patternType="solid">
        <fgColor rgb="FFFFFFFF"/>
        <bgColor rgb="FF000000"/>
      </patternFill>
    </fill>
    <fill>
      <patternFill patternType="solid">
        <fgColor theme="9"/>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theme="3" tint="0.749992370372631"/>
        <bgColor indexed="64"/>
      </patternFill>
    </fill>
    <fill>
      <patternFill patternType="solid">
        <fgColor theme="5" tint="0.39997558519241921"/>
        <bgColor indexed="64"/>
      </patternFill>
    </fill>
    <fill>
      <patternFill patternType="solid">
        <fgColor theme="2" tint="-9.9978637043366805E-2"/>
        <bgColor indexed="64"/>
      </patternFill>
    </fill>
    <fill>
      <patternFill patternType="solid">
        <fgColor theme="5"/>
        <bgColor indexed="64"/>
      </patternFill>
    </fill>
    <fill>
      <patternFill patternType="solid">
        <fgColor rgb="FF00B050"/>
        <bgColor indexed="64"/>
      </patternFill>
    </fill>
    <fill>
      <patternFill patternType="solid">
        <fgColor theme="4" tint="0.39997558519241921"/>
        <bgColor indexed="64"/>
      </patternFill>
    </fill>
    <fill>
      <patternFill patternType="solid">
        <fgColor rgb="FFFFFF00"/>
        <bgColor rgb="FF000000"/>
      </patternFill>
    </fill>
    <fill>
      <patternFill patternType="solid">
        <fgColor rgb="FFC1F0C8"/>
        <bgColor rgb="FF000000"/>
      </patternFill>
    </fill>
    <fill>
      <patternFill patternType="solid">
        <fgColor rgb="FFDAF2D0"/>
        <bgColor rgb="FF000000"/>
      </patternFill>
    </fill>
    <fill>
      <patternFill patternType="solid">
        <fgColor rgb="FFFBE2D5"/>
        <bgColor rgb="FF000000"/>
      </patternFill>
    </fill>
    <fill>
      <patternFill patternType="solid">
        <fgColor theme="6" tint="0.59999389629810485"/>
        <bgColor indexed="64"/>
      </patternFill>
    </fill>
    <fill>
      <patternFill patternType="solid">
        <fgColor rgb="FF7030A0"/>
        <bgColor indexed="64"/>
      </patternFill>
    </fill>
    <fill>
      <patternFill patternType="solid">
        <fgColor theme="7" tint="0.59999389629810485"/>
        <bgColor indexed="64"/>
      </patternFill>
    </fill>
    <fill>
      <patternFill patternType="solid">
        <fgColor theme="6" tint="0.39997558519241921"/>
        <bgColor indexed="64"/>
      </patternFill>
    </fill>
  </fills>
  <borders count="44">
    <border>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style="thin">
        <color rgb="FF000000"/>
      </right>
      <top style="thin">
        <color rgb="FF000000"/>
      </top>
      <bottom style="thin">
        <color rgb="FF000000"/>
      </bottom>
      <diagonal/>
    </border>
    <border>
      <left/>
      <right/>
      <top/>
      <bottom style="thin">
        <color rgb="FF000000"/>
      </bottom>
      <diagonal/>
    </border>
    <border>
      <left/>
      <right style="thin">
        <color indexed="64"/>
      </right>
      <top style="thin">
        <color indexed="64"/>
      </top>
      <bottom/>
      <diagonal/>
    </border>
    <border>
      <left style="thin">
        <color rgb="FF000000"/>
      </left>
      <right style="thin">
        <color rgb="FF000000"/>
      </right>
      <top/>
      <bottom style="thin">
        <color rgb="FF000000"/>
      </bottom>
      <diagonal/>
    </border>
    <border>
      <left/>
      <right/>
      <top style="thin">
        <color theme="4" tint="0.39997558519241921"/>
      </top>
      <bottom style="thin">
        <color theme="4" tint="0.39997558519241921"/>
      </bottom>
      <diagonal/>
    </border>
    <border>
      <left style="thin">
        <color rgb="FF000000"/>
      </left>
      <right style="thin">
        <color rgb="FF000000"/>
      </right>
      <top style="thin">
        <color rgb="FF000000"/>
      </top>
      <bottom/>
      <diagonal/>
    </border>
    <border>
      <left style="thin">
        <color theme="4" tint="0.39997558519241921"/>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right/>
      <top/>
      <bottom style="thin">
        <color theme="4" tint="0.39997558519241921"/>
      </bottom>
      <diagonal/>
    </border>
    <border>
      <left/>
      <right style="thin">
        <color rgb="FF000000"/>
      </right>
      <top style="thin">
        <color rgb="FF000000"/>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theme="4" tint="0.39997558519241921"/>
      </top>
      <bottom/>
      <diagonal/>
    </border>
    <border>
      <left/>
      <right style="thin">
        <color theme="4" tint="0.39997558519241921"/>
      </right>
      <top style="thin">
        <color theme="4" tint="0.39997558519241921"/>
      </top>
      <bottom/>
      <diagonal/>
    </border>
    <border>
      <left/>
      <right style="thin">
        <color rgb="FF000000"/>
      </right>
      <top/>
      <bottom style="thin">
        <color rgb="FF000000"/>
      </bottom>
      <diagonal/>
    </border>
    <border>
      <left style="thin">
        <color indexed="64"/>
      </left>
      <right style="medium">
        <color rgb="FF000000"/>
      </right>
      <top style="medium">
        <color rgb="FF000000"/>
      </top>
      <bottom style="thin">
        <color indexed="64"/>
      </bottom>
      <diagonal/>
    </border>
    <border>
      <left style="thin">
        <color indexed="64"/>
      </left>
      <right/>
      <top style="thin">
        <color indexed="64"/>
      </top>
      <bottom/>
      <diagonal/>
    </border>
    <border>
      <left/>
      <right/>
      <top style="thin">
        <color rgb="FF44B3E1"/>
      </top>
      <bottom style="thin">
        <color rgb="FF44B3E1"/>
      </bottom>
      <diagonal/>
    </border>
    <border>
      <left/>
      <right/>
      <top/>
      <bottom style="thin">
        <color rgb="FF44B3E1"/>
      </bottom>
      <diagonal/>
    </border>
    <border>
      <left style="thin">
        <color rgb="FF44B3E1"/>
      </left>
      <right/>
      <top style="thin">
        <color rgb="FF44B3E1"/>
      </top>
      <bottom style="thin">
        <color rgb="FF44B3E1"/>
      </bottom>
      <diagonal/>
    </border>
    <border>
      <left style="thin">
        <color rgb="FF44B3E1"/>
      </left>
      <right/>
      <top/>
      <bottom style="thin">
        <color rgb="FF44B3E1"/>
      </bottom>
      <diagonal/>
    </border>
    <border>
      <left style="thin">
        <color indexed="64"/>
      </left>
      <right style="medium">
        <color rgb="FF000000"/>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top style="thin">
        <color theme="4" tint="0.39997558519241921"/>
      </top>
      <bottom style="thin">
        <color rgb="FF000000"/>
      </bottom>
      <diagonal/>
    </border>
    <border>
      <left style="thin">
        <color indexed="64"/>
      </left>
      <right style="thin">
        <color indexed="64"/>
      </right>
      <top/>
      <bottom style="thin">
        <color rgb="FF000000"/>
      </bottom>
      <diagonal/>
    </border>
    <border>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rgb="FF000000"/>
      </left>
      <right/>
      <top style="thin">
        <color rgb="FF000000"/>
      </top>
      <bottom/>
      <diagonal/>
    </border>
    <border>
      <left/>
      <right style="thin">
        <color rgb="FF000000"/>
      </right>
      <top style="thin">
        <color theme="4" tint="0.39997558519241921"/>
      </top>
      <bottom style="thin">
        <color theme="4" tint="0.39997558519241921"/>
      </bottom>
      <diagonal/>
    </border>
    <border>
      <left style="thin">
        <color indexed="64"/>
      </left>
      <right style="thin">
        <color rgb="FF000000"/>
      </right>
      <top style="thin">
        <color indexed="64"/>
      </top>
      <bottom style="thin">
        <color indexed="64"/>
      </bottom>
      <diagonal/>
    </border>
    <border>
      <left style="thin">
        <color rgb="FF000000"/>
      </left>
      <right/>
      <top/>
      <bottom style="thin">
        <color rgb="FF000000"/>
      </bottom>
      <diagonal/>
    </border>
    <border>
      <left/>
      <right style="thin">
        <color indexed="64"/>
      </right>
      <top style="thin">
        <color rgb="FF000000"/>
      </top>
      <bottom style="thin">
        <color indexed="64"/>
      </bottom>
      <diagonal/>
    </border>
    <border>
      <left style="thin">
        <color indexed="64"/>
      </left>
      <right style="thin">
        <color indexed="64"/>
      </right>
      <top/>
      <bottom/>
      <diagonal/>
    </border>
    <border>
      <left/>
      <right/>
      <top style="thin">
        <color rgb="FF000000"/>
      </top>
      <bottom style="thin">
        <color rgb="FF000000"/>
      </bottom>
      <diagonal/>
    </border>
    <border>
      <left style="medium">
        <color rgb="FF000000"/>
      </left>
      <right style="medium">
        <color rgb="FF000000"/>
      </right>
      <top style="medium">
        <color rgb="FF000000"/>
      </top>
      <bottom style="thin">
        <color indexed="64"/>
      </bottom>
      <diagonal/>
    </border>
    <border>
      <left style="medium">
        <color rgb="FF000000"/>
      </left>
      <right style="medium">
        <color rgb="FF000000"/>
      </right>
      <top/>
      <bottom style="thin">
        <color indexed="64"/>
      </bottom>
      <diagonal/>
    </border>
    <border>
      <left style="medium">
        <color rgb="FF000000"/>
      </left>
      <right style="medium">
        <color rgb="FF000000"/>
      </right>
      <top/>
      <bottom style="medium">
        <color rgb="FF000000"/>
      </bottom>
      <diagonal/>
    </border>
  </borders>
  <cellStyleXfs count="5">
    <xf numFmtId="0" fontId="0" fillId="0" borderId="0"/>
    <xf numFmtId="0" fontId="2" fillId="0" borderId="0"/>
    <xf numFmtId="0" fontId="3" fillId="0" borderId="0"/>
    <xf numFmtId="0" fontId="1" fillId="0" borderId="0"/>
    <xf numFmtId="0" fontId="5" fillId="0" borderId="0" applyNumberFormat="0" applyFill="0" applyBorder="0" applyAlignment="0" applyProtection="0"/>
  </cellStyleXfs>
  <cellXfs count="752">
    <xf numFmtId="0" fontId="0" fillId="0" borderId="0" xfId="0"/>
    <xf numFmtId="0" fontId="0" fillId="0" borderId="3" xfId="0" applyBorder="1"/>
    <xf numFmtId="0" fontId="0" fillId="3" borderId="3" xfId="0" applyFill="1" applyBorder="1"/>
    <xf numFmtId="0" fontId="0" fillId="0" borderId="5" xfId="0" applyBorder="1"/>
    <xf numFmtId="14" fontId="0" fillId="3" borderId="3" xfId="0" applyNumberFormat="1" applyFill="1" applyBorder="1"/>
    <xf numFmtId="0" fontId="0" fillId="0" borderId="6" xfId="0" applyBorder="1"/>
    <xf numFmtId="0" fontId="7" fillId="0" borderId="2" xfId="0" applyFont="1" applyBorder="1"/>
    <xf numFmtId="14" fontId="8" fillId="3" borderId="3" xfId="0" applyNumberFormat="1" applyFont="1" applyFill="1" applyBorder="1"/>
    <xf numFmtId="0" fontId="4" fillId="4"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49" fontId="4" fillId="4" borderId="3" xfId="0" applyNumberFormat="1" applyFont="1" applyFill="1" applyBorder="1" applyAlignment="1">
      <alignment horizontal="center" vertical="center" wrapText="1"/>
    </xf>
    <xf numFmtId="1" fontId="4" fillId="4" borderId="3" xfId="0" applyNumberFormat="1" applyFont="1" applyFill="1" applyBorder="1" applyAlignment="1">
      <alignment horizontal="center" vertical="center" wrapText="1"/>
    </xf>
    <xf numFmtId="0" fontId="4" fillId="4" borderId="3" xfId="0" applyFont="1" applyFill="1" applyBorder="1" applyAlignment="1">
      <alignment horizontal="center" vertical="center" wrapText="1"/>
    </xf>
    <xf numFmtId="0" fontId="0" fillId="3" borderId="5" xfId="0" applyFill="1" applyBorder="1"/>
    <xf numFmtId="0" fontId="0" fillId="5" borderId="3" xfId="0" applyFill="1" applyBorder="1"/>
    <xf numFmtId="0" fontId="0" fillId="0" borderId="10" xfId="0" applyBorder="1"/>
    <xf numFmtId="14" fontId="0" fillId="0" borderId="3" xfId="0" applyNumberFormat="1" applyBorder="1"/>
    <xf numFmtId="0" fontId="0" fillId="7" borderId="3" xfId="0" applyFill="1" applyBorder="1"/>
    <xf numFmtId="0" fontId="0" fillId="3" borderId="0" xfId="0" applyFill="1"/>
    <xf numFmtId="0" fontId="0" fillId="0" borderId="2" xfId="0" applyBorder="1"/>
    <xf numFmtId="0" fontId="7" fillId="0" borderId="0" xfId="0" applyFont="1"/>
    <xf numFmtId="16" fontId="0" fillId="0" borderId="3" xfId="0" applyNumberFormat="1" applyBorder="1"/>
    <xf numFmtId="49" fontId="9" fillId="0" borderId="3" xfId="0" applyNumberFormat="1" applyFont="1" applyBorder="1"/>
    <xf numFmtId="22" fontId="9" fillId="0" borderId="3" xfId="0" applyNumberFormat="1" applyFont="1" applyBorder="1"/>
    <xf numFmtId="49" fontId="9" fillId="6" borderId="3" xfId="0" applyNumberFormat="1" applyFont="1" applyFill="1" applyBorder="1"/>
    <xf numFmtId="22" fontId="9" fillId="6" borderId="3" xfId="0" applyNumberFormat="1" applyFont="1" applyFill="1" applyBorder="1"/>
    <xf numFmtId="49" fontId="9" fillId="5" borderId="3" xfId="0" applyNumberFormat="1" applyFont="1" applyFill="1" applyBorder="1"/>
    <xf numFmtId="14" fontId="0" fillId="5" borderId="3" xfId="0" applyNumberFormat="1" applyFill="1" applyBorder="1"/>
    <xf numFmtId="0" fontId="0" fillId="5" borderId="0" xfId="0" applyFill="1"/>
    <xf numFmtId="49" fontId="0" fillId="0" borderId="0" xfId="0" applyNumberFormat="1"/>
    <xf numFmtId="0" fontId="4" fillId="2" borderId="3" xfId="0" applyFont="1" applyFill="1" applyBorder="1" applyAlignment="1">
      <alignment horizontal="center" vertical="center" wrapText="1"/>
    </xf>
    <xf numFmtId="49" fontId="9" fillId="3" borderId="3" xfId="0" applyNumberFormat="1" applyFont="1" applyFill="1" applyBorder="1"/>
    <xf numFmtId="22" fontId="9" fillId="3" borderId="3" xfId="0" applyNumberFormat="1" applyFont="1" applyFill="1" applyBorder="1"/>
    <xf numFmtId="49" fontId="13" fillId="6" borderId="3" xfId="0" applyNumberFormat="1" applyFont="1" applyFill="1" applyBorder="1"/>
    <xf numFmtId="0" fontId="0" fillId="3" borderId="12" xfId="0" applyFill="1" applyBorder="1"/>
    <xf numFmtId="0" fontId="0" fillId="0" borderId="12" xfId="0" applyBorder="1"/>
    <xf numFmtId="14" fontId="0" fillId="0" borderId="12" xfId="0" applyNumberFormat="1" applyBorder="1"/>
    <xf numFmtId="0" fontId="0" fillId="5" borderId="12" xfId="0" applyFill="1" applyBorder="1"/>
    <xf numFmtId="0" fontId="15" fillId="0" borderId="0" xfId="0" applyFont="1"/>
    <xf numFmtId="0" fontId="16" fillId="0" borderId="0" xfId="0" applyFont="1"/>
    <xf numFmtId="0" fontId="0" fillId="0" borderId="14" xfId="0" applyBorder="1"/>
    <xf numFmtId="0" fontId="4" fillId="4" borderId="12" xfId="0" applyFont="1" applyFill="1" applyBorder="1" applyAlignment="1">
      <alignment horizontal="center" vertical="center" wrapText="1"/>
    </xf>
    <xf numFmtId="1" fontId="4" fillId="4" borderId="12" xfId="0" applyNumberFormat="1" applyFont="1" applyFill="1" applyBorder="1" applyAlignment="1">
      <alignment horizontal="center" vertical="center" wrapText="1"/>
    </xf>
    <xf numFmtId="0" fontId="4" fillId="2" borderId="12" xfId="0" applyFont="1" applyFill="1" applyBorder="1" applyAlignment="1">
      <alignment horizontal="center" vertical="center" wrapText="1"/>
    </xf>
    <xf numFmtId="0" fontId="7" fillId="0" borderId="12" xfId="0" applyFont="1" applyBorder="1"/>
    <xf numFmtId="0" fontId="0" fillId="10" borderId="12" xfId="0" applyFill="1" applyBorder="1"/>
    <xf numFmtId="0" fontId="0" fillId="0" borderId="15" xfId="0" applyBorder="1"/>
    <xf numFmtId="14" fontId="0" fillId="0" borderId="0" xfId="0" applyNumberFormat="1"/>
    <xf numFmtId="0" fontId="11" fillId="0" borderId="3" xfId="0" applyFont="1" applyBorder="1"/>
    <xf numFmtId="0" fontId="0" fillId="0" borderId="12" xfId="0" applyBorder="1" applyAlignment="1">
      <alignment wrapText="1"/>
    </xf>
    <xf numFmtId="0" fontId="0" fillId="12" borderId="0" xfId="0" applyFill="1"/>
    <xf numFmtId="0" fontId="8" fillId="0" borderId="12" xfId="0" applyFont="1" applyBorder="1"/>
    <xf numFmtId="0" fontId="8" fillId="3" borderId="12" xfId="0" applyFont="1" applyFill="1" applyBorder="1"/>
    <xf numFmtId="49" fontId="6" fillId="3" borderId="3" xfId="0" applyNumberFormat="1" applyFont="1" applyFill="1" applyBorder="1"/>
    <xf numFmtId="14" fontId="8" fillId="3" borderId="12" xfId="0" applyNumberFormat="1" applyFont="1" applyFill="1" applyBorder="1"/>
    <xf numFmtId="0" fontId="8" fillId="0" borderId="0" xfId="0" applyFont="1"/>
    <xf numFmtId="14" fontId="8" fillId="0" borderId="12" xfId="0" applyNumberFormat="1" applyFont="1" applyBorder="1"/>
    <xf numFmtId="0" fontId="8" fillId="3" borderId="3" xfId="0" applyFont="1" applyFill="1" applyBorder="1"/>
    <xf numFmtId="0" fontId="18" fillId="0" borderId="0" xfId="0" applyFont="1"/>
    <xf numFmtId="49" fontId="9" fillId="0" borderId="18" xfId="0" applyNumberFormat="1" applyFont="1" applyBorder="1"/>
    <xf numFmtId="49" fontId="4" fillId="4" borderId="12" xfId="0" applyNumberFormat="1" applyFont="1" applyFill="1" applyBorder="1" applyAlignment="1">
      <alignment horizontal="center" vertical="center" wrapText="1"/>
    </xf>
    <xf numFmtId="0" fontId="3" fillId="0" borderId="12" xfId="0" applyFont="1" applyBorder="1"/>
    <xf numFmtId="22" fontId="17" fillId="0" borderId="3" xfId="0" applyNumberFormat="1" applyFont="1" applyBorder="1"/>
    <xf numFmtId="22" fontId="17" fillId="6" borderId="3" xfId="0" applyNumberFormat="1" applyFont="1" applyFill="1" applyBorder="1"/>
    <xf numFmtId="0" fontId="8" fillId="0" borderId="3" xfId="0" applyFont="1" applyBorder="1"/>
    <xf numFmtId="1" fontId="4" fillId="4" borderId="1" xfId="0" applyNumberFormat="1" applyFont="1" applyFill="1" applyBorder="1" applyAlignment="1">
      <alignment horizontal="center" vertical="center" wrapText="1"/>
    </xf>
    <xf numFmtId="0" fontId="3" fillId="0" borderId="15" xfId="0" applyFont="1" applyBorder="1"/>
    <xf numFmtId="0" fontId="0" fillId="14" borderId="3" xfId="0" applyFill="1" applyBorder="1"/>
    <xf numFmtId="0" fontId="4" fillId="15" borderId="1" xfId="0" applyFont="1" applyFill="1" applyBorder="1" applyAlignment="1">
      <alignment horizontal="center" vertical="center" wrapText="1"/>
    </xf>
    <xf numFmtId="49" fontId="13" fillId="0" borderId="3" xfId="0" applyNumberFormat="1" applyFont="1" applyBorder="1"/>
    <xf numFmtId="0" fontId="0" fillId="16" borderId="0" xfId="0" applyFill="1"/>
    <xf numFmtId="0" fontId="20" fillId="4" borderId="12" xfId="0" applyFont="1" applyFill="1" applyBorder="1" applyAlignment="1">
      <alignment horizontal="center" vertical="center" wrapText="1"/>
    </xf>
    <xf numFmtId="0" fontId="0" fillId="0" borderId="3" xfId="0" applyBorder="1" applyAlignment="1">
      <alignment wrapText="1"/>
    </xf>
    <xf numFmtId="0" fontId="19" fillId="0" borderId="12" xfId="0" applyFont="1" applyBorder="1"/>
    <xf numFmtId="0" fontId="0" fillId="0" borderId="12" xfId="0" applyBorder="1" applyAlignment="1">
      <alignment horizontal="left"/>
    </xf>
    <xf numFmtId="0" fontId="11" fillId="0" borderId="5" xfId="0" applyFont="1" applyBorder="1"/>
    <xf numFmtId="14" fontId="0" fillId="0" borderId="15" xfId="0" applyNumberFormat="1" applyBorder="1"/>
    <xf numFmtId="0" fontId="16" fillId="0" borderId="12" xfId="0" applyFont="1" applyBorder="1"/>
    <xf numFmtId="0" fontId="0" fillId="0" borderId="1" xfId="0" applyBorder="1"/>
    <xf numFmtId="14" fontId="0" fillId="0" borderId="1" xfId="0" applyNumberFormat="1" applyBorder="1"/>
    <xf numFmtId="14" fontId="12" fillId="0" borderId="12" xfId="0" applyNumberFormat="1" applyFont="1" applyBorder="1"/>
    <xf numFmtId="0" fontId="7" fillId="0" borderId="3" xfId="0" applyFont="1" applyBorder="1"/>
    <xf numFmtId="14" fontId="8" fillId="0" borderId="3" xfId="0" applyNumberFormat="1" applyFont="1" applyBorder="1"/>
    <xf numFmtId="0" fontId="22" fillId="0" borderId="3" xfId="0" applyFont="1" applyBorder="1"/>
    <xf numFmtId="0" fontId="0" fillId="0" borderId="8" xfId="0" applyBorder="1"/>
    <xf numFmtId="0" fontId="0" fillId="17" borderId="12" xfId="0" applyFill="1" applyBorder="1"/>
    <xf numFmtId="14" fontId="8" fillId="17" borderId="12" xfId="0" applyNumberFormat="1" applyFont="1" applyFill="1" applyBorder="1"/>
    <xf numFmtId="14" fontId="0" fillId="17" borderId="12" xfId="0" applyNumberFormat="1" applyFill="1" applyBorder="1"/>
    <xf numFmtId="0" fontId="0" fillId="17" borderId="6" xfId="0" applyFill="1" applyBorder="1"/>
    <xf numFmtId="0" fontId="0" fillId="17" borderId="0" xfId="0" applyFill="1"/>
    <xf numFmtId="14" fontId="8" fillId="10" borderId="12" xfId="0" applyNumberFormat="1" applyFont="1" applyFill="1" applyBorder="1"/>
    <xf numFmtId="14" fontId="0" fillId="10" borderId="12" xfId="0" applyNumberFormat="1" applyFill="1" applyBorder="1"/>
    <xf numFmtId="0" fontId="0" fillId="10" borderId="6" xfId="0" applyFill="1" applyBorder="1"/>
    <xf numFmtId="0" fontId="0" fillId="10" borderId="0" xfId="0" applyFill="1"/>
    <xf numFmtId="14" fontId="0" fillId="3" borderId="12" xfId="0" applyNumberFormat="1" applyFill="1" applyBorder="1"/>
    <xf numFmtId="0" fontId="11" fillId="3" borderId="3" xfId="0" applyFont="1" applyFill="1" applyBorder="1"/>
    <xf numFmtId="0" fontId="0" fillId="5" borderId="1" xfId="0" applyFill="1" applyBorder="1" applyAlignment="1">
      <alignment horizontal="center"/>
    </xf>
    <xf numFmtId="0" fontId="4" fillId="4" borderId="16" xfId="0" applyFont="1" applyFill="1" applyBorder="1" applyAlignment="1">
      <alignment horizontal="center" vertical="center" wrapText="1"/>
    </xf>
    <xf numFmtId="49" fontId="20" fillId="4" borderId="3" xfId="0" applyNumberFormat="1" applyFont="1" applyFill="1" applyBorder="1" applyAlignment="1">
      <alignment horizontal="center" vertical="center" wrapText="1"/>
    </xf>
    <xf numFmtId="1" fontId="20" fillId="4" borderId="3" xfId="0" applyNumberFormat="1" applyFont="1" applyFill="1" applyBorder="1" applyAlignment="1">
      <alignment horizontal="center" vertical="center" wrapText="1"/>
    </xf>
    <xf numFmtId="0" fontId="8" fillId="0" borderId="3" xfId="0" applyFont="1" applyBorder="1" applyAlignment="1">
      <alignment wrapText="1"/>
    </xf>
    <xf numFmtId="49" fontId="7" fillId="0" borderId="3" xfId="0" applyNumberFormat="1" applyFont="1" applyBorder="1"/>
    <xf numFmtId="49" fontId="22" fillId="0" borderId="3" xfId="0" applyNumberFormat="1" applyFont="1" applyBorder="1"/>
    <xf numFmtId="14" fontId="9" fillId="0" borderId="19" xfId="0" applyNumberFormat="1" applyFont="1" applyBorder="1"/>
    <xf numFmtId="0" fontId="0" fillId="0" borderId="0" xfId="0" applyAlignment="1">
      <alignment horizontal="left"/>
    </xf>
    <xf numFmtId="14" fontId="9" fillId="0" borderId="12" xfId="0" applyNumberFormat="1" applyFont="1" applyBorder="1"/>
    <xf numFmtId="0" fontId="30" fillId="0" borderId="3" xfId="0" applyFont="1" applyBorder="1" applyAlignment="1">
      <alignment readingOrder="1"/>
    </xf>
    <xf numFmtId="14" fontId="0" fillId="5" borderId="12" xfId="0" applyNumberFormat="1" applyFill="1" applyBorder="1"/>
    <xf numFmtId="0" fontId="0" fillId="17" borderId="3" xfId="0" applyFill="1" applyBorder="1"/>
    <xf numFmtId="14" fontId="0" fillId="17" borderId="3" xfId="0" applyNumberFormat="1" applyFill="1" applyBorder="1"/>
    <xf numFmtId="0" fontId="0" fillId="0" borderId="20" xfId="0" applyBorder="1"/>
    <xf numFmtId="0" fontId="0" fillId="6" borderId="9" xfId="0" applyFill="1" applyBorder="1"/>
    <xf numFmtId="0" fontId="0" fillId="0" borderId="9" xfId="0" applyBorder="1"/>
    <xf numFmtId="0" fontId="15" fillId="0" borderId="12" xfId="0" applyFont="1" applyBorder="1" applyAlignment="1">
      <alignment wrapText="1"/>
    </xf>
    <xf numFmtId="0" fontId="30" fillId="0" borderId="0" xfId="0" applyFont="1" applyAlignment="1">
      <alignment readingOrder="1"/>
    </xf>
    <xf numFmtId="0" fontId="35" fillId="19" borderId="12" xfId="0" applyFont="1" applyFill="1" applyBorder="1"/>
    <xf numFmtId="0" fontId="25" fillId="0" borderId="0" xfId="0" applyFont="1"/>
    <xf numFmtId="0" fontId="6" fillId="0" borderId="23" xfId="0" applyFont="1" applyBorder="1"/>
    <xf numFmtId="0" fontId="20" fillId="2" borderId="12" xfId="0" applyFont="1" applyFill="1" applyBorder="1" applyAlignment="1">
      <alignment horizontal="center" vertical="center" wrapText="1"/>
    </xf>
    <xf numFmtId="0" fontId="36" fillId="6" borderId="12" xfId="0" applyFont="1" applyFill="1" applyBorder="1"/>
    <xf numFmtId="0" fontId="37" fillId="22" borderId="23" xfId="0" applyFont="1" applyFill="1" applyBorder="1"/>
    <xf numFmtId="14" fontId="21" fillId="0" borderId="12" xfId="0" applyNumberFormat="1" applyFont="1" applyBorder="1"/>
    <xf numFmtId="0" fontId="36" fillId="0" borderId="12" xfId="0" applyFont="1" applyBorder="1" applyAlignment="1">
      <alignment horizontal="left"/>
    </xf>
    <xf numFmtId="14" fontId="36" fillId="0" borderId="12" xfId="0" applyNumberFormat="1" applyFont="1" applyBorder="1"/>
    <xf numFmtId="0" fontId="36" fillId="0" borderId="0" xfId="0" applyFont="1"/>
    <xf numFmtId="0" fontId="36" fillId="0" borderId="12" xfId="0" applyFont="1" applyBorder="1"/>
    <xf numFmtId="0" fontId="37" fillId="0" borderId="23" xfId="0" applyFont="1" applyBorder="1"/>
    <xf numFmtId="0" fontId="36" fillId="5" borderId="12" xfId="0" applyFont="1" applyFill="1" applyBorder="1"/>
    <xf numFmtId="14" fontId="21" fillId="5" borderId="12" xfId="0" applyNumberFormat="1" applyFont="1" applyFill="1" applyBorder="1"/>
    <xf numFmtId="0" fontId="36" fillId="5" borderId="12" xfId="0" applyFont="1" applyFill="1" applyBorder="1" applyAlignment="1">
      <alignment horizontal="left"/>
    </xf>
    <xf numFmtId="14" fontId="36" fillId="5" borderId="12" xfId="0" applyNumberFormat="1" applyFont="1" applyFill="1" applyBorder="1"/>
    <xf numFmtId="0" fontId="7" fillId="0" borderId="12" xfId="0" applyFont="1" applyBorder="1" applyAlignment="1">
      <alignment horizontal="left"/>
    </xf>
    <xf numFmtId="0" fontId="36" fillId="7" borderId="12" xfId="0" applyFont="1" applyFill="1" applyBorder="1" applyAlignment="1">
      <alignment horizontal="left"/>
    </xf>
    <xf numFmtId="0" fontId="7" fillId="21" borderId="12" xfId="0" applyFont="1" applyFill="1" applyBorder="1" applyAlignment="1">
      <alignment horizontal="left"/>
    </xf>
    <xf numFmtId="0" fontId="36" fillId="0" borderId="9" xfId="0" applyFont="1" applyBorder="1"/>
    <xf numFmtId="0" fontId="36" fillId="6" borderId="9" xfId="0" applyFont="1" applyFill="1" applyBorder="1"/>
    <xf numFmtId="14" fontId="21" fillId="0" borderId="0" xfId="0" applyNumberFormat="1" applyFont="1"/>
    <xf numFmtId="14" fontId="36" fillId="0" borderId="3" xfId="0" applyNumberFormat="1" applyFont="1" applyBorder="1"/>
    <xf numFmtId="0" fontId="36" fillId="0" borderId="3" xfId="0" applyFont="1" applyBorder="1"/>
    <xf numFmtId="0" fontId="7" fillId="0" borderId="3" xfId="0" applyFont="1" applyBorder="1" applyAlignment="1">
      <alignment horizontal="left"/>
    </xf>
    <xf numFmtId="0" fontId="36" fillId="6" borderId="3" xfId="0" applyFont="1" applyFill="1" applyBorder="1"/>
    <xf numFmtId="14" fontId="21" fillId="0" borderId="1" xfId="0" applyNumberFormat="1" applyFont="1" applyBorder="1"/>
    <xf numFmtId="0" fontId="36" fillId="0" borderId="1" xfId="0" applyFont="1" applyBorder="1"/>
    <xf numFmtId="0" fontId="7" fillId="0" borderId="1" xfId="0" applyFont="1" applyBorder="1" applyAlignment="1">
      <alignment horizontal="left"/>
    </xf>
    <xf numFmtId="14" fontId="36" fillId="0" borderId="1" xfId="0" applyNumberFormat="1" applyFont="1" applyBorder="1"/>
    <xf numFmtId="0" fontId="36" fillId="17" borderId="12" xfId="0" applyFont="1" applyFill="1" applyBorder="1"/>
    <xf numFmtId="0" fontId="37" fillId="17" borderId="23" xfId="0" applyFont="1" applyFill="1" applyBorder="1"/>
    <xf numFmtId="14" fontId="21" fillId="17" borderId="12" xfId="0" applyNumberFormat="1" applyFont="1" applyFill="1" applyBorder="1"/>
    <xf numFmtId="0" fontId="36" fillId="17" borderId="12" xfId="0" applyFont="1" applyFill="1" applyBorder="1" applyAlignment="1">
      <alignment horizontal="left"/>
    </xf>
    <xf numFmtId="14" fontId="36" fillId="17" borderId="12" xfId="0" applyNumberFormat="1" applyFont="1" applyFill="1" applyBorder="1"/>
    <xf numFmtId="0" fontId="41" fillId="19" borderId="3" xfId="0" applyFont="1" applyFill="1" applyBorder="1" applyAlignment="1">
      <alignment readingOrder="1"/>
    </xf>
    <xf numFmtId="14" fontId="36" fillId="17" borderId="12" xfId="0" applyNumberFormat="1" applyFont="1" applyFill="1" applyBorder="1" applyAlignment="1">
      <alignment horizontal="right"/>
    </xf>
    <xf numFmtId="0" fontId="36" fillId="3" borderId="12" xfId="0" applyFont="1" applyFill="1" applyBorder="1"/>
    <xf numFmtId="14" fontId="42" fillId="0" borderId="0" xfId="0" applyNumberFormat="1" applyFont="1"/>
    <xf numFmtId="0" fontId="0" fillId="17" borderId="9" xfId="0" applyFill="1" applyBorder="1"/>
    <xf numFmtId="14" fontId="0" fillId="17" borderId="0" xfId="0" applyNumberFormat="1" applyFill="1"/>
    <xf numFmtId="14" fontId="36" fillId="0" borderId="0" xfId="0" applyNumberFormat="1" applyFont="1"/>
    <xf numFmtId="0" fontId="36" fillId="19" borderId="3" xfId="0" applyFont="1" applyFill="1" applyBorder="1" applyAlignment="1">
      <alignment horizontal="left"/>
    </xf>
    <xf numFmtId="0" fontId="36" fillId="6" borderId="17" xfId="0" applyFont="1" applyFill="1" applyBorder="1"/>
    <xf numFmtId="0" fontId="36" fillId="0" borderId="17" xfId="0" applyFont="1" applyBorder="1"/>
    <xf numFmtId="0" fontId="36" fillId="0" borderId="1" xfId="0" applyFont="1" applyBorder="1" applyAlignment="1">
      <alignment horizontal="left"/>
    </xf>
    <xf numFmtId="0" fontId="36" fillId="0" borderId="15" xfId="0" applyFont="1" applyBorder="1" applyAlignment="1">
      <alignment horizontal="left"/>
    </xf>
    <xf numFmtId="14" fontId="20" fillId="4" borderId="12" xfId="0" applyNumberFormat="1" applyFont="1" applyFill="1" applyBorder="1" applyAlignment="1">
      <alignment horizontal="center" vertical="center" wrapText="1"/>
    </xf>
    <xf numFmtId="14" fontId="36" fillId="6" borderId="12" xfId="0" applyNumberFormat="1" applyFont="1" applyFill="1" applyBorder="1"/>
    <xf numFmtId="14" fontId="36" fillId="6" borderId="3" xfId="0" applyNumberFormat="1" applyFont="1" applyFill="1" applyBorder="1"/>
    <xf numFmtId="0" fontId="43" fillId="0" borderId="12" xfId="0" applyFont="1" applyBorder="1"/>
    <xf numFmtId="14" fontId="43" fillId="0" borderId="12" xfId="0" applyNumberFormat="1" applyFont="1" applyBorder="1"/>
    <xf numFmtId="0" fontId="39" fillId="0" borderId="12" xfId="0" applyFont="1" applyBorder="1"/>
    <xf numFmtId="14" fontId="39" fillId="0" borderId="12" xfId="0" applyNumberFormat="1" applyFont="1" applyBorder="1"/>
    <xf numFmtId="0" fontId="39" fillId="0" borderId="3" xfId="0" applyFont="1" applyBorder="1"/>
    <xf numFmtId="0" fontId="39" fillId="0" borderId="0" xfId="0" applyFont="1"/>
    <xf numFmtId="0" fontId="43" fillId="6" borderId="12" xfId="0" applyFont="1" applyFill="1" applyBorder="1"/>
    <xf numFmtId="0" fontId="44" fillId="22" borderId="23" xfId="0" applyFont="1" applyFill="1" applyBorder="1"/>
    <xf numFmtId="14" fontId="43" fillId="6" borderId="12" xfId="0" applyNumberFormat="1" applyFont="1" applyFill="1" applyBorder="1"/>
    <xf numFmtId="14" fontId="44" fillId="0" borderId="12" xfId="0" applyNumberFormat="1" applyFont="1" applyBorder="1"/>
    <xf numFmtId="0" fontId="43" fillId="5" borderId="12" xfId="0" applyFont="1" applyFill="1" applyBorder="1" applyAlignment="1">
      <alignment horizontal="left"/>
    </xf>
    <xf numFmtId="0" fontId="44" fillId="0" borderId="23" xfId="0" applyFont="1" applyBorder="1"/>
    <xf numFmtId="0" fontId="39" fillId="0" borderId="9" xfId="0" applyFont="1" applyBorder="1"/>
    <xf numFmtId="14" fontId="39" fillId="0" borderId="0" xfId="0" applyNumberFormat="1" applyFont="1"/>
    <xf numFmtId="0" fontId="39" fillId="6" borderId="9" xfId="0" applyFont="1" applyFill="1" applyBorder="1"/>
    <xf numFmtId="14" fontId="36" fillId="0" borderId="2" xfId="0" applyNumberFormat="1" applyFont="1" applyBorder="1"/>
    <xf numFmtId="0" fontId="36" fillId="0" borderId="15" xfId="0" applyFont="1" applyBorder="1"/>
    <xf numFmtId="0" fontId="36" fillId="20" borderId="12" xfId="0" applyFont="1" applyFill="1" applyBorder="1"/>
    <xf numFmtId="0" fontId="36" fillId="8" borderId="12" xfId="0" applyFont="1" applyFill="1" applyBorder="1"/>
    <xf numFmtId="0" fontId="46" fillId="8" borderId="12" xfId="0" applyFont="1" applyFill="1" applyBorder="1"/>
    <xf numFmtId="0" fontId="48" fillId="0" borderId="0" xfId="0" applyFont="1"/>
    <xf numFmtId="0" fontId="6" fillId="0" borderId="24" xfId="0" applyFont="1" applyBorder="1"/>
    <xf numFmtId="14" fontId="36" fillId="3" borderId="12" xfId="0" applyNumberFormat="1" applyFont="1" applyFill="1" applyBorder="1"/>
    <xf numFmtId="0" fontId="7" fillId="0" borderId="17" xfId="0" applyFont="1" applyBorder="1" applyAlignment="1">
      <alignment horizontal="left"/>
    </xf>
    <xf numFmtId="14" fontId="38" fillId="0" borderId="12" xfId="0" applyNumberFormat="1" applyFont="1" applyBorder="1"/>
    <xf numFmtId="0" fontId="38" fillId="0" borderId="12" xfId="0" applyFont="1" applyBorder="1"/>
    <xf numFmtId="0" fontId="38" fillId="0" borderId="6" xfId="0" applyFont="1" applyBorder="1"/>
    <xf numFmtId="0" fontId="38" fillId="0" borderId="0" xfId="0" applyFont="1"/>
    <xf numFmtId="0" fontId="36" fillId="11" borderId="12" xfId="0" applyFont="1" applyFill="1" applyBorder="1"/>
    <xf numFmtId="0" fontId="37" fillId="5" borderId="23" xfId="0" applyFont="1" applyFill="1" applyBorder="1"/>
    <xf numFmtId="0" fontId="7" fillId="5" borderId="12" xfId="0" applyFont="1" applyFill="1" applyBorder="1" applyAlignment="1">
      <alignment horizontal="left"/>
    </xf>
    <xf numFmtId="0" fontId="0" fillId="5" borderId="9" xfId="0" applyFill="1" applyBorder="1"/>
    <xf numFmtId="0" fontId="36" fillId="0" borderId="2" xfId="0" applyFont="1" applyBorder="1"/>
    <xf numFmtId="0" fontId="0" fillId="3" borderId="9" xfId="0" applyFill="1" applyBorder="1"/>
    <xf numFmtId="0" fontId="0" fillId="0" borderId="23" xfId="0" applyBorder="1"/>
    <xf numFmtId="0" fontId="0" fillId="22" borderId="24" xfId="0" applyFill="1" applyBorder="1"/>
    <xf numFmtId="0" fontId="0" fillId="0" borderId="24" xfId="0" applyBorder="1"/>
    <xf numFmtId="0" fontId="0" fillId="0" borderId="21" xfId="0" applyBorder="1"/>
    <xf numFmtId="0" fontId="0" fillId="0" borderId="27" xfId="0" applyBorder="1"/>
    <xf numFmtId="0" fontId="0" fillId="0" borderId="28" xfId="0" applyBorder="1"/>
    <xf numFmtId="0" fontId="0" fillId="0" borderId="0" xfId="0" applyAlignment="1">
      <alignment wrapText="1"/>
    </xf>
    <xf numFmtId="14" fontId="0" fillId="0" borderId="23" xfId="0" applyNumberFormat="1" applyBorder="1"/>
    <xf numFmtId="14" fontId="0" fillId="0" borderId="24" xfId="0" applyNumberFormat="1" applyBorder="1"/>
    <xf numFmtId="0" fontId="0" fillId="17" borderId="24" xfId="0" applyFill="1" applyBorder="1"/>
    <xf numFmtId="0" fontId="0" fillId="17" borderId="15" xfId="0" applyFill="1" applyBorder="1"/>
    <xf numFmtId="0" fontId="0" fillId="10" borderId="24" xfId="0" applyFill="1" applyBorder="1"/>
    <xf numFmtId="0" fontId="0" fillId="10" borderId="15" xfId="0" applyFill="1" applyBorder="1"/>
    <xf numFmtId="14" fontId="0" fillId="10" borderId="3" xfId="0" applyNumberFormat="1" applyFill="1" applyBorder="1"/>
    <xf numFmtId="0" fontId="0" fillId="10" borderId="3" xfId="0" applyFill="1" applyBorder="1"/>
    <xf numFmtId="0" fontId="0" fillId="7" borderId="15" xfId="0" applyFill="1" applyBorder="1"/>
    <xf numFmtId="0" fontId="35" fillId="0" borderId="0" xfId="0" applyFont="1"/>
    <xf numFmtId="14" fontId="0" fillId="0" borderId="26" xfId="0" applyNumberFormat="1" applyBorder="1"/>
    <xf numFmtId="14" fontId="0" fillId="22" borderId="26" xfId="0" applyNumberFormat="1" applyFill="1" applyBorder="1"/>
    <xf numFmtId="0" fontId="49" fillId="0" borderId="0" xfId="0" applyFont="1"/>
    <xf numFmtId="14" fontId="0" fillId="6" borderId="9" xfId="0" applyNumberFormat="1" applyFill="1" applyBorder="1"/>
    <xf numFmtId="14" fontId="0" fillId="0" borderId="9" xfId="0" applyNumberFormat="1" applyBorder="1"/>
    <xf numFmtId="0" fontId="0" fillId="6" borderId="12" xfId="0" applyFill="1" applyBorder="1"/>
    <xf numFmtId="0" fontId="0" fillId="23" borderId="23" xfId="0" applyFill="1" applyBorder="1"/>
    <xf numFmtId="0" fontId="0" fillId="6" borderId="13" xfId="0" applyFill="1" applyBorder="1"/>
    <xf numFmtId="0" fontId="0" fillId="20" borderId="12" xfId="0" applyFill="1" applyBorder="1"/>
    <xf numFmtId="14" fontId="47" fillId="0" borderId="0" xfId="0" applyNumberFormat="1" applyFont="1"/>
    <xf numFmtId="14" fontId="0" fillId="17" borderId="9" xfId="0" applyNumberFormat="1" applyFill="1" applyBorder="1"/>
    <xf numFmtId="0" fontId="0" fillId="10" borderId="9" xfId="0" applyFill="1" applyBorder="1"/>
    <xf numFmtId="14" fontId="0" fillId="10" borderId="9" xfId="0" applyNumberFormat="1" applyFill="1" applyBorder="1"/>
    <xf numFmtId="0" fontId="0" fillId="8" borderId="9" xfId="0" applyFill="1" applyBorder="1"/>
    <xf numFmtId="0" fontId="6" fillId="22" borderId="23" xfId="0" applyFont="1" applyFill="1" applyBorder="1"/>
    <xf numFmtId="0" fontId="0" fillId="3" borderId="15" xfId="0" applyFill="1" applyBorder="1"/>
    <xf numFmtId="0" fontId="53" fillId="0" borderId="0" xfId="0" applyFont="1"/>
    <xf numFmtId="0" fontId="7" fillId="5" borderId="17" xfId="0" applyFont="1" applyFill="1" applyBorder="1" applyAlignment="1">
      <alignment horizontal="left"/>
    </xf>
    <xf numFmtId="0" fontId="36" fillId="5" borderId="2" xfId="0" applyFont="1" applyFill="1" applyBorder="1"/>
    <xf numFmtId="0" fontId="0" fillId="19" borderId="0" xfId="0" applyFill="1"/>
    <xf numFmtId="0" fontId="46" fillId="0" borderId="12" xfId="0" applyFont="1" applyBorder="1"/>
    <xf numFmtId="14" fontId="46" fillId="0" borderId="12" xfId="0" applyNumberFormat="1" applyFont="1" applyBorder="1"/>
    <xf numFmtId="14" fontId="37" fillId="0" borderId="12" xfId="0" applyNumberFormat="1" applyFont="1" applyBorder="1"/>
    <xf numFmtId="0" fontId="46" fillId="5" borderId="12" xfId="0" applyFont="1" applyFill="1" applyBorder="1" applyAlignment="1">
      <alignment horizontal="left"/>
    </xf>
    <xf numFmtId="0" fontId="46" fillId="6" borderId="12" xfId="0" applyFont="1" applyFill="1" applyBorder="1"/>
    <xf numFmtId="14" fontId="46" fillId="6" borderId="12" xfId="0" applyNumberFormat="1" applyFont="1" applyFill="1" applyBorder="1"/>
    <xf numFmtId="14" fontId="0" fillId="0" borderId="25" xfId="0" applyNumberFormat="1" applyBorder="1"/>
    <xf numFmtId="14" fontId="0" fillId="17" borderId="26" xfId="0" applyNumberFormat="1" applyFill="1" applyBorder="1"/>
    <xf numFmtId="14" fontId="0" fillId="10" borderId="26" xfId="0" applyNumberFormat="1" applyFill="1" applyBorder="1"/>
    <xf numFmtId="0" fontId="47" fillId="0" borderId="0" xfId="0" applyFont="1"/>
    <xf numFmtId="0" fontId="37" fillId="3" borderId="23" xfId="0" applyFont="1" applyFill="1" applyBorder="1"/>
    <xf numFmtId="14" fontId="21" fillId="3" borderId="12" xfId="0" applyNumberFormat="1" applyFont="1" applyFill="1" applyBorder="1"/>
    <xf numFmtId="0" fontId="7" fillId="3" borderId="17" xfId="0" applyFont="1" applyFill="1" applyBorder="1" applyAlignment="1">
      <alignment horizontal="left"/>
    </xf>
    <xf numFmtId="0" fontId="36" fillId="3" borderId="2" xfId="0" applyFont="1" applyFill="1" applyBorder="1"/>
    <xf numFmtId="14" fontId="17" fillId="0" borderId="3" xfId="0" applyNumberFormat="1" applyFont="1" applyBorder="1"/>
    <xf numFmtId="0" fontId="0" fillId="0" borderId="4" xfId="0" applyBorder="1"/>
    <xf numFmtId="0" fontId="6" fillId="0" borderId="12" xfId="0" applyFont="1" applyBorder="1"/>
    <xf numFmtId="14" fontId="33" fillId="0" borderId="12" xfId="0" applyNumberFormat="1" applyFont="1" applyBorder="1"/>
    <xf numFmtId="0" fontId="31" fillId="0" borderId="0" xfId="0" applyFont="1"/>
    <xf numFmtId="0" fontId="32" fillId="0" borderId="0" xfId="0" applyFont="1"/>
    <xf numFmtId="0" fontId="12" fillId="0" borderId="12" xfId="0" applyFont="1" applyBorder="1"/>
    <xf numFmtId="0" fontId="37" fillId="0" borderId="2" xfId="0" applyFont="1" applyBorder="1"/>
    <xf numFmtId="0" fontId="14" fillId="0" borderId="12" xfId="0" applyFont="1" applyBorder="1"/>
    <xf numFmtId="0" fontId="5" fillId="0" borderId="12" xfId="4" applyFill="1" applyBorder="1"/>
    <xf numFmtId="0" fontId="5" fillId="0" borderId="12" xfId="4" applyFill="1" applyBorder="1" applyAlignment="1">
      <alignment horizontal="center"/>
    </xf>
    <xf numFmtId="0" fontId="40" fillId="0" borderId="0" xfId="0" applyFont="1" applyAlignment="1">
      <alignment readingOrder="1"/>
    </xf>
    <xf numFmtId="0" fontId="48" fillId="0" borderId="0" xfId="0" applyFont="1" applyAlignment="1">
      <alignment wrapText="1"/>
    </xf>
    <xf numFmtId="0" fontId="38" fillId="0" borderId="3" xfId="0" applyFont="1" applyBorder="1"/>
    <xf numFmtId="14" fontId="38" fillId="0" borderId="3" xfId="0" applyNumberFormat="1" applyFont="1" applyBorder="1"/>
    <xf numFmtId="0" fontId="54" fillId="0" borderId="0" xfId="0" applyFont="1"/>
    <xf numFmtId="14" fontId="3" fillId="0" borderId="12" xfId="0" applyNumberFormat="1" applyFont="1" applyBorder="1"/>
    <xf numFmtId="0" fontId="56" fillId="0" borderId="0" xfId="0" applyFont="1"/>
    <xf numFmtId="0" fontId="57" fillId="0" borderId="0" xfId="0" applyFont="1"/>
    <xf numFmtId="0" fontId="4" fillId="4" borderId="17"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24" fillId="0" borderId="12" xfId="0" applyFont="1" applyBorder="1"/>
    <xf numFmtId="0" fontId="45" fillId="0" borderId="12" xfId="0" applyFont="1" applyBorder="1"/>
    <xf numFmtId="0" fontId="10" fillId="0" borderId="12" xfId="0" applyFont="1" applyBorder="1"/>
    <xf numFmtId="0" fontId="23" fillId="0" borderId="12" xfId="0" applyFont="1" applyBorder="1"/>
    <xf numFmtId="0" fontId="25" fillId="0" borderId="12" xfId="0" applyFont="1" applyBorder="1"/>
    <xf numFmtId="0" fontId="26" fillId="0" borderId="12" xfId="0" applyFont="1" applyBorder="1"/>
    <xf numFmtId="0" fontId="29" fillId="0" borderId="12" xfId="0" applyFont="1" applyBorder="1"/>
    <xf numFmtId="0" fontId="28" fillId="0" borderId="12" xfId="0" applyFont="1" applyBorder="1"/>
    <xf numFmtId="0" fontId="27" fillId="0" borderId="12" xfId="0" applyFont="1" applyBorder="1"/>
    <xf numFmtId="0" fontId="30" fillId="0" borderId="12" xfId="0" applyFont="1" applyBorder="1" applyAlignment="1">
      <alignment readingOrder="1"/>
    </xf>
    <xf numFmtId="0" fontId="0" fillId="24" borderId="15" xfId="0" applyFill="1" applyBorder="1"/>
    <xf numFmtId="0" fontId="0" fillId="0" borderId="29" xfId="0" applyBorder="1"/>
    <xf numFmtId="0" fontId="0" fillId="5" borderId="15" xfId="0" applyFill="1" applyBorder="1"/>
    <xf numFmtId="0" fontId="39" fillId="0" borderId="2" xfId="0" applyFont="1" applyBorder="1"/>
    <xf numFmtId="0" fontId="0" fillId="17" borderId="2" xfId="0" applyFill="1" applyBorder="1"/>
    <xf numFmtId="0" fontId="7" fillId="17" borderId="2" xfId="0" applyFont="1" applyFill="1" applyBorder="1"/>
    <xf numFmtId="14" fontId="0" fillId="3" borderId="0" xfId="0" applyNumberFormat="1" applyFill="1"/>
    <xf numFmtId="0" fontId="0" fillId="3" borderId="2" xfId="0" applyFill="1" applyBorder="1"/>
    <xf numFmtId="14" fontId="0" fillId="10" borderId="0" xfId="0" applyNumberFormat="1" applyFill="1"/>
    <xf numFmtId="0" fontId="0" fillId="10" borderId="2" xfId="0" applyFill="1" applyBorder="1"/>
    <xf numFmtId="0" fontId="7" fillId="10" borderId="2" xfId="0" applyFont="1" applyFill="1" applyBorder="1"/>
    <xf numFmtId="0" fontId="7" fillId="17" borderId="7" xfId="0" applyFont="1" applyFill="1" applyBorder="1"/>
    <xf numFmtId="0" fontId="5" fillId="10" borderId="12" xfId="4" applyFill="1" applyBorder="1"/>
    <xf numFmtId="0" fontId="5" fillId="17" borderId="12" xfId="4" applyFill="1" applyBorder="1"/>
    <xf numFmtId="0" fontId="6" fillId="0" borderId="0" xfId="0" applyFont="1"/>
    <xf numFmtId="0" fontId="0" fillId="25" borderId="9" xfId="0" applyFill="1" applyBorder="1"/>
    <xf numFmtId="0" fontId="52" fillId="0" borderId="3" xfId="0" applyFont="1" applyBorder="1" applyAlignment="1">
      <alignment wrapText="1"/>
    </xf>
    <xf numFmtId="0" fontId="38" fillId="3" borderId="12" xfId="0" applyFont="1" applyFill="1" applyBorder="1"/>
    <xf numFmtId="0" fontId="0" fillId="3" borderId="21" xfId="0" applyFill="1" applyBorder="1"/>
    <xf numFmtId="14" fontId="39" fillId="0" borderId="9" xfId="0" applyNumberFormat="1" applyFont="1" applyBorder="1"/>
    <xf numFmtId="0" fontId="39" fillId="5" borderId="15" xfId="0" applyFont="1" applyFill="1" applyBorder="1"/>
    <xf numFmtId="14" fontId="39" fillId="6" borderId="9" xfId="0" applyNumberFormat="1" applyFont="1" applyFill="1" applyBorder="1"/>
    <xf numFmtId="14" fontId="8" fillId="18" borderId="12" xfId="0" applyNumberFormat="1" applyFont="1" applyFill="1" applyBorder="1"/>
    <xf numFmtId="0" fontId="25" fillId="18" borderId="12" xfId="0" applyFont="1" applyFill="1" applyBorder="1"/>
    <xf numFmtId="14" fontId="0" fillId="18" borderId="12" xfId="0" applyNumberFormat="1" applyFill="1" applyBorder="1"/>
    <xf numFmtId="0" fontId="0" fillId="18" borderId="12" xfId="0" applyFill="1" applyBorder="1"/>
    <xf numFmtId="0" fontId="0" fillId="26" borderId="2" xfId="0" applyFill="1" applyBorder="1"/>
    <xf numFmtId="14" fontId="0" fillId="8" borderId="9" xfId="0" applyNumberFormat="1" applyFill="1" applyBorder="1"/>
    <xf numFmtId="14" fontId="0" fillId="8" borderId="0" xfId="0" applyNumberFormat="1" applyFill="1"/>
    <xf numFmtId="0" fontId="0" fillId="8" borderId="12" xfId="0" applyFill="1" applyBorder="1"/>
    <xf numFmtId="14" fontId="0" fillId="8" borderId="12" xfId="0" applyNumberFormat="1" applyFill="1" applyBorder="1"/>
    <xf numFmtId="0" fontId="0" fillId="8" borderId="15" xfId="0" applyFill="1" applyBorder="1"/>
    <xf numFmtId="0" fontId="0" fillId="16" borderId="9" xfId="0" applyFill="1" applyBorder="1"/>
    <xf numFmtId="14" fontId="0" fillId="16" borderId="9" xfId="0" applyNumberFormat="1" applyFill="1" applyBorder="1"/>
    <xf numFmtId="14" fontId="0" fillId="16" borderId="0" xfId="0" applyNumberFormat="1" applyFill="1"/>
    <xf numFmtId="0" fontId="0" fillId="16" borderId="15" xfId="0" applyFill="1" applyBorder="1"/>
    <xf numFmtId="0" fontId="0" fillId="16" borderId="12" xfId="0" applyFill="1" applyBorder="1"/>
    <xf numFmtId="14" fontId="0" fillId="16" borderId="12" xfId="0" applyNumberFormat="1" applyFill="1" applyBorder="1"/>
    <xf numFmtId="0" fontId="0" fillId="5" borderId="2" xfId="0" applyFill="1" applyBorder="1"/>
    <xf numFmtId="0" fontId="25" fillId="0" borderId="15" xfId="0" applyFont="1" applyBorder="1"/>
    <xf numFmtId="14" fontId="0" fillId="5" borderId="9" xfId="0" applyNumberFormat="1" applyFill="1" applyBorder="1"/>
    <xf numFmtId="14" fontId="0" fillId="5" borderId="0" xfId="0" applyNumberFormat="1" applyFill="1"/>
    <xf numFmtId="0" fontId="35" fillId="0" borderId="3" xfId="0" applyFont="1" applyBorder="1" applyAlignment="1">
      <alignment horizontal="center"/>
    </xf>
    <xf numFmtId="0" fontId="0" fillId="5" borderId="23" xfId="0" applyFill="1" applyBorder="1"/>
    <xf numFmtId="0" fontId="0" fillId="5" borderId="8" xfId="0" applyFill="1" applyBorder="1"/>
    <xf numFmtId="14" fontId="37" fillId="0" borderId="2" xfId="0" applyNumberFormat="1" applyFont="1" applyBorder="1"/>
    <xf numFmtId="0" fontId="36" fillId="22" borderId="15" xfId="0" applyFont="1" applyFill="1" applyBorder="1"/>
    <xf numFmtId="0" fontId="37" fillId="22" borderId="24" xfId="0" applyFont="1" applyFill="1" applyBorder="1"/>
    <xf numFmtId="14" fontId="36" fillId="22" borderId="15" xfId="0" applyNumberFormat="1" applyFont="1" applyFill="1" applyBorder="1"/>
    <xf numFmtId="0" fontId="36" fillId="22" borderId="4" xfId="0" applyFont="1" applyFill="1" applyBorder="1"/>
    <xf numFmtId="0" fontId="37" fillId="0" borderId="24" xfId="0" applyFont="1" applyBorder="1"/>
    <xf numFmtId="14" fontId="36" fillId="0" borderId="15" xfId="0" applyNumberFormat="1" applyFont="1" applyBorder="1"/>
    <xf numFmtId="0" fontId="36" fillId="0" borderId="4" xfId="0" applyFont="1" applyBorder="1"/>
    <xf numFmtId="14" fontId="0" fillId="22" borderId="24" xfId="0" applyNumberFormat="1" applyFill="1" applyBorder="1"/>
    <xf numFmtId="0" fontId="0" fillId="5" borderId="24" xfId="0" applyFill="1" applyBorder="1"/>
    <xf numFmtId="14" fontId="0" fillId="0" borderId="3" xfId="0" applyNumberFormat="1" applyBorder="1" applyAlignment="1">
      <alignment horizontal="center"/>
    </xf>
    <xf numFmtId="0" fontId="0" fillId="0" borderId="3" xfId="0" applyBorder="1" applyAlignment="1">
      <alignment horizontal="center"/>
    </xf>
    <xf numFmtId="0" fontId="0" fillId="6" borderId="9" xfId="0" applyFill="1" applyBorder="1" applyAlignment="1">
      <alignment horizontal="center"/>
    </xf>
    <xf numFmtId="0" fontId="0" fillId="11" borderId="9" xfId="0" applyFill="1" applyBorder="1"/>
    <xf numFmtId="0" fontId="0" fillId="11" borderId="15" xfId="0" applyFill="1" applyBorder="1"/>
    <xf numFmtId="0" fontId="6" fillId="10" borderId="24" xfId="0" applyFont="1" applyFill="1" applyBorder="1"/>
    <xf numFmtId="14" fontId="37" fillId="10" borderId="2" xfId="0" applyNumberFormat="1" applyFont="1" applyFill="1" applyBorder="1"/>
    <xf numFmtId="0" fontId="6" fillId="17" borderId="24" xfId="0" applyFont="1" applyFill="1" applyBorder="1"/>
    <xf numFmtId="14" fontId="37" fillId="17" borderId="2" xfId="0" applyNumberFormat="1" applyFont="1" applyFill="1" applyBorder="1"/>
    <xf numFmtId="0" fontId="0" fillId="7" borderId="9" xfId="0" applyFill="1" applyBorder="1"/>
    <xf numFmtId="14" fontId="0" fillId="7" borderId="9" xfId="0" applyNumberFormat="1" applyFill="1" applyBorder="1"/>
    <xf numFmtId="14" fontId="0" fillId="7" borderId="0" xfId="0" applyNumberFormat="1" applyFill="1"/>
    <xf numFmtId="0" fontId="0" fillId="7" borderId="2" xfId="0" applyFill="1" applyBorder="1"/>
    <xf numFmtId="14" fontId="8" fillId="7" borderId="12" xfId="0" applyNumberFormat="1" applyFont="1" applyFill="1" applyBorder="1"/>
    <xf numFmtId="0" fontId="0" fillId="7" borderId="12" xfId="0" applyFill="1" applyBorder="1"/>
    <xf numFmtId="0" fontId="0" fillId="7" borderId="0" xfId="0" applyFill="1"/>
    <xf numFmtId="0" fontId="36" fillId="11" borderId="4" xfId="0" applyFont="1" applyFill="1" applyBorder="1"/>
    <xf numFmtId="0" fontId="60" fillId="0" borderId="0" xfId="0" applyFont="1" applyAlignment="1">
      <alignment readingOrder="1"/>
    </xf>
    <xf numFmtId="0" fontId="0" fillId="17" borderId="23" xfId="0" applyFill="1" applyBorder="1"/>
    <xf numFmtId="0" fontId="0" fillId="17" borderId="8" xfId="0" applyFill="1" applyBorder="1"/>
    <xf numFmtId="0" fontId="61" fillId="0" borderId="3" xfId="0" applyFont="1" applyBorder="1" applyAlignment="1">
      <alignment wrapText="1"/>
    </xf>
    <xf numFmtId="0" fontId="50" fillId="0" borderId="23" xfId="0" applyFont="1" applyBorder="1"/>
    <xf numFmtId="0" fontId="50" fillId="23" borderId="23" xfId="0" applyFont="1" applyFill="1" applyBorder="1"/>
    <xf numFmtId="0" fontId="50" fillId="0" borderId="24" xfId="0" applyFont="1" applyBorder="1"/>
    <xf numFmtId="0" fontId="50" fillId="23" borderId="24" xfId="0" applyFont="1" applyFill="1" applyBorder="1"/>
    <xf numFmtId="14" fontId="0" fillId="5" borderId="24" xfId="0" applyNumberFormat="1" applyFill="1" applyBorder="1"/>
    <xf numFmtId="14" fontId="37" fillId="5" borderId="2" xfId="0" applyNumberFormat="1" applyFont="1" applyFill="1" applyBorder="1"/>
    <xf numFmtId="0" fontId="50" fillId="5" borderId="24" xfId="0" applyFont="1" applyFill="1" applyBorder="1"/>
    <xf numFmtId="14" fontId="0" fillId="3" borderId="9" xfId="0" applyNumberFormat="1" applyFill="1" applyBorder="1"/>
    <xf numFmtId="164" fontId="0" fillId="6" borderId="9" xfId="0" applyNumberFormat="1" applyFill="1" applyBorder="1"/>
    <xf numFmtId="0" fontId="62" fillId="0" borderId="0" xfId="0" applyFont="1"/>
    <xf numFmtId="0" fontId="65" fillId="0" borderId="0" xfId="0" applyFont="1"/>
    <xf numFmtId="1" fontId="0" fillId="0" borderId="9" xfId="0" applyNumberFormat="1" applyBorder="1"/>
    <xf numFmtId="0" fontId="50" fillId="3" borderId="23" xfId="0" applyFont="1" applyFill="1" applyBorder="1"/>
    <xf numFmtId="0" fontId="0" fillId="3" borderId="8" xfId="0" applyFill="1" applyBorder="1"/>
    <xf numFmtId="0" fontId="34" fillId="3" borderId="0" xfId="0" applyFont="1" applyFill="1" applyAlignment="1">
      <alignment readingOrder="1"/>
    </xf>
    <xf numFmtId="0" fontId="0" fillId="3" borderId="23" xfId="0" applyFill="1" applyBorder="1"/>
    <xf numFmtId="0" fontId="6" fillId="3" borderId="12" xfId="0" applyFont="1" applyFill="1" applyBorder="1"/>
    <xf numFmtId="0" fontId="38" fillId="3" borderId="3" xfId="0" applyFont="1" applyFill="1" applyBorder="1"/>
    <xf numFmtId="0" fontId="38" fillId="3" borderId="0" xfId="0" applyFont="1" applyFill="1"/>
    <xf numFmtId="0" fontId="0" fillId="6" borderId="30" xfId="0" applyFill="1" applyBorder="1"/>
    <xf numFmtId="14" fontId="0" fillId="6" borderId="30" xfId="0" applyNumberFormat="1" applyFill="1" applyBorder="1"/>
    <xf numFmtId="14" fontId="0" fillId="0" borderId="6" xfId="0" applyNumberFormat="1" applyBorder="1"/>
    <xf numFmtId="0" fontId="0" fillId="0" borderId="31" xfId="0" applyBorder="1"/>
    <xf numFmtId="0" fontId="0" fillId="0" borderId="32" xfId="0" applyBorder="1"/>
    <xf numFmtId="14" fontId="8" fillId="0" borderId="33" xfId="0" applyNumberFormat="1" applyFont="1" applyBorder="1"/>
    <xf numFmtId="14" fontId="0" fillId="0" borderId="33" xfId="0" applyNumberFormat="1" applyBorder="1"/>
    <xf numFmtId="0" fontId="0" fillId="0" borderId="33" xfId="0" applyBorder="1"/>
    <xf numFmtId="0" fontId="0" fillId="0" borderId="13" xfId="0" applyBorder="1"/>
    <xf numFmtId="14" fontId="0" fillId="0" borderId="13" xfId="0" applyNumberFormat="1" applyBorder="1"/>
    <xf numFmtId="14" fontId="8" fillId="0" borderId="15" xfId="0" applyNumberFormat="1" applyFont="1" applyBorder="1"/>
    <xf numFmtId="0" fontId="0" fillId="0" borderId="30" xfId="0" applyBorder="1"/>
    <xf numFmtId="14" fontId="0" fillId="0" borderId="30" xfId="0" applyNumberFormat="1" applyBorder="1"/>
    <xf numFmtId="14" fontId="0" fillId="6" borderId="13" xfId="0" applyNumberFormat="1" applyFill="1" applyBorder="1"/>
    <xf numFmtId="0" fontId="51" fillId="5" borderId="15" xfId="0" applyFont="1" applyFill="1" applyBorder="1"/>
    <xf numFmtId="0" fontId="66" fillId="0" borderId="3" xfId="0" applyFont="1" applyBorder="1" applyAlignment="1">
      <alignment wrapText="1"/>
    </xf>
    <xf numFmtId="14" fontId="0" fillId="0" borderId="12" xfId="0" applyNumberFormat="1" applyBorder="1" applyAlignment="1">
      <alignment wrapText="1"/>
    </xf>
    <xf numFmtId="14" fontId="0" fillId="6" borderId="12" xfId="0" applyNumberFormat="1" applyFill="1" applyBorder="1"/>
    <xf numFmtId="0" fontId="0" fillId="0" borderId="27" xfId="0" applyBorder="1" applyAlignment="1">
      <alignment horizontal="left"/>
    </xf>
    <xf numFmtId="0" fontId="0" fillId="0" borderId="21" xfId="0" applyBorder="1" applyAlignment="1">
      <alignment horizontal="left"/>
    </xf>
    <xf numFmtId="0" fontId="39" fillId="0" borderId="8" xfId="0" applyFont="1" applyBorder="1"/>
    <xf numFmtId="0" fontId="53" fillId="0" borderId="12" xfId="0" applyFont="1" applyBorder="1"/>
    <xf numFmtId="14" fontId="0" fillId="6" borderId="11" xfId="0" applyNumberFormat="1" applyFill="1" applyBorder="1"/>
    <xf numFmtId="14" fontId="0" fillId="0" borderId="11" xfId="0" applyNumberFormat="1" applyBorder="1"/>
    <xf numFmtId="14" fontId="0" fillId="11" borderId="11" xfId="0" applyNumberFormat="1" applyFill="1" applyBorder="1"/>
    <xf numFmtId="49" fontId="4" fillId="4" borderId="22" xfId="0" applyNumberFormat="1" applyFont="1" applyFill="1" applyBorder="1" applyAlignment="1">
      <alignment horizontal="center" vertical="center" wrapText="1"/>
    </xf>
    <xf numFmtId="0" fontId="8" fillId="0" borderId="2" xfId="0" applyFont="1" applyBorder="1"/>
    <xf numFmtId="0" fontId="49" fillId="0" borderId="12" xfId="0" applyFont="1" applyBorder="1"/>
    <xf numFmtId="0" fontId="47" fillId="0" borderId="12" xfId="0" applyFont="1" applyBorder="1"/>
    <xf numFmtId="0" fontId="39" fillId="5" borderId="12" xfId="0" applyFont="1" applyFill="1" applyBorder="1"/>
    <xf numFmtId="0" fontId="0" fillId="20" borderId="28" xfId="0" applyFill="1" applyBorder="1"/>
    <xf numFmtId="0" fontId="39" fillId="5" borderId="8" xfId="0" applyFont="1" applyFill="1" applyBorder="1"/>
    <xf numFmtId="14" fontId="49" fillId="3" borderId="0" xfId="0" applyNumberFormat="1" applyFont="1" applyFill="1"/>
    <xf numFmtId="11" fontId="0" fillId="5" borderId="24" xfId="0" applyNumberFormat="1" applyFill="1" applyBorder="1"/>
    <xf numFmtId="14" fontId="0" fillId="5" borderId="26" xfId="0" applyNumberFormat="1" applyFill="1" applyBorder="1"/>
    <xf numFmtId="14" fontId="0" fillId="5" borderId="23" xfId="0" applyNumberFormat="1" applyFill="1" applyBorder="1"/>
    <xf numFmtId="0" fontId="35" fillId="0" borderId="10" xfId="0" applyFont="1" applyBorder="1"/>
    <xf numFmtId="0" fontId="35" fillId="11" borderId="10" xfId="0" applyFont="1" applyFill="1" applyBorder="1"/>
    <xf numFmtId="0" fontId="35" fillId="5" borderId="10" xfId="0" applyFont="1" applyFill="1" applyBorder="1"/>
    <xf numFmtId="10" fontId="0" fillId="11" borderId="5" xfId="0" applyNumberFormat="1" applyFill="1" applyBorder="1"/>
    <xf numFmtId="0" fontId="0" fillId="8" borderId="0" xfId="0" applyFill="1"/>
    <xf numFmtId="0" fontId="67" fillId="0" borderId="12" xfId="0" applyFont="1" applyBorder="1"/>
    <xf numFmtId="0" fontId="68" fillId="4" borderId="12" xfId="0" applyFont="1" applyFill="1" applyBorder="1" applyAlignment="1">
      <alignment horizontal="center" vertical="center" wrapText="1"/>
    </xf>
    <xf numFmtId="1" fontId="68" fillId="4" borderId="12" xfId="0" applyNumberFormat="1" applyFont="1" applyFill="1" applyBorder="1" applyAlignment="1">
      <alignment horizontal="center" vertical="center" wrapText="1"/>
    </xf>
    <xf numFmtId="0" fontId="67" fillId="6" borderId="12" xfId="0" applyFont="1" applyFill="1" applyBorder="1"/>
    <xf numFmtId="14" fontId="67" fillId="6" borderId="12" xfId="0" applyNumberFormat="1" applyFont="1" applyFill="1" applyBorder="1"/>
    <xf numFmtId="14" fontId="69" fillId="0" borderId="12" xfId="0" applyNumberFormat="1" applyFont="1" applyBorder="1"/>
    <xf numFmtId="14" fontId="67" fillId="0" borderId="12" xfId="0" applyNumberFormat="1" applyFont="1" applyBorder="1"/>
    <xf numFmtId="0" fontId="67" fillId="17" borderId="12" xfId="0" applyFont="1" applyFill="1" applyBorder="1"/>
    <xf numFmtId="14" fontId="67" fillId="17" borderId="12" xfId="0" applyNumberFormat="1" applyFont="1" applyFill="1" applyBorder="1"/>
    <xf numFmtId="14" fontId="69" fillId="17" borderId="12" xfId="0" applyNumberFormat="1" applyFont="1" applyFill="1" applyBorder="1"/>
    <xf numFmtId="49" fontId="67" fillId="0" borderId="0" xfId="0" applyNumberFormat="1" applyFont="1"/>
    <xf numFmtId="0" fontId="67" fillId="0" borderId="0" xfId="0" applyFont="1"/>
    <xf numFmtId="0" fontId="53" fillId="3" borderId="0" xfId="0" applyFont="1" applyFill="1"/>
    <xf numFmtId="49" fontId="68" fillId="4" borderId="12" xfId="0" applyNumberFormat="1" applyFont="1" applyFill="1" applyBorder="1" applyAlignment="1">
      <alignment horizontal="center" vertical="center" wrapText="1"/>
    </xf>
    <xf numFmtId="0" fontId="68" fillId="2" borderId="12" xfId="0" applyFont="1" applyFill="1" applyBorder="1" applyAlignment="1">
      <alignment horizontal="center" vertical="center" wrapText="1"/>
    </xf>
    <xf numFmtId="0" fontId="67" fillId="0" borderId="14" xfId="0" applyFont="1" applyBorder="1"/>
    <xf numFmtId="0" fontId="67" fillId="0" borderId="6" xfId="0" applyFont="1" applyBorder="1"/>
    <xf numFmtId="0" fontId="67" fillId="17" borderId="0" xfId="0" applyFont="1" applyFill="1"/>
    <xf numFmtId="0" fontId="67" fillId="10" borderId="0" xfId="0" applyFont="1" applyFill="1"/>
    <xf numFmtId="0" fontId="70" fillId="10" borderId="0" xfId="0" applyFont="1" applyFill="1"/>
    <xf numFmtId="0" fontId="67" fillId="0" borderId="12" xfId="0" applyFont="1" applyBorder="1" applyAlignment="1">
      <alignment horizontal="left"/>
    </xf>
    <xf numFmtId="14" fontId="67" fillId="10" borderId="12" xfId="0" applyNumberFormat="1" applyFont="1" applyFill="1" applyBorder="1"/>
    <xf numFmtId="0" fontId="67" fillId="10" borderId="12" xfId="0" applyFont="1" applyFill="1" applyBorder="1"/>
    <xf numFmtId="0" fontId="70" fillId="10" borderId="12" xfId="0" applyFont="1" applyFill="1" applyBorder="1"/>
    <xf numFmtId="0" fontId="67" fillId="3" borderId="12" xfId="0" applyFont="1" applyFill="1" applyBorder="1"/>
    <xf numFmtId="14" fontId="69" fillId="0" borderId="0" xfId="0" applyNumberFormat="1" applyFont="1"/>
    <xf numFmtId="14" fontId="71" fillId="0" borderId="12" xfId="0" applyNumberFormat="1" applyFont="1" applyBorder="1"/>
    <xf numFmtId="0" fontId="67" fillId="0" borderId="12" xfId="0" applyFont="1" applyBorder="1" applyAlignment="1">
      <alignment wrapText="1"/>
    </xf>
    <xf numFmtId="0" fontId="67" fillId="9" borderId="12" xfId="0" applyFont="1" applyFill="1" applyBorder="1"/>
    <xf numFmtId="0" fontId="72" fillId="0" borderId="12" xfId="0" applyFont="1" applyBorder="1"/>
    <xf numFmtId="0" fontId="73" fillId="0" borderId="12" xfId="0" applyFont="1" applyBorder="1"/>
    <xf numFmtId="0" fontId="67" fillId="5" borderId="12" xfId="0" applyFont="1" applyFill="1" applyBorder="1"/>
    <xf numFmtId="0" fontId="71" fillId="0" borderId="12" xfId="0" applyFont="1" applyBorder="1"/>
    <xf numFmtId="0" fontId="71" fillId="5" borderId="12" xfId="0" applyFont="1" applyFill="1" applyBorder="1"/>
    <xf numFmtId="0" fontId="67" fillId="27" borderId="12" xfId="0" applyFont="1" applyFill="1" applyBorder="1"/>
    <xf numFmtId="0" fontId="8" fillId="0" borderId="4" xfId="0" applyFont="1" applyBorder="1"/>
    <xf numFmtId="14" fontId="0" fillId="0" borderId="2" xfId="0" applyNumberFormat="1" applyBorder="1"/>
    <xf numFmtId="0" fontId="0" fillId="9" borderId="9" xfId="0" applyFill="1" applyBorder="1"/>
    <xf numFmtId="14" fontId="0" fillId="9" borderId="9" xfId="0" applyNumberFormat="1" applyFill="1" applyBorder="1"/>
    <xf numFmtId="14" fontId="0" fillId="9" borderId="0" xfId="0" applyNumberFormat="1" applyFill="1"/>
    <xf numFmtId="0" fontId="0" fillId="9" borderId="8" xfId="0" applyFill="1" applyBorder="1"/>
    <xf numFmtId="0" fontId="0" fillId="9" borderId="12" xfId="0" applyFill="1" applyBorder="1"/>
    <xf numFmtId="0" fontId="0" fillId="9" borderId="2" xfId="0" applyFill="1" applyBorder="1"/>
    <xf numFmtId="14" fontId="0" fillId="9" borderId="12" xfId="0" applyNumberFormat="1" applyFill="1" applyBorder="1"/>
    <xf numFmtId="0" fontId="0" fillId="9" borderId="0" xfId="0" applyFill="1"/>
    <xf numFmtId="14" fontId="0" fillId="9" borderId="3" xfId="0" applyNumberFormat="1" applyFill="1" applyBorder="1"/>
    <xf numFmtId="0" fontId="0" fillId="9" borderId="3" xfId="0" applyFill="1" applyBorder="1"/>
    <xf numFmtId="14" fontId="67" fillId="5" borderId="12" xfId="0" applyNumberFormat="1" applyFont="1" applyFill="1" applyBorder="1"/>
    <xf numFmtId="14" fontId="69" fillId="5" borderId="12" xfId="0" applyNumberFormat="1" applyFont="1" applyFill="1" applyBorder="1"/>
    <xf numFmtId="0" fontId="67" fillId="5" borderId="0" xfId="0" applyFont="1" applyFill="1"/>
    <xf numFmtId="14" fontId="67" fillId="0" borderId="0" xfId="0" applyNumberFormat="1" applyFont="1"/>
    <xf numFmtId="14" fontId="69" fillId="0" borderId="3" xfId="0" applyNumberFormat="1" applyFont="1" applyBorder="1"/>
    <xf numFmtId="0" fontId="67" fillId="0" borderId="17" xfId="0" applyFont="1" applyBorder="1"/>
    <xf numFmtId="0" fontId="67" fillId="0" borderId="2" xfId="0" applyFont="1" applyBorder="1"/>
    <xf numFmtId="14" fontId="67" fillId="0" borderId="3" xfId="0" applyNumberFormat="1" applyFont="1" applyBorder="1"/>
    <xf numFmtId="10" fontId="0" fillId="11" borderId="3" xfId="0" applyNumberFormat="1" applyFill="1" applyBorder="1"/>
    <xf numFmtId="16" fontId="0" fillId="0" borderId="16" xfId="0" applyNumberFormat="1" applyBorder="1"/>
    <xf numFmtId="0" fontId="0" fillId="5" borderId="10" xfId="0" applyFill="1" applyBorder="1"/>
    <xf numFmtId="16" fontId="0" fillId="0" borderId="34" xfId="0" applyNumberFormat="1" applyBorder="1"/>
    <xf numFmtId="0" fontId="0" fillId="0" borderId="17" xfId="0" applyBorder="1"/>
    <xf numFmtId="0" fontId="4" fillId="15" borderId="12" xfId="0" applyFont="1" applyFill="1" applyBorder="1" applyAlignment="1">
      <alignment horizontal="center" vertical="center" wrapText="1"/>
    </xf>
    <xf numFmtId="0" fontId="47" fillId="0" borderId="0" xfId="0" applyFont="1" applyAlignment="1">
      <alignment horizontal="center"/>
    </xf>
    <xf numFmtId="0" fontId="4" fillId="4" borderId="2" xfId="0" applyFont="1" applyFill="1" applyBorder="1" applyAlignment="1">
      <alignment horizontal="center" vertical="center"/>
    </xf>
    <xf numFmtId="0" fontId="4" fillId="4" borderId="12" xfId="0" applyFont="1" applyFill="1" applyBorder="1" applyAlignment="1">
      <alignment horizontal="center" vertical="center"/>
    </xf>
    <xf numFmtId="14" fontId="69" fillId="10" borderId="12" xfId="0" applyNumberFormat="1" applyFont="1" applyFill="1" applyBorder="1"/>
    <xf numFmtId="0" fontId="67" fillId="28" borderId="12" xfId="0" applyFont="1" applyFill="1" applyBorder="1"/>
    <xf numFmtId="14" fontId="67" fillId="28" borderId="12" xfId="0" applyNumberFormat="1" applyFont="1" applyFill="1" applyBorder="1"/>
    <xf numFmtId="14" fontId="69" fillId="28" borderId="12" xfId="0" applyNumberFormat="1" applyFont="1" applyFill="1" applyBorder="1"/>
    <xf numFmtId="0" fontId="67" fillId="28" borderId="0" xfId="0" applyFont="1" applyFill="1"/>
    <xf numFmtId="0" fontId="25" fillId="0" borderId="3" xfId="0" applyFont="1" applyBorder="1" applyAlignment="1">
      <alignment wrapText="1"/>
    </xf>
    <xf numFmtId="0" fontId="25" fillId="0" borderId="3" xfId="0" applyFont="1" applyBorder="1"/>
    <xf numFmtId="0" fontId="67" fillId="0" borderId="1" xfId="0" applyFont="1" applyBorder="1"/>
    <xf numFmtId="0" fontId="67" fillId="0" borderId="15" xfId="0" applyFont="1" applyBorder="1"/>
    <xf numFmtId="14" fontId="0" fillId="0" borderId="31" xfId="0" applyNumberFormat="1" applyBorder="1"/>
    <xf numFmtId="0" fontId="0" fillId="19" borderId="9" xfId="0" applyFill="1" applyBorder="1"/>
    <xf numFmtId="14" fontId="0" fillId="19" borderId="11" xfId="0" applyNumberFormat="1" applyFill="1" applyBorder="1"/>
    <xf numFmtId="14" fontId="0" fillId="19" borderId="12" xfId="0" applyNumberFormat="1" applyFill="1" applyBorder="1"/>
    <xf numFmtId="0" fontId="0" fillId="19" borderId="12" xfId="0" applyFill="1" applyBorder="1"/>
    <xf numFmtId="0" fontId="0" fillId="19" borderId="2" xfId="0" applyFill="1" applyBorder="1"/>
    <xf numFmtId="14" fontId="0" fillId="17" borderId="11" xfId="0" applyNumberFormat="1" applyFill="1" applyBorder="1"/>
    <xf numFmtId="0" fontId="67" fillId="8" borderId="12" xfId="0" applyFont="1" applyFill="1" applyBorder="1"/>
    <xf numFmtId="14" fontId="67" fillId="8" borderId="12" xfId="0" applyNumberFormat="1" applyFont="1" applyFill="1" applyBorder="1"/>
    <xf numFmtId="14" fontId="69" fillId="8" borderId="12" xfId="0" applyNumberFormat="1" applyFont="1" applyFill="1" applyBorder="1"/>
    <xf numFmtId="14" fontId="0" fillId="8" borderId="2" xfId="0" applyNumberFormat="1" applyFill="1" applyBorder="1"/>
    <xf numFmtId="0" fontId="67" fillId="29" borderId="12" xfId="0" applyFont="1" applyFill="1" applyBorder="1"/>
    <xf numFmtId="0" fontId="0" fillId="27" borderId="9" xfId="0" applyFill="1" applyBorder="1"/>
    <xf numFmtId="14" fontId="0" fillId="27" borderId="11" xfId="0" applyNumberFormat="1" applyFill="1" applyBorder="1"/>
    <xf numFmtId="14" fontId="0" fillId="27" borderId="12" xfId="0" applyNumberFormat="1" applyFill="1" applyBorder="1"/>
    <xf numFmtId="0" fontId="0" fillId="27" borderId="12" xfId="0" applyFill="1" applyBorder="1"/>
    <xf numFmtId="0" fontId="0" fillId="27" borderId="2" xfId="0" applyFill="1" applyBorder="1"/>
    <xf numFmtId="0" fontId="0" fillId="27" borderId="0" xfId="0" applyFill="1"/>
    <xf numFmtId="14" fontId="0" fillId="5" borderId="11" xfId="0" applyNumberFormat="1" applyFill="1" applyBorder="1"/>
    <xf numFmtId="14" fontId="67" fillId="3" borderId="12" xfId="0" applyNumberFormat="1" applyFont="1" applyFill="1" applyBorder="1"/>
    <xf numFmtId="14" fontId="69" fillId="3" borderId="12" xfId="0" applyNumberFormat="1" applyFont="1" applyFill="1" applyBorder="1"/>
    <xf numFmtId="0" fontId="67" fillId="3" borderId="12" xfId="0" applyFont="1" applyFill="1" applyBorder="1" applyAlignment="1">
      <alignment horizontal="left"/>
    </xf>
    <xf numFmtId="0" fontId="67" fillId="3" borderId="0" xfId="0" applyFont="1" applyFill="1"/>
    <xf numFmtId="14" fontId="0" fillId="10" borderId="11" xfId="0" applyNumberFormat="1" applyFill="1" applyBorder="1"/>
    <xf numFmtId="0" fontId="0" fillId="20" borderId="9" xfId="0" applyFill="1" applyBorder="1"/>
    <xf numFmtId="14" fontId="0" fillId="20" borderId="11" xfId="0" applyNumberFormat="1" applyFill="1" applyBorder="1"/>
    <xf numFmtId="14" fontId="0" fillId="20" borderId="12" xfId="0" applyNumberFormat="1" applyFill="1" applyBorder="1"/>
    <xf numFmtId="0" fontId="0" fillId="20" borderId="2" xfId="0" applyFill="1" applyBorder="1"/>
    <xf numFmtId="0" fontId="0" fillId="20" borderId="0" xfId="0" applyFill="1"/>
    <xf numFmtId="0" fontId="0" fillId="29" borderId="12" xfId="0" applyFill="1" applyBorder="1"/>
    <xf numFmtId="0" fontId="0" fillId="29" borderId="0" xfId="0" applyFill="1"/>
    <xf numFmtId="0" fontId="67" fillId="22" borderId="12" xfId="0" applyFont="1" applyFill="1" applyBorder="1"/>
    <xf numFmtId="0" fontId="71" fillId="6" borderId="12" xfId="0" applyFont="1" applyFill="1" applyBorder="1"/>
    <xf numFmtId="14" fontId="71" fillId="6" borderId="12" xfId="0" applyNumberFormat="1" applyFont="1" applyFill="1" applyBorder="1"/>
    <xf numFmtId="0" fontId="8" fillId="0" borderId="15" xfId="0" applyFont="1" applyBorder="1"/>
    <xf numFmtId="14" fontId="39" fillId="6" borderId="11" xfId="0" applyNumberFormat="1" applyFont="1" applyFill="1" applyBorder="1"/>
    <xf numFmtId="14" fontId="74" fillId="0" borderId="3" xfId="0" applyNumberFormat="1" applyFont="1" applyBorder="1"/>
    <xf numFmtId="0" fontId="51" fillId="5" borderId="8" xfId="0" applyFont="1" applyFill="1" applyBorder="1"/>
    <xf numFmtId="0" fontId="51" fillId="6" borderId="9" xfId="0" applyFont="1" applyFill="1" applyBorder="1"/>
    <xf numFmtId="0" fontId="51" fillId="0" borderId="9" xfId="0" applyFont="1" applyBorder="1"/>
    <xf numFmtId="14" fontId="39" fillId="0" borderId="11" xfId="0" applyNumberFormat="1" applyFont="1" applyBorder="1"/>
    <xf numFmtId="14" fontId="0" fillId="3" borderId="11" xfId="0" applyNumberFormat="1" applyFill="1" applyBorder="1"/>
    <xf numFmtId="0" fontId="75" fillId="0" borderId="9" xfId="0" applyFont="1" applyBorder="1"/>
    <xf numFmtId="0" fontId="75" fillId="0" borderId="12" xfId="0" applyFont="1" applyBorder="1"/>
    <xf numFmtId="14" fontId="75" fillId="0" borderId="12" xfId="0" applyNumberFormat="1" applyFont="1" applyBorder="1"/>
    <xf numFmtId="0" fontId="75" fillId="6" borderId="9" xfId="0" applyFont="1" applyFill="1" applyBorder="1"/>
    <xf numFmtId="0" fontId="75" fillId="6" borderId="12" xfId="0" applyFont="1" applyFill="1" applyBorder="1"/>
    <xf numFmtId="14" fontId="75" fillId="6" borderId="12" xfId="0" applyNumberFormat="1" applyFont="1" applyFill="1" applyBorder="1"/>
    <xf numFmtId="0" fontId="75" fillId="27" borderId="9" xfId="0" applyFont="1" applyFill="1" applyBorder="1"/>
    <xf numFmtId="0" fontId="75" fillId="27" borderId="12" xfId="0" applyFont="1" applyFill="1" applyBorder="1"/>
    <xf numFmtId="14" fontId="75" fillId="27" borderId="12" xfId="0" applyNumberFormat="1" applyFont="1" applyFill="1" applyBorder="1"/>
    <xf numFmtId="0" fontId="53" fillId="27" borderId="12" xfId="0" applyFont="1" applyFill="1" applyBorder="1"/>
    <xf numFmtId="0" fontId="61" fillId="0" borderId="0" xfId="0" applyFont="1" applyAlignment="1">
      <alignment wrapText="1"/>
    </xf>
    <xf numFmtId="0" fontId="75" fillId="17" borderId="9" xfId="0" applyFont="1" applyFill="1" applyBorder="1"/>
    <xf numFmtId="0" fontId="75" fillId="17" borderId="12" xfId="0" applyFont="1" applyFill="1" applyBorder="1"/>
    <xf numFmtId="14" fontId="75" fillId="17" borderId="12" xfId="0" applyNumberFormat="1" applyFont="1" applyFill="1" applyBorder="1"/>
    <xf numFmtId="0" fontId="0" fillId="30" borderId="9" xfId="0" applyFill="1" applyBorder="1"/>
    <xf numFmtId="0" fontId="0" fillId="30" borderId="12" xfId="0" applyFill="1" applyBorder="1"/>
    <xf numFmtId="14" fontId="0" fillId="30" borderId="12" xfId="0" applyNumberFormat="1" applyFill="1" applyBorder="1"/>
    <xf numFmtId="14" fontId="25" fillId="0" borderId="0" xfId="0" applyNumberFormat="1" applyFont="1"/>
    <xf numFmtId="1" fontId="67" fillId="0" borderId="12" xfId="0" applyNumberFormat="1" applyFont="1" applyBorder="1"/>
    <xf numFmtId="0" fontId="68" fillId="31" borderId="12" xfId="0" applyFont="1" applyFill="1" applyBorder="1" applyAlignment="1">
      <alignment horizontal="center" vertical="center" wrapText="1"/>
    </xf>
    <xf numFmtId="14" fontId="17" fillId="19" borderId="3" xfId="0" applyNumberFormat="1" applyFont="1" applyFill="1" applyBorder="1"/>
    <xf numFmtId="0" fontId="0" fillId="19" borderId="28" xfId="0" applyFill="1" applyBorder="1"/>
    <xf numFmtId="0" fontId="0" fillId="19" borderId="3" xfId="0" applyFill="1" applyBorder="1"/>
    <xf numFmtId="14" fontId="17" fillId="20" borderId="3" xfId="0" applyNumberFormat="1" applyFont="1" applyFill="1" applyBorder="1"/>
    <xf numFmtId="0" fontId="0" fillId="20" borderId="3" xfId="0" applyFill="1" applyBorder="1"/>
    <xf numFmtId="14" fontId="17" fillId="17" borderId="3" xfId="0" applyNumberFormat="1" applyFont="1" applyFill="1" applyBorder="1"/>
    <xf numFmtId="0" fontId="0" fillId="17" borderId="28" xfId="0" applyFill="1" applyBorder="1"/>
    <xf numFmtId="14" fontId="17" fillId="10" borderId="3" xfId="0" applyNumberFormat="1" applyFont="1" applyFill="1" applyBorder="1"/>
    <xf numFmtId="0" fontId="0" fillId="10" borderId="28" xfId="0" applyFill="1" applyBorder="1"/>
    <xf numFmtId="14" fontId="0" fillId="0" borderId="7" xfId="0" applyNumberFormat="1" applyBorder="1"/>
    <xf numFmtId="0" fontId="68" fillId="32" borderId="12" xfId="0" applyFont="1" applyFill="1" applyBorder="1" applyAlignment="1">
      <alignment horizontal="center" vertical="center" wrapText="1"/>
    </xf>
    <xf numFmtId="0" fontId="51" fillId="5" borderId="9" xfId="0" applyFont="1" applyFill="1" applyBorder="1"/>
    <xf numFmtId="0" fontId="36" fillId="25" borderId="15" xfId="0" applyFont="1" applyFill="1" applyBorder="1"/>
    <xf numFmtId="0" fontId="20" fillId="15" borderId="12" xfId="0" applyFont="1" applyFill="1" applyBorder="1" applyAlignment="1">
      <alignment horizontal="center" vertical="center" wrapText="1"/>
    </xf>
    <xf numFmtId="0" fontId="67" fillId="25" borderId="12" xfId="0" applyFont="1" applyFill="1" applyBorder="1"/>
    <xf numFmtId="0" fontId="25" fillId="3" borderId="0" xfId="0" applyFont="1" applyFill="1"/>
    <xf numFmtId="1" fontId="67" fillId="3" borderId="12" xfId="0" applyNumberFormat="1" applyFont="1" applyFill="1" applyBorder="1"/>
    <xf numFmtId="14" fontId="25" fillId="3" borderId="0" xfId="0" applyNumberFormat="1" applyFont="1" applyFill="1"/>
    <xf numFmtId="0" fontId="0" fillId="29" borderId="9" xfId="0" applyFill="1" applyBorder="1"/>
    <xf numFmtId="14" fontId="0" fillId="29" borderId="11" xfId="0" applyNumberFormat="1" applyFill="1" applyBorder="1"/>
    <xf numFmtId="14" fontId="0" fillId="29" borderId="12" xfId="0" applyNumberFormat="1" applyFill="1" applyBorder="1"/>
    <xf numFmtId="0" fontId="25" fillId="29" borderId="0" xfId="0" applyFont="1" applyFill="1"/>
    <xf numFmtId="1" fontId="67" fillId="29" borderId="12" xfId="0" applyNumberFormat="1" applyFont="1" applyFill="1" applyBorder="1"/>
    <xf numFmtId="14" fontId="25" fillId="29" borderId="0" xfId="0" applyNumberFormat="1" applyFont="1" applyFill="1"/>
    <xf numFmtId="0" fontId="5" fillId="0" borderId="12" xfId="4" applyBorder="1"/>
    <xf numFmtId="0" fontId="0" fillId="0" borderId="35" xfId="0" applyBorder="1"/>
    <xf numFmtId="14" fontId="0" fillId="30" borderId="11" xfId="0" applyNumberFormat="1" applyFill="1" applyBorder="1"/>
    <xf numFmtId="14" fontId="17" fillId="30" borderId="3" xfId="0" applyNumberFormat="1" applyFont="1" applyFill="1" applyBorder="1"/>
    <xf numFmtId="0" fontId="0" fillId="30" borderId="28" xfId="0" applyFill="1" applyBorder="1"/>
    <xf numFmtId="0" fontId="0" fillId="30" borderId="3" xfId="0" applyFill="1" applyBorder="1"/>
    <xf numFmtId="14" fontId="17" fillId="5" borderId="3" xfId="0" applyNumberFormat="1" applyFont="1" applyFill="1" applyBorder="1"/>
    <xf numFmtId="0" fontId="0" fillId="0" borderId="36" xfId="0" applyBorder="1"/>
    <xf numFmtId="14" fontId="8" fillId="0" borderId="2" xfId="0" applyNumberFormat="1" applyFont="1" applyBorder="1"/>
    <xf numFmtId="0" fontId="0" fillId="13" borderId="12" xfId="0" applyFill="1" applyBorder="1"/>
    <xf numFmtId="0" fontId="0" fillId="33" borderId="9" xfId="0" applyFill="1" applyBorder="1"/>
    <xf numFmtId="0" fontId="4" fillId="4" borderId="10" xfId="0" applyFont="1" applyFill="1" applyBorder="1" applyAlignment="1">
      <alignment horizontal="center" vertical="center" wrapText="1"/>
    </xf>
    <xf numFmtId="0" fontId="4" fillId="2" borderId="10" xfId="0" applyFont="1" applyFill="1" applyBorder="1" applyAlignment="1">
      <alignment horizontal="center" vertical="center" wrapText="1"/>
    </xf>
    <xf numFmtId="10" fontId="0" fillId="5" borderId="3" xfId="0" applyNumberFormat="1" applyFill="1" applyBorder="1"/>
    <xf numFmtId="10" fontId="0" fillId="5" borderId="14" xfId="0" applyNumberFormat="1" applyFill="1" applyBorder="1"/>
    <xf numFmtId="10" fontId="0" fillId="7" borderId="3" xfId="0" applyNumberFormat="1" applyFill="1" applyBorder="1"/>
    <xf numFmtId="0" fontId="0" fillId="5" borderId="12" xfId="0" applyFill="1" applyBorder="1" applyAlignment="1">
      <alignment horizontal="left"/>
    </xf>
    <xf numFmtId="0" fontId="25" fillId="5" borderId="0" xfId="0" applyFont="1" applyFill="1"/>
    <xf numFmtId="1" fontId="67" fillId="5" borderId="12" xfId="0" applyNumberFormat="1" applyFont="1" applyFill="1" applyBorder="1"/>
    <xf numFmtId="14" fontId="25" fillId="5" borderId="0" xfId="0" applyNumberFormat="1" applyFont="1" applyFill="1"/>
    <xf numFmtId="14" fontId="0" fillId="20" borderId="9" xfId="0" applyNumberFormat="1" applyFill="1" applyBorder="1"/>
    <xf numFmtId="14" fontId="9" fillId="20" borderId="12" xfId="0" applyNumberFormat="1" applyFont="1" applyFill="1" applyBorder="1"/>
    <xf numFmtId="0" fontId="0" fillId="0" borderId="37" xfId="0" applyBorder="1"/>
    <xf numFmtId="0" fontId="0" fillId="8" borderId="3" xfId="0" applyFill="1" applyBorder="1"/>
    <xf numFmtId="14" fontId="9" fillId="17" borderId="12" xfId="0" applyNumberFormat="1" applyFont="1" applyFill="1" applyBorder="1"/>
    <xf numFmtId="0" fontId="51" fillId="17" borderId="0" xfId="0" applyFont="1" applyFill="1"/>
    <xf numFmtId="14" fontId="8" fillId="0" borderId="16" xfId="0" applyNumberFormat="1" applyFont="1" applyBorder="1"/>
    <xf numFmtId="14" fontId="0" fillId="0" borderId="16" xfId="0" applyNumberFormat="1" applyBorder="1"/>
    <xf numFmtId="0" fontId="0" fillId="0" borderId="16" xfId="0" applyBorder="1"/>
    <xf numFmtId="14" fontId="9" fillId="0" borderId="16" xfId="0" applyNumberFormat="1" applyFont="1" applyBorder="1"/>
    <xf numFmtId="14" fontId="17" fillId="0" borderId="16" xfId="0" applyNumberFormat="1" applyFont="1" applyBorder="1"/>
    <xf numFmtId="14" fontId="17" fillId="0" borderId="34" xfId="0" applyNumberFormat="1" applyFont="1" applyBorder="1"/>
    <xf numFmtId="0" fontId="0" fillId="20" borderId="16" xfId="0" applyFill="1" applyBorder="1"/>
    <xf numFmtId="0" fontId="0" fillId="19" borderId="16" xfId="0" applyFill="1" applyBorder="1"/>
    <xf numFmtId="14" fontId="0" fillId="17" borderId="16" xfId="0" applyNumberFormat="1" applyFill="1" applyBorder="1"/>
    <xf numFmtId="0" fontId="0" fillId="10" borderId="16" xfId="0" applyFill="1" applyBorder="1"/>
    <xf numFmtId="0" fontId="0" fillId="30" borderId="16" xfId="0" applyFill="1" applyBorder="1"/>
    <xf numFmtId="14" fontId="0" fillId="10" borderId="16" xfId="0" applyNumberFormat="1" applyFill="1" applyBorder="1"/>
    <xf numFmtId="14" fontId="0" fillId="30" borderId="16" xfId="0" applyNumberFormat="1" applyFill="1" applyBorder="1"/>
    <xf numFmtId="0" fontId="39" fillId="0" borderId="16" xfId="0" applyFont="1" applyBorder="1"/>
    <xf numFmtId="0" fontId="8" fillId="0" borderId="5" xfId="0" applyFont="1" applyBorder="1"/>
    <xf numFmtId="0" fontId="0" fillId="5" borderId="5" xfId="0" applyFill="1" applyBorder="1"/>
    <xf numFmtId="0" fontId="0" fillId="0" borderId="38" xfId="0" applyBorder="1"/>
    <xf numFmtId="0" fontId="0" fillId="0" borderId="5" xfId="0" applyBorder="1" applyAlignment="1">
      <alignment wrapText="1"/>
    </xf>
    <xf numFmtId="0" fontId="0" fillId="20" borderId="5" xfId="0" applyFill="1" applyBorder="1"/>
    <xf numFmtId="0" fontId="0" fillId="19" borderId="5" xfId="0" applyFill="1" applyBorder="1"/>
    <xf numFmtId="0" fontId="0" fillId="17" borderId="5" xfId="0" applyFill="1" applyBorder="1"/>
    <xf numFmtId="0" fontId="0" fillId="10" borderId="5" xfId="0" applyFill="1" applyBorder="1"/>
    <xf numFmtId="0" fontId="39" fillId="0" borderId="5" xfId="0" applyFont="1" applyBorder="1"/>
    <xf numFmtId="0" fontId="25" fillId="17" borderId="12" xfId="0" applyFont="1" applyFill="1" applyBorder="1"/>
    <xf numFmtId="0" fontId="25" fillId="20" borderId="12" xfId="0" applyFont="1" applyFill="1" applyBorder="1"/>
    <xf numFmtId="0" fontId="25" fillId="10" borderId="12" xfId="0" applyFont="1" applyFill="1" applyBorder="1"/>
    <xf numFmtId="0" fontId="0" fillId="34" borderId="12" xfId="0" applyFill="1" applyBorder="1"/>
    <xf numFmtId="0" fontId="0" fillId="36" borderId="12" xfId="0" applyFill="1" applyBorder="1"/>
    <xf numFmtId="0" fontId="0" fillId="37" borderId="12" xfId="0" applyFill="1" applyBorder="1"/>
    <xf numFmtId="0" fontId="25" fillId="0" borderId="1" xfId="0" applyFont="1" applyBorder="1"/>
    <xf numFmtId="0" fontId="0" fillId="6" borderId="3" xfId="0" applyFill="1" applyBorder="1"/>
    <xf numFmtId="14" fontId="9" fillId="0" borderId="3" xfId="0" applyNumberFormat="1" applyFont="1" applyBorder="1"/>
    <xf numFmtId="0" fontId="0" fillId="6" borderId="18" xfId="0" applyFill="1" applyBorder="1"/>
    <xf numFmtId="14" fontId="0" fillId="0" borderId="18" xfId="0" applyNumberFormat="1" applyBorder="1"/>
    <xf numFmtId="14" fontId="9" fillId="0" borderId="1" xfId="0" applyNumberFormat="1" applyFont="1" applyBorder="1"/>
    <xf numFmtId="0" fontId="0" fillId="0" borderId="18" xfId="0" applyBorder="1"/>
    <xf numFmtId="0" fontId="0" fillId="0" borderId="39" xfId="0" applyBorder="1"/>
    <xf numFmtId="14" fontId="0" fillId="0" borderId="34" xfId="0" applyNumberFormat="1" applyBorder="1"/>
    <xf numFmtId="0" fontId="0" fillId="0" borderId="14" xfId="0" applyBorder="1" applyAlignment="1">
      <alignment wrapText="1"/>
    </xf>
    <xf numFmtId="14" fontId="9" fillId="0" borderId="15" xfId="0" applyNumberFormat="1" applyFont="1" applyBorder="1"/>
    <xf numFmtId="0" fontId="25" fillId="0" borderId="16" xfId="0" applyFont="1" applyBorder="1"/>
    <xf numFmtId="0" fontId="55" fillId="0" borderId="0" xfId="0" applyFont="1" applyAlignment="1">
      <alignment wrapText="1"/>
    </xf>
    <xf numFmtId="0" fontId="49" fillId="20" borderId="0" xfId="0" applyFont="1" applyFill="1"/>
    <xf numFmtId="14" fontId="9" fillId="10" borderId="12" xfId="0" applyNumberFormat="1" applyFont="1" applyFill="1" applyBorder="1"/>
    <xf numFmtId="14" fontId="25" fillId="17" borderId="12" xfId="0" applyNumberFormat="1" applyFont="1" applyFill="1" applyBorder="1"/>
    <xf numFmtId="14" fontId="3" fillId="0" borderId="3" xfId="0" applyNumberFormat="1" applyFont="1" applyBorder="1"/>
    <xf numFmtId="0" fontId="67" fillId="0" borderId="3" xfId="0" applyFont="1" applyBorder="1"/>
    <xf numFmtId="0" fontId="67" fillId="0" borderId="3" xfId="0" applyFont="1" applyBorder="1" applyAlignment="1">
      <alignment horizontal="left"/>
    </xf>
    <xf numFmtId="0" fontId="0" fillId="34" borderId="3" xfId="0" applyFill="1" applyBorder="1"/>
    <xf numFmtId="0" fontId="0" fillId="35" borderId="3" xfId="0" applyFill="1" applyBorder="1"/>
    <xf numFmtId="0" fontId="67" fillId="20" borderId="3" xfId="0" applyFont="1" applyFill="1" applyBorder="1"/>
    <xf numFmtId="0" fontId="71" fillId="0" borderId="3" xfId="0" applyFont="1" applyBorder="1"/>
    <xf numFmtId="49" fontId="20" fillId="4" borderId="10" xfId="0" applyNumberFormat="1" applyFont="1" applyFill="1" applyBorder="1" applyAlignment="1">
      <alignment horizontal="center" vertical="center" wrapText="1"/>
    </xf>
    <xf numFmtId="1" fontId="20" fillId="4" borderId="10" xfId="0" applyNumberFormat="1" applyFont="1" applyFill="1" applyBorder="1" applyAlignment="1">
      <alignment horizontal="center" vertical="center" wrapText="1"/>
    </xf>
    <xf numFmtId="0" fontId="49" fillId="0" borderId="3" xfId="0" applyFont="1" applyBorder="1"/>
    <xf numFmtId="0" fontId="0" fillId="0" borderId="34" xfId="0" applyBorder="1"/>
    <xf numFmtId="0" fontId="25" fillId="0" borderId="17" xfId="0" applyFont="1" applyBorder="1"/>
    <xf numFmtId="0" fontId="8" fillId="0" borderId="14" xfId="0" applyFont="1" applyBorder="1"/>
    <xf numFmtId="0" fontId="8" fillId="0" borderId="20" xfId="0" applyFont="1" applyBorder="1"/>
    <xf numFmtId="14" fontId="9" fillId="3" borderId="12" xfId="0" applyNumberFormat="1" applyFont="1" applyFill="1" applyBorder="1"/>
    <xf numFmtId="14" fontId="0" fillId="3" borderId="16" xfId="0" applyNumberFormat="1" applyFill="1" applyBorder="1"/>
    <xf numFmtId="0" fontId="25" fillId="3" borderId="12" xfId="0" applyFont="1" applyFill="1" applyBorder="1"/>
    <xf numFmtId="14" fontId="0" fillId="27" borderId="9" xfId="0" applyNumberFormat="1" applyFill="1" applyBorder="1"/>
    <xf numFmtId="14" fontId="9" fillId="27" borderId="12" xfId="0" applyNumberFormat="1" applyFont="1" applyFill="1" applyBorder="1"/>
    <xf numFmtId="0" fontId="0" fillId="27" borderId="15" xfId="0" applyFill="1" applyBorder="1"/>
    <xf numFmtId="14" fontId="0" fillId="27" borderId="16" xfId="0" applyNumberFormat="1" applyFill="1" applyBorder="1"/>
    <xf numFmtId="0" fontId="25" fillId="27" borderId="12" xfId="0" applyFont="1" applyFill="1" applyBorder="1"/>
    <xf numFmtId="0" fontId="0" fillId="27" borderId="5" xfId="0" applyFill="1" applyBorder="1"/>
    <xf numFmtId="0" fontId="0" fillId="27" borderId="3" xfId="0" applyFill="1" applyBorder="1"/>
    <xf numFmtId="14" fontId="25" fillId="0" borderId="12" xfId="0" applyNumberFormat="1" applyFont="1" applyBorder="1"/>
    <xf numFmtId="0" fontId="0" fillId="0" borderId="5" xfId="0" applyBorder="1" applyAlignment="1">
      <alignment horizontal="center"/>
    </xf>
    <xf numFmtId="0" fontId="25" fillId="0" borderId="12" xfId="0" applyFont="1" applyBorder="1" applyAlignment="1">
      <alignment wrapText="1"/>
    </xf>
    <xf numFmtId="0" fontId="38" fillId="5" borderId="12" xfId="0" applyFont="1" applyFill="1" applyBorder="1"/>
    <xf numFmtId="0" fontId="0" fillId="25" borderId="3" xfId="0" applyFill="1" applyBorder="1"/>
    <xf numFmtId="14" fontId="35" fillId="0" borderId="12" xfId="0" applyNumberFormat="1" applyFont="1" applyBorder="1"/>
    <xf numFmtId="14" fontId="35" fillId="6" borderId="12" xfId="0" applyNumberFormat="1" applyFont="1" applyFill="1" applyBorder="1"/>
    <xf numFmtId="0" fontId="25" fillId="17" borderId="0" xfId="0" applyFont="1" applyFill="1"/>
    <xf numFmtId="1" fontId="67" fillId="17" borderId="12" xfId="0" applyNumberFormat="1" applyFont="1" applyFill="1" applyBorder="1"/>
    <xf numFmtId="14" fontId="25" fillId="17" borderId="0" xfId="0" applyNumberFormat="1" applyFont="1" applyFill="1"/>
    <xf numFmtId="0" fontId="0" fillId="11" borderId="12" xfId="0" applyFill="1" applyBorder="1"/>
    <xf numFmtId="14" fontId="0" fillId="3" borderId="2" xfId="0" applyNumberFormat="1" applyFill="1" applyBorder="1"/>
    <xf numFmtId="0" fontId="0" fillId="3" borderId="4" xfId="0" applyFill="1" applyBorder="1"/>
    <xf numFmtId="0" fontId="8" fillId="3" borderId="4" xfId="0" applyFont="1" applyFill="1" applyBorder="1"/>
    <xf numFmtId="0" fontId="0" fillId="11" borderId="0" xfId="0" applyFill="1"/>
    <xf numFmtId="0" fontId="8" fillId="11" borderId="12" xfId="0" applyFont="1" applyFill="1" applyBorder="1"/>
    <xf numFmtId="0" fontId="25" fillId="11" borderId="0" xfId="0" applyFont="1" applyFill="1"/>
    <xf numFmtId="0" fontId="8" fillId="0" borderId="8" xfId="0" applyFont="1" applyBorder="1"/>
    <xf numFmtId="0" fontId="8" fillId="11" borderId="4" xfId="0" applyFont="1" applyFill="1" applyBorder="1"/>
    <xf numFmtId="14" fontId="0" fillId="0" borderId="10" xfId="0" applyNumberFormat="1" applyBorder="1"/>
    <xf numFmtId="0" fontId="25" fillId="0" borderId="10" xfId="0" applyFont="1" applyBorder="1"/>
    <xf numFmtId="14" fontId="0" fillId="0" borderId="8" xfId="0" applyNumberFormat="1" applyBorder="1"/>
    <xf numFmtId="16" fontId="0" fillId="17" borderId="12" xfId="0" applyNumberFormat="1" applyFill="1" applyBorder="1"/>
    <xf numFmtId="0" fontId="38" fillId="17" borderId="9" xfId="0" applyFont="1" applyFill="1" applyBorder="1"/>
    <xf numFmtId="14" fontId="38" fillId="17" borderId="9" xfId="0" applyNumberFormat="1" applyFont="1" applyFill="1" applyBorder="1"/>
    <xf numFmtId="14" fontId="6" fillId="17" borderId="12" xfId="0" applyNumberFormat="1" applyFont="1" applyFill="1" applyBorder="1"/>
    <xf numFmtId="0" fontId="38" fillId="17" borderId="28" xfId="0" applyFont="1" applyFill="1" applyBorder="1"/>
    <xf numFmtId="0" fontId="38" fillId="17" borderId="12" xfId="0" applyFont="1" applyFill="1" applyBorder="1"/>
    <xf numFmtId="14" fontId="38" fillId="17" borderId="16" xfId="0" applyNumberFormat="1" applyFont="1" applyFill="1" applyBorder="1"/>
    <xf numFmtId="0" fontId="38" fillId="17" borderId="5" xfId="0" applyFont="1" applyFill="1" applyBorder="1"/>
    <xf numFmtId="0" fontId="38" fillId="17" borderId="3" xfId="0" applyFont="1" applyFill="1" applyBorder="1"/>
    <xf numFmtId="0" fontId="38" fillId="17" borderId="0" xfId="0" applyFont="1" applyFill="1"/>
    <xf numFmtId="14" fontId="67" fillId="0" borderId="15" xfId="0" applyNumberFormat="1" applyFont="1" applyBorder="1"/>
    <xf numFmtId="0" fontId="8" fillId="0" borderId="37" xfId="0" applyFont="1" applyBorder="1"/>
    <xf numFmtId="14" fontId="8" fillId="0" borderId="37" xfId="0" applyNumberFormat="1" applyFont="1" applyBorder="1"/>
    <xf numFmtId="14" fontId="8" fillId="0" borderId="40" xfId="0" applyNumberFormat="1" applyFont="1" applyBorder="1"/>
    <xf numFmtId="0" fontId="53" fillId="3" borderId="12" xfId="0" applyFont="1" applyFill="1" applyBorder="1"/>
    <xf numFmtId="0" fontId="0" fillId="38" borderId="12" xfId="0" applyFill="1" applyBorder="1"/>
    <xf numFmtId="14" fontId="3" fillId="38" borderId="12" xfId="0" applyNumberFormat="1" applyFont="1" applyFill="1" applyBorder="1"/>
    <xf numFmtId="14" fontId="3" fillId="5" borderId="12" xfId="0" applyNumberFormat="1" applyFont="1" applyFill="1" applyBorder="1"/>
    <xf numFmtId="0" fontId="0" fillId="3" borderId="12" xfId="0" applyFill="1" applyBorder="1" applyAlignment="1">
      <alignment wrapText="1"/>
    </xf>
    <xf numFmtId="14" fontId="3" fillId="3" borderId="12" xfId="0" applyNumberFormat="1" applyFont="1" applyFill="1" applyBorder="1"/>
    <xf numFmtId="14" fontId="0" fillId="38" borderId="12" xfId="0" applyNumberFormat="1" applyFill="1" applyBorder="1"/>
    <xf numFmtId="0" fontId="25" fillId="0" borderId="15" xfId="0" applyFont="1" applyBorder="1" applyAlignment="1">
      <alignment wrapText="1"/>
    </xf>
    <xf numFmtId="14" fontId="25" fillId="0" borderId="17" xfId="0" applyNumberFormat="1" applyFont="1" applyBorder="1"/>
    <xf numFmtId="0" fontId="0" fillId="0" borderId="0" xfId="0" pivotButton="1"/>
    <xf numFmtId="0" fontId="0" fillId="38" borderId="0" xfId="0" applyFill="1"/>
    <xf numFmtId="14" fontId="25" fillId="0" borderId="16" xfId="0" applyNumberFormat="1" applyFont="1" applyBorder="1"/>
    <xf numFmtId="0" fontId="8" fillId="5" borderId="5" xfId="0" applyFont="1" applyFill="1" applyBorder="1"/>
    <xf numFmtId="14" fontId="0" fillId="20" borderId="0" xfId="0" applyNumberFormat="1" applyFill="1"/>
    <xf numFmtId="0" fontId="0" fillId="20" borderId="15" xfId="0" applyFill="1" applyBorder="1"/>
    <xf numFmtId="14" fontId="8" fillId="9" borderId="16" xfId="0" applyNumberFormat="1" applyFont="1" applyFill="1" applyBorder="1"/>
    <xf numFmtId="14" fontId="17" fillId="3" borderId="3" xfId="0" applyNumberFormat="1" applyFont="1" applyFill="1" applyBorder="1"/>
    <xf numFmtId="14" fontId="8" fillId="3" borderId="16" xfId="0" applyNumberFormat="1" applyFont="1" applyFill="1" applyBorder="1"/>
    <xf numFmtId="0" fontId="8" fillId="3" borderId="5" xfId="0" applyFont="1" applyFill="1" applyBorder="1"/>
    <xf numFmtId="14" fontId="25" fillId="5" borderId="12" xfId="0" applyNumberFormat="1" applyFont="1" applyFill="1" applyBorder="1"/>
    <xf numFmtId="14" fontId="8" fillId="5" borderId="16" xfId="0" applyNumberFormat="1" applyFont="1" applyFill="1" applyBorder="1"/>
    <xf numFmtId="0" fontId="0" fillId="12" borderId="12" xfId="0" applyFill="1" applyBorder="1"/>
    <xf numFmtId="14" fontId="8" fillId="12" borderId="16" xfId="0" applyNumberFormat="1" applyFont="1" applyFill="1" applyBorder="1"/>
    <xf numFmtId="0" fontId="25" fillId="5" borderId="12" xfId="0" applyFont="1" applyFill="1" applyBorder="1"/>
    <xf numFmtId="0" fontId="8" fillId="5" borderId="3" xfId="0" applyFont="1" applyFill="1" applyBorder="1"/>
    <xf numFmtId="14" fontId="8" fillId="5" borderId="3" xfId="0" applyNumberFormat="1" applyFont="1" applyFill="1" applyBorder="1"/>
    <xf numFmtId="0" fontId="0" fillId="3" borderId="24" xfId="0" applyFill="1" applyBorder="1"/>
    <xf numFmtId="14" fontId="0" fillId="3" borderId="26" xfId="0" applyNumberFormat="1" applyFill="1" applyBorder="1"/>
    <xf numFmtId="14" fontId="37" fillId="3" borderId="2" xfId="0" applyNumberFormat="1" applyFont="1" applyFill="1" applyBorder="1"/>
    <xf numFmtId="0" fontId="8" fillId="0" borderId="5" xfId="0" applyFont="1" applyBorder="1" applyAlignment="1">
      <alignment wrapText="1"/>
    </xf>
    <xf numFmtId="0" fontId="0" fillId="0" borderId="41" xfId="0" applyBorder="1"/>
    <xf numFmtId="0" fontId="0" fillId="0" borderId="42" xfId="0" applyBorder="1"/>
    <xf numFmtId="0" fontId="0" fillId="0" borderId="43" xfId="0" applyBorder="1"/>
    <xf numFmtId="0" fontId="5" fillId="5" borderId="12" xfId="4" applyFill="1" applyBorder="1"/>
    <xf numFmtId="0" fontId="0" fillId="38" borderId="9" xfId="0" applyFill="1" applyBorder="1"/>
    <xf numFmtId="14" fontId="0" fillId="38" borderId="9" xfId="0" applyNumberFormat="1" applyFill="1" applyBorder="1"/>
    <xf numFmtId="14" fontId="0" fillId="38" borderId="0" xfId="0" applyNumberFormat="1" applyFill="1"/>
    <xf numFmtId="0" fontId="0" fillId="38" borderId="15" xfId="0" applyFill="1" applyBorder="1"/>
    <xf numFmtId="0" fontId="67" fillId="39" borderId="0" xfId="0" applyFont="1" applyFill="1"/>
    <xf numFmtId="0" fontId="67" fillId="12" borderId="12" xfId="0" applyFont="1" applyFill="1" applyBorder="1"/>
    <xf numFmtId="0" fontId="0" fillId="3" borderId="28" xfId="0" applyFill="1" applyBorder="1"/>
    <xf numFmtId="0" fontId="0" fillId="40" borderId="12" xfId="0" applyFill="1" applyBorder="1"/>
    <xf numFmtId="0" fontId="0" fillId="40" borderId="0" xfId="0" applyFill="1"/>
    <xf numFmtId="0" fontId="0" fillId="41" borderId="12" xfId="0" applyFill="1" applyBorder="1"/>
    <xf numFmtId="0" fontId="67" fillId="11" borderId="12" xfId="0" applyFont="1" applyFill="1" applyBorder="1"/>
  </cellXfs>
  <cellStyles count="5">
    <cellStyle name="Hyperlink" xfId="4" xr:uid="{00000000-000B-0000-0000-000008000000}"/>
    <cellStyle name="Normal" xfId="0" builtinId="0"/>
    <cellStyle name="Normal 2" xfId="2" xr:uid="{674A7FFD-4F7A-4FF1-8B17-6E095D1794B8}"/>
    <cellStyle name="Normal 3" xfId="1" xr:uid="{65FFA3C8-2D36-43CC-9803-D36F9E7AC11D}"/>
    <cellStyle name="Normal 4" xfId="3" xr:uid="{CF7B35CC-946E-465D-9871-EBE7FBE9EDC0}"/>
  </cellStyles>
  <dxfs count="16">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patternType="solid">
          <fgColor indexed="64"/>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07.434680439816" createdVersion="8" refreshedVersion="8" minRefreshableVersion="3" recordCount="5546" xr:uid="{3179E9DB-8D1A-4FFD-A5B1-755DA19A3DFC}">
  <cacheSource type="worksheet">
    <worksheetSource ref="A1:H1048576" sheet="consolidado"/>
  </cacheSource>
  <cacheFields count="8">
    <cacheField name="Identificador Caso icfes" numFmtId="0">
      <sharedItems containsBlank="1" containsMixedTypes="1" containsNumber="1" containsInteger="1" minValue="2026010207776220" maxValue="2026310107775990"/>
    </cacheField>
    <cacheField name="Canal de Origen" numFmtId="0">
      <sharedItems containsBlank="1"/>
    </cacheField>
    <cacheField name="Fecha de Creación del  Caso " numFmtId="0">
      <sharedItems containsNonDate="0" containsDate="1" containsString="0" containsBlank="1" minDate="2025-10-06T00:00:00" maxDate="2026-03-07T11:29:32"/>
    </cacheField>
    <cacheField name="Fecha de asignación " numFmtId="0">
      <sharedItems containsNonDate="0" containsDate="1" containsString="0" containsBlank="1" minDate="2026-03-02T00:00:00" maxDate="2026-03-17T00:00:00"/>
    </cacheField>
    <cacheField name="NOMBRE PETICIONARIO" numFmtId="0">
      <sharedItems containsBlank="1"/>
    </cacheField>
    <cacheField name="RESPONSABLE" numFmtId="0">
      <sharedItems containsBlank="1" containsMixedTypes="1" containsNumber="1" containsInteger="1" minValue="0" maxValue="0"/>
    </cacheField>
    <cacheField name="GESTIÓN" numFmtId="0">
      <sharedItems containsBlank="1" count="14">
        <s v="RESUELTO"/>
        <s v="ESCALADO SNP"/>
        <s v="LINK NO FUNCIONA"/>
        <s v="AMPLIACION DE INFORMACION"/>
        <s v="ESCALADO"/>
        <m/>
        <s v="OTRA TIPOLOGIA"/>
        <s v="APROBADA VoBo "/>
        <s v="DEVUELTO POR CALIDAD"/>
        <s v="PARA REVISIÓN"/>
        <s v="CMR"/>
        <s v="APROBADO"/>
        <s v="OTRA TIPOLOGPIA"/>
        <s v="SIN RADICADO"/>
      </sharedItems>
    </cacheField>
    <cacheField name="Fecha de Gestión " numFmtId="0">
      <sharedItems containsDate="1" containsBlank="1" containsMixedTypes="1" minDate="2026-03-01T00:00:00" maxDate="2026-03-24T00: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546">
  <r>
    <s v="2025-110-0025137-4"/>
    <s v="Portal web"/>
    <d v="2025-12-09T00:00:00"/>
    <d v="2026-03-02T00:00:00"/>
    <s v="Lina Paola Peñaloza Vega"/>
    <s v="Claudia Nayibe Munard Guevara"/>
    <x v="0"/>
    <d v="2026-03-02T00:00:00"/>
  </r>
  <r>
    <s v="2025-110-0006429-4"/>
    <s v="Portal web"/>
    <d v="2025-10-30T00:00:00"/>
    <d v="2026-03-02T00:00:00"/>
    <s v="Yeny Fernanda  Bañol Gómez "/>
    <s v="Claudia Nayibe Munard Guevara"/>
    <x v="1"/>
    <d v="2026-03-02T00:00:00"/>
  </r>
  <r>
    <s v="2025-110-0032736-4"/>
    <s v="Portal web"/>
    <d v="2025-12-26T00:00:00"/>
    <d v="2026-03-02T00:00:00"/>
    <s v="PEDRO YAIR MENJURA CASTRO"/>
    <s v="Claudia Nayibe Munard Guevara"/>
    <x v="0"/>
    <d v="2026-03-02T00:00:00"/>
  </r>
  <r>
    <s v="2025-110-0031544-4"/>
    <s v="Portal web"/>
    <d v="2025-12-20T00:00:00"/>
    <d v="2026-03-02T00:00:00"/>
    <s v="SANDRA YASMIN  MONTOYA CORDERO"/>
    <s v="Claudia Nayibe Munard Guevara"/>
    <x v="0"/>
    <d v="2026-03-02T00:00:00"/>
  </r>
  <r>
    <s v="2025-110-0012573-4"/>
    <s v="Portal web"/>
    <d v="2025-11-12T00:00:00"/>
    <d v="2026-03-02T00:00:00"/>
    <s v="ANDRES FELIPE BARRERA MELO"/>
    <s v="Claudia Nayibe Munard Guevara"/>
    <x v="2"/>
    <d v="2026-03-02T00:00:00"/>
  </r>
  <r>
    <s v="2025-110-0024980-4"/>
    <s v="Portal web"/>
    <d v="2025-12-08T00:00:00"/>
    <d v="2026-03-02T00:00:00"/>
    <s v="Gineth Alejandra Matamoros Ríos "/>
    <s v="Claudia Nayibe Munard Guevara"/>
    <x v="0"/>
    <d v="2026-03-02T00:00:00"/>
  </r>
  <r>
    <s v="2026-110-0003009-4"/>
    <s v="Portal web"/>
    <d v="2026-01-09T00:00:00"/>
    <d v="2026-03-02T00:00:00"/>
    <s v="Mairon Alfonso Montaño Rincon"/>
    <s v="Claudia Nayibe Munard Guevara"/>
    <x v="1"/>
    <d v="2026-03-02T00:00:00"/>
  </r>
  <r>
    <s v="2026-110-0012435-4"/>
    <s v="Portal web"/>
    <d v="2026-01-21T00:00:00"/>
    <d v="2026-03-02T00:00:00"/>
    <s v="YURI  VILLADA GIRAlDO"/>
    <s v="Claudia Nayibe Munard Guevara"/>
    <x v="2"/>
    <d v="2026-03-02T00:00:00"/>
  </r>
  <r>
    <s v="2025-110-0014387-4"/>
    <s v="Portal web"/>
    <d v="2025-11-15T00:00:00"/>
    <d v="2026-03-02T00:00:00"/>
    <s v="diana kataryne  dulcey pinzon"/>
    <s v="Claudia Nayibe Munard Guevara"/>
    <x v="0"/>
    <d v="2026-03-02T00:00:00"/>
  </r>
  <r>
    <s v="2026230107770097"/>
    <s v="Correo Electrónico"/>
    <d v="2026-01-23T00:00:00"/>
    <d v="2026-03-02T00:00:00"/>
    <s v="ERICK DAVID BRIÑEZ CETINA"/>
    <s v="Claudia Nayibe Munard Guevara"/>
    <x v="0"/>
    <d v="2026-03-02T00:00:00"/>
  </r>
  <r>
    <s v="2025-110-0018573-4"/>
    <s v="Portal web"/>
    <d v="2025-11-23T00:00:00"/>
    <d v="2026-03-02T00:00:00"/>
    <s v="Mayerli Isabel  Puentes Quiroz"/>
    <s v="Claudia Nayibe Munard Guevara"/>
    <x v="2"/>
    <d v="2026-03-02T00:00:00"/>
  </r>
  <r>
    <s v="2026-110-0013834-4"/>
    <s v="Portal web"/>
    <d v="2026-01-22T00:00:00"/>
    <d v="2026-03-02T00:00:00"/>
    <s v="BREINER FELIPE BONILLA OSORIO"/>
    <s v="Claudia Nayibe Munard Guevara"/>
    <x v="0"/>
    <d v="2026-03-02T00:00:00"/>
  </r>
  <r>
    <s v="2025-110-0014735-4"/>
    <s v="Portal web"/>
    <d v="2025-11-18T00:00:00"/>
    <d v="2026-03-02T00:00:00"/>
    <s v="Isabella  Morales Naranjo"/>
    <s v="Claudia Nayibe Munard Guevara"/>
    <x v="0"/>
    <d v="2026-03-02T00:00:00"/>
  </r>
  <r>
    <s v="2025-110-0024568-4"/>
    <s v="Portal web"/>
    <d v="2025-12-06T00:00:00"/>
    <d v="2026-03-02T00:00:00"/>
    <s v="LILIA CAROLINA  ZAMBRANO TORRES "/>
    <s v="Claudia Nayibe Munard Guevara"/>
    <x v="0"/>
    <d v="2026-03-02T00:00:00"/>
  </r>
  <r>
    <s v="2025-110-0025096-4"/>
    <s v="Portal web"/>
    <d v="2025-12-09T00:00:00"/>
    <d v="2026-03-02T00:00:00"/>
    <s v="Yuri catherinne  Cortes mongui "/>
    <s v="Claudia Nayibe Munard Guevara"/>
    <x v="0"/>
    <d v="2026-03-02T00:00:00"/>
  </r>
  <r>
    <s v="2025-110-0023119-4"/>
    <s v="Portal web"/>
    <d v="2025-12-02T00:00:00"/>
    <d v="2026-03-02T00:00:00"/>
    <s v="Luz Neyda Villegas López "/>
    <s v="Claudia Nayibe Munard Guevara"/>
    <x v="0"/>
    <d v="2026-03-02T00:00:00"/>
  </r>
  <r>
    <s v="2025-110-0033351-4"/>
    <s v="Portal web"/>
    <d v="2025-12-30T00:00:00"/>
    <d v="2026-03-02T00:00:00"/>
    <s v="Juan carlos Gallego torres"/>
    <s v="Claudia Nayibe Munard Guevara"/>
    <x v="0"/>
    <d v="2026-03-02T00:00:00"/>
  </r>
  <r>
    <s v="2026-110-0002510-4"/>
    <s v=""/>
    <d v="2026-01-08T00:00:00"/>
    <d v="2026-03-02T00:00:00"/>
    <s v="saidy charit espinosa pinto"/>
    <s v="Claudia Nayibe Munard Guevara"/>
    <x v="0"/>
    <d v="2026-03-02T00:00:00"/>
  </r>
  <r>
    <s v="2025-110-0025938-4"/>
    <s v="Portal web"/>
    <d v="2025-12-11T00:00:00"/>
    <d v="2026-03-02T00:00:00"/>
    <s v="karol judith  Vides Herrera"/>
    <s v="Claudia Nayibe Munard Guevara"/>
    <x v="0"/>
    <d v="2026-03-02T00:00:00"/>
  </r>
  <r>
    <s v="2025-110-0024921-4"/>
    <s v="Portal web"/>
    <d v="2025-12-08T00:00:00"/>
    <d v="2026-03-02T00:00:00"/>
    <s v="Juan Diego Becerra Tabares"/>
    <s v="Claudia Nayibe Munard Guevara"/>
    <x v="0"/>
    <d v="2026-03-02T00:00:00"/>
  </r>
  <r>
    <s v="2025-110-0026773-4"/>
    <s v="Portal web"/>
    <d v="2025-12-12T00:00:00"/>
    <d v="2026-03-02T00:00:00"/>
    <s v="Alejandro Giraldo Corrales"/>
    <s v="Claudia Nayibe Munard Guevara"/>
    <x v="0"/>
    <d v="2026-03-02T00:00:00"/>
  </r>
  <r>
    <s v="2025-110-0019943-4"/>
    <s v="Portal web"/>
    <d v="2025-11-26T00:00:00"/>
    <d v="2026-03-02T00:00:00"/>
    <s v="Javier Arturo Montaña Moreno"/>
    <s v="Claudia Nayibe Munard Guevara"/>
    <x v="0"/>
    <d v="2026-03-03T00:00:00"/>
  </r>
  <r>
    <s v="2026-110-0014026-4"/>
    <s v="Portal web"/>
    <d v="2026-01-22T00:00:00"/>
    <d v="2026-03-02T00:00:00"/>
    <s v="HARSY ALEJANDRO CRISTANCHO MOGOLLON "/>
    <s v="Claudia Nayibe Munard Guevara"/>
    <x v="0"/>
    <d v="2026-03-03T00:00:00"/>
  </r>
  <r>
    <s v="2026-110-0008815-4"/>
    <s v="Portal web"/>
    <d v="2026-01-16T00:00:00"/>
    <d v="2026-03-02T00:00:00"/>
    <s v="jhony  rincon mancipe"/>
    <s v="Claudia Nayibe Munard Guevara"/>
    <x v="1"/>
    <d v="2026-03-03T00:00:00"/>
  </r>
  <r>
    <s v="2025-110-0023222-4"/>
    <s v="Portal web"/>
    <d v="2025-12-02T00:00:00"/>
    <d v="2026-03-02T00:00:00"/>
    <s v="Angela yuliani Silva reyes"/>
    <s v="Claudia Nayibe Munard Guevara"/>
    <x v="1"/>
    <d v="2026-03-03T00:00:00"/>
  </r>
  <r>
    <s v="2026-110-0016744-4"/>
    <s v="Portal web"/>
    <d v="2026-01-23T00:00:00"/>
    <d v="2026-03-02T00:00:00"/>
    <s v="Sofia Garcia Forero"/>
    <s v="Claudia Nayibe Munard Guevara"/>
    <x v="0"/>
    <d v="2026-03-03T00:00:00"/>
  </r>
  <r>
    <s v="2025-110-0019409-4"/>
    <s v="Portal web"/>
    <d v="2025-11-25T00:00:00"/>
    <d v="2026-03-02T00:00:00"/>
    <s v="Joselyn Daniela Velasquez Montoya"/>
    <s v="Claudia Nayibe Munard Guevara"/>
    <x v="0"/>
    <d v="2026-03-03T00:00:00"/>
  </r>
  <r>
    <s v="2025-110-0014689-4"/>
    <s v="Portal web"/>
    <d v="2025-11-17T00:00:00"/>
    <d v="2026-03-02T00:00:00"/>
    <s v="YENNY LORENA  RODRIGUEZ TREJOS"/>
    <s v="Claudia Nayibe Munard Guevara"/>
    <x v="0"/>
    <d v="2026-03-03T00:00:00"/>
  </r>
  <r>
    <s v="2025-110-0014275-4"/>
    <s v="Correo Electrónico"/>
    <d v="2025-11-14T00:00:00"/>
    <d v="2026-03-02T00:00:00"/>
    <s v="Juan Sebastian Bermudez Marin"/>
    <s v="Claudia Nayibe Munard Guevara"/>
    <x v="0"/>
    <d v="2026-03-03T00:00:00"/>
  </r>
  <r>
    <s v="2025-110-0025094-4"/>
    <s v="Portal web"/>
    <d v="2025-12-09T00:00:00"/>
    <d v="2026-03-02T00:00:00"/>
    <s v="Isabela  Gomez "/>
    <s v="Claudia Nayibe Munard Guevara"/>
    <x v="0"/>
    <d v="2026-03-03T00:00:00"/>
  </r>
  <r>
    <s v="2025-110-0025436-4"/>
    <s v="Portal web"/>
    <d v="2025-12-09T00:00:00"/>
    <d v="2026-03-02T00:00:00"/>
    <s v="Noah  Renteria Vergara "/>
    <s v="Claudia Nayibe Munard Guevara"/>
    <x v="0"/>
    <d v="2026-03-03T00:00:00"/>
  </r>
  <r>
    <s v="2025-110-0014713-4"/>
    <s v="Portal web"/>
    <d v="2025-11-17T00:00:00"/>
    <d v="2026-03-02T00:00:00"/>
    <s v="Dana Julieth  Ladino Pitta"/>
    <s v="Claudia Nayibe Munard Guevara"/>
    <x v="0"/>
    <d v="2026-03-03T00:00:00"/>
  </r>
  <r>
    <s v="2026-110-0010030-4"/>
    <s v="Portal web"/>
    <d v="2026-01-19T00:00:00"/>
    <d v="2026-03-02T00:00:00"/>
    <s v="CARLOS ALFONSO  HERNANDEZ DIAZ "/>
    <s v="Claudia Nayibe Munard Guevara"/>
    <x v="2"/>
    <d v="2026-03-03T00:00:00"/>
  </r>
  <r>
    <s v="2026-110-0006165-4"/>
    <s v="Portal web"/>
    <d v="2026-01-14T00:00:00"/>
    <d v="2026-03-02T00:00:00"/>
    <s v="Manuel Alejandro Barragan Parra"/>
    <s v="Claudia Nayibe Munard Guevara"/>
    <x v="0"/>
    <d v="2026-03-03T00:00:00"/>
  </r>
  <r>
    <s v="2025-110-0026880-4"/>
    <s v="Portal web"/>
    <d v="2025-12-13T00:00:00"/>
    <d v="2026-03-02T00:00:00"/>
    <s v="Juan Camilo Gallego Diaz "/>
    <s v="Claudia Nayibe Munard Guevara"/>
    <x v="0"/>
    <d v="2026-03-03T00:00:00"/>
  </r>
  <r>
    <s v="2025-110-0024842-4"/>
    <s v="Portal web"/>
    <d v="2025-12-07T00:00:00"/>
    <d v="2026-03-02T00:00:00"/>
    <s v="Gabriel Stiven Barragán Cortes"/>
    <s v="Claudia Nayibe Munard Guevara"/>
    <x v="0"/>
    <d v="2026-03-03T00:00:00"/>
  </r>
  <r>
    <s v="2025-110-0020183-4"/>
    <s v="Portal web"/>
    <d v="2025-11-27T00:00:00"/>
    <d v="2026-03-02T00:00:00"/>
    <s v="Carlos andres Bernal valencia"/>
    <s v="Claudia Nayibe Munard Guevara"/>
    <x v="0"/>
    <d v="2026-03-03T00:00:00"/>
  </r>
  <r>
    <s v="2026-110-0005592-4"/>
    <s v="Portal web"/>
    <d v="2026-01-14T00:00:00"/>
    <d v="2026-03-02T00:00:00"/>
    <s v="KAROLL mayerly  García Dávila "/>
    <s v="Claudia Nayibe Munard Guevara"/>
    <x v="0"/>
    <d v="2026-03-03T00:00:00"/>
  </r>
  <r>
    <s v="2025-110-0015894-4"/>
    <s v="Portal web"/>
    <d v="2025-11-19T00:00:00"/>
    <d v="2026-03-02T00:00:00"/>
    <s v="ANDREA JULIET CASTAÑO VALENCIA"/>
    <s v="Claudia Nayibe Munard Guevara"/>
    <x v="0"/>
    <d v="2026-03-03T00:00:00"/>
  </r>
  <r>
    <s v="2025-110-0023292-4"/>
    <s v="Portal web"/>
    <d v="2025-12-03T00:00:00"/>
    <d v="2026-03-02T00:00:00"/>
    <s v="Mariana   Galindo ospina "/>
    <s v="Claudia Nayibe Munard Guevara"/>
    <x v="0"/>
    <d v="2026-03-03T00:00:00"/>
  </r>
  <r>
    <s v="2025-110-0033111-4"/>
    <s v="Portal web"/>
    <d v="2025-12-29T00:00:00"/>
    <d v="2026-03-02T00:00:00"/>
    <s v="Manuela Loaiza Cruz"/>
    <s v="Emilio Serrano Carrillo"/>
    <x v="0"/>
    <d v="2026-03-03T00:00:00"/>
  </r>
  <r>
    <s v="2025-110-0024759-4"/>
    <s v="Portal web"/>
    <d v="2025-12-07T00:00:00"/>
    <d v="2026-03-02T00:00:00"/>
    <s v="Héctor Fabian Casallas Molina"/>
    <s v="Emilio Serrano Carrillo"/>
    <x v="0"/>
    <d v="2026-03-03T00:00:00"/>
  </r>
  <r>
    <s v="2025-110-0021482-4"/>
    <s v="Portal web"/>
    <d v="2025-11-27T00:00:00"/>
    <d v="2026-03-02T00:00:00"/>
    <s v="Willmar esteban  Pulido bernal"/>
    <s v="Emilio Serrano Carrillo"/>
    <x v="0"/>
    <d v="2026-03-03T00:00:00"/>
  </r>
  <r>
    <s v="2025-110-0023148-4"/>
    <s v="Portal web"/>
    <d v="2025-12-02T00:00:00"/>
    <d v="2026-03-02T00:00:00"/>
    <s v="ANGIE NATALIA GONZALEZ BARRERA"/>
    <s v="Emilio Serrano Carrillo"/>
    <x v="2"/>
    <d v="2026-03-03T00:00:00"/>
  </r>
  <r>
    <s v="2025-110-0027179-4"/>
    <s v="Portal web"/>
    <d v="2025-12-14T00:00:00"/>
    <d v="2026-03-02T00:00:00"/>
    <s v="NELSON FELIPE TOCARRUNCHO CONTRERAS"/>
    <s v="Emilio Serrano Carrillo"/>
    <x v="1"/>
    <d v="2026-03-03T00:00:00"/>
  </r>
  <r>
    <s v="2026010207776214"/>
    <s v="Correo Electrónico"/>
    <d v="2026-02-01T00:00:00"/>
    <d v="2026-03-02T00:00:00"/>
    <s v="Manuela Murillo Taba"/>
    <s v="Emilio Serrano Carrillo"/>
    <x v="0"/>
    <d v="2026-03-03T00:00:00"/>
  </r>
  <r>
    <s v="2026-110-0009882-4"/>
    <s v="Portal web"/>
    <d v="2026-01-19T00:00:00"/>
    <d v="2026-03-02T00:00:00"/>
    <s v="Yessica Julieth Bermudez Garcia"/>
    <s v="Emilio Serrano Carrillo"/>
    <x v="0"/>
    <d v="2026-03-03T00:00:00"/>
  </r>
  <r>
    <s v="2026-110-0010029-4"/>
    <s v="Portal web"/>
    <d v="2026-01-19T00:00:00"/>
    <d v="2026-03-02T00:00:00"/>
    <s v="Jhony Marcelo Toro Gonzalez"/>
    <s v="Emilio Serrano Carrillo"/>
    <x v="0"/>
    <d v="2026-03-03T00:00:00"/>
  </r>
  <r>
    <s v="2025-110-0019055-4"/>
    <s v="Portal web"/>
    <d v="2025-11-24T00:00:00"/>
    <d v="2026-03-02T00:00:00"/>
    <s v="Maria Camila Giraldo Jurado"/>
    <s v="Emilio Serrano Carrillo"/>
    <x v="0"/>
    <d v="2026-03-03T00:00:00"/>
  </r>
  <r>
    <s v="2026-110-0001955-4"/>
    <s v="Portal web"/>
    <d v="2026-01-07T00:00:00"/>
    <d v="2026-03-02T00:00:00"/>
    <s v="Jhon James Muñoz Grajales"/>
    <s v="Emilio Serrano Carrillo"/>
    <x v="0"/>
    <d v="2026-03-03T00:00:00"/>
  </r>
  <r>
    <s v="2025-110-0018802-4"/>
    <s v="Portal web"/>
    <d v="2025-11-24T00:00:00"/>
    <d v="2026-03-02T00:00:00"/>
    <s v="Juan Sebastian  Duque Arango"/>
    <s v="Emilio Serrano Carrillo"/>
    <x v="1"/>
    <d v="2026-03-03T00:00:00"/>
  </r>
  <r>
    <s v="2026-110-0003459-4"/>
    <s v="Portal web"/>
    <d v="2026-01-09T00:00:00"/>
    <d v="2026-03-02T00:00:00"/>
    <s v="Daniela  Diaz Rivera"/>
    <s v="Emilio Serrano Carrillo"/>
    <x v="0"/>
    <d v="2026-03-03T00:00:00"/>
  </r>
  <r>
    <s v="2026-110-0006386-4"/>
    <s v="Portal web"/>
    <d v="2026-01-15T00:00:00"/>
    <d v="2026-03-02T00:00:00"/>
    <s v="JEEIN DERLINZ HERNANDEZ AMAYA "/>
    <s v="Emilio Serrano Carrillo"/>
    <x v="0"/>
    <d v="2026-03-03T00:00:00"/>
  </r>
  <r>
    <s v="2025-110-0032925-4"/>
    <s v="Portal web"/>
    <d v="2025-12-28T00:00:00"/>
    <d v="2026-03-02T00:00:00"/>
    <s v="Yudi Yasmin Grajales Lopez"/>
    <s v="Emilio Serrano Carrillo"/>
    <x v="0"/>
    <d v="2026-03-03T00:00:00"/>
  </r>
  <r>
    <s v="2026-110-0008358-4"/>
    <s v="Portal web"/>
    <d v="2026-01-16T00:00:00"/>
    <d v="2026-03-02T00:00:00"/>
    <s v="Sandra  Castaño"/>
    <s v="Emilio Serrano Carrillo"/>
    <x v="1"/>
    <d v="2026-03-03T00:00:00"/>
  </r>
  <r>
    <s v="2025-110-0022222-4"/>
    <s v="Portal web"/>
    <d v="2025-11-30T00:00:00"/>
    <d v="2026-03-02T00:00:00"/>
    <s v="Mirian Janeth Carrillo Zuluaga"/>
    <s v="Emilio Serrano Carrillo"/>
    <x v="0"/>
    <d v="2026-03-03T00:00:00"/>
  </r>
  <r>
    <s v="2025-110-0030708-4"/>
    <s v="Portal web"/>
    <d v="2025-12-19T00:00:00"/>
    <d v="2026-03-02T00:00:00"/>
    <s v="Julio Restrepo Montoya"/>
    <s v="Emilio Serrano Carrillo"/>
    <x v="0"/>
    <d v="2026-03-03T00:00:00"/>
  </r>
  <r>
    <s v="2025-110-0019008-4"/>
    <s v="Portal web"/>
    <d v="2025-11-24T00:00:00"/>
    <d v="2026-03-02T00:00:00"/>
    <s v="JULIO CESAR MANRIQUE ESCOBAR"/>
    <s v="Emilio Serrano Carrillo"/>
    <x v="0"/>
    <d v="2026-03-03T00:00:00"/>
  </r>
  <r>
    <s v="2025-110-0032807-4"/>
    <s v="Portal web"/>
    <d v="2025-12-27T00:00:00"/>
    <d v="2026-03-02T00:00:00"/>
    <s v="Dayana Carolina Hoyos Calderon"/>
    <s v="Emilio Serrano Carrillo"/>
    <x v="0"/>
    <d v="2026-03-03T00:00:00"/>
  </r>
  <r>
    <s v="2025-110-0018852-4"/>
    <s v="Portal web"/>
    <d v="2025-11-24T00:00:00"/>
    <d v="2026-03-02T00:00:00"/>
    <s v="jhonnattan  holguin arango"/>
    <s v="Emilio Serrano Carrillo"/>
    <x v="0"/>
    <d v="2026-03-03T00:00:00"/>
  </r>
  <r>
    <s v="2025-110-0009709-4"/>
    <s v="Portal web"/>
    <d v="2025-11-07T00:00:00"/>
    <d v="2026-03-02T00:00:00"/>
    <s v="YENIFER VELASQUEZ"/>
    <s v="Emilio Serrano Carrillo"/>
    <x v="0"/>
    <d v="2026-03-03T00:00:00"/>
  </r>
  <r>
    <s v="2025-110-0016133-4"/>
    <s v="Portal web"/>
    <d v="2025-11-20T00:00:00"/>
    <d v="2026-03-02T00:00:00"/>
    <s v="Victor Alfonso  Benitez Cardona"/>
    <s v="Emilio Serrano Carrillo"/>
    <x v="0"/>
    <d v="2026-03-03T00:00:00"/>
  </r>
  <r>
    <s v="2026-110-0006142-4"/>
    <s v="Portal web"/>
    <d v="2026-01-14T00:00:00"/>
    <d v="2026-03-02T00:00:00"/>
    <s v="DIEGO ARMANDO ROJAS COTACIO"/>
    <s v="Emilio Serrano Carrillo"/>
    <x v="0"/>
    <d v="2026-03-03T00:00:00"/>
  </r>
  <r>
    <s v="2026-110-0000123-4"/>
    <s v="Portal web"/>
    <d v="2026-01-06T00:00:00"/>
    <d v="2026-03-02T00:00:00"/>
    <s v="CRISTIAN YOBANY ZAMORA "/>
    <s v="Emilio Serrano Carrillo"/>
    <x v="1"/>
    <d v="2026-03-03T00:00:00"/>
  </r>
  <r>
    <s v="2025-110-0012691-4"/>
    <s v="Portal web"/>
    <d v="2025-11-12T00:00:00"/>
    <d v="2026-03-02T00:00:00"/>
    <s v="DIEGO ALEJANDRO  CARDONA LLANO"/>
    <s v="Emilio Serrano Carrillo"/>
    <x v="0"/>
    <d v="2026-03-03T00:00:00"/>
  </r>
  <r>
    <s v="2025-110-0014861-4"/>
    <s v="Portal web"/>
    <d v="2025-11-18T00:00:00"/>
    <d v="2026-03-02T00:00:00"/>
    <s v="Juan Alejandro  Osorio buitrago"/>
    <s v="Emilio Serrano Carrillo"/>
    <x v="2"/>
    <d v="2026-03-03T00:00:00"/>
  </r>
  <r>
    <s v="2025-110-0008688-4"/>
    <s v="Portal web"/>
    <d v="2025-11-04T00:00:00"/>
    <d v="2026-03-02T00:00:00"/>
    <s v="Dwina Nathalie Henao Orozco "/>
    <s v="Emilio Serrano Carrillo"/>
    <x v="2"/>
    <d v="2026-03-03T00:00:00"/>
  </r>
  <r>
    <s v="2025-110-0016368-4"/>
    <s v="Portal web"/>
    <d v="2025-11-20T00:00:00"/>
    <d v="2026-03-02T00:00:00"/>
    <s v="Fermín Adolfo Gil Toro"/>
    <s v="Emilio Serrano Carrillo"/>
    <x v="2"/>
    <d v="2026-03-03T00:00:00"/>
  </r>
  <r>
    <s v="2025-110-0008621-4"/>
    <s v="Portal web"/>
    <d v="2025-11-04T00:00:00"/>
    <d v="2026-03-02T00:00:00"/>
    <s v="marcelo  torres salazar"/>
    <s v="Emilio Serrano Carrillo"/>
    <x v="0"/>
    <d v="2026-03-03T00:00:00"/>
  </r>
  <r>
    <s v="2025-110-0007159-4"/>
    <s v="Portal web"/>
    <d v="2025-11-01T00:00:00"/>
    <d v="2026-03-02T00:00:00"/>
    <s v="Paula Andrea  Bernal Vergara"/>
    <s v="Emilio Serrano Carrillo"/>
    <x v="0"/>
    <d v="2026-03-03T00:00:00"/>
  </r>
  <r>
    <s v="2025-110-0013713-4"/>
    <s v="Portal web"/>
    <d v="2025-11-13T00:00:00"/>
    <d v="2026-03-02T00:00:00"/>
    <s v="angy stefania  perez valderrama "/>
    <s v="Emilio Serrano Carrillo"/>
    <x v="0"/>
    <d v="2026-03-03T00:00:00"/>
  </r>
  <r>
    <s v="2025-110-0019155-4"/>
    <s v="Portal web"/>
    <d v="2025-11-25T00:00:00"/>
    <d v="2026-03-02T00:00:00"/>
    <s v="Sandra Milena Ochoa Niño "/>
    <s v="Emilio Serrano Carrillo"/>
    <x v="0"/>
    <d v="2026-03-03T00:00:00"/>
  </r>
  <r>
    <s v="2025-110-0002942-4"/>
    <s v="Portal web"/>
    <d v="2025-10-27T00:00:00"/>
    <d v="2026-03-02T00:00:00"/>
    <s v="BECCI ANDREA DIAZ PATIÑO"/>
    <s v="Emilio Serrano Carrillo"/>
    <x v="0"/>
    <d v="2026-03-03T00:00:00"/>
  </r>
  <r>
    <s v="2026-110-0003888-4"/>
    <s v="Portal web"/>
    <d v="2026-01-12T00:00:00"/>
    <d v="2026-03-02T00:00:00"/>
    <s v="JORGE EDUARDO GUERRERO FORERO"/>
    <s v="Emilio Serrano Carrillo"/>
    <x v="0"/>
    <d v="2026-03-03T00:00:00"/>
  </r>
  <r>
    <s v="2025-110-0033415-4"/>
    <s v="Portal web"/>
    <d v="2025-12-30T00:00:00"/>
    <d v="2026-03-02T00:00:00"/>
    <s v="Nicol Sharid Solano Romero"/>
    <s v="Emilio Serrano Carrillo"/>
    <x v="2"/>
    <d v="2026-03-03T00:00:00"/>
  </r>
  <r>
    <s v="2025-110-0022113-4"/>
    <s v="Portal web"/>
    <d v="2025-11-29T00:00:00"/>
    <d v="2026-03-02T00:00:00"/>
    <s v="ALVEIRO TRESPALACIOS"/>
    <s v="Emilio Serrano Carrillo"/>
    <x v="0"/>
    <d v="2026-03-03T00:00:00"/>
  </r>
  <r>
    <s v="2025-110-0025830-4"/>
    <s v="Portal web"/>
    <d v="2025-12-10T00:00:00"/>
    <d v="2026-03-02T00:00:00"/>
    <s v="José Davi  Sequeda Atencio"/>
    <s v="Emilio Serrano Carrillo"/>
    <x v="0"/>
    <d v="2026-03-03T00:00:00"/>
  </r>
  <r>
    <s v="2025-110-0022022-4"/>
    <s v="Portal web"/>
    <d v="2025-11-29T00:00:00"/>
    <d v="2026-03-02T00:00:00"/>
    <s v="Jose Gregorio  Vasquez porto "/>
    <s v="Emilio Serrano Carrillo"/>
    <x v="0"/>
    <d v="2026-03-03T00:00:00"/>
  </r>
  <r>
    <s v="2026-110-0002387-4"/>
    <s v="Portal web"/>
    <d v="2026-01-08T00:00:00"/>
    <d v="2026-03-02T00:00:00"/>
    <s v="Maria Alejandra Pacheco Avila"/>
    <s v="Emilio Serrano Carrillo"/>
    <x v="2"/>
    <d v="2026-03-03T00:00:00"/>
  </r>
  <r>
    <s v="2026-110-0001861-4"/>
    <s v="Portal web"/>
    <d v="2026-01-07T00:00:00"/>
    <d v="2026-03-02T00:00:00"/>
    <s v="Sandra Patricia  Bejarano Barreto"/>
    <s v="Emilio Serrano Carrillo"/>
    <x v="0"/>
    <d v="2026-03-03T00:00:00"/>
  </r>
  <r>
    <s v="2025-110-0023785-4"/>
    <s v="Portal web"/>
    <d v="2025-12-04T00:00:00"/>
    <d v="2026-03-02T00:00:00"/>
    <s v="Jairo Enrique Castro Hernandez"/>
    <s v="Isayevich Torres Rojas"/>
    <x v="0"/>
    <d v="2026-03-02T00:00:00"/>
  </r>
  <r>
    <s v="2026-110-0025990-4"/>
    <s v="Portal web"/>
    <d v="2026-01-29T00:00:00"/>
    <d v="2026-03-02T00:00:00"/>
    <s v="Mariluz Rojas Mayorga"/>
    <s v="Isayevich Torres Rojas"/>
    <x v="0"/>
    <d v="2026-03-02T00:00:00"/>
  </r>
  <r>
    <s v="2026-110-0020462-4"/>
    <s v="Portal web"/>
    <d v="2026-01-27T00:00:00"/>
    <d v="2026-03-02T00:00:00"/>
    <s v="JOHAN SEBASTIAN PUERTO MEDINA"/>
    <s v="Isayevich Torres Rojas"/>
    <x v="0"/>
    <d v="2026-03-02T00:00:00"/>
  </r>
  <r>
    <s v="2025-110-0028135-4"/>
    <s v="Portal web"/>
    <d v="2025-12-16T00:00:00"/>
    <d v="2026-03-02T00:00:00"/>
    <s v="dayana alejandra gomez alfonso"/>
    <s v="Isayevich Torres Rojas"/>
    <x v="0"/>
    <d v="2026-03-02T00:00:00"/>
  </r>
  <r>
    <s v="2025-110-0032101-4"/>
    <s v="Portal web"/>
    <d v="2025-12-23T00:00:00"/>
    <d v="2026-03-02T00:00:00"/>
    <s v="daniel castillo"/>
    <s v="Isayevich Torres Rojas"/>
    <x v="0"/>
    <d v="2026-03-02T00:00:00"/>
  </r>
  <r>
    <s v="2026-110-0008767-4"/>
    <s v="Portal web"/>
    <d v="2026-01-16T00:00:00"/>
    <d v="2026-03-02T00:00:00"/>
    <s v="ADAIMER ANTONIO BASTIDAS CASTRILLO"/>
    <s v="Isayevich Torres Rojas"/>
    <x v="0"/>
    <d v="2026-03-02T00:00:00"/>
  </r>
  <r>
    <s v="2025-110-0025601-4"/>
    <s v="Portal web"/>
    <d v="2025-12-10T00:00:00"/>
    <d v="2026-03-02T00:00:00"/>
    <s v="Saira  garcia ibañez"/>
    <s v="Isayevich Torres Rojas"/>
    <x v="0"/>
    <d v="2026-03-02T00:00:00"/>
  </r>
  <r>
    <s v="2025-110-0019096-4"/>
    <s v="Portal web"/>
    <d v="2025-11-24T00:00:00"/>
    <d v="2026-03-02T00:00:00"/>
    <s v="LEDIS VANESSA PELUFFO ZAPATA"/>
    <s v="Isayevich Torres Rojas"/>
    <x v="0"/>
    <d v="2026-03-02T00:00:00"/>
  </r>
  <r>
    <s v="2025-110-0023495-4"/>
    <s v="Portal web"/>
    <d v="2025-12-03T00:00:00"/>
    <d v="2026-03-02T00:00:00"/>
    <s v="Gladys Marina Salazar Sepulveda"/>
    <s v="Isayevich Torres Rojas"/>
    <x v="0"/>
    <d v="2026-03-02T00:00:00"/>
  </r>
  <r>
    <s v="2025-110-0014757-4"/>
    <s v="Portal web"/>
    <d v="2025-11-18T00:00:00"/>
    <d v="2026-03-02T00:00:00"/>
    <s v="Alexandra Hoyos perez"/>
    <s v="Isayevich Torres Rojas"/>
    <x v="0"/>
    <d v="2026-03-02T00:00:00"/>
  </r>
  <r>
    <s v="2026-110-0007015-4"/>
    <s v="Portal web"/>
    <d v="2026-01-15T00:00:00"/>
    <d v="2026-03-02T00:00:00"/>
    <s v="Angie Julieth  Avila Becerra"/>
    <s v="Isayevich Torres Rojas"/>
    <x v="0"/>
    <d v="2026-03-02T00:00:00"/>
  </r>
  <r>
    <s v="2025-110-0011169-4"/>
    <s v="Portal web"/>
    <d v="2025-11-10T00:00:00"/>
    <d v="2026-03-02T00:00:00"/>
    <s v="CAMILO ANDRES CACERES CARO"/>
    <s v="Isayevich Torres Rojas"/>
    <x v="0"/>
    <d v="2026-03-02T00:00:00"/>
  </r>
  <r>
    <s v="2025-110-0007065-4"/>
    <s v="Portal web"/>
    <d v="2025-10-31T00:00:00"/>
    <d v="2026-03-02T00:00:00"/>
    <s v="Juan Carlos  Pérez Preciado"/>
    <s v="Isayevich Torres Rojas"/>
    <x v="0"/>
    <d v="2026-03-02T00:00:00"/>
  </r>
  <r>
    <s v="2025-110-0024881-4"/>
    <s v="Portal web"/>
    <d v="2025-12-08T00:00:00"/>
    <d v="2026-03-02T00:00:00"/>
    <s v="Simon Felipe  Vega Valderrama"/>
    <s v="Isayevich Torres Rojas"/>
    <x v="0"/>
    <d v="2026-03-02T00:00:00"/>
  </r>
  <r>
    <s v="2025-110-0025014-4"/>
    <s v="Portal web"/>
    <d v="2025-12-08T00:00:00"/>
    <d v="2026-03-02T00:00:00"/>
    <s v="KAREN SOFIA CASTRO GUEVARA"/>
    <s v="Isayevich Torres Rojas"/>
    <x v="0"/>
    <d v="2026-03-02T00:00:00"/>
  </r>
  <r>
    <s v="2026-110-0005996-4"/>
    <s v="Portal web"/>
    <d v="2026-01-14T00:00:00"/>
    <d v="2026-03-02T00:00:00"/>
    <s v="Adriana Alejandra  Lara Cifuentes "/>
    <s v="Isayevich Torres Rojas"/>
    <x v="0"/>
    <d v="2026-03-02T00:00:00"/>
  </r>
  <r>
    <s v="2026-110-0017315-4"/>
    <s v="Portal web"/>
    <d v="2026-01-24T00:00:00"/>
    <d v="2026-03-02T00:00:00"/>
    <s v="Yeni Marcela Becerra Florez"/>
    <s v="Isayevich Torres Rojas"/>
    <x v="2"/>
    <m/>
  </r>
  <r>
    <s v="2026-110-0019783-4"/>
    <s v="Portal web"/>
    <d v="2026-01-27T00:00:00"/>
    <d v="2026-03-02T00:00:00"/>
    <s v="ANGELA ANDREA BECERRA SUAREZ"/>
    <s v="Isayevich Torres Rojas"/>
    <x v="0"/>
    <d v="2026-03-02T00:00:00"/>
  </r>
  <r>
    <s v="2026-110-0009316-4"/>
    <s v="Portal web"/>
    <d v="2026-01-17T00:00:00"/>
    <d v="2026-03-02T00:00:00"/>
    <s v="Johana Sanabria"/>
    <s v="Isayevich Torres Rojas"/>
    <x v="2"/>
    <m/>
  </r>
  <r>
    <s v="2025-110-0012708-4"/>
    <s v="Correo Electrónico"/>
    <d v="2025-11-12T00:00:00"/>
    <d v="2026-03-02T00:00:00"/>
    <s v="brandom yaruro"/>
    <s v="Isayevich Torres Rojas"/>
    <x v="0"/>
    <d v="2026-03-02T00:00:00"/>
  </r>
  <r>
    <s v="2026-110-0006613-4"/>
    <s v="Portal web"/>
    <d v="2026-01-15T00:00:00"/>
    <d v="2026-03-02T00:00:00"/>
    <s v="ALIS DAVID RODRIGUEZ LERMA"/>
    <s v="Isayevich Torres Rojas"/>
    <x v="0"/>
    <d v="2026-03-02T00:00:00"/>
  </r>
  <r>
    <s v="2026-110-0012243-4"/>
    <s v=""/>
    <d v="2026-01-21T00:00:00"/>
    <d v="2026-03-02T00:00:00"/>
    <s v="Laurys saint  Brochero florez"/>
    <s v="Isayevich Torres Rojas"/>
    <x v="0"/>
    <d v="2026-03-02T00:00:00"/>
  </r>
  <r>
    <s v="2025-110-0026857-4"/>
    <s v="Portal web"/>
    <d v="2025-12-13T00:00:00"/>
    <d v="2026-03-02T00:00:00"/>
    <s v="NAYIBE PAOLA GUTIERREZ LEGUIA"/>
    <s v="Isayevich Torres Rojas"/>
    <x v="0"/>
    <d v="2026-03-02T00:00:00"/>
  </r>
  <r>
    <s v="2025-110-0009254-4"/>
    <s v="Portal web"/>
    <d v="2025-11-06T00:00:00"/>
    <d v="2026-03-02T00:00:00"/>
    <s v="JESSICA TATIANA PEÑALOZA ACERO "/>
    <s v="Isayevich Torres Rojas"/>
    <x v="0"/>
    <d v="2026-03-02T00:00:00"/>
  </r>
  <r>
    <s v="2026-110-0005527-4"/>
    <s v="Portal web"/>
    <d v="2026-01-14T00:00:00"/>
    <d v="2026-03-02T00:00:00"/>
    <s v="EYDEEN PEREZ GONZALEZ"/>
    <s v="Isayevich Torres Rojas"/>
    <x v="0"/>
    <d v="2026-03-02T00:00:00"/>
  </r>
  <r>
    <s v="2025-110-0025208-4"/>
    <s v="Portal web"/>
    <d v="2025-12-09T00:00:00"/>
    <d v="2026-03-02T00:00:00"/>
    <s v="GREYS ORTEGA MORENO"/>
    <s v="Isayevich Torres Rojas"/>
    <x v="0"/>
    <d v="2026-03-02T00:00:00"/>
  </r>
  <r>
    <s v="2026230107770408"/>
    <s v="Correo Electrónico"/>
    <d v="2026-01-23T00:00:00"/>
    <d v="2026-03-02T00:00:00"/>
    <s v="Johana Yepes Caro"/>
    <s v="Isayevich Torres Rojas"/>
    <x v="0"/>
    <d v="2026-03-02T00:00:00"/>
  </r>
  <r>
    <s v="2025-110-0022137-4"/>
    <s v="Portal web"/>
    <d v="2025-11-29T00:00:00"/>
    <d v="2026-03-02T00:00:00"/>
    <s v="Jose Ricardo  Amaris Barraza "/>
    <s v="Isayevich Torres Rojas"/>
    <x v="0"/>
    <d v="2026-03-02T00:00:00"/>
  </r>
  <r>
    <s v="2025-110-0024112-4"/>
    <s v="Portal web"/>
    <d v="2025-12-04T00:00:00"/>
    <d v="2026-03-02T00:00:00"/>
    <s v="johannys  Contreras Navarro"/>
    <s v="Isayevich Torres Rojas"/>
    <x v="0"/>
    <d v="2026-03-02T00:00:00"/>
  </r>
  <r>
    <s v="2026-110-0015418-4"/>
    <s v="Portal web"/>
    <d v="2026-01-23T00:00:00"/>
    <d v="2026-03-02T00:00:00"/>
    <s v="ALESSANDRO MIELES RIBÓN"/>
    <s v="Isayevich Torres Rojas"/>
    <x v="0"/>
    <d v="2026-03-02T00:00:00"/>
  </r>
  <r>
    <s v="2025-110-0023869-4"/>
    <s v="Portal web"/>
    <d v="2025-12-04T00:00:00"/>
    <d v="2026-03-02T00:00:00"/>
    <s v="Breiner  Ruis Mendoza "/>
    <s v="Isayevich Torres Rojas"/>
    <x v="0"/>
    <d v="2026-03-02T00:00:00"/>
  </r>
  <r>
    <s v="2025-110-0026911-4"/>
    <s v="Portal web"/>
    <d v="2025-12-13T00:00:00"/>
    <d v="2026-03-02T00:00:00"/>
    <s v="LISETH PAOLA OBREGON AREVALO "/>
    <s v="Isayevich Torres Rojas"/>
    <x v="0"/>
    <d v="2026-03-02T00:00:00"/>
  </r>
  <r>
    <s v="2026-110-0005719-4"/>
    <s v="Portal web"/>
    <d v="2026-01-14T00:00:00"/>
    <d v="2026-03-02T00:00:00"/>
    <s v="Deimer Cerpa espalza "/>
    <s v="Isayevich Torres Rojas"/>
    <x v="0"/>
    <d v="2026-03-02T00:00:00"/>
  </r>
  <r>
    <s v="2026-110-0001940-4"/>
    <s v="Portal web"/>
    <d v="2026-01-07T00:00:00"/>
    <d v="2026-03-02T00:00:00"/>
    <s v="William jose  Cuellar Espeleta"/>
    <s v="Isayevich Torres Rojas"/>
    <x v="0"/>
    <d v="2026-03-02T00:00:00"/>
  </r>
  <r>
    <s v="2026-110-0004978-4"/>
    <s v="Portal web"/>
    <d v="2026-01-13T00:00:00"/>
    <d v="2026-03-02T00:00:00"/>
    <s v="Francisco  Chaparro Perez"/>
    <s v="Isayevich Torres Rojas"/>
    <x v="0"/>
    <d v="2026-03-02T00:00:00"/>
  </r>
  <r>
    <s v="2026-110-0003969-4"/>
    <s v="Portal web"/>
    <d v="2026-01-12T00:00:00"/>
    <d v="2026-03-02T00:00:00"/>
    <s v="Arnold Rafael Figueroa Cassiani"/>
    <s v="Isayevich Torres Rojas"/>
    <x v="0"/>
    <d v="2026-03-02T00:00:00"/>
  </r>
  <r>
    <s v="2025-110-0014728-4"/>
    <s v="Portal web"/>
    <d v="2025-11-18T00:00:00"/>
    <d v="2026-03-02T00:00:00"/>
    <s v="Rony Esteban  Torregrosa polo"/>
    <s v="Isayevich Torres Rojas"/>
    <x v="0"/>
    <d v="2026-03-02T00:00:00"/>
  </r>
  <r>
    <s v="2025-110-0025195-4"/>
    <s v="Portal web"/>
    <d v="2025-12-09T00:00:00"/>
    <d v="2026-03-02T00:00:00"/>
    <s v="Silvia Andrea Pulido Torres"/>
    <s v="Isayevich Torres Rojas"/>
    <x v="0"/>
    <d v="2026-03-02T00:00:00"/>
  </r>
  <r>
    <s v="2025-110-0006236-4"/>
    <s v="Portal web"/>
    <d v="2025-10-30T00:00:00"/>
    <d v="2026-03-02T00:00:00"/>
    <s v="Sandra Viviana  Rivera Daza"/>
    <s v="Isayevich Torres Rojas"/>
    <x v="0"/>
    <d v="2026-03-02T00:00:00"/>
  </r>
  <r>
    <s v="2025-110-0001486-4"/>
    <s v="Portal web"/>
    <d v="2025-10-23T00:00:00"/>
    <d v="2026-03-02T00:00:00"/>
    <s v="SARA VALENTINA HERNANDEZ GONZALEZ"/>
    <s v="Isayevich Torres Rojas"/>
    <x v="0"/>
    <d v="2026-03-02T00:00:00"/>
  </r>
  <r>
    <s v="2026-110-0014678-4"/>
    <s v="Portal web"/>
    <d v="2026-01-22T00:00:00"/>
    <d v="2026-03-02T00:00:00"/>
    <s v="María Alejandra Alvarado Ayala"/>
    <s v="Jorge Emilio Montiel  Sucerquia"/>
    <x v="0"/>
    <d v="2026-03-02T00:00:00"/>
  </r>
  <r>
    <s v="2025-110-0024723-4"/>
    <s v="Portal web"/>
    <d v="2025-12-06T00:00:00"/>
    <d v="2026-03-02T00:00:00"/>
    <s v="LAURA VIVIANA PINEDA AYALA"/>
    <s v="Jorge Emilio Montiel  Sucerquia"/>
    <x v="0"/>
    <d v="2026-03-02T00:00:00"/>
  </r>
  <r>
    <s v="2026-110-0015531-4"/>
    <s v="Portal web"/>
    <d v="2026-01-23T00:00:00"/>
    <d v="2026-03-02T00:00:00"/>
    <s v="KARIN RAFAELA MORALES GARCIA"/>
    <s v="Jorge Emilio Montiel  Sucerquia"/>
    <x v="0"/>
    <d v="2026-03-02T00:00:00"/>
  </r>
  <r>
    <s v="2026-110-0008178-4"/>
    <s v="Portal web"/>
    <d v="2026-01-16T00:00:00"/>
    <d v="2026-03-02T00:00:00"/>
    <s v="jose antonio guzman correa"/>
    <s v="Jorge Emilio Montiel  Sucerquia"/>
    <x v="0"/>
    <d v="2026-03-02T00:00:00"/>
  </r>
  <r>
    <s v="2026-110-0019130-4"/>
    <s v="Portal web"/>
    <d v="2026-01-26T00:00:00"/>
    <d v="2026-03-02T00:00:00"/>
    <s v="Anderson Serna Sánchez"/>
    <s v="Jorge Emilio Montiel  Sucerquia"/>
    <x v="0"/>
    <d v="2026-03-02T00:00:00"/>
  </r>
  <r>
    <s v="2026-110-0013962-4"/>
    <s v="Portal web"/>
    <d v="2026-01-22T00:00:00"/>
    <d v="2026-03-02T00:00:00"/>
    <s v="KATHERINE MENDOZA TOUS"/>
    <s v="Jorge Emilio Montiel  Sucerquia"/>
    <x v="0"/>
    <d v="2026-03-02T00:00:00"/>
  </r>
  <r>
    <s v="2026-110-0011233-4"/>
    <s v="Portal web"/>
    <d v="2026-01-20T00:00:00"/>
    <d v="2026-03-02T00:00:00"/>
    <s v="YUDIS ELISA  GUAMAN ESGUERRA"/>
    <s v="Jorge Emilio Montiel  Sucerquia"/>
    <x v="0"/>
    <d v="2026-03-02T00:00:00"/>
  </r>
  <r>
    <s v="2026-110-0003128-4"/>
    <s v="Portal web"/>
    <d v="2026-01-09T00:00:00"/>
    <d v="2026-03-02T00:00:00"/>
    <s v="MARIA ALEJANDRA BARVA ALFARO"/>
    <s v="Jorge Emilio Montiel  Sucerquia"/>
    <x v="3"/>
    <d v="2026-03-02T00:00:00"/>
  </r>
  <r>
    <s v="2025-110-0022944-4"/>
    <s v="Portal web"/>
    <d v="2025-12-02T00:00:00"/>
    <d v="2026-03-02T00:00:00"/>
    <s v="daniela  bello baños"/>
    <s v="Jorge Emilio Montiel  Sucerquia"/>
    <x v="4"/>
    <d v="2026-03-02T00:00:00"/>
  </r>
  <r>
    <s v="2025-110-0021940-4"/>
    <s v="Portal web"/>
    <d v="2025-11-28T00:00:00"/>
    <d v="2026-03-02T00:00:00"/>
    <s v="Yarlin Elena Jaraba Payares"/>
    <s v="Jorge Emilio Montiel  Sucerquia"/>
    <x v="0"/>
    <d v="2026-03-02T00:00:00"/>
  </r>
  <r>
    <s v="2025-110-0015649-4"/>
    <s v="Portal web"/>
    <d v="2025-11-19T00:00:00"/>
    <d v="2026-03-02T00:00:00"/>
    <s v="Juan Jose Aponte Melgarejo"/>
    <s v="Jorge Emilio Montiel  Sucerquia"/>
    <x v="0"/>
    <d v="2026-03-02T00:00:00"/>
  </r>
  <r>
    <s v="2025-110-0024575-4"/>
    <s v="Portal web"/>
    <d v="2025-12-06T00:00:00"/>
    <d v="2026-03-02T00:00:00"/>
    <s v="Alisson lucero  Gómez Alarcón "/>
    <s v="Jorge Emilio Montiel  Sucerquia"/>
    <x v="0"/>
    <d v="2026-03-02T00:00:00"/>
  </r>
  <r>
    <s v="2025-110-0028341-4"/>
    <s v="Portal web"/>
    <d v="2025-12-16T00:00:00"/>
    <d v="2026-03-02T00:00:00"/>
    <s v="YANIS FERNANDA IMBRECH ORTIZ"/>
    <s v="Jorge Emilio Montiel  Sucerquia"/>
    <x v="3"/>
    <d v="2026-03-02T00:00:00"/>
  </r>
  <r>
    <s v="2026-110-0004009-4"/>
    <s v="Portal web"/>
    <d v="2026-01-12T00:00:00"/>
    <d v="2026-03-02T00:00:00"/>
    <s v="Daniela Esperanza Reyes Acuña"/>
    <s v="Jorge Emilio Montiel  Sucerquia"/>
    <x v="0"/>
    <d v="2026-03-02T00:00:00"/>
  </r>
  <r>
    <s v="2025-110-0025236-4"/>
    <s v="Portal web"/>
    <d v="2025-12-09T00:00:00"/>
    <d v="2026-03-02T00:00:00"/>
    <s v="SAMUEL MONROY"/>
    <s v="Jorge Emilio Montiel  Sucerquia"/>
    <x v="0"/>
    <d v="2026-03-02T00:00:00"/>
  </r>
  <r>
    <s v="2025-110-0008936-4"/>
    <s v="Portal web"/>
    <d v="2025-11-05T00:00:00"/>
    <d v="2026-03-02T00:00:00"/>
    <s v="Ela sandrid zuñiga martinez "/>
    <s v="Jorge Emilio Montiel  Sucerquia"/>
    <x v="0"/>
    <d v="2026-03-02T00:00:00"/>
  </r>
  <r>
    <s v="2025-110-0010541-4"/>
    <s v="Portal web"/>
    <d v="2025-11-09T00:00:00"/>
    <d v="2026-03-02T00:00:00"/>
    <s v="Roger David Yepez Mata"/>
    <s v="Jorge Emilio Montiel  Sucerquia"/>
    <x v="0"/>
    <d v="2026-03-02T00:00:00"/>
  </r>
  <r>
    <s v="2026-110-0000025-4"/>
    <s v="Portal web"/>
    <d v="2026-01-05T00:00:00"/>
    <d v="2026-03-02T00:00:00"/>
    <s v="Victor Alfonso  Ramos bello "/>
    <s v="Jorge Emilio Montiel  Sucerquia"/>
    <x v="0"/>
    <d v="2026-03-02T00:00:00"/>
  </r>
  <r>
    <s v="2025-110-0033286-4"/>
    <s v="Portal web"/>
    <d v="2025-12-30T00:00:00"/>
    <d v="2026-03-02T00:00:00"/>
    <s v="Alexa Segura Montejo"/>
    <s v="Jorge Emilio Montiel  Sucerquia"/>
    <x v="0"/>
    <d v="2026-03-02T00:00:00"/>
  </r>
  <r>
    <s v="2026-110-0013306-4"/>
    <s v="Portal web"/>
    <d v="2026-01-21T00:00:00"/>
    <d v="2026-03-02T00:00:00"/>
    <s v="María Paula Dueñas Garcia"/>
    <s v="Jorge Emilio Montiel  Sucerquia"/>
    <x v="0"/>
    <d v="2026-03-02T00:00:00"/>
  </r>
  <r>
    <s v="2025-110-0025566-4"/>
    <s v="Portal web"/>
    <d v="2025-12-09T00:00:00"/>
    <d v="2026-03-02T00:00:00"/>
    <s v="MAURICIO ANDRES PONCE HOLGUIN"/>
    <s v="Jorge Emilio Montiel  Sucerquia"/>
    <x v="0"/>
    <d v="2026-03-03T00:00:00"/>
  </r>
  <r>
    <s v="2026-110-0009636-4"/>
    <s v="Portal web"/>
    <d v="2026-01-18T00:00:00"/>
    <d v="2026-03-02T00:00:00"/>
    <s v="Maria Fernanda  Bayona López "/>
    <s v="Jorge Emilio Montiel  Sucerquia"/>
    <x v="0"/>
    <d v="2026-03-03T00:00:00"/>
  </r>
  <r>
    <s v="2025-110-0005020-4"/>
    <s v="Portal web"/>
    <d v="2025-10-28T00:00:00"/>
    <d v="2026-03-02T00:00:00"/>
    <s v="JOSE ALEJANDRO ARENAS RAMIREZ"/>
    <s v="Jorge Emilio Montiel  Sucerquia"/>
    <x v="1"/>
    <d v="2026-03-03T00:00:00"/>
  </r>
  <r>
    <s v="2025-110-0024557-4"/>
    <s v="Portal web"/>
    <d v="2025-12-05T00:00:00"/>
    <d v="2026-03-02T00:00:00"/>
    <s v="Liliana Katherine Chivata Cely"/>
    <s v="Jorge Emilio Montiel  Sucerquia"/>
    <x v="0"/>
    <d v="2026-03-03T00:00:00"/>
  </r>
  <r>
    <s v="2026-110-0001870-4"/>
    <s v="Portal web"/>
    <d v="2026-01-07T00:00:00"/>
    <d v="2026-03-02T00:00:00"/>
    <s v="HEIDDY LORENA TOCARRUNCHO AVELLANEDA"/>
    <s v="Jorge Emilio Montiel  Sucerquia"/>
    <x v="0"/>
    <d v="2026-03-03T00:00:00"/>
  </r>
  <r>
    <s v="2025-110-0019643-4"/>
    <s v="Portal web"/>
    <d v="2025-11-25T00:00:00"/>
    <d v="2026-03-02T00:00:00"/>
    <s v="Jonathan Sebastian Gutierrez Cuervo"/>
    <s v="Jorge Emilio Montiel  Sucerquia"/>
    <x v="0"/>
    <d v="2026-03-03T00:00:00"/>
  </r>
  <r>
    <s v="2026-110-0003418-4"/>
    <s v="Portal web"/>
    <d v="2026-01-09T00:00:00"/>
    <d v="2026-03-02T00:00:00"/>
    <s v="Deivy German Castañeda Avila"/>
    <s v="Jorge Emilio Montiel  Sucerquia"/>
    <x v="0"/>
    <d v="2026-03-03T00:00:00"/>
  </r>
  <r>
    <s v="2025-110-0025538-4"/>
    <s v="Portal web"/>
    <d v="2025-12-09T00:00:00"/>
    <d v="2026-03-02T00:00:00"/>
    <s v="Narly Xiomara  Sandoval Sabogal "/>
    <s v="Jorge Emilio Montiel  Sucerquia"/>
    <x v="0"/>
    <d v="2026-03-03T00:00:00"/>
  </r>
  <r>
    <s v="2025-110-0025504-4"/>
    <s v="Portal web"/>
    <d v="2025-12-09T00:00:00"/>
    <d v="2026-03-02T00:00:00"/>
    <s v="Laura Camila Torres Ruiz"/>
    <s v="Jorge Emilio Montiel  Sucerquia"/>
    <x v="0"/>
    <d v="2026-03-03T00:00:00"/>
  </r>
  <r>
    <s v="2025-110-0016160-4"/>
    <s v="Portal web"/>
    <d v="2025-11-20T00:00:00"/>
    <d v="2026-03-02T00:00:00"/>
    <s v="MARIA CLEMENCIA HERNANDEZ  TORRES"/>
    <s v="Jorge Emilio Montiel  Sucerquia"/>
    <x v="0"/>
    <d v="2026-03-03T00:00:00"/>
  </r>
  <r>
    <s v="2026-110-0014709-4"/>
    <s v="Portal web"/>
    <d v="2026-01-22T00:00:00"/>
    <d v="2026-03-02T00:00:00"/>
    <s v="DIANA PAOLA LOPEZ PARDO"/>
    <s v="Jorge Emilio Montiel  Sucerquia"/>
    <x v="0"/>
    <d v="2026-03-03T00:00:00"/>
  </r>
  <r>
    <s v="2025-110-0024978-4"/>
    <s v="Portal web"/>
    <d v="2025-12-08T00:00:00"/>
    <d v="2026-03-02T00:00:00"/>
    <s v="Angelica Briyith Fagua Herrera "/>
    <s v="Jorge Emilio Montiel  Sucerquia"/>
    <x v="0"/>
    <d v="2026-03-03T00:00:00"/>
  </r>
  <r>
    <s v="2026-110-0014149-4"/>
    <s v="Portal web"/>
    <d v="2026-01-22T00:00:00"/>
    <d v="2026-03-02T00:00:00"/>
    <s v="SAUL RICARDO LOPEZ RODRIGUEZ"/>
    <s v="Jorge Emilio Montiel  Sucerquia"/>
    <x v="0"/>
    <d v="2026-03-03T00:00:00"/>
  </r>
  <r>
    <s v="2025-110-0033301-4"/>
    <s v="Portal web"/>
    <d v="2025-12-30T00:00:00"/>
    <d v="2026-03-02T00:00:00"/>
    <s v="RUTH PINEDA"/>
    <s v="Jorge Emilio Montiel  Sucerquia"/>
    <x v="0"/>
    <d v="2026-03-03T00:00:00"/>
  </r>
  <r>
    <s v="2025-110-0020171-4"/>
    <s v="Portal web"/>
    <d v="2025-11-26T00:00:00"/>
    <d v="2026-03-02T00:00:00"/>
    <s v="Nidia Marcela  Torres calixto"/>
    <s v="Jorge Emilio Montiel  Sucerquia"/>
    <x v="0"/>
    <d v="2026-03-04T00:00:00"/>
  </r>
  <r>
    <s v="2025-110-0032288-4"/>
    <s v="Portal web"/>
    <d v="2025-12-23T00:00:00"/>
    <d v="2026-03-02T00:00:00"/>
    <s v="BETSY JOHANNA LUNA LOPEZ"/>
    <s v="Jorge Emilio Montiel  Sucerquia"/>
    <x v="0"/>
    <d v="2026-03-04T00:00:00"/>
  </r>
  <r>
    <s v="2025-110-0033468-4"/>
    <s v="Portal web"/>
    <d v="2025-12-31T00:00:00"/>
    <d v="2026-03-02T00:00:00"/>
    <s v="Victor Alfonso  Ortega franky "/>
    <s v="Jorge Emilio Montiel  Sucerquia"/>
    <x v="0"/>
    <d v="2026-03-03T00:00:00"/>
  </r>
  <r>
    <s v="2025-110-0013152-4"/>
    <s v="Portal web"/>
    <d v="2025-11-13T00:00:00"/>
    <d v="2026-03-02T00:00:00"/>
    <s v="JEINNER DAVID ALVIS SANTOS"/>
    <s v="Jorge Emilio Montiel  Sucerquia"/>
    <x v="1"/>
    <d v="2026-03-03T00:00:00"/>
  </r>
  <r>
    <s v="2025-110-0028174-4"/>
    <s v="Portal web"/>
    <d v="2025-12-16T00:00:00"/>
    <d v="2026-03-02T00:00:00"/>
    <s v="LIZ DAYANA GALINDO MARTINEZ"/>
    <s v="Jorge Emilio Montiel  Sucerquia"/>
    <x v="0"/>
    <d v="2026-03-03T00:00:00"/>
  </r>
  <r>
    <s v="2025-110-0024865-4"/>
    <s v="Portal web"/>
    <d v="2025-12-08T00:00:00"/>
    <d v="2026-03-02T00:00:00"/>
    <s v="NATHALIA GISETH REINA BERNAL"/>
    <s v="Jorge Emilio Montiel  Sucerquia"/>
    <x v="0"/>
    <d v="2026-03-03T00:00:00"/>
  </r>
  <r>
    <s v="2025-110-0001757-4"/>
    <s v="Portal web"/>
    <d v="2025-10-23T00:00:00"/>
    <d v="2026-03-02T00:00:00"/>
    <s v="WILSON FABIAN HURTADO"/>
    <s v="Karen Tatiana Palacio Cuadrado"/>
    <x v="0"/>
    <d v="2026-03-03T00:00:00"/>
  </r>
  <r>
    <s v="2025-110-0032729-4"/>
    <s v="Portal web"/>
    <d v="2025-12-26T00:00:00"/>
    <d v="2026-03-02T00:00:00"/>
    <s v="Disney  Osma Vargas "/>
    <s v="Karen Tatiana Palacio Cuadrado"/>
    <x v="0"/>
    <m/>
  </r>
  <r>
    <s v="2025-110-0032274-4"/>
    <s v="Portal web"/>
    <d v="2025-12-23T00:00:00"/>
    <d v="2026-03-02T00:00:00"/>
    <s v="EIDY YANIRE   MENDOZA MORENO"/>
    <s v="Karen Tatiana Palacio Cuadrado"/>
    <x v="0"/>
    <m/>
  </r>
  <r>
    <s v="2026-110-0014732-4"/>
    <s v="Portal web"/>
    <d v="2026-01-22T00:00:00"/>
    <d v="2026-03-02T00:00:00"/>
    <s v="Armando Javier Alvarez Gonzalez"/>
    <s v="Karen Tatiana Palacio Cuadrado"/>
    <x v="0"/>
    <m/>
  </r>
  <r>
    <s v="2025-110-0021884-4"/>
    <s v="Portal web"/>
    <d v="2025-11-28T00:00:00"/>
    <d v="2026-03-02T00:00:00"/>
    <s v="SANDRA MILENA CANOLES DE HORTA"/>
    <s v="Karen Tatiana Palacio Cuadrado"/>
    <x v="0"/>
    <m/>
  </r>
  <r>
    <s v="2025-110-0019621-4"/>
    <s v="Portal web"/>
    <d v="2025-11-25T00:00:00"/>
    <d v="2026-03-02T00:00:00"/>
    <s v="wanda rivera diaz"/>
    <s v="Karen Tatiana Palacio Cuadrado"/>
    <x v="0"/>
    <m/>
  </r>
  <r>
    <s v="2026-110-0012715-4"/>
    <s v="Portal web"/>
    <d v="2026-01-21T00:00:00"/>
    <d v="2026-03-02T00:00:00"/>
    <s v="Michelle Barrios Barrios"/>
    <s v="Karen Tatiana Palacio Cuadrado"/>
    <x v="0"/>
    <m/>
  </r>
  <r>
    <s v="2025-110-0018946-4"/>
    <s v="Portal web"/>
    <d v="2025-11-24T00:00:00"/>
    <d v="2026-03-02T00:00:00"/>
    <s v="sandriks elena perez romero"/>
    <s v="Karen Tatiana Palacio Cuadrado"/>
    <x v="1"/>
    <m/>
  </r>
  <r>
    <s v="2025-110-0026543-4"/>
    <s v="Correo Electrónico"/>
    <d v="2025-12-12T00:00:00"/>
    <d v="2026-03-02T00:00:00"/>
    <s v="Leydi Anaya Navarro "/>
    <s v="Karen Tatiana Palacio Cuadrado"/>
    <x v="0"/>
    <m/>
  </r>
  <r>
    <s v="2026-110-0007170-4"/>
    <s v="Portal web"/>
    <d v="2026-01-15T00:00:00"/>
    <d v="2026-03-02T00:00:00"/>
    <s v="Melisa  Garcia Martinez"/>
    <s v="Karen Tatiana Palacio Cuadrado"/>
    <x v="1"/>
    <m/>
  </r>
  <r>
    <s v="2026-110-0002408-4"/>
    <s v="Portal web"/>
    <d v="2026-01-08T00:00:00"/>
    <d v="2026-03-02T00:00:00"/>
    <s v="Gina paola  Cervantes Pérez "/>
    <s v="Karen Tatiana Palacio Cuadrado"/>
    <x v="0"/>
    <m/>
  </r>
  <r>
    <s v="2026300107775701"/>
    <s v="Correo Electrónico"/>
    <d v="2026-01-30T00:00:00"/>
    <d v="2026-03-02T00:00:00"/>
    <s v="Anna Araujo"/>
    <s v="Karen Tatiana Palacio Cuadrado"/>
    <x v="5"/>
    <m/>
  </r>
  <r>
    <s v="2026-110-0002621-4"/>
    <s v="Portal web"/>
    <d v="2026-01-08T00:00:00"/>
    <d v="2026-03-02T00:00:00"/>
    <s v="sharyd daniela hernandez montaño"/>
    <s v="Karen Tatiana Palacio Cuadrado"/>
    <x v="0"/>
    <m/>
  </r>
  <r>
    <s v="2025-110-0032377-4"/>
    <s v="Portal web"/>
    <d v="2025-12-24T00:00:00"/>
    <d v="2026-03-02T00:00:00"/>
    <s v="EMANUEL DAVID QUINTERO BERDEJO"/>
    <s v="Karen Tatiana Palacio Cuadrado"/>
    <x v="0"/>
    <m/>
  </r>
  <r>
    <s v="2025-110-0016064-4"/>
    <s v="Portal web"/>
    <d v="2025-11-20T00:00:00"/>
    <d v="2026-03-02T00:00:00"/>
    <s v="Ricardo Daniel  Meza Ramírez "/>
    <s v="Karen Tatiana Palacio Cuadrado"/>
    <x v="0"/>
    <m/>
  </r>
  <r>
    <s v="2026-110-0001833-4"/>
    <s v="Portal web"/>
    <d v="2026-01-07T00:00:00"/>
    <d v="2026-03-02T00:00:00"/>
    <s v="Daniel Esteban  Arenis Dávila "/>
    <s v="Karen Tatiana Palacio Cuadrado"/>
    <x v="0"/>
    <m/>
  </r>
  <r>
    <s v="2026-110-0008791-4"/>
    <s v="Portal web"/>
    <d v="2026-01-16T00:00:00"/>
    <d v="2026-03-02T00:00:00"/>
    <s v="YENY MORENO CARTAGENA"/>
    <s v="Karen Tatiana Palacio Cuadrado"/>
    <x v="0"/>
    <m/>
  </r>
  <r>
    <s v="2026-110-0003805-4"/>
    <s v="Portal web"/>
    <d v="2026-01-11T00:00:00"/>
    <d v="2026-03-02T00:00:00"/>
    <s v="Luisa  Montes Perez"/>
    <s v="Karen Tatiana Palacio Cuadrado"/>
    <x v="0"/>
    <m/>
  </r>
  <r>
    <s v="2026-110-0001128-4"/>
    <s v="Portal web"/>
    <d v="2026-01-07T00:00:00"/>
    <d v="2026-03-02T00:00:00"/>
    <s v="yeison david usma marin"/>
    <s v="Karen Tatiana Palacio Cuadrado"/>
    <x v="1"/>
    <m/>
  </r>
  <r>
    <s v="2026010207776232"/>
    <s v="Correo Electrónico"/>
    <d v="2026-02-01T00:00:00"/>
    <d v="2026-03-02T00:00:00"/>
    <s v="Yeddy Milena Zapata Loaiza"/>
    <s v="Karen Tatiana Palacio Cuadrado"/>
    <x v="6"/>
    <m/>
  </r>
  <r>
    <s v="2026-110-0000076-4"/>
    <s v="Portal web"/>
    <d v="2026-01-06T00:00:00"/>
    <d v="2026-03-02T00:00:00"/>
    <s v="BENITO DEAN GUERRA"/>
    <s v="Karen Tatiana Palacio Cuadrado"/>
    <x v="1"/>
    <m/>
  </r>
  <r>
    <s v="2026-110-0016186-4"/>
    <s v="Portal web"/>
    <d v="2026-01-23T00:00:00"/>
    <d v="2026-03-02T00:00:00"/>
    <s v="ANDRÉS FELIPE CUESTA DIAZ"/>
    <s v="Karen Tatiana Palacio Cuadrado"/>
    <x v="0"/>
    <m/>
  </r>
  <r>
    <s v="2026-110-0008481-4"/>
    <s v="Portal web"/>
    <d v="2026-01-16T00:00:00"/>
    <d v="2026-03-02T00:00:00"/>
    <s v="DAYANA PEREIRA BARRERA"/>
    <s v="Karen Tatiana Palacio Cuadrado"/>
    <x v="0"/>
    <m/>
  </r>
  <r>
    <s v="2026-110-0010305-4"/>
    <s v="Portal web"/>
    <d v="2026-01-19T00:00:00"/>
    <d v="2026-03-02T00:00:00"/>
    <s v="Rudis José  Cortes Márquez "/>
    <s v="Karen Tatiana Palacio Cuadrado"/>
    <x v="0"/>
    <m/>
  </r>
  <r>
    <s v="2026-110-0007713-4"/>
    <s v="Portal web"/>
    <d v="2026-01-16T00:00:00"/>
    <d v="2026-03-02T00:00:00"/>
    <s v="Alberto  Ramos Ahumedo"/>
    <s v="Karen Tatiana Palacio Cuadrado"/>
    <x v="0"/>
    <m/>
  </r>
  <r>
    <s v="2026-110-0017147-4"/>
    <s v="Portal web"/>
    <d v="2026-01-24T00:00:00"/>
    <d v="2026-03-02T00:00:00"/>
    <s v="BRAYAN FERNANDO CORPAS MARTINEZ"/>
    <s v="Karen Tatiana Palacio Cuadrado"/>
    <x v="1"/>
    <m/>
  </r>
  <r>
    <s v="2025-110-0002983-4"/>
    <s v="Portal web"/>
    <d v="2025-10-27T00:00:00"/>
    <d v="2026-03-02T00:00:00"/>
    <s v="katherinne paola Ayala"/>
    <s v="Karen Tatiana Palacio Cuadrado"/>
    <x v="0"/>
    <m/>
  </r>
  <r>
    <s v="2025-110-0010750-4"/>
    <s v="Portal web"/>
    <d v="2025-11-10T00:00:00"/>
    <d v="2026-03-02T00:00:00"/>
    <s v="ALEJANDRA GUERRA GUEVARA"/>
    <s v="Karen Tatiana Palacio Cuadrado"/>
    <x v="0"/>
    <m/>
  </r>
  <r>
    <s v="2026-110-0000640-4"/>
    <s v="Portal web"/>
    <d v="2026-01-06T00:00:00"/>
    <d v="2026-03-02T00:00:00"/>
    <s v="Heder Enrique  De La Rosa Herrera "/>
    <s v="Karen Tatiana Palacio Cuadrado"/>
    <x v="0"/>
    <m/>
  </r>
  <r>
    <s v="2025-110-0019570-4"/>
    <s v="Portal web"/>
    <d v="2025-11-25T00:00:00"/>
    <d v="2026-03-02T00:00:00"/>
    <s v="LUISA FERNANDA RIAZA TORRES"/>
    <s v="Karen Tatiana Palacio Cuadrado"/>
    <x v="1"/>
    <m/>
  </r>
  <r>
    <s v="2026-110-0010491-4"/>
    <s v="Portal web"/>
    <d v="2026-01-19T00:00:00"/>
    <d v="2026-03-02T00:00:00"/>
    <s v="tania marcela caro tamara"/>
    <s v="Karen Tatiana Palacio Cuadrado"/>
    <x v="0"/>
    <m/>
  </r>
  <r>
    <s v="2025-110-0015351-4"/>
    <s v="Portal web"/>
    <d v="2025-11-18T00:00:00"/>
    <d v="2026-03-02T00:00:00"/>
    <s v="Luis Santiago Mestra Rios"/>
    <s v="Karen Tatiana Palacio Cuadrado"/>
    <x v="6"/>
    <m/>
  </r>
  <r>
    <s v="2026-110-0009872-4"/>
    <s v="Portal web"/>
    <d v="2026-01-19T00:00:00"/>
    <d v="2026-03-02T00:00:00"/>
    <s v="luis alberto  ricaurte baron"/>
    <s v="Karen Tatiana Palacio Cuadrado"/>
    <x v="0"/>
    <m/>
  </r>
  <r>
    <s v="2026-110-0015430-4"/>
    <s v="Portal web"/>
    <d v="2026-01-23T00:00:00"/>
    <d v="2026-03-02T00:00:00"/>
    <s v="CINDY MERY SANCHEZ RAMOS"/>
    <s v="Karen Tatiana Palacio Cuadrado"/>
    <x v="0"/>
    <m/>
  </r>
  <r>
    <s v="2026-110-0012368-4"/>
    <s v="Portal web"/>
    <d v="2026-01-21T00:00:00"/>
    <d v="2026-03-02T00:00:00"/>
    <s v="KEVIN JOSE MARZAL MARTINEZ"/>
    <s v="Karen Tatiana Palacio Cuadrado"/>
    <x v="0"/>
    <m/>
  </r>
  <r>
    <s v="2025-110-0026796-4"/>
    <s v="Portal web"/>
    <d v="2025-12-12T00:00:00"/>
    <d v="2026-03-02T00:00:00"/>
    <s v="richar jose berrio sanchez"/>
    <s v="Karen Tatiana Palacio Cuadrado"/>
    <x v="0"/>
    <m/>
  </r>
  <r>
    <s v="2025-110-0024781-4"/>
    <s v="Portal web"/>
    <d v="2025-12-07T00:00:00"/>
    <d v="2026-03-02T00:00:00"/>
    <s v="Luis Alberto  Diaz Guerrero "/>
    <s v="Karen Tatiana Palacio Cuadrado"/>
    <x v="0"/>
    <m/>
  </r>
  <r>
    <s v="2026-110-0012231-4"/>
    <s v="Portal web"/>
    <d v="2026-01-21T00:00:00"/>
    <d v="2026-03-02T00:00:00"/>
    <s v="LILIANA MILENA VEGA RAMIREZ"/>
    <s v="Karen Tatiana Palacio Cuadrado"/>
    <x v="0"/>
    <m/>
  </r>
  <r>
    <s v="2026-110-0003438-4"/>
    <s v="Portal web"/>
    <d v="2026-01-09T00:00:00"/>
    <d v="2026-03-02T00:00:00"/>
    <s v="Anabel Ledesma Amado"/>
    <s v="Karen Tatiana Palacio Cuadrado"/>
    <x v="0"/>
    <m/>
  </r>
  <r>
    <s v="2025-110-0027327-4"/>
    <s v="Portal web"/>
    <d v="2025-12-15T00:00:00"/>
    <d v="2026-03-02T00:00:00"/>
    <s v="Kevin Andres Arrieta Bolaño"/>
    <s v="Karen Tatiana Palacio Cuadrado"/>
    <x v="0"/>
    <m/>
  </r>
  <r>
    <s v="2025-110-0032684-4"/>
    <s v="Portal web"/>
    <d v="2025-12-26T00:00:00"/>
    <d v="2026-03-02T00:00:00"/>
    <s v="SINDYS DEL MILAGRO  SOLAR JIMENEZ"/>
    <s v="Luis Felipe Cañas Parra"/>
    <x v="0"/>
    <m/>
  </r>
  <r>
    <s v="2025-110-0023831-4"/>
    <s v="Portal web"/>
    <d v="2025-12-04T00:00:00"/>
    <d v="2026-03-02T00:00:00"/>
    <s v="Diego Armando Bonilla Grazziani"/>
    <s v="Luis Felipe Cañas Parra"/>
    <x v="0"/>
    <m/>
  </r>
  <r>
    <s v="2026-110-0000716-4"/>
    <s v="Portal web"/>
    <d v="2026-01-06T00:00:00"/>
    <d v="2026-03-02T00:00:00"/>
    <s v="ESTHER CASTRO CORREA"/>
    <s v="Luis Felipe Cañas Parra"/>
    <x v="0"/>
    <m/>
  </r>
  <r>
    <s v="2026-110-0006222-4"/>
    <s v="Portal web"/>
    <d v="2026-01-14T00:00:00"/>
    <d v="2026-03-02T00:00:00"/>
    <s v="KETTY PAOLA PUPO SALGADO"/>
    <s v="Luis Felipe Cañas Parra"/>
    <x v="0"/>
    <m/>
  </r>
  <r>
    <s v="2025-110-0032929-4"/>
    <s v="Portal web"/>
    <d v="2025-12-28T00:00:00"/>
    <d v="2026-03-02T00:00:00"/>
    <s v="Loraine Maria Muñoz Gastelbondo"/>
    <s v="Luis Felipe Cañas Parra"/>
    <x v="0"/>
    <m/>
  </r>
  <r>
    <s v="2025-110-0014890-4"/>
    <s v="Portal web"/>
    <d v="2025-11-18T00:00:00"/>
    <d v="2026-03-02T00:00:00"/>
    <s v="FRANCISCO JAVIER MORALES ARIZA"/>
    <s v="Luis Felipe Cañas Parra"/>
    <x v="0"/>
    <m/>
  </r>
  <r>
    <s v="2025-110-0021902-4"/>
    <s v="Portal web"/>
    <d v="2025-11-28T00:00:00"/>
    <d v="2026-03-02T00:00:00"/>
    <s v="mariangel castro padilla"/>
    <s v="Luis Felipe Cañas Parra"/>
    <x v="2"/>
    <m/>
  </r>
  <r>
    <s v="2025-110-0006680-4"/>
    <s v="Portal web"/>
    <d v="2025-10-30T00:00:00"/>
    <d v="2026-03-02T00:00:00"/>
    <s v="Leivis Del pilar Molina Rodriguez"/>
    <s v="Luis Felipe Cañas Parra"/>
    <x v="0"/>
    <m/>
  </r>
  <r>
    <s v="2026-110-0005062-4"/>
    <s v="Portal web"/>
    <d v="2026-01-13T00:00:00"/>
    <d v="2026-03-02T00:00:00"/>
    <s v="JOSE MIGUEL OSORIO ALTAMAR"/>
    <s v="Luis Felipe Cañas Parra"/>
    <x v="0"/>
    <m/>
  </r>
  <r>
    <s v="2026-110-0012803-4"/>
    <s v="Portal web"/>
    <d v="2026-01-21T00:00:00"/>
    <d v="2026-03-02T00:00:00"/>
    <s v="Mauricio  Badillo De Moya"/>
    <s v="Luis Felipe Cañas Parra"/>
    <x v="0"/>
    <m/>
  </r>
  <r>
    <s v="2026-110-0010760-4"/>
    <s v="Portal web"/>
    <d v="2026-01-20T00:00:00"/>
    <d v="2026-03-02T00:00:00"/>
    <s v="osias David  florez galvan"/>
    <s v="Luis Felipe Cañas Parra"/>
    <x v="0"/>
    <m/>
  </r>
  <r>
    <s v="2026-110-0000911-4"/>
    <s v="Portal web"/>
    <d v="2026-01-06T00:00:00"/>
    <d v="2026-03-02T00:00:00"/>
    <s v="Andres felipe Puertas monterrosa"/>
    <s v="Luis Felipe Cañas Parra"/>
    <x v="0"/>
    <m/>
  </r>
  <r>
    <s v="2026-110-0012020-4"/>
    <s v="Portal web"/>
    <d v="2026-01-21T00:00:00"/>
    <d v="2026-03-02T00:00:00"/>
    <s v="Juan Rapalino"/>
    <s v="Luis Felipe Cañas Parra"/>
    <x v="0"/>
    <m/>
  </r>
  <r>
    <s v="2025-110-0013664-4"/>
    <s v="Portal web"/>
    <d v="2025-11-13T00:00:00"/>
    <d v="2026-03-02T00:00:00"/>
    <s v="MICHELLE  RAMIREZ GUTIERREZ"/>
    <s v="Luis Felipe Cañas Parra"/>
    <x v="0"/>
    <m/>
  </r>
  <r>
    <s v="2025-110-0019391-4"/>
    <s v="Portal web"/>
    <d v="2025-11-25T00:00:00"/>
    <d v="2026-03-02T00:00:00"/>
    <s v="Leidy Johana Rodriguez Mesa"/>
    <s v="Luis Felipe Cañas Parra"/>
    <x v="0"/>
    <m/>
  </r>
  <r>
    <s v="2025-110-0014461-4"/>
    <s v="Portal web"/>
    <d v="2025-11-15T00:00:00"/>
    <d v="2026-03-02T00:00:00"/>
    <s v="victoria de Dios  Pérez estrada"/>
    <s v="Luis Felipe Cañas Parra"/>
    <x v="0"/>
    <m/>
  </r>
  <r>
    <s v="2026-110-0029242-4"/>
    <s v="Portal web"/>
    <d v="2026-01-30T00:00:00"/>
    <d v="2026-03-02T00:00:00"/>
    <s v="KEREN VANESSA ARAUJO MARTINEZ"/>
    <s v="Luis Felipe Cañas Parra"/>
    <x v="0"/>
    <m/>
  </r>
  <r>
    <s v="2026270107771725"/>
    <s v="Correo Electrónico"/>
    <d v="2026-01-27T00:00:00"/>
    <d v="2026-03-02T00:00:00"/>
    <s v="Yohana Andrea Morales Mesa"/>
    <s v="Luis Felipe Cañas Parra"/>
    <x v="0"/>
    <m/>
  </r>
  <r>
    <s v="2026-110-0006407-4"/>
    <s v="Portal web"/>
    <d v="2026-01-15T00:00:00"/>
    <d v="2026-03-02T00:00:00"/>
    <s v="GUILLERMO DAVID VERDUGO RODRIGUEZ"/>
    <s v="Luis Felipe Cañas Parra"/>
    <x v="0"/>
    <m/>
  </r>
  <r>
    <s v="2026-110-0000182-4"/>
    <s v="Portal web"/>
    <d v="2026-01-06T00:00:00"/>
    <d v="2026-03-02T00:00:00"/>
    <s v="DANIEL VASQUEZ AYALA"/>
    <s v="Luis Felipe Cañas Parra"/>
    <x v="0"/>
    <m/>
  </r>
  <r>
    <s v="2025-110-0013630-4"/>
    <s v="Portal web"/>
    <d v="2025-11-13T00:00:00"/>
    <d v="2026-03-02T00:00:00"/>
    <s v="ROSA ICELA SARMIENTO GOMEZ"/>
    <s v="Luis Felipe Cañas Parra"/>
    <x v="0"/>
    <m/>
  </r>
  <r>
    <s v="2026-110-0002610-4"/>
    <s v="Portal web"/>
    <d v="2026-01-08T00:00:00"/>
    <d v="2026-03-02T00:00:00"/>
    <s v="Jairo Alfonso Montes de León"/>
    <s v="Luis Felipe Cañas Parra"/>
    <x v="2"/>
    <m/>
  </r>
  <r>
    <s v="2026-110-0008479-4"/>
    <s v="Portal web"/>
    <d v="2026-01-16T00:00:00"/>
    <d v="2026-03-02T00:00:00"/>
    <s v="CRISTIAN ELIAS  SANZ RUIZ"/>
    <s v="Luis Felipe Cañas Parra"/>
    <x v="0"/>
    <m/>
  </r>
  <r>
    <s v="2026230107769850."/>
    <s v="Correo Electrónico"/>
    <d v="2026-01-22T00:00:00"/>
    <d v="2026-03-02T00:00:00"/>
    <s v="Miguel Angel De la hoz Rodríguez"/>
    <s v="Luis Felipe Cañas Parra"/>
    <x v="0"/>
    <m/>
  </r>
  <r>
    <s v="2025-110-0032056-4"/>
    <s v="Portal web"/>
    <d v="2025-12-23T00:00:00"/>
    <d v="2026-03-02T00:00:00"/>
    <s v="LINA VANESA MARTINEZ PEREZ"/>
    <s v="Luis Felipe Cañas Parra"/>
    <x v="0"/>
    <m/>
  </r>
  <r>
    <s v="2025-110-0021692-4"/>
    <s v="Portal web"/>
    <d v="2025-11-28T00:00:00"/>
    <d v="2026-03-02T00:00:00"/>
    <s v="Rosa Maria Espinosa Herazo"/>
    <s v="Luis Felipe Cañas Parra"/>
    <x v="0"/>
    <m/>
  </r>
  <r>
    <s v="2026-110-0001588-4"/>
    <s v="Portal web"/>
    <d v="2026-01-07T00:00:00"/>
    <d v="2026-03-02T00:00:00"/>
    <s v="Iván René Arias salas "/>
    <s v="Luis Felipe Cañas Parra"/>
    <x v="0"/>
    <m/>
  </r>
  <r>
    <s v="2025-110-0020159-4"/>
    <s v="Portal web"/>
    <d v="2025-11-26T00:00:00"/>
    <d v="2026-03-02T00:00:00"/>
    <s v="YESENIA PATRICIA POLO MARTINEZ"/>
    <s v="Luis Felipe Cañas Parra"/>
    <x v="2"/>
    <m/>
  </r>
  <r>
    <s v="2026-110-0001850-4"/>
    <s v="Portal web"/>
    <d v="2026-01-07T00:00:00"/>
    <d v="2026-03-02T00:00:00"/>
    <s v="Anlly tatiana Vidal conde "/>
    <s v="Luis Felipe Cañas Parra"/>
    <x v="7"/>
    <m/>
  </r>
  <r>
    <s v="2026-110-0007725-4"/>
    <s v="Portal web"/>
    <d v="2026-01-16T00:00:00"/>
    <d v="2026-03-02T00:00:00"/>
    <s v="Karen Beleño"/>
    <s v="Luis Felipe Cañas Parra"/>
    <x v="5"/>
    <m/>
  </r>
  <r>
    <s v="2025-110-0022036-4"/>
    <s v="Portal web"/>
    <d v="2025-11-29T00:00:00"/>
    <d v="2026-03-02T00:00:00"/>
    <s v="ADRIANA GONZALEZ"/>
    <s v="Luis Felipe Cañas Parra"/>
    <x v="0"/>
    <m/>
  </r>
  <r>
    <s v="2025-110-0030056-4"/>
    <s v="Portal web"/>
    <d v="2025-12-18T00:00:00"/>
    <d v="2026-03-02T00:00:00"/>
    <s v="Jhosua Samir Rueda Roman"/>
    <s v="Luis Felipe Cañas Parra"/>
    <x v="2"/>
    <m/>
  </r>
  <r>
    <s v="2026-110-0009823-4"/>
    <s v="Portal web"/>
    <d v="2026-01-19T00:00:00"/>
    <d v="2026-03-02T00:00:00"/>
    <s v="Eduardo Jose  Pardo Paba"/>
    <s v="Luis Felipe Cañas Parra"/>
    <x v="0"/>
    <m/>
  </r>
  <r>
    <s v="2025-110-0029626-4"/>
    <s v="Correo Electrónico"/>
    <d v="2025-12-18T00:00:00"/>
    <d v="2026-03-02T00:00:00"/>
    <s v="kevin javier  geronimo gonzalez"/>
    <s v="Luis Felipe Cañas Parra"/>
    <x v="0"/>
    <m/>
  </r>
  <r>
    <s v="2025-110-0015442-4"/>
    <s v="Portal web"/>
    <d v="2025-11-19T00:00:00"/>
    <d v="2026-03-02T00:00:00"/>
    <s v="ISNEL POVEDA MADARIAGA"/>
    <s v="Luis Felipe Cañas Parra"/>
    <x v="2"/>
    <m/>
  </r>
  <r>
    <s v="2025-110-0013317-4"/>
    <s v="Portal web"/>
    <d v="2025-11-13T00:00:00"/>
    <d v="2026-03-02T00:00:00"/>
    <s v="PEDRO JUNIOR DE LA CRUZ JIMENEZ"/>
    <s v="Luis Felipe Cañas Parra"/>
    <x v="0"/>
    <m/>
  </r>
  <r>
    <s v="2026-110-0014677-4"/>
    <s v="Portal web"/>
    <d v="2026-01-22T00:00:00"/>
    <d v="2026-03-02T00:00:00"/>
    <s v="JEAN CARLOS MERLANO MONTIEL"/>
    <s v="Luis Felipe Cañas Parra"/>
    <x v="2"/>
    <m/>
  </r>
  <r>
    <s v="2025-110-0032899-4"/>
    <s v="Correo Electrónico"/>
    <d v="2025-12-28T00:00:00"/>
    <d v="2026-03-02T00:00:00"/>
    <s v="Jordy junior Torres orozco"/>
    <s v="Luis Felipe Cañas Parra"/>
    <x v="8"/>
    <m/>
  </r>
  <r>
    <s v="2025-110-0030897-4"/>
    <s v="Portal web"/>
    <d v="2025-12-19T00:00:00"/>
    <d v="2026-03-02T00:00:00"/>
    <s v="Tania Carolina Rago Barrios"/>
    <s v="Luis Felipe Cañas Parra"/>
    <x v="2"/>
    <m/>
  </r>
  <r>
    <s v="2025-110-0032368-4"/>
    <s v="Portal web"/>
    <d v="2025-12-24T00:00:00"/>
    <d v="2026-03-02T00:00:00"/>
    <s v="Manuel Alejandro Potes Sanchez"/>
    <s v="Luis Felipe Cañas Parra"/>
    <x v="7"/>
    <m/>
  </r>
  <r>
    <s v="2025-110-0001072-4"/>
    <s v="Portal web"/>
    <d v="2025-10-21T00:00:00"/>
    <d v="2026-03-02T00:00:00"/>
    <s v="ivan jose morales martinez"/>
    <s v="Natalia Andrea Gamarra Gonzalez"/>
    <x v="0"/>
    <d v="2026-03-02T00:00:00"/>
  </r>
  <r>
    <s v="2026-110-0009323-4"/>
    <s v="Portal web"/>
    <d v="2026-01-17T00:00:00"/>
    <d v="2026-03-02T00:00:00"/>
    <s v="LETICIA ANTONIA MOYA VIZCAINO"/>
    <s v="Natalia Andrea Gamarra Gonzalez"/>
    <x v="0"/>
    <d v="2026-03-02T00:00:00"/>
  </r>
  <r>
    <s v="2026-110-0004759-4"/>
    <s v="Portal web"/>
    <d v="2026-01-13T00:00:00"/>
    <d v="2026-03-02T00:00:00"/>
    <s v="Yesika Paola  Carrillo peña"/>
    <s v="Natalia Andrea Gamarra Gonzalez"/>
    <x v="0"/>
    <d v="2026-03-02T00:00:00"/>
  </r>
  <r>
    <s v="2025-110-0019968-4"/>
    <s v="Portal web"/>
    <d v="2025-11-26T00:00:00"/>
    <d v="2026-03-02T00:00:00"/>
    <s v="roy havid orellano barreto"/>
    <s v="Natalia Andrea Gamarra Gonzalez"/>
    <x v="0"/>
    <d v="2026-03-02T00:00:00"/>
  </r>
  <r>
    <s v="2026-110-0000378-4"/>
    <s v="Portal web"/>
    <d v="2026-01-06T00:00:00"/>
    <d v="2026-03-02T00:00:00"/>
    <s v="JOSE YAIR  BUELVAS ROJAS"/>
    <s v="Natalia Andrea Gamarra Gonzalez"/>
    <x v="0"/>
    <d v="2026-03-02T00:00:00"/>
  </r>
  <r>
    <s v="2025-110-0032199-4"/>
    <s v="Portal web"/>
    <d v="2025-12-23T00:00:00"/>
    <d v="2026-03-02T00:00:00"/>
    <s v="Grace Montalvo"/>
    <s v="Natalia Andrea Gamarra Gonzalez"/>
    <x v="0"/>
    <d v="2026-03-02T00:00:00"/>
  </r>
  <r>
    <s v="2026-110-0025945-4"/>
    <s v="Portal web"/>
    <d v="2026-01-29T00:00:00"/>
    <d v="2026-03-02T00:00:00"/>
    <s v="Jorge Eduardo Paternina Mendoza"/>
    <s v="Natalia Andrea Gamarra Gonzalez"/>
    <x v="0"/>
    <d v="2026-03-02T00:00:00"/>
  </r>
  <r>
    <s v="2025-110-0030644-4"/>
    <s v="Portal web"/>
    <d v="2025-12-19T00:00:00"/>
    <d v="2026-03-02T00:00:00"/>
    <s v="saray florian peñalosa "/>
    <s v="Natalia Andrea Gamarra Gonzalez"/>
    <x v="0"/>
    <d v="2026-03-02T00:00:00"/>
  </r>
  <r>
    <s v="2026-110-0003664-4"/>
    <s v="Portal web"/>
    <d v="2026-01-10T00:00:00"/>
    <d v="2026-03-02T00:00:00"/>
    <s v="TANIA  JOHANA LOPEZ BERRIO"/>
    <s v="Natalia Andrea Gamarra Gonzalez"/>
    <x v="0"/>
    <d v="2026-03-02T00:00:00"/>
  </r>
  <r>
    <s v="2025-110-0028561-4"/>
    <s v="Correo Electrónico"/>
    <d v="2025-12-17T00:00:00"/>
    <d v="2026-03-02T00:00:00"/>
    <s v="Anny  Mendoza copete"/>
    <s v="Natalia Andrea Gamarra Gonzalez"/>
    <x v="0"/>
    <d v="2026-03-02T00:00:00"/>
  </r>
  <r>
    <s v="2026-110-0007709-4"/>
    <s v="Portal web"/>
    <d v="2026-01-16T00:00:00"/>
    <d v="2026-03-02T00:00:00"/>
    <s v="ANDRES DAVID MARTINEZ PAE"/>
    <s v="Natalia Andrea Gamarra Gonzalez"/>
    <x v="0"/>
    <d v="2026-03-02T00:00:00"/>
  </r>
  <r>
    <s v="2025-110-0015127-4"/>
    <s v="Portal web"/>
    <d v="2025-11-18T00:00:00"/>
    <d v="2026-03-02T00:00:00"/>
    <s v="Karen Julieth hernadez  jaramillo"/>
    <s v="Natalia Andrea Gamarra Gonzalez"/>
    <x v="0"/>
    <d v="2026-03-02T00:00:00"/>
  </r>
  <r>
    <s v="2026-110-0003210-4"/>
    <s v="Portal web"/>
    <d v="2026-01-09T00:00:00"/>
    <d v="2026-03-02T00:00:00"/>
    <s v="Yesica Paola Feria Sucerquia"/>
    <s v="Natalia Andrea Gamarra Gonzalez"/>
    <x v="0"/>
    <d v="2026-03-02T00:00:00"/>
  </r>
  <r>
    <s v="2025-110-0032733-4"/>
    <s v="Portal web"/>
    <d v="2025-12-26T00:00:00"/>
    <d v="2026-03-02T00:00:00"/>
    <s v="Ingris Paola  Herrera Alvarez "/>
    <s v="Natalia Andrea Gamarra Gonzalez"/>
    <x v="0"/>
    <d v="2026-03-02T00:00:00"/>
  </r>
  <r>
    <s v="2025-110-0014996-4"/>
    <s v="Portal web"/>
    <d v="2025-11-18T00:00:00"/>
    <d v="2026-03-02T00:00:00"/>
    <s v="Sol Maria Dominguez Rivera"/>
    <s v="Natalia Andrea Gamarra Gonzalez"/>
    <x v="0"/>
    <d v="2026-03-02T00:00:00"/>
  </r>
  <r>
    <s v="2025-110-0023191-4"/>
    <s v="Portal web"/>
    <d v="2025-12-02T00:00:00"/>
    <d v="2026-03-02T00:00:00"/>
    <s v="BIANI JUDITH SANJUANELO DOMINGUEZ"/>
    <s v="Natalia Andrea Gamarra Gonzalez"/>
    <x v="1"/>
    <m/>
  </r>
  <r>
    <s v="2026-110-0013112-4"/>
    <s v="Portal web"/>
    <d v="2026-01-21T00:00:00"/>
    <d v="2026-03-02T00:00:00"/>
    <s v="Miguel Angel  Arango Restrepo "/>
    <s v="Natalia Andrea Gamarra Gonzalez"/>
    <x v="0"/>
    <d v="2026-03-02T00:00:00"/>
  </r>
  <r>
    <s v="2025-110-0015217-4"/>
    <s v="Portal web"/>
    <d v="2025-11-18T00:00:00"/>
    <d v="2026-03-02T00:00:00"/>
    <s v="Vanesa Carmona Giraldo"/>
    <s v="Natalia Andrea Gamarra Gonzalez"/>
    <x v="0"/>
    <d v="2026-03-02T00:00:00"/>
  </r>
  <r>
    <s v="2026-110-0013790-4"/>
    <s v="Portal web"/>
    <d v="2026-01-22T00:00:00"/>
    <d v="2026-03-02T00:00:00"/>
    <s v="JUAN SEBASTIAN  OSORIO SARMIENTO"/>
    <s v="Natalia Andrea Gamarra Gonzalez"/>
    <x v="0"/>
    <d v="2026-03-02T00:00:00"/>
  </r>
  <r>
    <s v="2025-110-0028027-4"/>
    <s v="Portal web"/>
    <d v="2025-12-16T00:00:00"/>
    <d v="2026-03-02T00:00:00"/>
    <s v="camilo andres ahumada cabarcas"/>
    <s v="Natalia Andrea Gamarra Gonzalez"/>
    <x v="0"/>
    <d v="2026-03-02T00:00:00"/>
  </r>
  <r>
    <s v="2026-110-0006190-4"/>
    <s v="Portal web"/>
    <d v="2026-01-14T00:00:00"/>
    <d v="2026-03-02T00:00:00"/>
    <s v="jesus alberto santos pacheco"/>
    <s v="Natalia Andrea Gamarra Gonzalez"/>
    <x v="0"/>
    <d v="2026-03-03T00:00:00"/>
  </r>
  <r>
    <s v="2026-110-0010781-4"/>
    <s v="Portal web"/>
    <d v="2026-01-20T00:00:00"/>
    <d v="2026-03-02T00:00:00"/>
    <s v="Pablo De Jesus  Cuesta Novoa"/>
    <s v="Natalia Andrea Gamarra Gonzalez"/>
    <x v="0"/>
    <d v="2026-03-03T00:00:00"/>
  </r>
  <r>
    <s v="2026-110-0012980-4"/>
    <s v="Portal web"/>
    <d v="2026-01-21T00:00:00"/>
    <d v="2026-03-02T00:00:00"/>
    <s v="ADRIANO VARGAS VALDEZ"/>
    <s v="Natalia Andrea Gamarra Gonzalez"/>
    <x v="0"/>
    <d v="2026-03-03T00:00:00"/>
  </r>
  <r>
    <s v="2026-110-0013564-4"/>
    <s v="Portal web"/>
    <d v="2026-01-22T00:00:00"/>
    <d v="2026-03-02T00:00:00"/>
    <s v="CAMILO ANDRES CALERO MEDINA"/>
    <s v="Natalia Andrea Gamarra Gonzalez"/>
    <x v="0"/>
    <d v="2026-03-03T00:00:00"/>
  </r>
  <r>
    <s v="2026-110-0013788-4"/>
    <s v="Portal web"/>
    <d v="2026-01-22T00:00:00"/>
    <d v="2026-03-02T00:00:00"/>
    <s v="linauris vergara nuñez"/>
    <s v="Natalia Andrea Gamarra Gonzalez"/>
    <x v="0"/>
    <d v="2026-03-03T00:00:00"/>
  </r>
  <r>
    <s v="2025-110-0030753-4"/>
    <s v="Portal web"/>
    <d v="2025-12-19T00:00:00"/>
    <d v="2026-03-02T00:00:00"/>
    <s v="valentina  rueda  molino"/>
    <s v="Natalia Andrea Gamarra Gonzalez"/>
    <x v="0"/>
    <d v="2026-03-03T00:00:00"/>
  </r>
  <r>
    <s v="2025-110-0019736-4"/>
    <s v="Portal web"/>
    <d v="2025-11-26T00:00:00"/>
    <d v="2026-03-02T00:00:00"/>
    <s v="BREIDY ENRIQUE MORALES HOYOS"/>
    <s v="Natalia Andrea Gamarra Gonzalez"/>
    <x v="0"/>
    <d v="2026-03-03T00:00:00"/>
  </r>
  <r>
    <s v="2026-110-0012326-4"/>
    <s v="Portal web"/>
    <d v="2026-01-21T00:00:00"/>
    <d v="2026-03-02T00:00:00"/>
    <s v="rosa maria  paternostro fernandez"/>
    <s v="Natalia Andrea Gamarra Gonzalez"/>
    <x v="0"/>
    <d v="2026-03-03T00:00:00"/>
  </r>
  <r>
    <s v="2026-110-0004551-4"/>
    <s v="Portal web"/>
    <d v="2026-01-13T00:00:00"/>
    <d v="2026-03-02T00:00:00"/>
    <s v="KRISS LAURENT ZULUAGA DUQUE"/>
    <s v="Natalia Andrea Gamarra Gonzalez"/>
    <x v="0"/>
    <d v="2026-03-03T00:00:00"/>
  </r>
  <r>
    <s v="2025-110-0032849-4"/>
    <s v="Portal web"/>
    <d v="2025-12-27T00:00:00"/>
    <d v="2026-03-02T00:00:00"/>
    <s v="Luz Marina Ariza Cohen"/>
    <s v="Natalia Andrea Gamarra Gonzalez"/>
    <x v="0"/>
    <d v="2026-03-03T00:00:00"/>
  </r>
  <r>
    <s v="2025-110-0014832-4"/>
    <s v="Portal web"/>
    <d v="2025-11-18T00:00:00"/>
    <d v="2026-03-02T00:00:00"/>
    <s v="Jessica Arismendi"/>
    <s v="Natalia Andrea Gamarra Gonzalez"/>
    <x v="1"/>
    <m/>
  </r>
  <r>
    <s v="2026-110-0004517-4"/>
    <s v="Portal web"/>
    <d v="2026-01-13T00:00:00"/>
    <d v="2026-03-02T00:00:00"/>
    <s v="Robeiro Arley Agudelo Gómez"/>
    <s v="Natalia Andrea Gamarra Gonzalez"/>
    <x v="0"/>
    <d v="2026-03-03T00:00:00"/>
  </r>
  <r>
    <s v="2026-110-0001736-4"/>
    <s v="Portal web"/>
    <d v="2026-01-07T00:00:00"/>
    <d v="2026-03-02T00:00:00"/>
    <s v="Zharick elieth  Manjarres vega"/>
    <s v="Natalia Andrea Gamarra Gonzalez"/>
    <x v="0"/>
    <d v="2026-03-03T00:00:00"/>
  </r>
  <r>
    <s v="2025-110-0032414-4"/>
    <s v="Portal web"/>
    <d v="2025-12-24T00:00:00"/>
    <d v="2026-03-02T00:00:00"/>
    <s v="SANTIAGO PADILLA AYOLA"/>
    <s v="Natalia Andrea Gamarra Gonzalez"/>
    <x v="0"/>
    <d v="2026-03-03T00:00:00"/>
  </r>
  <r>
    <s v="2026-110-0009646-4"/>
    <s v="Portal web"/>
    <d v="2026-01-18T00:00:00"/>
    <d v="2026-03-02T00:00:00"/>
    <s v="Shirley Anays  Víctor Cancio"/>
    <s v="Natalia Andrea Gamarra Gonzalez"/>
    <x v="0"/>
    <d v="2026-03-03T00:00:00"/>
  </r>
  <r>
    <s v="2026-110-0014654-4"/>
    <s v="Portal web"/>
    <d v="2026-01-22T00:00:00"/>
    <d v="2026-03-02T00:00:00"/>
    <s v="Greidy Maileth Vasquez Pavas "/>
    <s v="Natalia Andrea Gamarra Gonzalez"/>
    <x v="0"/>
    <d v="2026-03-03T00:00:00"/>
  </r>
  <r>
    <s v="2026290107773680"/>
    <s v="Correo Electrónico"/>
    <d v="2026-01-29T00:00:00"/>
    <d v="2026-03-02T00:00:00"/>
    <s v="Angela María Pérez Henríquez"/>
    <s v="Natalia Andrea Gamarra Gonzalez"/>
    <x v="0"/>
    <d v="2026-03-03T00:00:00"/>
  </r>
  <r>
    <s v="2026-110-0010373-4"/>
    <s v="Portal web"/>
    <d v="2026-01-19T00:00:00"/>
    <d v="2026-03-02T00:00:00"/>
    <s v="Alcides Leiva"/>
    <s v="Natalia Andrea Gamarra Gonzalez"/>
    <x v="0"/>
    <d v="2026-03-03T00:00:00"/>
  </r>
  <r>
    <s v="2026-110-0000964-4"/>
    <s v="Portal web"/>
    <d v="2026-01-06T00:00:00"/>
    <d v="2026-03-02T00:00:00"/>
    <s v="ANDERSON PEREZ VIZCAINO"/>
    <s v="Natalia Andrea Gamarra Gonzalez"/>
    <x v="0"/>
    <d v="2026-03-03T00:00:00"/>
  </r>
  <r>
    <s v="2026-110-0000815-4"/>
    <s v="Portal web"/>
    <d v="2026-01-06T00:00:00"/>
    <d v="2026-03-02T00:00:00"/>
    <s v="santiago emmanuel Campillo duva"/>
    <s v="Natalia Andrea Gamarra Gonzalez"/>
    <x v="0"/>
    <d v="2026-03-03T00:00:00"/>
  </r>
  <r>
    <s v="2025-110-0024737-4"/>
    <s v="Portal web"/>
    <d v="2025-12-07T00:00:00"/>
    <d v="2026-03-02T00:00:00"/>
    <s v="Daniel David  Villarreal Villarreal "/>
    <s v="Norma Constanza Serna Barragan"/>
    <x v="0"/>
    <d v="2026-03-02T00:00:00"/>
  </r>
  <r>
    <s v="2025-110-0024204-4"/>
    <s v="Portal web"/>
    <d v="2025-12-05T00:00:00"/>
    <d v="2026-03-02T00:00:00"/>
    <s v="Daniel Andres Balceiro Aycardi"/>
    <s v="Norma Constanza Serna Barragan"/>
    <x v="0"/>
    <d v="2026-03-02T00:00:00"/>
  </r>
  <r>
    <s v="2026-110-0008397-4"/>
    <s v="Portal web"/>
    <d v="2026-01-16T00:00:00"/>
    <d v="2026-03-02T00:00:00"/>
    <s v="SARI ELENA QUESEDO HORMECHEA"/>
    <s v="Norma Constanza Serna Barragan"/>
    <x v="0"/>
    <d v="2026-03-02T00:00:00"/>
  </r>
  <r>
    <s v="2026-110-0024406-4"/>
    <s v="Portal web"/>
    <d v="2026-01-29T00:00:00"/>
    <d v="2026-03-02T00:00:00"/>
    <s v="roberto carlos arrieta monroy"/>
    <s v="Norma Constanza Serna Barragan"/>
    <x v="0"/>
    <d v="2026-03-02T00:00:00"/>
  </r>
  <r>
    <s v="2025-110-0023767-4"/>
    <s v="Portal web"/>
    <d v="2025-12-03T00:00:00"/>
    <d v="2026-03-02T00:00:00"/>
    <s v="Juan Camilo  Ruiz Malambo "/>
    <s v="Norma Constanza Serna Barragan"/>
    <x v="0"/>
    <d v="2026-03-02T00:00:00"/>
  </r>
  <r>
    <s v="2026-110-0009635-4"/>
    <s v="Portal web"/>
    <d v="2026-01-18T00:00:00"/>
    <d v="2026-03-02T00:00:00"/>
    <s v="Eidi Luz Morales Velásquez"/>
    <s v="Norma Constanza Serna Barragan"/>
    <x v="0"/>
    <d v="2026-03-02T00:00:00"/>
  </r>
  <r>
    <s v="2026-110-0010746-4"/>
    <s v="Portal web"/>
    <d v="2026-01-20T00:00:00"/>
    <d v="2026-03-02T00:00:00"/>
    <s v="SAID YAMIL RAISH CORRAL"/>
    <s v="Norma Constanza Serna Barragan"/>
    <x v="0"/>
    <d v="2026-03-02T00:00:00"/>
  </r>
  <r>
    <s v="2025-110-0003025-4"/>
    <s v="Portal web"/>
    <d v="2025-10-27T00:00:00"/>
    <d v="2026-03-02T00:00:00"/>
    <s v="Yuris Adriana  Acevedo Morelos "/>
    <s v="Norma Constanza Serna Barragan"/>
    <x v="0"/>
    <d v="2026-03-02T00:00:00"/>
  </r>
  <r>
    <s v="2025-110-0032628-4"/>
    <s v="Portal web"/>
    <d v="2025-12-26T00:00:00"/>
    <d v="2026-03-02T00:00:00"/>
    <s v="santiago mercado ariza"/>
    <s v="Norma Constanza Serna Barragan"/>
    <x v="0"/>
    <d v="2026-03-02T00:00:00"/>
  </r>
  <r>
    <s v="2025-110-0007492-4"/>
    <s v="Portal web"/>
    <d v="2025-11-03T00:00:00"/>
    <d v="2026-03-02T00:00:00"/>
    <s v="Andrea Carolina Medina Monterroza"/>
    <s v="Norma Constanza Serna Barragan"/>
    <x v="0"/>
    <d v="2026-03-02T00:00:00"/>
  </r>
  <r>
    <s v="2025-110-0032498-4"/>
    <s v="Portal web"/>
    <d v="2025-12-26T00:00:00"/>
    <d v="2026-03-02T00:00:00"/>
    <s v="Sharon Yulieth Blanco Barraza"/>
    <s v="Norma Constanza Serna Barragan"/>
    <x v="0"/>
    <d v="2026-03-02T00:00:00"/>
  </r>
  <r>
    <s v="2026-110-0022497-4"/>
    <s v="Portal web"/>
    <d v="2026-01-28T00:00:00"/>
    <d v="2026-03-02T00:00:00"/>
    <s v="JUAN SEBASTIAN PEDRIQUEZ ROLONG"/>
    <s v="Norma Constanza Serna Barragan"/>
    <x v="0"/>
    <d v="2026-03-02T00:00:00"/>
  </r>
  <r>
    <s v="2026-110-0020254-4"/>
    <s v="Portal web"/>
    <d v="2026-01-27T00:00:00"/>
    <d v="2026-03-02T00:00:00"/>
    <s v="Weydis margarita  Martinez muñoz "/>
    <s v="Norma Constanza Serna Barragan"/>
    <x v="0"/>
    <d v="2026-03-02T00:00:00"/>
  </r>
  <r>
    <s v="2025-110-0026980-4"/>
    <s v="Portal web"/>
    <d v="2025-12-13T00:00:00"/>
    <d v="2026-03-02T00:00:00"/>
    <s v="SARA GABRIELA ROCHEL SILVERA"/>
    <s v="Norma Constanza Serna Barragan"/>
    <x v="0"/>
    <d v="2026-03-02T00:00:00"/>
  </r>
  <r>
    <s v="2025-110-0026923-4"/>
    <s v="Portal web"/>
    <d v="2025-12-13T00:00:00"/>
    <d v="2026-03-02T00:00:00"/>
    <s v="Isabella Hamburger Frias "/>
    <s v="Norma Constanza Serna Barragan"/>
    <x v="0"/>
    <d v="2026-03-02T00:00:00"/>
  </r>
  <r>
    <s v="2026-110-0025104-4"/>
    <s v="Portal web"/>
    <d v="2026-01-29T00:00:00"/>
    <d v="2026-03-02T00:00:00"/>
    <s v="Kelly Johana Lastra Cabarca"/>
    <s v="Norma Constanza Serna Barragan"/>
    <x v="0"/>
    <d v="2026-03-02T00:00:00"/>
  </r>
  <r>
    <s v="2026-110-0020247-4"/>
    <s v="Portal web"/>
    <d v="2026-01-27T00:00:00"/>
    <d v="2026-03-02T00:00:00"/>
    <s v="DAYVER ISAAC PORTELA  LEVETTE"/>
    <s v="Norma Constanza Serna Barragan"/>
    <x v="0"/>
    <d v="2026-03-02T00:00:00"/>
  </r>
  <r>
    <s v="2025-110-0024924-4"/>
    <s v="Portal web"/>
    <d v="2025-12-08T00:00:00"/>
    <d v="2026-03-02T00:00:00"/>
    <s v="EVELIM ORTIZ GERONIMO"/>
    <s v="Norma Constanza Serna Barragan"/>
    <x v="0"/>
    <d v="2026-03-02T00:00:00"/>
  </r>
  <r>
    <s v="2025-110-0026850-4"/>
    <s v="Portal web"/>
    <d v="2025-12-13T00:00:00"/>
    <d v="2026-03-02T00:00:00"/>
    <s v="JAZZAHI LEANDRO MARTINRZ PAYARES"/>
    <s v="Norma Constanza Serna Barragan"/>
    <x v="0"/>
    <d v="2026-03-02T00:00:00"/>
  </r>
  <r>
    <s v="2026-110-0020641-4"/>
    <s v="Portal web"/>
    <d v="2026-01-27T00:00:00"/>
    <d v="2026-03-02T00:00:00"/>
    <s v="Zharick Nicolle  De la hoz marriaga "/>
    <s v="Norma Constanza Serna Barragan"/>
    <x v="0"/>
    <d v="2026-03-02T00:00:00"/>
  </r>
  <r>
    <s v="2025-110-0024506-4"/>
    <s v="Portal web"/>
    <d v="2025-12-05T00:00:00"/>
    <d v="2026-03-02T00:00:00"/>
    <s v="Sebastian Perez Callejas"/>
    <s v="Norma Constanza Serna Barragan"/>
    <x v="0"/>
    <d v="2026-03-02T00:00:00"/>
  </r>
  <r>
    <s v="2025-110-0021415-4"/>
    <s v="Portal web"/>
    <d v="2025-11-27T00:00:00"/>
    <d v="2026-03-02T00:00:00"/>
    <s v="Luis Alberto  Barraza Guerrero"/>
    <s v="Norma Constanza Serna Barragan"/>
    <x v="0"/>
    <d v="2026-03-02T00:00:00"/>
  </r>
  <r>
    <s v="2025-110-0023428-4"/>
    <s v="Portal web"/>
    <d v="2025-12-03T00:00:00"/>
    <d v="2026-03-02T00:00:00"/>
    <s v="YESSICA PAOLA PALIZ VIZCAINO"/>
    <s v="Norma Constanza Serna Barragan"/>
    <x v="0"/>
    <d v="2026-03-02T00:00:00"/>
  </r>
  <r>
    <s v="2025-110-0013653-4"/>
    <s v="Portal web"/>
    <d v="2025-11-13T00:00:00"/>
    <d v="2026-03-02T00:00:00"/>
    <s v="MARIO JOSE  PEÑA GARCIA"/>
    <s v="Norma Constanza Serna Barragan"/>
    <x v="0"/>
    <d v="2026-03-02T00:00:00"/>
  </r>
  <r>
    <s v="2026-110-0017012-4"/>
    <s v="Portal web"/>
    <d v="2026-01-24T00:00:00"/>
    <d v="2026-03-02T00:00:00"/>
    <s v="YILMAR IMITOLA PINO"/>
    <s v="Norma Constanza Serna Barragan"/>
    <x v="1"/>
    <d v="2026-03-02T00:00:00"/>
  </r>
  <r>
    <s v="2026-110-0013870-4"/>
    <s v="Portal web"/>
    <d v="2026-01-22T00:00:00"/>
    <d v="2026-03-02T00:00:00"/>
    <s v="VIRGINIA CAROLINA CARRILLO CARDENAS"/>
    <s v="Norma Constanza Serna Barragan"/>
    <x v="2"/>
    <d v="2026-03-02T00:00:00"/>
  </r>
  <r>
    <s v="2025-110-0017827-4"/>
    <s v="Portal web"/>
    <d v="2025-11-21T00:00:00"/>
    <d v="2026-03-02T00:00:00"/>
    <s v="Adriana Paola  Escorcia cera "/>
    <s v="Norma Constanza Serna Barragan"/>
    <x v="0"/>
    <d v="2026-03-02T00:00:00"/>
  </r>
  <r>
    <s v="2025-110-0018566-4"/>
    <s v="Portal web"/>
    <d v="2025-11-23T00:00:00"/>
    <d v="2026-03-02T00:00:00"/>
    <s v="SINTIA PAOLA ZARATE TORRENEGRA"/>
    <s v="Norma Constanza Serna Barragan"/>
    <x v="0"/>
    <d v="2026-03-02T00:00:00"/>
  </r>
  <r>
    <s v="2026-110-0004819-4"/>
    <s v="Portal web"/>
    <d v="2026-01-13T00:00:00"/>
    <d v="2026-03-02T00:00:00"/>
    <s v="Yurley Mariana  Tapias Zapata"/>
    <s v="Norma Constanza Serna Barragan"/>
    <x v="0"/>
    <d v="2026-03-02T00:00:00"/>
  </r>
  <r>
    <s v="2025-110-0021868-4"/>
    <s v="Portal web"/>
    <d v="2025-11-28T00:00:00"/>
    <d v="2026-03-02T00:00:00"/>
    <s v="Geraldine  Cardozo Vallejo "/>
    <s v="Norma Constanza Serna Barragan"/>
    <x v="0"/>
    <d v="2026-03-02T00:00:00"/>
  </r>
  <r>
    <s v="2025-110-0029883-4"/>
    <s v="Portal web"/>
    <d v="2025-12-18T00:00:00"/>
    <d v="2026-03-02T00:00:00"/>
    <s v="Kelly  Paez"/>
    <s v="Norma Constanza Serna Barragan"/>
    <x v="0"/>
    <d v="2026-03-02T00:00:00"/>
  </r>
  <r>
    <s v="2025-110-0016056-4"/>
    <s v="Portal web"/>
    <d v="2025-11-20T00:00:00"/>
    <d v="2026-03-02T00:00:00"/>
    <s v="Santiago Enrique Martinez Montoya"/>
    <s v="Norma Constanza Serna Barragan"/>
    <x v="0"/>
    <d v="2026-03-02T00:00:00"/>
  </r>
  <r>
    <s v="2025-110-0014665-4"/>
    <s v="Portal web"/>
    <d v="2025-11-17T00:00:00"/>
    <d v="2026-03-02T00:00:00"/>
    <s v="Sandra Melissa Muñoz Marquez"/>
    <s v="Norma Constanza Serna Barragan"/>
    <x v="0"/>
    <d v="2026-03-02T00:00:00"/>
  </r>
  <r>
    <s v="2026-110-0003151-4"/>
    <s v="Portal web"/>
    <d v="2026-01-09T00:00:00"/>
    <d v="2026-03-02T00:00:00"/>
    <s v="keyla katherine teran hernandez"/>
    <s v="Norma Constanza Serna Barragan"/>
    <x v="0"/>
    <d v="2026-03-02T00:00:00"/>
  </r>
  <r>
    <s v="2025-110-0009390-4"/>
    <s v="Portal web"/>
    <d v="2025-11-06T00:00:00"/>
    <d v="2026-03-02T00:00:00"/>
    <s v="william rodriguez"/>
    <s v="Norma Constanza Serna Barragan"/>
    <x v="0"/>
    <d v="2026-03-02T00:00:00"/>
  </r>
  <r>
    <s v="2025-110-0021982-4"/>
    <s v="Portal web"/>
    <d v="2025-11-28T00:00:00"/>
    <d v="2026-03-02T00:00:00"/>
    <s v="Mileidys  Suarez Fontalvo"/>
    <s v="Norma Constanza Serna Barragan"/>
    <x v="0"/>
    <d v="2026-03-02T00:00:00"/>
  </r>
  <r>
    <s v="2025-110-0007386-4"/>
    <s v="Portal web"/>
    <d v="2025-11-02T00:00:00"/>
    <d v="2026-03-02T00:00:00"/>
    <s v="MARIA JOSE BERDUGO GAMERO"/>
    <s v="Norma Constanza Serna Barragan"/>
    <x v="0"/>
    <d v="2026-03-02T00:00:00"/>
  </r>
  <r>
    <s v="2026-110-0016328-4"/>
    <s v="Portal web"/>
    <d v="2026-01-23T00:00:00"/>
    <d v="2026-03-02T00:00:00"/>
    <s v="Brianis  Arteaga Arrieta "/>
    <s v="Norma Constanza Serna Barragan"/>
    <x v="0"/>
    <d v="2026-03-02T00:00:00"/>
  </r>
  <r>
    <s v="2026-110-0009337-4"/>
    <s v="Portal web"/>
    <d v="2026-01-17T00:00:00"/>
    <d v="2026-03-02T00:00:00"/>
    <s v="yonatan Ahumada collante "/>
    <s v="Norma Constanza Serna Barragan"/>
    <x v="2"/>
    <d v="2026-03-02T00:00:00"/>
  </r>
  <r>
    <s v="2025-110-0015691-4"/>
    <s v="Portal web"/>
    <d v="2025-11-19T00:00:00"/>
    <d v="2026-03-02T00:00:00"/>
    <s v="Jaruzelsky  Candanoza"/>
    <s v="Norma Constanza Serna Barragan"/>
    <x v="0"/>
    <d v="2026-03-02T00:00:00"/>
  </r>
  <r>
    <s v="2026-110-0002568-4"/>
    <s v="Portal web"/>
    <d v="2026-01-08T00:00:00"/>
    <d v="2026-03-02T00:00:00"/>
    <s v="Nerlis Cristina  Olivero Ballesta "/>
    <s v="Maria Alejandra Duque Montoya"/>
    <x v="0"/>
    <d v="2026-03-02T00:00:00"/>
  </r>
  <r>
    <s v="2025-110-0024712-4"/>
    <s v="Portal web"/>
    <d v="2025-12-06T00:00:00"/>
    <d v="2026-03-02T00:00:00"/>
    <s v="Samuel David Aragón Beltrán"/>
    <s v="Maria Alejandra Duque Montoya"/>
    <x v="0"/>
    <d v="2026-03-02T00:00:00"/>
  </r>
  <r>
    <s v="2026-110-0002941-4"/>
    <s v="Portal web"/>
    <d v="2026-01-09T00:00:00"/>
    <d v="2026-03-02T00:00:00"/>
    <s v="LAURA MARCELA PEREZ ESCORCIA"/>
    <s v="Maria Alejandra Duque Montoya"/>
    <x v="0"/>
    <d v="2026-03-02T00:00:00"/>
  </r>
  <r>
    <s v="2026-110-0012691-4"/>
    <s v="Portal web"/>
    <d v="2026-01-21T00:00:00"/>
    <d v="2026-03-02T00:00:00"/>
    <s v="Kleber Alexander Fabregas Cantillo"/>
    <s v="Maria Alejandra Duque Montoya"/>
    <x v="0"/>
    <d v="2026-03-02T00:00:00"/>
  </r>
  <r>
    <s v="2026-110-0006303-4"/>
    <s v="Portal web"/>
    <d v="2026-01-15T00:00:00"/>
    <d v="2026-03-02T00:00:00"/>
    <s v="edilia  castro"/>
    <s v="Maria Alejandra Duque Montoya"/>
    <x v="0"/>
    <d v="2026-03-02T00:00:00"/>
  </r>
  <r>
    <s v="2026-110-0015529-4"/>
    <s v="Portal web"/>
    <d v="2026-01-23T00:00:00"/>
    <d v="2026-03-02T00:00:00"/>
    <s v="Luis Javier  Emiliani Serna "/>
    <s v="Maria Alejandra Duque Montoya"/>
    <x v="0"/>
    <d v="2026-03-02T00:00:00"/>
  </r>
  <r>
    <s v="2026-110-0020365-4"/>
    <s v="Portal web"/>
    <d v="2026-01-27T00:00:00"/>
    <d v="2026-03-02T00:00:00"/>
    <s v="JUAN DAVID  MAURY MONTES"/>
    <s v="Maria Alejandra Duque Montoya"/>
    <x v="0"/>
    <d v="2026-03-04T00:00:00"/>
  </r>
  <r>
    <s v="2026-110-0007226-4"/>
    <s v="Portal web"/>
    <d v="2026-01-15T00:00:00"/>
    <d v="2026-03-02T00:00:00"/>
    <s v="Libardo Enrique  Patiño Urueta"/>
    <s v="Maria Alejandra Duque Montoya"/>
    <x v="0"/>
    <d v="2026-03-04T00:00:00"/>
  </r>
  <r>
    <s v="2025-110-0023575-4"/>
    <s v="Portal web"/>
    <d v="2025-12-03T00:00:00"/>
    <d v="2026-03-02T00:00:00"/>
    <s v="Evelyn Julieth  Carmona caballero"/>
    <s v="Maria Alejandra Duque Montoya"/>
    <x v="0"/>
    <d v="2026-03-04T00:00:00"/>
  </r>
  <r>
    <s v="2025-110-0012798-4"/>
    <s v="Portal web"/>
    <d v="2025-11-12T00:00:00"/>
    <d v="2026-03-02T00:00:00"/>
    <s v="Valentina Acero Avila"/>
    <s v="Maria Alejandra Duque Montoya"/>
    <x v="0"/>
    <d v="2026-03-04T00:00:00"/>
  </r>
  <r>
    <s v="2026-110-0004699-4"/>
    <s v="Portal web"/>
    <d v="2026-01-13T00:00:00"/>
    <d v="2026-03-02T00:00:00"/>
    <s v="Fredy Alejandro  Velásquez Paniagua"/>
    <s v="Maria Alejandra Duque Montoya"/>
    <x v="0"/>
    <d v="2026-03-04T00:00:00"/>
  </r>
  <r>
    <s v="2025-110-0022856-4"/>
    <s v="Portal web"/>
    <d v="2025-12-02T00:00:00"/>
    <d v="2026-03-02T00:00:00"/>
    <s v="luis carlos hoyos pitalua"/>
    <s v="Maria Alejandra Duque Montoya"/>
    <x v="0"/>
    <d v="2026-03-04T00:00:00"/>
  </r>
  <r>
    <s v="2026-110-0013366-4"/>
    <s v="Portal web"/>
    <d v="2026-01-21T00:00:00"/>
    <d v="2026-03-02T00:00:00"/>
    <s v="Yerson Haider  Segura Agresot "/>
    <s v="Maria Alejandra Duque Montoya"/>
    <x v="0"/>
    <d v="2026-03-04T00:00:00"/>
  </r>
  <r>
    <s v="2025-110-0013834-4"/>
    <s v="Portal web"/>
    <d v="2025-11-14T00:00:00"/>
    <d v="2026-03-02T00:00:00"/>
    <s v="ELIZETH CAMILA  VILLEGAS GIRALDO"/>
    <s v="Maria Alejandra Duque Montoya"/>
    <x v="0"/>
    <d v="2026-03-04T00:00:00"/>
  </r>
  <r>
    <s v="2025-110-0024996-4"/>
    <s v="Portal web"/>
    <d v="2025-12-08T00:00:00"/>
    <d v="2026-03-02T00:00:00"/>
    <s v="Juan Esteban  Pérez Vega "/>
    <s v="Maria Alejandra Duque Montoya"/>
    <x v="0"/>
    <d v="2026-03-04T00:00:00"/>
  </r>
  <r>
    <s v="2026020207776558"/>
    <s v="Correo Electrónico"/>
    <d v="2026-02-02T00:00:00"/>
    <d v="2026-03-02T00:00:00"/>
    <s v="JUAN DAVID GARCIA RAMIREZ"/>
    <s v="Maria Alejandra Duque Montoya"/>
    <x v="0"/>
    <m/>
  </r>
  <r>
    <s v="2025-110-0026803-4"/>
    <s v="Portal web"/>
    <d v="2025-12-12T00:00:00"/>
    <d v="2026-03-02T00:00:00"/>
    <s v="Juana Martínez Tirado"/>
    <s v="Maria Alejandra Duque Montoya"/>
    <x v="0"/>
    <d v="2026-03-04T00:00:00"/>
  </r>
  <r>
    <s v="2026-110-0020748-4"/>
    <s v="Portal web"/>
    <d v="2026-01-27T00:00:00"/>
    <d v="2026-03-02T00:00:00"/>
    <s v="Kevyn Santiago Granados Chavarria"/>
    <s v="Maria Alejandra Duque Montoya"/>
    <x v="0"/>
    <m/>
  </r>
  <r>
    <s v="2026-110-0000436-4"/>
    <s v="Portal web"/>
    <d v="2026-01-06T00:00:00"/>
    <d v="2026-03-02T00:00:00"/>
    <s v="Cindy caterine Gomez gomes"/>
    <s v="Maria Alejandra Duque Montoya"/>
    <x v="1"/>
    <d v="2026-03-04T00:00:00"/>
  </r>
  <r>
    <s v="2025-110-0009766-4"/>
    <s v="Portal web"/>
    <d v="2025-11-07T00:00:00"/>
    <d v="2026-03-02T00:00:00"/>
    <s v="LEONARDO ALEXIS OSSA LÓPEZ"/>
    <s v="Maria Alejandra Duque Montoya"/>
    <x v="0"/>
    <d v="2026-03-04T00:00:00"/>
  </r>
  <r>
    <s v="2026280107773023"/>
    <s v="Correo Electrónico"/>
    <d v="2026-01-28T00:00:00"/>
    <d v="2026-03-02T00:00:00"/>
    <s v="Salomé Pulgarin Caballero"/>
    <s v="Maria Alejandra Duque Montoya"/>
    <x v="0"/>
    <m/>
  </r>
  <r>
    <s v="2025-110-0030728-4"/>
    <s v="Portal web"/>
    <d v="2025-12-19T00:00:00"/>
    <d v="2026-03-02T00:00:00"/>
    <s v="ISABELLA GOEZ OSORIO"/>
    <s v="Maria Alejandra Duque Montoya"/>
    <x v="0"/>
    <d v="2026-03-04T00:00:00"/>
  </r>
  <r>
    <s v="2026-110-0005172-4"/>
    <s v="Portal web"/>
    <d v="2026-01-13T00:00:00"/>
    <d v="2026-03-02T00:00:00"/>
    <s v="Edwin Eduardo Vega Perea"/>
    <s v="Maria Alejandra Duque Montoya"/>
    <x v="0"/>
    <d v="2026-03-04T00:00:00"/>
  </r>
  <r>
    <s v="2026-110-0006823-4"/>
    <s v="Portal web"/>
    <d v="2026-01-15T00:00:00"/>
    <d v="2026-03-02T00:00:00"/>
    <s v="Delia Ines Asprilla Rivas"/>
    <s v="Maria Alejandra Duque Montoya"/>
    <x v="0"/>
    <d v="2026-03-04T00:00:00"/>
  </r>
  <r>
    <s v="2026-110-0010028-4"/>
    <s v="Portal web"/>
    <d v="2026-01-19T00:00:00"/>
    <d v="2026-03-02T00:00:00"/>
    <s v="Victor Manuel Negrete Ladeux"/>
    <s v="Maria Alejandra Duque Montoya"/>
    <x v="0"/>
    <d v="2026-03-04T00:00:00"/>
  </r>
  <r>
    <s v="2025-110-0022081-4"/>
    <s v="Portal web"/>
    <d v="2025-11-29T00:00:00"/>
    <d v="2026-03-02T00:00:00"/>
    <s v="juan camilo  florez marin"/>
    <s v="Maria Alejandra Duque Montoya"/>
    <x v="0"/>
    <d v="2026-03-04T00:00:00"/>
  </r>
  <r>
    <s v="2025-110-0019686-4"/>
    <s v="Portal web"/>
    <d v="2025-11-26T00:00:00"/>
    <d v="2026-03-02T00:00:00"/>
    <s v="Claudia Patricia  Ramírez Usuga "/>
    <s v="Maria Alejandra Duque Montoya"/>
    <x v="0"/>
    <d v="2026-03-04T00:00:00"/>
  </r>
  <r>
    <s v="2025-110-0013248-4"/>
    <s v="Portal web"/>
    <d v="2025-11-13T00:00:00"/>
    <d v="2026-03-02T00:00:00"/>
    <s v="ANGIE VANESSA PALACIOS PRADA"/>
    <s v="Maria Alejandra Duque Montoya"/>
    <x v="0"/>
    <d v="2026-03-04T00:00:00"/>
  </r>
  <r>
    <s v="2025-110-0018704-4"/>
    <s v="Correo Electrónico"/>
    <d v="2025-11-24T00:00:00"/>
    <d v="2026-03-02T00:00:00"/>
    <s v="María Aide  Agudelo Marulanda "/>
    <s v="Maria Alejandra Duque Montoya"/>
    <x v="0"/>
    <d v="2026-03-04T00:00:00"/>
  </r>
  <r>
    <s v="2026-110-0028234-4"/>
    <s v="Portal web"/>
    <d v="2026-01-30T00:00:00"/>
    <d v="2026-03-02T00:00:00"/>
    <s v="MANUELA  LEON MONCADA"/>
    <s v="Maria Alejandra Duque Montoya"/>
    <x v="0"/>
    <d v="2026-03-04T00:00:00"/>
  </r>
  <r>
    <s v="2025-110-0026317-4"/>
    <s v="Portal web"/>
    <d v="2025-12-12T00:00:00"/>
    <d v="2026-03-02T00:00:00"/>
    <s v="Yesica manuela Ramirez"/>
    <s v="Maria Alejandra Duque Montoya"/>
    <x v="0"/>
    <d v="2026-03-04T00:00:00"/>
  </r>
  <r>
    <s v="2025-110-0026902-4"/>
    <s v="Portal web"/>
    <d v="2025-12-13T00:00:00"/>
    <d v="2026-03-02T00:00:00"/>
    <s v="JONATHAN CHICHA CUARTAS"/>
    <s v="Maria Alejandra Duque Montoya"/>
    <x v="1"/>
    <d v="2026-03-04T00:00:00"/>
  </r>
  <r>
    <s v="2025-110-0032896-4"/>
    <s v="Portal web"/>
    <d v="2025-12-28T00:00:00"/>
    <d v="2026-03-02T00:00:00"/>
    <s v="JOSE MANUEL CORTES MANRIQUE "/>
    <s v="Maria Alejandra Duque Montoya"/>
    <x v="0"/>
    <d v="2026-03-04T00:00:00"/>
  </r>
  <r>
    <s v="2025-110-0024465-4"/>
    <s v="Portal web"/>
    <d v="2025-12-05T00:00:00"/>
    <d v="2026-03-02T00:00:00"/>
    <s v="NICOL SALDARRIAGA OQUENDO"/>
    <s v="Maria Alejandra Duque Montoya"/>
    <x v="0"/>
    <d v="2026-03-04T00:00:00"/>
  </r>
  <r>
    <s v="2026-110-0001091-4"/>
    <s v="Portal web"/>
    <d v="2026-01-07T00:00:00"/>
    <d v="2026-03-02T00:00:00"/>
    <s v="Daniel Felipe Giraldo Aguilar"/>
    <s v="Maria Alejandra Duque Montoya"/>
    <x v="0"/>
    <d v="2026-03-04T00:00:00"/>
  </r>
  <r>
    <s v="2026-110-0027260-4"/>
    <s v="Portal web"/>
    <d v="2026-01-29T00:00:00"/>
    <d v="2026-03-02T00:00:00"/>
    <s v="YEIDY MICHEL MESA FLOREZ"/>
    <s v="Paula Andrea Chica Galvez"/>
    <x v="0"/>
    <m/>
  </r>
  <r>
    <s v="2026-110-0002430-4"/>
    <s v="Portal web"/>
    <d v="2026-01-08T00:00:00"/>
    <d v="2026-03-02T00:00:00"/>
    <s v="Juan Esteban García Florez "/>
    <s v="Paula Andrea Chica Galvez"/>
    <x v="0"/>
    <m/>
  </r>
  <r>
    <s v="2025-110-0025088-4"/>
    <s v="Portal web"/>
    <d v="2025-12-09T00:00:00"/>
    <d v="2026-03-02T00:00:00"/>
    <s v="Josmar Arango Rios"/>
    <s v="Paula Andrea Chica Galvez"/>
    <x v="0"/>
    <m/>
  </r>
  <r>
    <s v="2025-110-0013427-4"/>
    <s v="Portal web"/>
    <d v="2025-11-13T00:00:00"/>
    <d v="2026-03-02T00:00:00"/>
    <s v="MELISSA VELASQUEZ ECHEVERRI"/>
    <s v="Paula Andrea Chica Galvez"/>
    <x v="5"/>
    <m/>
  </r>
  <r>
    <s v="2026-110-0017191-4"/>
    <s v="Portal web"/>
    <d v="2026-01-24T00:00:00"/>
    <d v="2026-03-02T00:00:00"/>
    <s v="luisa eugenia  hernandez amador "/>
    <s v="Paula Andrea Chica Galvez"/>
    <x v="0"/>
    <m/>
  </r>
  <r>
    <s v="2025-110-0006663-4"/>
    <s v="Portal web"/>
    <d v="2025-10-30T00:00:00"/>
    <d v="2026-03-02T00:00:00"/>
    <s v="María Isabel Carvajal Restrepo"/>
    <s v="Paula Andrea Chica Galvez"/>
    <x v="0"/>
    <m/>
  </r>
  <r>
    <s v="2025-110-0018425-4"/>
    <s v="Portal web"/>
    <d v="2025-11-21T00:00:00"/>
    <d v="2026-03-02T00:00:00"/>
    <s v="ALEXANDER SALGADO CASTELLANO"/>
    <s v="Paula Andrea Chica Galvez"/>
    <x v="0"/>
    <m/>
  </r>
  <r>
    <s v="2026200107768685."/>
    <s v="Correo Electrónico"/>
    <d v="2026-01-20T00:00:00"/>
    <d v="2026-03-02T00:00:00"/>
    <s v="DUBER ANDRES AVILA JULIO"/>
    <s v="Paula Andrea Chica Galvez"/>
    <x v="0"/>
    <m/>
  </r>
  <r>
    <s v="2025-110-0019530-4"/>
    <s v="Portal web"/>
    <d v="2025-11-25T00:00:00"/>
    <d v="2026-03-02T00:00:00"/>
    <s v="VICTOR ALFONSO BETANCUR MORALES"/>
    <s v="Paula Andrea Chica Galvez"/>
    <x v="0"/>
    <m/>
  </r>
  <r>
    <s v="2026-110-0011476-4"/>
    <s v="Portal web"/>
    <d v="2026-01-20T00:00:00"/>
    <d v="2026-03-02T00:00:00"/>
    <s v="JULIO ALBERTO PALACIO CUERO"/>
    <s v="Paula Andrea Chica Galvez"/>
    <x v="0"/>
    <m/>
  </r>
  <r>
    <s v="2025-110-0014986-4"/>
    <s v="Portal web"/>
    <d v="2025-11-18T00:00:00"/>
    <d v="2026-03-02T00:00:00"/>
    <s v="Yulisa Gonzalez Vargas"/>
    <s v="Paula Andrea Chica Galvez"/>
    <x v="1"/>
    <m/>
  </r>
  <r>
    <s v="2025-110-0013721-4"/>
    <s v="Portal web"/>
    <d v="2025-11-13T00:00:00"/>
    <d v="2026-03-02T00:00:00"/>
    <s v="Santiago david  Avila quintana"/>
    <s v="Paula Andrea Chica Galvez"/>
    <x v="0"/>
    <m/>
  </r>
  <r>
    <s v="2026240107770481."/>
    <s v="Correo Electrónico"/>
    <d v="2026-01-24T00:00:00"/>
    <d v="2026-03-02T00:00:00"/>
    <s v="KELLY YANETH MENA MENA"/>
    <s v="Paula Andrea Chica Galvez"/>
    <x v="0"/>
    <m/>
  </r>
  <r>
    <s v="2026060207783690."/>
    <s v="Ventanilla"/>
    <d v="2026-02-06T00:00:00"/>
    <d v="2026-03-02T00:00:00"/>
    <s v="PAOLA ANDREA BURGOS HERNANDEZ"/>
    <s v="Paula Andrea Chica Galvez"/>
    <x v="6"/>
    <m/>
  </r>
  <r>
    <s v="2026-110-0002699-4"/>
    <s v="Portal web"/>
    <d v="2026-01-08T00:00:00"/>
    <d v="2026-03-02T00:00:00"/>
    <s v="GERMAN DAVID MERCADO RAMOS"/>
    <s v="Paula Andrea Chica Galvez"/>
    <x v="0"/>
    <m/>
  </r>
  <r>
    <s v="2026-110-0015941-4"/>
    <s v="Portal web"/>
    <d v="2026-01-23T00:00:00"/>
    <d v="2026-03-02T00:00:00"/>
    <s v="Sindy  Figueroa"/>
    <s v="Paula Andrea Chica Galvez"/>
    <x v="0"/>
    <m/>
  </r>
  <r>
    <s v="2026-110-0002837-4"/>
    <s v="Portal web"/>
    <d v="2026-01-08T00:00:00"/>
    <d v="2026-03-02T00:00:00"/>
    <s v="Rock Gluck Salas Jaramillo"/>
    <s v="Paula Andrea Chica Galvez"/>
    <x v="2"/>
    <m/>
  </r>
  <r>
    <s v="2026-110-0007826-4"/>
    <s v="Portal web"/>
    <d v="2026-01-16T00:00:00"/>
    <d v="2026-03-02T00:00:00"/>
    <s v="Juliana  Núñez cass"/>
    <s v="Paula Andrea Chica Galvez"/>
    <x v="0"/>
    <m/>
  </r>
  <r>
    <s v="2026-110-0020896-4"/>
    <s v="Portal web"/>
    <d v="2026-01-27T00:00:00"/>
    <d v="2026-03-02T00:00:00"/>
    <s v="Maria de los Angeles  Serpa Pereira "/>
    <s v="Paula Andrea Chica Galvez"/>
    <x v="6"/>
    <m/>
  </r>
  <r>
    <s v="2026-110-0010099-4"/>
    <s v="Portal web"/>
    <d v="2026-01-19T00:00:00"/>
    <d v="2026-03-02T00:00:00"/>
    <s v="Yasuri Henao Vergara "/>
    <s v="Paula Andrea Chica Galvez"/>
    <x v="0"/>
    <m/>
  </r>
  <r>
    <s v="2026-110-0001076-4"/>
    <s v="Portal web"/>
    <d v="2026-01-07T00:00:00"/>
    <d v="2026-03-02T00:00:00"/>
    <s v="NICOL ANDREA VILLADIEGO SANCHEZ"/>
    <s v="Paula Andrea Chica Galvez"/>
    <x v="0"/>
    <m/>
  </r>
  <r>
    <s v="2025-110-0014690-4"/>
    <s v="Portal web"/>
    <d v="2025-11-17T00:00:00"/>
    <d v="2026-03-02T00:00:00"/>
    <s v="Lucia  Velasquez "/>
    <s v="Paula Andrea Chica Galvez"/>
    <x v="0"/>
    <m/>
  </r>
  <r>
    <s v="2025-110-0017227-4"/>
    <s v="Portal web"/>
    <d v="2025-11-21T00:00:00"/>
    <d v="2026-03-02T00:00:00"/>
    <s v="Víctor Alfonso  Giraldo Llano "/>
    <s v="Paula Andrea Chica Galvez"/>
    <x v="0"/>
    <m/>
  </r>
  <r>
    <s v="2026-110-0017035-4"/>
    <s v="Portal web"/>
    <d v="2026-01-24T00:00:00"/>
    <d v="2026-03-02T00:00:00"/>
    <s v="Luz Andrea Zuluaga Arango"/>
    <s v="Paula Andrea Chica Galvez"/>
    <x v="0"/>
    <m/>
  </r>
  <r>
    <s v="2025-110-0024542-4"/>
    <s v="Portal web"/>
    <d v="2025-12-05T00:00:00"/>
    <d v="2026-03-02T00:00:00"/>
    <s v="evelyn  builes sanchez"/>
    <s v="Paula Andrea Chica Galvez"/>
    <x v="0"/>
    <m/>
  </r>
  <r>
    <s v="2026-110-0014718-4"/>
    <s v="Portal web"/>
    <d v="2026-01-22T00:00:00"/>
    <d v="2026-03-02T00:00:00"/>
    <s v="Salome Moreno Moreno"/>
    <s v="Paula Andrea Chica Galvez"/>
    <x v="0"/>
    <m/>
  </r>
  <r>
    <s v="2025-110-0029638-4"/>
    <s v="Portal web"/>
    <d v="2025-12-18T00:00:00"/>
    <d v="2026-03-02T00:00:00"/>
    <s v="emin jose contreras ricardo"/>
    <s v="Paula Andrea Chica Galvez"/>
    <x v="0"/>
    <m/>
  </r>
  <r>
    <s v="2026-110-0021041-4"/>
    <s v="Portal web"/>
    <d v="2026-01-27T00:00:00"/>
    <d v="2026-03-02T00:00:00"/>
    <s v="ISABEL CRISTINA ALVAREZ RICARDO"/>
    <s v="Paula Andrea Chica Galvez"/>
    <x v="0"/>
    <m/>
  </r>
  <r>
    <s v="2025-110-0020043-4"/>
    <s v="Portal web"/>
    <d v="2025-11-26T00:00:00"/>
    <d v="2026-03-02T00:00:00"/>
    <s v="Veronica  Ramirez Llorente"/>
    <s v="Paula Andrea Chica Galvez"/>
    <x v="0"/>
    <m/>
  </r>
  <r>
    <s v="2025-110-0013885-4"/>
    <s v="Portal web"/>
    <d v="2025-11-14T00:00:00"/>
    <d v="2026-03-02T00:00:00"/>
    <s v="Noraima julieth Ospino Carmona"/>
    <s v="Paula Andrea Chica Galvez"/>
    <x v="0"/>
    <m/>
  </r>
  <r>
    <s v="2025-110-0019941-4"/>
    <s v="Portal web"/>
    <d v="2025-11-26T00:00:00"/>
    <d v="2026-03-02T00:00:00"/>
    <s v="yuliana Díaz"/>
    <s v="Paula Andrea Chica Galvez"/>
    <x v="0"/>
    <m/>
  </r>
  <r>
    <s v="2026-110-0012452-4"/>
    <s v="Portal web"/>
    <d v="2026-01-21T00:00:00"/>
    <d v="2026-03-02T00:00:00"/>
    <s v="LIDIS DEL CARMEN REYES SILGADO"/>
    <s v="Paula Andrea Chica Galvez"/>
    <x v="0"/>
    <m/>
  </r>
  <r>
    <s v="2025-110-0005890-4"/>
    <s v="Portal web"/>
    <d v="2025-10-29T00:00:00"/>
    <d v="2026-03-02T00:00:00"/>
    <m/>
    <s v="Paula Andrea Chica Galvez"/>
    <x v="0"/>
    <m/>
  </r>
  <r>
    <s v="2025-110-0012915-4"/>
    <s v="Portal web"/>
    <d v="2025-11-13T00:00:00"/>
    <d v="2026-03-02T00:00:00"/>
    <s v="YESICA ALEJANDRA PUERTA"/>
    <s v="Paula Andrea Chica Galvez"/>
    <x v="0"/>
    <m/>
  </r>
  <r>
    <s v="2025-110-0021748-4"/>
    <s v="Portal web"/>
    <d v="2025-11-28T00:00:00"/>
    <d v="2026-03-02T00:00:00"/>
    <s v="LILIANA MARCELA ZAPATA ALVAREZ"/>
    <s v="Paula Andrea Chica Galvez"/>
    <x v="1"/>
    <m/>
  </r>
  <r>
    <s v="2026-110-0010678-4"/>
    <s v="Portal web"/>
    <d v="2026-01-20T00:00:00"/>
    <d v="2026-03-02T00:00:00"/>
    <s v="Julio Cesar  Jaimes Bastidas "/>
    <s v="Paula Andrea Chica Galvez"/>
    <x v="0"/>
    <m/>
  </r>
  <r>
    <s v="2025-110-0027593-4"/>
    <s v="Portal web"/>
    <d v="2025-12-15T00:00:00"/>
    <d v="2026-03-02T00:00:00"/>
    <s v="yurainy  rocha diaz"/>
    <s v="Paula Andrea Chica Galvez"/>
    <x v="0"/>
    <m/>
  </r>
  <r>
    <s v="2026-110-0005519-4"/>
    <s v="Portal web"/>
    <d v="2026-01-14T00:00:00"/>
    <d v="2026-03-02T00:00:00"/>
    <s v="MATEO HOYOS DIEZ"/>
    <s v="Paula Andrea Chica Galvez"/>
    <x v="0"/>
    <m/>
  </r>
  <r>
    <s v="2026290107774618."/>
    <s v="Correo Electrónico"/>
    <d v="2026-01-29T00:00:00"/>
    <d v="2026-03-02T00:00:00"/>
    <s v="LUIS FERNANDO FLOREZ RODRIGUEZ"/>
    <s v="Paula Andrea Chica Galvez"/>
    <x v="0"/>
    <m/>
  </r>
  <r>
    <s v="2025-110-0026124-4"/>
    <s v="Portal web"/>
    <d v="2025-12-11T00:00:00"/>
    <d v="2026-03-02T00:00:00"/>
    <s v="Juan Felipe Gomez Lopez"/>
    <s v="Paula Andrea Chica Galvez"/>
    <x v="0"/>
    <m/>
  </r>
  <r>
    <s v="2025-110-0014566-4"/>
    <s v="Portal web"/>
    <d v="2025-11-17T00:00:00"/>
    <d v="2026-03-02T00:00:00"/>
    <s v="Maria José  Restrepo Mejía "/>
    <s v="Sonia Yamile Aldana Portilla"/>
    <x v="0"/>
    <d v="2026-03-02T00:00:00"/>
  </r>
  <r>
    <s v="2025-110-0011187-4"/>
    <s v="Portal web"/>
    <d v="2025-11-10T00:00:00"/>
    <d v="2026-03-02T00:00:00"/>
    <s v="Cindy Maria  Valencia Estrada"/>
    <s v="Sonia Yamile Aldana Portilla"/>
    <x v="0"/>
    <d v="2026-03-02T00:00:00"/>
  </r>
  <r>
    <s v="2026-110-0019418-4"/>
    <s v="Portal web"/>
    <d v="2026-01-27T00:00:00"/>
    <d v="2026-03-02T00:00:00"/>
    <s v="Susan Andrea Londoño Atehortua"/>
    <s v="Sonia Yamile Aldana Portilla"/>
    <x v="0"/>
    <d v="2026-03-02T00:00:00"/>
  </r>
  <r>
    <s v="2025-110-0021734-4"/>
    <s v="Portal web"/>
    <d v="2025-11-28T00:00:00"/>
    <d v="2026-03-02T00:00:00"/>
    <s v="Mauricio Perez Estrada"/>
    <s v="Sonia Yamile Aldana Portilla"/>
    <x v="0"/>
    <d v="2026-03-02T00:00:00"/>
  </r>
  <r>
    <s v="2026-110-0046527-4"/>
    <s v="Portal web"/>
    <d v="2026-02-09T00:00:00"/>
    <d v="2026-03-02T00:00:00"/>
    <s v="LUISA FERNANDA RESTREPO PEÑA"/>
    <s v="Sonia Yamile Aldana Portilla"/>
    <x v="0"/>
    <d v="2026-03-02T00:00:00"/>
  </r>
  <r>
    <s v="2025-110-0022417-4"/>
    <s v="Portal web"/>
    <d v="2025-12-01T00:00:00"/>
    <d v="2026-03-02T00:00:00"/>
    <s v="Esperanza  Quiñonez Ballesteros"/>
    <s v="Sonia Yamile Aldana Portilla"/>
    <x v="1"/>
    <d v="2026-03-02T00:00:00"/>
  </r>
  <r>
    <s v="2026-110-0006149-4"/>
    <s v="Portal web"/>
    <d v="2026-01-14T00:00:00"/>
    <d v="2026-03-02T00:00:00"/>
    <s v="KAREN ELISA BARRETO VELEZ"/>
    <s v="Sonia Yamile Aldana Portilla"/>
    <x v="0"/>
    <d v="2026-03-02T00:00:00"/>
  </r>
  <r>
    <s v="2026-110-0019217-4"/>
    <s v="Portal web"/>
    <d v="2026-01-27T00:00:00"/>
    <d v="2026-03-02T00:00:00"/>
    <s v="Oscar Mauricio Gaviria Velez"/>
    <s v="Sonia Yamile Aldana Portilla"/>
    <x v="1"/>
    <d v="2026-03-02T00:00:00"/>
  </r>
  <r>
    <s v="2025-110-0012326-4"/>
    <s v="Portal web"/>
    <d v="2025-11-12T00:00:00"/>
    <d v="2026-03-02T00:00:00"/>
    <s v="Yeison Andrés  Bolivar Pérez "/>
    <s v="Sonia Yamile Aldana Portilla"/>
    <x v="0"/>
    <d v="2026-03-02T00:00:00"/>
  </r>
  <r>
    <s v="2025-110-0012809-4"/>
    <s v="Portal web"/>
    <d v="2025-11-12T00:00:00"/>
    <d v="2026-03-02T00:00:00"/>
    <s v="JOHN CAMILO GONZALEZ CEBALLOS"/>
    <s v="Sonia Yamile Aldana Portilla"/>
    <x v="0"/>
    <d v="2026-03-02T00:00:00"/>
  </r>
  <r>
    <s v="2026-110-0015542-4"/>
    <s v="Portal web"/>
    <d v="2026-01-23T00:00:00"/>
    <d v="2026-03-02T00:00:00"/>
    <s v="Lina Marcela  Cruz Camargo "/>
    <s v="Sonia Yamile Aldana Portilla"/>
    <x v="0"/>
    <d v="2026-03-02T00:00:00"/>
  </r>
  <r>
    <s v="2025-110-0001260-4"/>
    <s v="Portal web"/>
    <d v="2025-10-22T00:00:00"/>
    <d v="2026-03-02T00:00:00"/>
    <s v="Sandy Catalina  Sánchez Cataño "/>
    <s v="Sonia Yamile Aldana Portilla"/>
    <x v="0"/>
    <d v="2026-03-02T00:00:00"/>
  </r>
  <r>
    <s v="2026-110-0003035-4"/>
    <s v="Portal web"/>
    <d v="2026-01-09T00:00:00"/>
    <d v="2026-03-02T00:00:00"/>
    <s v="daniela leon guillen"/>
    <s v="Sonia Yamile Aldana Portilla"/>
    <x v="0"/>
    <d v="2026-03-02T00:00:00"/>
  </r>
  <r>
    <s v="2025-110-0031876-4"/>
    <s v="Portal web"/>
    <d v="2025-12-22T00:00:00"/>
    <d v="2026-03-02T00:00:00"/>
    <s v="Diego Alejandro Quintero Bolívar"/>
    <s v="Sonia Yamile Aldana Portilla"/>
    <x v="0"/>
    <d v="2026-03-02T00:00:00"/>
  </r>
  <r>
    <s v="2025-110-0005933-4"/>
    <s v="Portal web"/>
    <d v="2025-10-29T00:00:00"/>
    <d v="2026-03-02T00:00:00"/>
    <s v="Laura Marcela Restrepo Cortes"/>
    <s v="Sonia Yamile Aldana Portilla"/>
    <x v="0"/>
    <d v="2026-03-10T00:00:00"/>
  </r>
  <r>
    <s v="2025-110-0025675-4"/>
    <s v="Portal web"/>
    <d v="2025-12-10T00:00:00"/>
    <d v="2026-03-02T00:00:00"/>
    <s v="KAREN PAOLA  MEZA CORDERO "/>
    <s v="Sonia Yamile Aldana Portilla"/>
    <x v="0"/>
    <d v="2026-03-02T00:00:00"/>
  </r>
  <r>
    <s v="2026-110-0002788-4"/>
    <s v="Portal web"/>
    <d v="2026-01-08T00:00:00"/>
    <d v="2026-03-02T00:00:00"/>
    <s v="sindy sofia  badel cortez"/>
    <s v="Sonia Yamile Aldana Portilla"/>
    <x v="0"/>
    <d v="2026-03-02T00:00:00"/>
  </r>
  <r>
    <s v="2025-110-0024065-4"/>
    <s v="Portal web"/>
    <d v="2025-12-04T00:00:00"/>
    <d v="2026-03-02T00:00:00"/>
    <s v="Alejandro Martínez Ferraro"/>
    <s v="Sonia Yamile Aldana Portilla"/>
    <x v="0"/>
    <d v="2026-03-02T00:00:00"/>
  </r>
  <r>
    <s v="2026-110-0013662-4"/>
    <s v="Portal web"/>
    <d v="2026-01-22T00:00:00"/>
    <d v="2026-03-02T00:00:00"/>
    <s v="Natalia  Martinez Ospina"/>
    <s v="Sonia Yamile Aldana Portilla"/>
    <x v="0"/>
    <d v="2026-03-02T00:00:00"/>
  </r>
  <r>
    <s v="2025-110-0023716-4"/>
    <s v="Portal web"/>
    <d v="2025-12-03T00:00:00"/>
    <d v="2026-03-02T00:00:00"/>
    <s v="DIOMER FERNANDO CALLEJAS CALDERON"/>
    <s v="Sonia Yamile Aldana Portilla"/>
    <x v="1"/>
    <d v="2026-03-02T00:00:00"/>
  </r>
  <r>
    <s v="2026-110-0006891-4"/>
    <s v="Portal web"/>
    <d v="2026-01-15T00:00:00"/>
    <d v="2026-03-02T00:00:00"/>
    <s v="MARIA CRISTINA ARDILA CORREA"/>
    <s v="Sonia Yamile Aldana Portilla"/>
    <x v="0"/>
    <d v="2026-03-02T00:00:00"/>
  </r>
  <r>
    <s v="2026-110-0012604-4"/>
    <s v="Portal web"/>
    <d v="2026-01-21T00:00:00"/>
    <d v="2026-03-02T00:00:00"/>
    <s v="GEILER SEGUNDO CASARRUBIA GUERRA"/>
    <s v="Sonia Yamile Aldana Portilla"/>
    <x v="0"/>
    <d v="2026-03-02T00:00:00"/>
  </r>
  <r>
    <s v="2026-110-0005318-4"/>
    <s v="Portal web"/>
    <d v="2026-01-14T00:00:00"/>
    <d v="2026-03-02T00:00:00"/>
    <s v="Maribel Ospina Palacios"/>
    <s v="Sonia Yamile Aldana Portilla"/>
    <x v="0"/>
    <d v="2026-03-02T00:00:00"/>
  </r>
  <r>
    <s v="2026090207785382"/>
    <s v="Acompañamiento"/>
    <d v="2026-02-09T00:00:00"/>
    <d v="2026-03-02T00:00:00"/>
    <s v="DIDIER ALEXANDER YOTAGRI RODRIGUEZ"/>
    <s v="Sonia Yamile Aldana Portilla"/>
    <x v="0"/>
    <m/>
  </r>
  <r>
    <s v="2026300107775862"/>
    <s v="Correo Electrónico"/>
    <d v="2026-01-30T00:00:00"/>
    <d v="2026-03-02T00:00:00"/>
    <s v="Martín Giraldo Vergara"/>
    <s v="Sonia Yamile Aldana Portilla"/>
    <x v="0"/>
    <d v="2026-03-02T00:00:00"/>
  </r>
  <r>
    <s v="2025-110-0024800-4"/>
    <s v="Portal web"/>
    <d v="2025-12-07T00:00:00"/>
    <d v="2026-03-02T00:00:00"/>
    <s v="Mathias Perez Espitia "/>
    <s v="Sonia Yamile Aldana Portilla"/>
    <x v="0"/>
    <d v="2026-03-02T00:00:00"/>
  </r>
  <r>
    <s v="2026-110-0002358-4"/>
    <s v="Portal web"/>
    <d v="2026-01-08T00:00:00"/>
    <d v="2026-03-02T00:00:00"/>
    <s v="Paulina Monsalve Zapata "/>
    <s v="Sonia Yamile Aldana Portilla"/>
    <x v="0"/>
    <d v="2026-03-02T00:00:00"/>
  </r>
  <r>
    <s v="2025-110-0019261-4"/>
    <s v="Portal web"/>
    <d v="2025-11-25T00:00:00"/>
    <d v="2026-03-02T00:00:00"/>
    <s v="Santiago  Lopez Palacio"/>
    <s v="Sonia Yamile Aldana Portilla"/>
    <x v="0"/>
    <d v="2026-03-12T00:00:00"/>
  </r>
  <r>
    <s v="2025-110-0019035-4"/>
    <s v="Portal web"/>
    <d v="2025-11-24T00:00:00"/>
    <d v="2026-03-02T00:00:00"/>
    <s v="SINDI YULENI FRANCO CIRO"/>
    <s v="Sonia Yamile Aldana Portilla"/>
    <x v="0"/>
    <d v="2026-03-02T00:00:00"/>
  </r>
  <r>
    <s v="2025-110-0025469-4"/>
    <s v="Portal web"/>
    <d v="2025-12-09T00:00:00"/>
    <d v="2026-03-02T00:00:00"/>
    <s v="JERONIMO ESCOBAR JIMENEZ"/>
    <s v="Sonia Yamile Aldana Portilla"/>
    <x v="0"/>
    <d v="2026-03-02T00:00:00"/>
  </r>
  <r>
    <s v="2025-110-0031621-4"/>
    <s v="Portal web"/>
    <d v="2025-12-21T00:00:00"/>
    <d v="2026-03-02T00:00:00"/>
    <s v="Luis Miguel  Cano aristizabal"/>
    <s v="Sonia Yamile Aldana Portilla"/>
    <x v="0"/>
    <d v="2026-03-02T00:00:00"/>
  </r>
  <r>
    <s v="2025-110-0031196-4"/>
    <s v="Portal web"/>
    <d v="2025-12-19T00:00:00"/>
    <d v="2026-03-02T00:00:00"/>
    <s v="Luis Alberto  Soto Ocampo "/>
    <s v="Sonia Yamile Aldana Portilla"/>
    <x v="2"/>
    <d v="2026-03-02T00:00:00"/>
  </r>
  <r>
    <s v="2026-110-0000811-4"/>
    <s v="Portal web"/>
    <d v="2026-01-06T00:00:00"/>
    <d v="2026-03-02T00:00:00"/>
    <s v="Julian David Gómez Henao"/>
    <s v="Sonia Yamile Aldana Portilla"/>
    <x v="0"/>
    <d v="2026-03-02T00:00:00"/>
  </r>
  <r>
    <s v="2025-110-0002056-4"/>
    <s v="Portal web"/>
    <d v="2025-10-24T00:00:00"/>
    <d v="2026-03-02T00:00:00"/>
    <s v="Maria José  Cano Ramírez"/>
    <s v="Sonia Yamile Aldana Portilla"/>
    <x v="0"/>
    <d v="2026-03-10T00:00:00"/>
  </r>
  <r>
    <s v="2025-110-0018534-4"/>
    <s v="Portal web"/>
    <d v="2025-11-23T00:00:00"/>
    <d v="2026-03-02T00:00:00"/>
    <s v="Dahiana Alcaraz Usuga"/>
    <s v="Sonia Yamile Aldana Portilla"/>
    <x v="0"/>
    <d v="2026-03-10T00:00:00"/>
  </r>
  <r>
    <s v="2026-110-0001989-4"/>
    <s v="Portal web"/>
    <d v="2026-01-07T00:00:00"/>
    <d v="2026-03-02T00:00:00"/>
    <s v="Santiago Ramírez Vanegas"/>
    <s v="Sonia Yamile Aldana Portilla"/>
    <x v="1"/>
    <d v="2026-03-02T00:00:00"/>
  </r>
  <r>
    <s v="2025-110-0004536-4"/>
    <s v="Portal web"/>
    <d v="2025-10-28T00:00:00"/>
    <d v="2026-03-02T00:00:00"/>
    <s v="YINA PAMELA BUSTAMANTE"/>
    <s v="Sonia Yamile Aldana Portilla"/>
    <x v="0"/>
    <d v="2026-03-10T00:00:00"/>
  </r>
  <r>
    <s v="2026-110-0000224-4"/>
    <s v="Portal web"/>
    <d v="2026-01-06T00:00:00"/>
    <d v="2026-03-02T00:00:00"/>
    <s v="CAROLINA SERNA GARCIA"/>
    <s v="Sonia Yamile Aldana Portilla"/>
    <x v="0"/>
    <d v="2026-03-02T00:00:00"/>
  </r>
  <r>
    <s v="2026270107771525"/>
    <s v="Correo Electrónico"/>
    <d v="2026-01-26T00:00:00"/>
    <d v="2026-03-02T00:00:00"/>
    <s v="LEIDY VIVIANA VARGAS ZULUAGA"/>
    <s v="Sonia Yamile Aldana Portilla"/>
    <x v="0"/>
    <d v="2026-03-02T00:00:00"/>
  </r>
  <r>
    <s v="2025-110-0001205-4"/>
    <s v="Portal web"/>
    <d v="2025-10-21T00:00:00"/>
    <d v="2026-03-02T00:00:00"/>
    <s v="YEFERSON OBRAYAN VALLEJO QUINTERO"/>
    <s v="Sonia Yamile Aldana Portilla"/>
    <x v="1"/>
    <d v="2026-03-02T00:00:00"/>
  </r>
  <r>
    <s v="2025-110-0020121-4"/>
    <s v="Portal web"/>
    <d v="2025-11-26T00:00:00"/>
    <d v="2026-03-02T00:00:00"/>
    <s v="Freyman Augusto Salazar Sanchez"/>
    <s v="Willian Saadan Rodriguez Cabarca"/>
    <x v="0"/>
    <d v="2026-03-03T00:00:00"/>
  </r>
  <r>
    <s v="2026-110-0016192-4"/>
    <s v="Portal web"/>
    <d v="2026-01-23T00:00:00"/>
    <d v="2026-03-02T00:00:00"/>
    <s v="tatiana  olaya garcia"/>
    <s v="Willian Saadan Rodriguez Cabarca"/>
    <x v="0"/>
    <d v="2026-03-03T00:00:00"/>
  </r>
  <r>
    <s v="2025-110-0028387-4"/>
    <s v="Portal web"/>
    <d v="2025-12-17T00:00:00"/>
    <d v="2026-03-02T00:00:00"/>
    <s v="Laura Marcela  Berrio gomez"/>
    <s v="Willian Saadan Rodriguez Cabarca"/>
    <x v="0"/>
    <d v="2026-03-03T00:00:00"/>
  </r>
  <r>
    <s v="2025-110-0013896-4"/>
    <s v="Portal web"/>
    <d v="2025-11-14T00:00:00"/>
    <d v="2026-03-02T00:00:00"/>
    <s v="Ana Juliette  Cortes Muñoz "/>
    <s v="Willian Saadan Rodriguez Cabarca"/>
    <x v="0"/>
    <d v="2026-03-03T00:00:00"/>
  </r>
  <r>
    <s v="2025-110-0006018-4"/>
    <s v="Portal web"/>
    <d v="2025-10-29T00:00:00"/>
    <d v="2026-03-02T00:00:00"/>
    <s v="Jonathan Gonzalez Montoya"/>
    <s v="Willian Saadan Rodriguez Cabarca"/>
    <x v="0"/>
    <d v="2026-03-03T00:00:00"/>
  </r>
  <r>
    <s v="2025-110-0024853-4"/>
    <s v="Portal web"/>
    <d v="2025-12-08T00:00:00"/>
    <d v="2026-03-02T00:00:00"/>
    <s v="Yelmi Yuliana  Posada Duque "/>
    <s v="Willian Saadan Rodriguez Cabarca"/>
    <x v="0"/>
    <d v="2026-03-03T00:00:00"/>
  </r>
  <r>
    <s v="2025-110-0016968-4"/>
    <s v="Portal web"/>
    <d v="2025-11-20T00:00:00"/>
    <d v="2026-03-02T00:00:00"/>
    <s v="Adriana María  López Torres "/>
    <s v="Willian Saadan Rodriguez Cabarca"/>
    <x v="0"/>
    <d v="2026-03-03T00:00:00"/>
  </r>
  <r>
    <s v="2026-110-0033833-4"/>
    <s v="Portal web"/>
    <d v="2026-01-03T00:00:00"/>
    <d v="2026-03-02T00:00:00"/>
    <s v="Catalina  Moná Olaya "/>
    <s v="Willian Saadan Rodriguez Cabarca"/>
    <x v="0"/>
    <d v="2026-03-03T00:00:00"/>
  </r>
  <r>
    <s v="2026-110-0017017-4"/>
    <s v="Portal web"/>
    <d v="2026-01-24T00:00:00"/>
    <d v="2026-03-02T00:00:00"/>
    <s v="Maria Elena Cano Londoño"/>
    <s v="Willian Saadan Rodriguez Cabarca"/>
    <x v="0"/>
    <d v="2026-03-03T00:00:00"/>
  </r>
  <r>
    <s v="2025-110-0013698-4"/>
    <s v="Portal web"/>
    <d v="2025-11-13T00:00:00"/>
    <d v="2026-03-02T00:00:00"/>
    <s v="adrian david martinez vargas"/>
    <s v="Willian Saadan Rodriguez Cabarca"/>
    <x v="0"/>
    <d v="2026-03-03T00:00:00"/>
  </r>
  <r>
    <s v="2026-110-0011804-4"/>
    <s v="Portal web"/>
    <d v="2026-01-20T00:00:00"/>
    <d v="2026-03-02T00:00:00"/>
    <s v="cesar augusto  restrepo muñoz"/>
    <s v="Willian Saadan Rodriguez Cabarca"/>
    <x v="0"/>
    <d v="2026-03-03T00:00:00"/>
  </r>
  <r>
    <s v="2025-110-0024547-4"/>
    <s v="Portal web"/>
    <d v="2025-12-05T00:00:00"/>
    <d v="2026-03-02T00:00:00"/>
    <s v="NICOLAS MESA ESCUDERO"/>
    <s v="Willian Saadan Rodriguez Cabarca"/>
    <x v="0"/>
    <d v="2026-03-03T00:00:00"/>
  </r>
  <r>
    <s v="2025-110-0023344-4"/>
    <s v="Correo Electrónico"/>
    <d v="2025-12-03T00:00:00"/>
    <d v="2026-03-02T00:00:00"/>
    <s v="MATEO MONTOYA MURILLO"/>
    <s v="Willian Saadan Rodriguez Cabarca"/>
    <x v="0"/>
    <d v="2026-03-03T00:00:00"/>
  </r>
  <r>
    <s v="2026-110-0020844-4"/>
    <s v="Portal web"/>
    <d v="2026-01-27T00:00:00"/>
    <d v="2026-03-02T00:00:00"/>
    <s v="matias arredondo restrepo"/>
    <s v="Willian Saadan Rodriguez Cabarca"/>
    <x v="0"/>
    <d v="2026-03-04T00:00:00"/>
  </r>
  <r>
    <s v="2026-110-0004694-4"/>
    <s v="Portal web"/>
    <d v="2026-01-13T00:00:00"/>
    <d v="2026-03-02T00:00:00"/>
    <s v="Paulina  Ochoa Herrera"/>
    <s v="Willian Saadan Rodriguez Cabarca"/>
    <x v="0"/>
    <d v="2026-03-04T00:00:00"/>
  </r>
  <r>
    <s v="2026-110-0014705-4"/>
    <s v="Portal web"/>
    <d v="2026-01-22T00:00:00"/>
    <d v="2026-03-02T00:00:00"/>
    <s v="maria paulina  giraldo agudelo"/>
    <s v="Willian Saadan Rodriguez Cabarca"/>
    <x v="0"/>
    <d v="2026-03-04T00:00:00"/>
  </r>
  <r>
    <s v="2025-110-0010758-4"/>
    <s v="Portal web"/>
    <d v="2025-11-10T00:00:00"/>
    <d v="2026-03-02T00:00:00"/>
    <s v="JORMAN EMMANUEL CATAÑO PEÑA"/>
    <s v="Willian Saadan Rodriguez Cabarca"/>
    <x v="0"/>
    <d v="2026-03-04T00:00:00"/>
  </r>
  <r>
    <s v="2026-110-0010217-4"/>
    <s v="Portal web"/>
    <d v="2026-01-19T00:00:00"/>
    <d v="2026-03-02T00:00:00"/>
    <s v="Natalia Andrea  Gallego Valderrama "/>
    <s v="Willian Saadan Rodriguez Cabarca"/>
    <x v="0"/>
    <d v="2026-03-04T00:00:00"/>
  </r>
  <r>
    <s v="2026-110-0013406-4"/>
    <s v="Portal web"/>
    <d v="2026-01-21T00:00:00"/>
    <d v="2026-03-02T00:00:00"/>
    <s v="Deyson Andrés Duarte Pérez"/>
    <s v="Willian Saadan Rodriguez Cabarca"/>
    <x v="0"/>
    <d v="2026-03-04T00:00:00"/>
  </r>
  <r>
    <s v="2025-110-0024701-4"/>
    <s v="Portal web"/>
    <d v="2025-12-06T00:00:00"/>
    <d v="2026-03-02T00:00:00"/>
    <s v="Santiago  Cardona orozco"/>
    <s v="Willian Saadan Rodriguez Cabarca"/>
    <x v="0"/>
    <d v="2026-03-04T00:00:00"/>
  </r>
  <r>
    <s v="2026-110-0003332-4"/>
    <s v="Portal web"/>
    <d v="2026-01-09T00:00:00"/>
    <d v="2026-03-02T00:00:00"/>
    <s v="Maria Camila tobon"/>
    <s v="Willian Saadan Rodriguez Cabarca"/>
    <x v="0"/>
    <d v="2026-03-04T00:00:00"/>
  </r>
  <r>
    <s v="2025-110-0014496-4"/>
    <s v="Portal web"/>
    <d v="2025-11-16T00:00:00"/>
    <d v="2026-03-02T00:00:00"/>
    <s v="Cristian Camilo García Restrepo"/>
    <s v="Willian Saadan Rodriguez Cabarca"/>
    <x v="0"/>
    <d v="2026-03-04T00:00:00"/>
  </r>
  <r>
    <s v="2026-110-0017337-4"/>
    <s v="Portal web"/>
    <d v="2026-01-24T00:00:00"/>
    <d v="2026-03-02T00:00:00"/>
    <s v="SOFIA OROZCO"/>
    <s v="Willian Saadan Rodriguez Cabarca"/>
    <x v="0"/>
    <d v="2026-03-04T00:00:00"/>
  </r>
  <r>
    <s v="2026-110-0001398-4"/>
    <s v="Portal web"/>
    <d v="2026-01-07T00:00:00"/>
    <d v="2026-03-02T00:00:00"/>
    <s v="SAMANTHA MARULANDA HINCAPIE"/>
    <s v="Willian Saadan Rodriguez Cabarca"/>
    <x v="0"/>
    <d v="2026-03-04T00:00:00"/>
  </r>
  <r>
    <s v="2025-110-0028538-4"/>
    <s v="Portal web"/>
    <d v="2025-12-17T00:00:00"/>
    <d v="2026-03-02T00:00:00"/>
    <s v="Paulina Gómez Pulgarin"/>
    <s v="Willian Saadan Rodriguez Cabarca"/>
    <x v="0"/>
    <d v="2026-03-04T00:00:00"/>
  </r>
  <r>
    <s v="2025-110-0011900-4"/>
    <s v="Portal web"/>
    <d v="2025-11-11T00:00:00"/>
    <d v="2026-03-02T00:00:00"/>
    <s v="Natalia Zuleta Gallego"/>
    <s v="Willian Saadan Rodriguez Cabarca"/>
    <x v="0"/>
    <d v="2026-03-04T00:00:00"/>
  </r>
  <r>
    <s v="2026280107772887"/>
    <s v="Correo Electrónico"/>
    <d v="2026-01-28T00:00:00"/>
    <d v="2026-03-02T00:00:00"/>
    <s v="Angie Lorena Londoño Bedoya"/>
    <s v="Willian Saadan Rodriguez Cabarca"/>
    <x v="0"/>
    <d v="2026-03-04T00:00:00"/>
  </r>
  <r>
    <s v="2026-110-0002165-4"/>
    <s v="Portal web"/>
    <d v="2026-01-08T00:00:00"/>
    <d v="2026-03-02T00:00:00"/>
    <s v="dealan grajales marin"/>
    <s v="Willian Saadan Rodriguez Cabarca"/>
    <x v="0"/>
    <d v="2026-03-04T00:00:00"/>
  </r>
  <r>
    <s v="2025-110-0023242-4"/>
    <s v="Portal web"/>
    <d v="2025-12-02T00:00:00"/>
    <d v="2026-03-02T00:00:00"/>
    <s v="Dusneisy  Corrales durango "/>
    <s v="Willian Saadan Rodriguez Cabarca"/>
    <x v="0"/>
    <d v="2026-03-04T00:00:00"/>
  </r>
  <r>
    <s v="2026-110-0002583-4"/>
    <s v="Portal web"/>
    <d v="2026-01-08T00:00:00"/>
    <d v="2026-03-02T00:00:00"/>
    <s v="laura cristina ruiz osorio"/>
    <s v="Willian Saadan Rodriguez Cabarca"/>
    <x v="0"/>
    <d v="2026-03-04T00:00:00"/>
  </r>
  <r>
    <s v="2025-110-0027288-4"/>
    <s v="Portal web"/>
    <d v="2025-12-15T00:00:00"/>
    <d v="2026-03-02T00:00:00"/>
    <s v="Deicy Julieth  Durango Córdoba"/>
    <s v="Willian Saadan Rodriguez Cabarca"/>
    <x v="0"/>
    <d v="2026-03-04T00:00:00"/>
  </r>
  <r>
    <s v="2025-110-0011981-4"/>
    <s v="Portal web"/>
    <d v="2025-11-11T00:00:00"/>
    <d v="2026-03-02T00:00:00"/>
    <s v="Sara maria Ramirez velez"/>
    <s v="Willian Saadan Rodriguez Cabarca"/>
    <x v="0"/>
    <d v="2026-03-04T00:00:00"/>
  </r>
  <r>
    <s v="2026-110-0012949-4"/>
    <s v="Portal web"/>
    <d v="2026-01-21T00:00:00"/>
    <d v="2026-03-02T00:00:00"/>
    <s v="melisa rojo amaya"/>
    <s v="Willian Saadan Rodriguez Cabarca"/>
    <x v="0"/>
    <d v="2026-03-04T00:00:00"/>
  </r>
  <r>
    <s v="2026250107770565"/>
    <s v="Correo Electrónico"/>
    <d v="2026-01-25T00:00:00"/>
    <d v="2026-03-02T00:00:00"/>
    <s v="deisy lopera"/>
    <s v="Willian Saadan Rodriguez Cabarca"/>
    <x v="0"/>
    <d v="2026-03-04T00:00:00"/>
  </r>
  <r>
    <s v="2025-110-0028150-4"/>
    <s v="Portal web"/>
    <d v="2025-12-16T00:00:00"/>
    <d v="2026-03-02T00:00:00"/>
    <s v="juan david  salas rua"/>
    <s v="Willian Saadan Rodriguez Cabarca"/>
    <x v="0"/>
    <d v="2026-03-04T00:00:00"/>
  </r>
  <r>
    <s v="2026-110-0006533-4"/>
    <s v="Portal web"/>
    <d v="2026-01-15T00:00:00"/>
    <d v="2026-03-02T00:00:00"/>
    <s v="valentina cuaran marin"/>
    <s v="Willian Saadan Rodriguez Cabarca"/>
    <x v="0"/>
    <d v="2026-03-04T00:00:00"/>
  </r>
  <r>
    <s v="2025-110-0020116-4"/>
    <s v="Portal web"/>
    <d v="2025-11-26T00:00:00"/>
    <d v="2026-03-02T00:00:00"/>
    <s v="Karen Amaya Serna"/>
    <s v="Willian Saadan Rodriguez Cabarca"/>
    <x v="0"/>
    <d v="2026-03-04T00:00:00"/>
  </r>
  <r>
    <s v="2025-110-0027049-4"/>
    <s v="Portal web"/>
    <d v="2025-12-13T00:00:00"/>
    <d v="2026-03-02T00:00:00"/>
    <s v="Katherine Johanna  Zúñiga Pino "/>
    <s v="Willian Saadan Rodriguez Cabarca"/>
    <x v="0"/>
    <d v="2026-03-04T00:00:00"/>
  </r>
  <r>
    <s v="2025-110-0013707-4"/>
    <s v="Portal web"/>
    <d v="2025-11-13T00:00:00"/>
    <d v="2026-03-02T00:00:00"/>
    <s v="KATHERINE MONTANCHEZ RIVERA"/>
    <s v="Willian Saadan Rodriguez Cabarca"/>
    <x v="0"/>
    <d v="2026-03-04T00:00:00"/>
  </r>
  <r>
    <s v="2026-110-0011506-4"/>
    <s v="Portal web"/>
    <d v="2026-01-20T00:00:00"/>
    <d v="2026-03-02T00:00:00"/>
    <s v="jenifer saldarriaga osorio "/>
    <s v="Willian Saadan Rodriguez Cabarca"/>
    <x v="0"/>
    <d v="2026-03-04T00:00:00"/>
  </r>
  <r>
    <s v="2026-110-0019765-4"/>
    <s v="Portal web"/>
    <d v="2026-01-27T00:00:00"/>
    <d v="2026-03-02T00:00:00"/>
    <s v="Leidy Carolina Marin Mira"/>
    <s v="Katherin Tejada Carmona"/>
    <x v="0"/>
    <d v="2026-03-02T00:00:00"/>
  </r>
  <r>
    <s v="2025-110-0017948-4"/>
    <s v="Portal web"/>
    <d v="2025-11-21T00:00:00"/>
    <d v="2026-03-02T00:00:00"/>
    <s v="Diego Alfonso Bustamante Barrera "/>
    <s v="Katherin Tejada Carmona"/>
    <x v="0"/>
    <d v="2026-03-03T00:00:00"/>
  </r>
  <r>
    <s v="2025-110-0014991-4"/>
    <s v="Portal web"/>
    <d v="2025-11-18T00:00:00"/>
    <d v="2026-03-02T00:00:00"/>
    <s v="Wildeman Roldan Florez"/>
    <s v="Katherin Tejada Carmona"/>
    <x v="0"/>
    <m/>
  </r>
  <r>
    <s v="2025-110-0016138-4"/>
    <s v="Portal web"/>
    <d v="2025-11-20T00:00:00"/>
    <d v="2026-03-02T00:00:00"/>
    <s v="Yelsinth Darwin Sepulveda Aguirre"/>
    <s v="Katherin Tejada Carmona"/>
    <x v="1"/>
    <m/>
  </r>
  <r>
    <s v="2025-110-0023911-4"/>
    <s v="Portal web"/>
    <d v="2025-12-04T00:00:00"/>
    <d v="2026-03-02T00:00:00"/>
    <s v="sandra paola ocampo higuita"/>
    <s v="Katherin Tejada Carmona"/>
    <x v="0"/>
    <m/>
  </r>
  <r>
    <s v="2026-110-0001572-4"/>
    <s v="Portal web"/>
    <d v="2026-01-07T00:00:00"/>
    <d v="2026-03-02T00:00:00"/>
    <s v="hector fabian sierra usuga"/>
    <s v="Katherin Tejada Carmona"/>
    <x v="0"/>
    <m/>
  </r>
  <r>
    <s v="2025-110-0022235-4"/>
    <s v="Portal web"/>
    <d v="2025-11-30T00:00:00"/>
    <d v="2026-03-02T00:00:00"/>
    <s v="MANUELA YEPES MADRID"/>
    <s v="Katherin Tejada Carmona"/>
    <x v="0"/>
    <m/>
  </r>
  <r>
    <s v="2025-110-0025541-4"/>
    <s v="Portal web"/>
    <d v="2025-12-09T00:00:00"/>
    <d v="2026-03-02T00:00:00"/>
    <s v="carlos alberto gonzalez durango"/>
    <s v="Katherin Tejada Carmona"/>
    <x v="0"/>
    <m/>
  </r>
  <r>
    <s v="2026-110-0005293-4"/>
    <s v="Portal web"/>
    <d v="2026-01-14T00:00:00"/>
    <d v="2026-03-02T00:00:00"/>
    <s v="ANDRES AGUDELO MORENO"/>
    <s v="Katherin Tejada Carmona"/>
    <x v="0"/>
    <m/>
  </r>
  <r>
    <s v="2026-110-0027918-4"/>
    <s v="Portal web"/>
    <d v="2026-01-30T00:00:00"/>
    <d v="2026-03-02T00:00:00"/>
    <s v="Kelly yuliana  Morales lopez "/>
    <s v="Katherin Tejada Carmona"/>
    <x v="0"/>
    <m/>
  </r>
  <r>
    <s v="2025-110-0005501-4"/>
    <s v="Portal web"/>
    <d v="2025-10-28T00:00:00"/>
    <d v="2026-03-02T00:00:00"/>
    <s v="Paula Andrea  Martinez Henao "/>
    <s v="Katherin Tejada Carmona"/>
    <x v="0"/>
    <m/>
  </r>
  <r>
    <s v="2025-110-0011584-4"/>
    <s v="Portal web"/>
    <d v="2025-11-11T00:00:00"/>
    <d v="2026-03-02T00:00:00"/>
    <s v="Manuela Serrano Luna"/>
    <s v="Katherin Tejada Carmona"/>
    <x v="0"/>
    <m/>
  </r>
  <r>
    <s v="2026-110-0012560-4"/>
    <s v="Portal web"/>
    <d v="2026-01-21T00:00:00"/>
    <d v="2026-03-02T00:00:00"/>
    <s v="Luna Maria Jimenez Sanchez"/>
    <s v="Katherin Tejada Carmona"/>
    <x v="0"/>
    <m/>
  </r>
  <r>
    <s v="2025-110-0033011-4"/>
    <s v="Portal web"/>
    <d v="2025-12-29T00:00:00"/>
    <d v="2026-03-02T00:00:00"/>
    <s v="ALHAN DAVID OQUENDO MATOS"/>
    <s v="Katherin Tejada Carmona"/>
    <x v="0"/>
    <m/>
  </r>
  <r>
    <s v="2025-110-0027719-4"/>
    <s v="Correo Electrónico"/>
    <d v="2025-12-15T00:00:00"/>
    <d v="2026-03-02T00:00:00"/>
    <s v="Ashley Nicole Alvarez Guayambuco"/>
    <s v="Katherin Tejada Carmona"/>
    <x v="0"/>
    <m/>
  </r>
  <r>
    <s v="2025-110-0024347-4"/>
    <s v="Portal web"/>
    <d v="2025-12-05T00:00:00"/>
    <d v="2026-03-02T00:00:00"/>
    <s v="Karen Sofía  Bermúdez Tunjano "/>
    <s v="Katherin Tejada Carmona"/>
    <x v="0"/>
    <m/>
  </r>
  <r>
    <s v="2025-110-0032375-4"/>
    <s v="Portal web"/>
    <d v="2025-12-24T00:00:00"/>
    <d v="2026-03-02T00:00:00"/>
    <s v="Yesid Eduardo Muñoz Medina"/>
    <s v="Katherin Tejada Carmona"/>
    <x v="0"/>
    <m/>
  </r>
  <r>
    <s v="2025-110-0023667-4"/>
    <s v="Portal web"/>
    <d v="2025-12-03T00:00:00"/>
    <d v="2026-03-02T00:00:00"/>
    <s v="JUAN ESTEBAN CARDENAS RODRIGUEZ"/>
    <s v="Katherin Tejada Carmona"/>
    <x v="0"/>
    <m/>
  </r>
  <r>
    <s v="2026-110-0001670-4"/>
    <s v="Portal web"/>
    <d v="2026-01-07T00:00:00"/>
    <d v="2026-03-02T00:00:00"/>
    <s v="SOFIA ALEJANDRA  DIAZ ROMERO"/>
    <s v="Katherin Tejada Carmona"/>
    <x v="0"/>
    <m/>
  </r>
  <r>
    <s v="2026-110-0009720-4"/>
    <s v="Portal web"/>
    <d v="2026-01-18T00:00:00"/>
    <d v="2026-03-02T00:00:00"/>
    <s v="Dariana Camila Garzón Reina"/>
    <s v="Katherin Tejada Carmona"/>
    <x v="0"/>
    <m/>
  </r>
  <r>
    <s v="2026-110-0008331-4"/>
    <s v="Portal web"/>
    <d v="2026-01-16T00:00:00"/>
    <d v="2026-03-02T00:00:00"/>
    <s v="Angie Tatiana  Mosquera Molina "/>
    <s v="Katherin Tejada Carmona"/>
    <x v="6"/>
    <m/>
  </r>
  <r>
    <s v="2026-110-0004367-4"/>
    <s v="Portal web"/>
    <d v="2026-01-13T00:00:00"/>
    <d v="2026-03-02T00:00:00"/>
    <s v="Maria Alejandra  Vargas Bedoya "/>
    <s v="Katherin Tejada Carmona"/>
    <x v="0"/>
    <m/>
  </r>
  <r>
    <s v="2025-110-0032452-4"/>
    <s v="Portal web"/>
    <d v="2025-12-25T00:00:00"/>
    <d v="2026-03-02T00:00:00"/>
    <s v="Jon Manuel Eslava Haraszti"/>
    <s v="Katherin Tejada Carmona"/>
    <x v="0"/>
    <m/>
  </r>
  <r>
    <s v="2025-110-0010565-4"/>
    <s v="Portal web"/>
    <d v="2025-11-09T00:00:00"/>
    <d v="2026-03-02T00:00:00"/>
    <s v="ANA MARIA ORTIZ CHAPARRO"/>
    <s v="Katherin Tejada Carmona"/>
    <x v="0"/>
    <m/>
  </r>
  <r>
    <s v="2026-110-0001419-4"/>
    <s v="Portal web"/>
    <d v="2026-01-07T00:00:00"/>
    <d v="2026-03-02T00:00:00"/>
    <s v="Carol Paola Fajardo Marin"/>
    <s v="Katherin Tejada Carmona"/>
    <x v="0"/>
    <m/>
  </r>
  <r>
    <s v="2026-110-0006447-4"/>
    <s v="Portal web"/>
    <d v="2026-01-15T00:00:00"/>
    <d v="2026-03-02T00:00:00"/>
    <s v="Jhonatan Andrey Angulo Beltran"/>
    <s v="Katherin Tejada Carmona"/>
    <x v="0"/>
    <m/>
  </r>
  <r>
    <s v="2025-110-0032292-4"/>
    <s v="Portal web"/>
    <d v="2025-12-23T00:00:00"/>
    <d v="2026-03-02T00:00:00"/>
    <s v="lady melisa avella charrasquiel "/>
    <s v="Katherin Tejada Carmona"/>
    <x v="0"/>
    <m/>
  </r>
  <r>
    <s v="2025-110-0022447-4"/>
    <s v="Portal web"/>
    <d v="2025-12-01T00:00:00"/>
    <d v="2026-03-02T00:00:00"/>
    <s v="Angie Hurtado Montana"/>
    <s v="Katherin Tejada Carmona"/>
    <x v="0"/>
    <m/>
  </r>
  <r>
    <s v="2026-110-0011866-4"/>
    <s v="Portal web"/>
    <d v="2026-01-21T00:00:00"/>
    <d v="2026-03-02T00:00:00"/>
    <s v="Kevin Cardenas"/>
    <s v="Katherin Tejada Carmona"/>
    <x v="0"/>
    <m/>
  </r>
  <r>
    <s v="2026-110-0001421-4"/>
    <s v="Portal web"/>
    <d v="2026-01-07T00:00:00"/>
    <d v="2026-03-02T00:00:00"/>
    <s v="Juliana Andrea  Briñez Garcia "/>
    <s v="Katherin Tejada Carmona"/>
    <x v="0"/>
    <m/>
  </r>
  <r>
    <s v="2025-110-0019646-4"/>
    <s v="Portal web"/>
    <d v="2025-11-25T00:00:00"/>
    <d v="2026-03-02T00:00:00"/>
    <s v="CRISTIAN YESID  SANDOVAL PIÑEROS"/>
    <s v="Katherin Tejada Carmona"/>
    <x v="0"/>
    <m/>
  </r>
  <r>
    <s v="2026-110-0012358-4"/>
    <s v="Portal web"/>
    <d v="2026-01-21T00:00:00"/>
    <d v="2026-03-02T00:00:00"/>
    <s v="jose duban Alvarez Ruiz"/>
    <s v="Katherin Tejada Carmona"/>
    <x v="0"/>
    <m/>
  </r>
  <r>
    <s v="2025-110-0014585-4"/>
    <s v="Portal web"/>
    <d v="2025-11-17T00:00:00"/>
    <d v="2026-03-02T00:00:00"/>
    <s v="Andres Hyucet  Timote Torres "/>
    <s v="Katherin Tejada Carmona"/>
    <x v="0"/>
    <m/>
  </r>
  <r>
    <s v="2025-110-0028303-4"/>
    <s v="Portal web"/>
    <d v="2025-12-16T00:00:00"/>
    <d v="2026-03-02T00:00:00"/>
    <s v="Blanca Liliana  Ávila niño "/>
    <s v="Katherin Tejada Carmona"/>
    <x v="0"/>
    <m/>
  </r>
  <r>
    <s v="2025-110-0022855-4"/>
    <s v="Portal web"/>
    <d v="2025-12-02T00:00:00"/>
    <d v="2026-03-02T00:00:00"/>
    <s v="Alisson Dayana  patiño alayon"/>
    <s v="Katherin Tejada Carmona"/>
    <x v="0"/>
    <m/>
  </r>
  <r>
    <s v="2026-110-0006517-4"/>
    <s v="Portal web"/>
    <d v="2026-01-15T00:00:00"/>
    <d v="2026-03-02T00:00:00"/>
    <s v="Leidy milena Gallego cano "/>
    <s v="Katherin Tejada Carmona"/>
    <x v="0"/>
    <m/>
  </r>
  <r>
    <s v="2026-110-0019583-4"/>
    <s v="Portal web"/>
    <d v="2026-01-27T00:00:00"/>
    <d v="2026-03-02T00:00:00"/>
    <s v="LUIS ALVARO PINZON CAICEDO"/>
    <s v="Katherin Tejada Carmona"/>
    <x v="0"/>
    <m/>
  </r>
  <r>
    <s v="2026-110-0009920-4"/>
    <s v="Portal web"/>
    <d v="2026-01-19T00:00:00"/>
    <d v="2026-03-02T00:00:00"/>
    <s v="wuemdy diane escobar garzon"/>
    <s v="Katherin Tejada Carmona"/>
    <x v="0"/>
    <m/>
  </r>
  <r>
    <s v="2026-110-0003400-4"/>
    <s v="Portal web"/>
    <d v="2026-01-09T00:00:00"/>
    <d v="2026-03-02T00:00:00"/>
    <s v="VICTOR HUGO DUARTE GUALTEROS"/>
    <s v="Katherin Tejada Carmona"/>
    <x v="0"/>
    <m/>
  </r>
  <r>
    <s v="2025-110-0010095-4"/>
    <s v="Portal web"/>
    <d v="2025-11-08T00:00:00"/>
    <d v="2026-03-02T00:00:00"/>
    <s v="Jesus Maria Arias Arias"/>
    <s v="Katherin Tejada Carmona"/>
    <x v="0"/>
    <m/>
  </r>
  <r>
    <s v="2025-110-0020112-4"/>
    <s v="Portal web"/>
    <d v="2025-11-26T00:00:00"/>
    <d v="2026-03-02T00:00:00"/>
    <s v="Yeraldin Restrepo Clavijo"/>
    <s v="Luis Hervin Rodriguez Montoya"/>
    <x v="5"/>
    <m/>
  </r>
  <r>
    <s v="2025-110-0024373-4"/>
    <s v="Portal web"/>
    <d v="2025-12-05T00:00:00"/>
    <d v="2026-03-02T00:00:00"/>
    <s v="Maria Alejandra Sànchez Marin"/>
    <s v="Luis Hervin Rodriguez Montoya"/>
    <x v="5"/>
    <m/>
  </r>
  <r>
    <s v="2026-110-0003326-4"/>
    <s v="Portal web"/>
    <d v="2026-01-09T00:00:00"/>
    <d v="2026-03-02T00:00:00"/>
    <s v="Jesus Ossa"/>
    <s v="Luis Hervin Rodriguez Montoya"/>
    <x v="5"/>
    <m/>
  </r>
  <r>
    <s v="2026-110-0033503-4"/>
    <s v="Portal web"/>
    <d v="2026-01-01T00:00:00"/>
    <d v="2026-03-02T00:00:00"/>
    <s v="Luz Mabel  Taborda Mejia "/>
    <s v="Luis Hervin Rodriguez Montoya"/>
    <x v="5"/>
    <m/>
  </r>
  <r>
    <s v="2025-110-0024247-4"/>
    <s v="Portal web"/>
    <d v="2025-12-05T00:00:00"/>
    <d v="2026-03-02T00:00:00"/>
    <s v="Johan Sebastian  Galeano Foronda "/>
    <s v="Luis Hervin Rodriguez Montoya"/>
    <x v="5"/>
    <m/>
  </r>
  <r>
    <s v="2025-110-0023731-4"/>
    <s v="Portal web"/>
    <d v="2025-12-03T00:00:00"/>
    <d v="2026-03-02T00:00:00"/>
    <s v="EDWAR RODRIGUEZ"/>
    <s v="Luis Hervin Rodriguez Montoya"/>
    <x v="5"/>
    <m/>
  </r>
  <r>
    <s v="2025-110-0015342-4"/>
    <s v="Portal web"/>
    <d v="2025-11-18T00:00:00"/>
    <d v="2026-03-02T00:00:00"/>
    <s v="Mallerly Agudelo Tabares"/>
    <s v="Luis Hervin Rodriguez Montoya"/>
    <x v="5"/>
    <m/>
  </r>
  <r>
    <s v="2025-110-0032347-4"/>
    <s v="Portal web"/>
    <d v="2025-12-24T00:00:00"/>
    <d v="2026-03-02T00:00:00"/>
    <s v="SILVIA ROSA PEÑA FLOREZ"/>
    <s v="Luis Hervin Rodriguez Montoya"/>
    <x v="5"/>
    <m/>
  </r>
  <r>
    <s v="2026-110-0020299-4"/>
    <s v="Portal web"/>
    <d v="2026-01-27T00:00:00"/>
    <d v="2026-03-02T00:00:00"/>
    <s v="DIANA MARIA HENAO CASTRILLON"/>
    <s v="Luis Hervin Rodriguez Montoya"/>
    <x v="5"/>
    <m/>
  </r>
  <r>
    <s v="2026-110-0008624-4"/>
    <s v="Portal web"/>
    <d v="2026-01-16T00:00:00"/>
    <d v="2026-03-02T00:00:00"/>
    <s v="Julián David   Sánchez Gallego"/>
    <s v="Luis Hervin Rodriguez Montoya"/>
    <x v="5"/>
    <m/>
  </r>
  <r>
    <s v="2025-110-0024910-4"/>
    <s v="Portal web"/>
    <d v="2025-12-08T00:00:00"/>
    <d v="2026-03-02T00:00:00"/>
    <s v="Matías Restrepo Salazar"/>
    <s v="Luis Hervin Rodriguez Montoya"/>
    <x v="5"/>
    <m/>
  </r>
  <r>
    <s v="2025-110-0025175-4"/>
    <s v="Portal web"/>
    <d v="2025-12-09T00:00:00"/>
    <d v="2026-03-02T00:00:00"/>
    <s v="Juan Pablo Rivas Gomez"/>
    <s v="Luis Hervin Rodriguez Montoya"/>
    <x v="5"/>
    <m/>
  </r>
  <r>
    <s v="2026-110-0020929-4"/>
    <s v="Portal web"/>
    <d v="2026-01-27T00:00:00"/>
    <d v="2026-03-02T00:00:00"/>
    <s v="Angélica Charry Barrera"/>
    <s v="Luis Hervin Rodriguez Montoya"/>
    <x v="5"/>
    <m/>
  </r>
  <r>
    <s v="2026-110-0005642-4"/>
    <s v="Portal web"/>
    <d v="2026-01-14T00:00:00"/>
    <d v="2026-03-02T00:00:00"/>
    <s v="Samuel Puentes Ramirez"/>
    <s v="Luis Hervin Rodriguez Montoya"/>
    <x v="5"/>
    <m/>
  </r>
  <r>
    <s v="2026-110-0020034-4"/>
    <s v="Portal web"/>
    <d v="2026-01-27T00:00:00"/>
    <d v="2026-03-02T00:00:00"/>
    <s v="juan camilo  anzola aldana"/>
    <s v="Luis Hervin Rodriguez Montoya"/>
    <x v="5"/>
    <m/>
  </r>
  <r>
    <s v="2026-110-0005152-4"/>
    <s v="Portal web"/>
    <d v="2026-01-13T00:00:00"/>
    <d v="2026-03-02T00:00:00"/>
    <s v="Julian Santiago Robles Gomez"/>
    <s v="Luis Hervin Rodriguez Montoya"/>
    <x v="5"/>
    <m/>
  </r>
  <r>
    <s v="2026-110-0013936-4"/>
    <s v="Portal web"/>
    <d v="2026-01-22T00:00:00"/>
    <d v="2026-03-02T00:00:00"/>
    <s v="Juan Diego Bermudez"/>
    <s v="Luis Hervin Rodriguez Montoya"/>
    <x v="5"/>
    <m/>
  </r>
  <r>
    <s v="2026-110-0000527-4"/>
    <s v="Portal web"/>
    <d v="2026-01-06T00:00:00"/>
    <d v="2026-03-02T00:00:00"/>
    <s v="Cristian Camilo  Ultengo Ramirez"/>
    <s v="Luis Hervin Rodriguez Montoya"/>
    <x v="5"/>
    <m/>
  </r>
  <r>
    <s v="2026-110-0010713-4"/>
    <s v="Portal web"/>
    <d v="2026-01-20T00:00:00"/>
    <d v="2026-03-02T00:00:00"/>
    <s v="Marlon Steven Rojas Rodriguez"/>
    <s v="Luis Hervin Rodriguez Montoya"/>
    <x v="5"/>
    <m/>
  </r>
  <r>
    <s v="2025-110-0014469-4"/>
    <s v="Portal web"/>
    <d v="2025-11-15T00:00:00"/>
    <d v="2026-03-02T00:00:00"/>
    <s v="Alejandra  Charry Avila"/>
    <s v="Luis Hervin Rodriguez Montoya"/>
    <x v="5"/>
    <m/>
  </r>
  <r>
    <s v="2025-110-0019829-4"/>
    <s v="Correo Electrónico"/>
    <d v="2025-11-26T00:00:00"/>
    <d v="2026-03-02T00:00:00"/>
    <s v="nicolas cruz gonzalez"/>
    <s v="Julian David Holguin Jimenez"/>
    <x v="1"/>
    <d v="2026-03-02T00:00:00"/>
  </r>
  <r>
    <s v="2025-110-0018623-4"/>
    <s v="Portal web"/>
    <d v="2025-11-24T00:00:00"/>
    <d v="2026-03-02T00:00:00"/>
    <s v="JECIKA FERNANDA  CRUZ DIAZ "/>
    <s v="Julian David Holguin Jimenez"/>
    <x v="0"/>
    <d v="2026-03-02T00:00:00"/>
  </r>
  <r>
    <s v="2026-110-0008679-4"/>
    <s v="Portal web"/>
    <d v="2026-01-16T00:00:00"/>
    <d v="2026-03-02T00:00:00"/>
    <s v="Dayana idaly Otalora motta"/>
    <s v="Julian David Holguin Jimenez"/>
    <x v="0"/>
    <d v="2026-03-02T00:00:00"/>
  </r>
  <r>
    <s v="2025-110-0000884-4"/>
    <s v="Portal web"/>
    <d v="2025-10-20T00:00:00"/>
    <d v="2026-03-02T00:00:00"/>
    <s v="DICKERSON DUVAN  MORENO SOLANO "/>
    <s v="Julian David Holguin Jimenez"/>
    <x v="0"/>
    <d v="2026-03-02T00:00:00"/>
  </r>
  <r>
    <s v="2026-110-0024272-4"/>
    <s v="Correo Electrónico"/>
    <d v="2026-01-28T00:00:00"/>
    <d v="2026-03-02T00:00:00"/>
    <s v="JEAN CARLO RUIZ GALVIS"/>
    <s v="Julian David Holguin Jimenez"/>
    <x v="0"/>
    <d v="2026-03-02T00:00:00"/>
  </r>
  <r>
    <s v="2026-110-0009800-4"/>
    <s v="Portal web"/>
    <d v="2026-01-19T00:00:00"/>
    <d v="2026-03-02T00:00:00"/>
    <s v="ivon julieth hernandez rodriguez"/>
    <s v="Julian David Holguin Jimenez"/>
    <x v="0"/>
    <d v="2026-03-02T00:00:00"/>
  </r>
  <r>
    <s v="2026-110-0015690-4"/>
    <s v="Portal web"/>
    <d v="2026-01-23T00:00:00"/>
    <d v="2026-03-02T00:00:00"/>
    <s v="FABIO ANDRES ROJAS MALAGÓN"/>
    <s v="Julian David Holguin Jimenez"/>
    <x v="0"/>
    <d v="2026-03-02T00:00:00"/>
  </r>
  <r>
    <s v="2026-110-0014120-4"/>
    <s v="Portal web"/>
    <d v="2026-01-22T00:00:00"/>
    <d v="2026-03-02T00:00:00"/>
    <s v="MARLEY GISEL BARRETO TORRES"/>
    <s v="Julian David Holguin Jimenez"/>
    <x v="2"/>
    <d v="2026-03-02T00:00:00"/>
  </r>
  <r>
    <s v="2025-110-0013682-4"/>
    <s v="Portal web"/>
    <d v="2025-11-13T00:00:00"/>
    <d v="2026-03-02T00:00:00"/>
    <s v="Nicolas Bernal"/>
    <s v="Julian David Holguin Jimenez"/>
    <x v="0"/>
    <d v="2026-03-02T00:00:00"/>
  </r>
  <r>
    <s v="2025-110-0019653-4"/>
    <s v="Portal web"/>
    <d v="2025-11-25T00:00:00"/>
    <d v="2026-03-02T00:00:00"/>
    <s v="SEBASTIAN MEDRANO CASTILLO"/>
    <s v="Julian David Holguin Jimenez"/>
    <x v="0"/>
    <d v="2026-03-02T00:00:00"/>
  </r>
  <r>
    <s v="2026-110-0005224-4"/>
    <s v="Portal web"/>
    <d v="2026-01-14T00:00:00"/>
    <d v="2026-03-02T00:00:00"/>
    <s v="Bianel Guillermo Junior Quiroga Betancur"/>
    <s v="Julian David Holguin Jimenez"/>
    <x v="0"/>
    <d v="2026-03-02T00:00:00"/>
  </r>
  <r>
    <s v="2025-110-0021593-4"/>
    <s v="Portal web"/>
    <d v="2025-11-28T00:00:00"/>
    <d v="2026-03-02T00:00:00"/>
    <s v="Andrés Felipe  Rodríguez"/>
    <s v="Julian David Holguin Jimenez"/>
    <x v="0"/>
    <d v="2026-03-02T00:00:00"/>
  </r>
  <r>
    <s v="2026-110-0007020-4"/>
    <s v="Portal web"/>
    <d v="2026-01-15T00:00:00"/>
    <d v="2026-03-02T00:00:00"/>
    <s v="LEIDY ALEJANDRA ROMERO CORDOBA"/>
    <s v="Julian David Holguin Jimenez"/>
    <x v="1"/>
    <d v="2026-03-02T00:00:00"/>
  </r>
  <r>
    <s v="2025-110-0005302-4"/>
    <s v="Portal web"/>
    <d v="2025-10-28T00:00:00"/>
    <d v="2026-03-02T00:00:00"/>
    <s v="Juan Andrés  Barreiro Gómez"/>
    <s v="Julian David Holguin Jimenez"/>
    <x v="0"/>
    <d v="2026-03-02T00:00:00"/>
  </r>
  <r>
    <s v="2026-110-0009349-4"/>
    <s v="Portal web"/>
    <d v="2026-01-17T00:00:00"/>
    <d v="2026-03-02T00:00:00"/>
    <s v="WALTER VARGAS"/>
    <s v="Julian David Holguin Jimenez"/>
    <x v="0"/>
    <d v="2026-03-02T00:00:00"/>
  </r>
  <r>
    <s v="2026-110-0022199-4"/>
    <s v="Portal web"/>
    <d v="2026-01-28T00:00:00"/>
    <d v="2026-03-02T00:00:00"/>
    <s v="ANGIE LORENA VELASCO CARO"/>
    <s v="Julian David Holguin Jimenez"/>
    <x v="0"/>
    <d v="2026-03-02T00:00:00"/>
  </r>
  <r>
    <s v="2025-110-0025586-4"/>
    <s v="Portal web"/>
    <d v="2025-12-10T00:00:00"/>
    <d v="2026-03-02T00:00:00"/>
    <s v="juan carlos perdomo caicedo"/>
    <s v="Julian David Holguin Jimenez"/>
    <x v="0"/>
    <d v="2026-03-02T00:00:00"/>
  </r>
  <r>
    <s v="2025-110-0018826-4"/>
    <s v="Portal web"/>
    <d v="2025-11-24T00:00:00"/>
    <d v="2026-03-02T00:00:00"/>
    <s v="MIGUEL ALBERTO AGUILAR VARGAS"/>
    <s v="Julian David Holguin Jimenez"/>
    <x v="0"/>
    <d v="2026-03-02T00:00:00"/>
  </r>
  <r>
    <s v="2026-110-0009681-4"/>
    <s v="Portal web"/>
    <d v="2026-01-18T00:00:00"/>
    <d v="2026-03-02T00:00:00"/>
    <s v="1032412235 Díaz Mogollon "/>
    <s v="Julian David Holguin Jimenez"/>
    <x v="0"/>
    <d v="2026-03-02T00:00:00"/>
  </r>
  <r>
    <s v="2026280107772616"/>
    <s v="Correo Electrónico"/>
    <d v="2026-01-28T00:00:00"/>
    <d v="2026-03-02T00:00:00"/>
    <s v="Juan David Diaz Mora"/>
    <s v="Julian David Holguin Jimenez"/>
    <x v="0"/>
    <d v="2026-03-02T00:00:00"/>
  </r>
  <r>
    <s v="2026-110-0013149-4"/>
    <s v="Portal web"/>
    <d v="2026-01-21T00:00:00"/>
    <d v="2026-03-02T00:00:00"/>
    <s v="Luis fernando  Prada quintero "/>
    <s v="Julian David Holguin Jimenez"/>
    <x v="0"/>
    <d v="2026-03-02T00:00:00"/>
  </r>
  <r>
    <s v="2025-110-0015867-4"/>
    <s v="Portal web"/>
    <d v="2025-11-19T00:00:00"/>
    <d v="2026-03-02T00:00:00"/>
    <s v="ANGELA CRISTINA  GUEVARA CASTILLO"/>
    <s v="Julian David Holguin Jimenez"/>
    <x v="0"/>
    <d v="2026-03-02T00:00:00"/>
  </r>
  <r>
    <s v="2025-110-0023070-4"/>
    <s v="Portal web"/>
    <d v="2025-12-02T00:00:00"/>
    <d v="2026-03-02T00:00:00"/>
    <s v="Tatiana Chaparro"/>
    <s v="Julian David Holguin Jimenez"/>
    <x v="0"/>
    <d v="2026-03-02T00:00:00"/>
  </r>
  <r>
    <s v="2026-110-0012558-4"/>
    <s v="Portal web"/>
    <d v="2026-01-21T00:00:00"/>
    <d v="2026-03-02T00:00:00"/>
    <s v="wilmer enrique Bolaños Campo"/>
    <s v="Julian David Holguin Jimenez"/>
    <x v="0"/>
    <d v="2026-03-02T00:00:00"/>
  </r>
  <r>
    <s v="2025-110-0013384-4"/>
    <s v="Portal web"/>
    <d v="2025-11-13T00:00:00"/>
    <d v="2026-03-02T00:00:00"/>
    <s v="Carlos Esteban  Echavarria Perez"/>
    <s v="Julian David Holguin Jimenez"/>
    <x v="0"/>
    <d v="2026-03-02T00:00:00"/>
  </r>
  <r>
    <s v="2026-110-0008509-4"/>
    <s v="Portal web"/>
    <d v="2026-01-16T00:00:00"/>
    <d v="2026-03-02T00:00:00"/>
    <s v="Irene Nathalie  Hernández Gómez "/>
    <s v="Julian David Holguin Jimenez"/>
    <x v="0"/>
    <d v="2026-03-02T00:00:00"/>
  </r>
  <r>
    <s v="2025-110-0023599-4"/>
    <s v="Portal web"/>
    <d v="2025-12-03T00:00:00"/>
    <d v="2026-03-02T00:00:00"/>
    <s v="Emely Yuliana Florez Cardenas"/>
    <s v="Julian David Holguin Jimenez"/>
    <x v="0"/>
    <d v="2026-03-02T00:00:00"/>
  </r>
  <r>
    <s v="2025-110-0023829-4"/>
    <s v="Portal web"/>
    <d v="2025-12-04T00:00:00"/>
    <d v="2026-03-02T00:00:00"/>
    <s v="Santiago  Herrera Diaz"/>
    <s v="Julian David Holguin Jimenez"/>
    <x v="0"/>
    <d v="2026-03-02T00:00:00"/>
  </r>
  <r>
    <s v="2025-110-0024716-4"/>
    <s v="Portal web"/>
    <d v="2025-12-06T00:00:00"/>
    <d v="2026-03-02T00:00:00"/>
    <s v="Maria camila Gongora Mendoza"/>
    <s v="Julian David Holguin Jimenez"/>
    <x v="0"/>
    <d v="2026-03-02T00:00:00"/>
  </r>
  <r>
    <s v="2025-110-0030154-4"/>
    <s v="Portal web"/>
    <d v="2025-12-18T00:00:00"/>
    <d v="2026-03-02T00:00:00"/>
    <s v="Sara Julieth Reyes Orjuela"/>
    <s v="Julian David Holguin Jimenez"/>
    <x v="0"/>
    <d v="2026-03-02T00:00:00"/>
  </r>
  <r>
    <s v="2025-110-0029390-4"/>
    <s v="Portal web"/>
    <d v="2025-12-18T00:00:00"/>
    <d v="2026-03-02T00:00:00"/>
    <s v="Eimy  ALAYON ACEVEDO"/>
    <s v="Julian David Holguin Jimenez"/>
    <x v="0"/>
    <d v="2026-03-02T00:00:00"/>
  </r>
  <r>
    <s v="2026-110-0031950-4"/>
    <s v="Portal web"/>
    <d v="2026-01-31T00:00:00"/>
    <d v="2026-03-02T00:00:00"/>
    <s v=" Yeimi Carolina  Arias Cardenas"/>
    <s v="Julian David Holguin Jimenez"/>
    <x v="0"/>
    <d v="2026-03-02T00:00:00"/>
  </r>
  <r>
    <s v="2026-110-0003338-4"/>
    <s v="Portal web"/>
    <d v="2026-01-09T00:00:00"/>
    <d v="2026-03-02T00:00:00"/>
    <s v="Diego Alejandro Díaz Gutiérrez"/>
    <s v="Julian David Holguin Jimenez"/>
    <x v="0"/>
    <d v="2026-03-02T00:00:00"/>
  </r>
  <r>
    <s v="2026-110-0004100-4"/>
    <s v="Portal web"/>
    <d v="2026-01-12T00:00:00"/>
    <d v="2026-03-02T00:00:00"/>
    <s v="andres fernando vargas aguirre"/>
    <s v="Julian David Holguin Jimenez"/>
    <x v="0"/>
    <d v="2026-03-02T00:00:00"/>
  </r>
  <r>
    <s v="2025-110-0013709-4"/>
    <s v="Portal web"/>
    <d v="2025-11-13T00:00:00"/>
    <d v="2026-03-02T00:00:00"/>
    <s v="Jose Ignacio Leguizamon Cabrera"/>
    <s v="Julian David Holguin Jimenez"/>
    <x v="0"/>
    <d v="2026-03-02T00:00:00"/>
  </r>
  <r>
    <s v="2025-110-0014426-4"/>
    <s v="Portal web"/>
    <d v="2025-11-15T00:00:00"/>
    <d v="2026-03-02T00:00:00"/>
    <s v="Juan Camilo Valencia Ruiz"/>
    <s v="Julian David Holguin Jimenez"/>
    <x v="0"/>
    <d v="2026-03-02T00:00:00"/>
  </r>
  <r>
    <s v="2026-110-0005412-4"/>
    <s v="Portal web"/>
    <d v="2026-01-14T00:00:00"/>
    <d v="2026-03-02T00:00:00"/>
    <s v="Jorge Alejandro  Rodriguez Chaparro"/>
    <s v="Julian David Holguin Jimenez"/>
    <x v="0"/>
    <d v="2026-03-02T00:00:00"/>
  </r>
  <r>
    <s v="2025-110-0022387-4"/>
    <s v="Portal web"/>
    <d v="2025-12-01T00:00:00"/>
    <d v="2026-03-02T00:00:00"/>
    <s v="Jessica alejandra León cardona"/>
    <s v="Julian David Holguin Jimenez"/>
    <x v="0"/>
    <d v="2026-03-02T00:00:00"/>
  </r>
  <r>
    <s v="2026-110-0020286-4"/>
    <s v="Portal web"/>
    <d v="2026-01-27T00:00:00"/>
    <d v="2026-03-02T00:00:00"/>
    <s v="johan camilo jamioy lopez"/>
    <s v="Julian David Holguin Jimenez"/>
    <x v="0"/>
    <d v="2026-03-02T00:00:00"/>
  </r>
  <r>
    <s v="2025-110-0024366-4"/>
    <s v="Portal web"/>
    <d v="2025-12-05T00:00:00"/>
    <d v="2026-03-02T00:00:00"/>
    <s v="YISELA MENESES CAICEDO"/>
    <s v="Julian David Holguin Jimenez"/>
    <x v="0"/>
    <d v="2026-03-02T00:00:00"/>
  </r>
  <r>
    <s v="2026-110-0016490-4"/>
    <s v="Portal web"/>
    <d v="2026-01-23T00:00:00"/>
    <d v="2026-03-02T00:00:00"/>
    <s v="Carlos Ricardo  León Rubiano"/>
    <s v="Pegui Cruz Basilo Mosquera"/>
    <x v="0"/>
    <d v="2026-03-03T00:00:00"/>
  </r>
  <r>
    <s v="2026-110-0006244-4"/>
    <s v="Portal web"/>
    <d v="2026-01-14T00:00:00"/>
    <d v="2026-03-02T00:00:00"/>
    <s v="BRIAN STEVEN HERREÑO ROZO"/>
    <s v="Pegui Cruz Basilo Mosquera"/>
    <x v="0"/>
    <d v="2026-03-03T00:00:00"/>
  </r>
  <r>
    <s v="2025-110-0020142-4"/>
    <s v="Portal web"/>
    <d v="2025-11-26T00:00:00"/>
    <d v="2026-03-02T00:00:00"/>
    <s v="Diogenes Sebastian  Retavisca Obando"/>
    <s v="Pegui Cruz Basilo Mosquera"/>
    <x v="1"/>
    <d v="2026-03-03T00:00:00"/>
  </r>
  <r>
    <s v="2026-110-0012755-4"/>
    <s v="Portal web"/>
    <d v="2026-01-21T00:00:00"/>
    <d v="2026-03-02T00:00:00"/>
    <s v="LAURA NATHALIA  LOPEZ PEREZ"/>
    <s v="Pegui Cruz Basilo Mosquera"/>
    <x v="1"/>
    <d v="2026-03-03T00:00:00"/>
  </r>
  <r>
    <s v="2025-110-0016389-4"/>
    <s v="Portal web"/>
    <d v="2025-11-20T00:00:00"/>
    <d v="2026-03-02T00:00:00"/>
    <s v="LIGIA MAYORGA PRADA"/>
    <s v="Pegui Cruz Basilo Mosquera"/>
    <x v="0"/>
    <d v="2026-03-03T00:00:00"/>
  </r>
  <r>
    <s v="2025-08089682-0000000075"/>
    <s v="Portal web"/>
    <d v="2025-10-06T00:00:00"/>
    <d v="2026-03-02T00:00:00"/>
    <s v="KEVIN ANDRES PACHECO HINESTROZA"/>
    <s v="Pegui Cruz Basilo Mosquera"/>
    <x v="2"/>
    <d v="2026-03-03T00:00:00"/>
  </r>
  <r>
    <s v="2025-110-0023908-4"/>
    <s v="Portal web"/>
    <d v="2025-12-04T00:00:00"/>
    <d v="2026-03-02T00:00:00"/>
    <s v="Laura Valentina  Torres Castañeda"/>
    <s v="Pegui Cruz Basilo Mosquera"/>
    <x v="0"/>
    <d v="2026-03-03T00:00:00"/>
  </r>
  <r>
    <s v="2025-110-0033445-4"/>
    <s v="Portal web"/>
    <d v="2025-12-31T00:00:00"/>
    <d v="2026-03-02T00:00:00"/>
    <s v="ANDRES FELIPE  GONZALEZ OSPINA"/>
    <s v="Pegui Cruz Basilo Mosquera"/>
    <x v="0"/>
    <d v="2026-03-03T00:00:00"/>
  </r>
  <r>
    <s v="2025-110-0004799-4"/>
    <s v="Portal web"/>
    <d v="2025-10-28T00:00:00"/>
    <d v="2026-03-02T00:00:00"/>
    <s v="CRISTIAN CAMILO HERNANDEZ LOPEZ"/>
    <s v="Pegui Cruz Basilo Mosquera"/>
    <x v="0"/>
    <d v="2026-03-03T00:00:00"/>
  </r>
  <r>
    <s v="2025-110-0015117-4"/>
    <s v="Portal web"/>
    <d v="2025-11-18T00:00:00"/>
    <d v="2026-03-02T00:00:00"/>
    <s v="Angy geraldine García cruz"/>
    <s v="Pegui Cruz Basilo Mosquera"/>
    <x v="0"/>
    <d v="2026-03-03T00:00:00"/>
  </r>
  <r>
    <s v="2026290107774113"/>
    <s v="Correo Electrónico"/>
    <d v="2026-01-29T00:00:00"/>
    <d v="2026-03-02T00:00:00"/>
    <s v="ANGIE NATALIA ZULUAGA OSORIO"/>
    <s v="Pegui Cruz Basilo Mosquera"/>
    <x v="0"/>
    <d v="2026-03-03T00:00:00"/>
  </r>
  <r>
    <s v="2025-110-0015300-4"/>
    <s v="Portal web"/>
    <d v="2025-11-18T00:00:00"/>
    <d v="2026-03-02T00:00:00"/>
    <s v="Anderson Vela Bernal"/>
    <s v="Pegui Cruz Basilo Mosquera"/>
    <x v="0"/>
    <d v="2026-03-03T00:00:00"/>
  </r>
  <r>
    <s v="2026-110-0002554-4"/>
    <s v="Portal web"/>
    <d v="2026-01-08T00:00:00"/>
    <d v="2026-03-02T00:00:00"/>
    <s v="Jorge Enrique Nicolas Gomez Castaño"/>
    <s v="Pegui Cruz Basilo Mosquera"/>
    <x v="1"/>
    <d v="2026-03-03T00:00:00"/>
  </r>
  <r>
    <s v="2026-110-0003200-4"/>
    <s v="Portal web"/>
    <d v="2026-01-09T00:00:00"/>
    <d v="2026-03-02T00:00:00"/>
    <s v="Jennifer Daniela  Bermudez Calderón "/>
    <s v="Pegui Cruz Basilo Mosquera"/>
    <x v="0"/>
    <d v="2026-03-03T00:00:00"/>
  </r>
  <r>
    <s v="2025-110-0018429-4"/>
    <s v="Portal web"/>
    <d v="2025-11-21T00:00:00"/>
    <d v="2026-03-02T00:00:00"/>
    <s v="Johan Steven Silva Paez"/>
    <s v="Pegui Cruz Basilo Mosquera"/>
    <x v="0"/>
    <d v="2026-03-03T00:00:00"/>
  </r>
  <r>
    <s v="2025-110-0025616-4"/>
    <s v="Portal web"/>
    <d v="2025-12-10T00:00:00"/>
    <d v="2026-03-02T00:00:00"/>
    <s v="NICOLAS  SIACHOQUE GOMEZ"/>
    <s v="Pegui Cruz Basilo Mosquera"/>
    <x v="0"/>
    <d v="2026-03-03T00:00:00"/>
  </r>
  <r>
    <s v="2026-110-0005966-4"/>
    <s v="Portal web"/>
    <d v="2026-01-14T00:00:00"/>
    <d v="2026-03-02T00:00:00"/>
    <s v="Cesar Augusto Ospina Cruz"/>
    <s v="Pegui Cruz Basilo Mosquera"/>
    <x v="0"/>
    <d v="2026-03-03T00:00:00"/>
  </r>
  <r>
    <s v="2025-110-0019320-4"/>
    <s v="Portal web"/>
    <d v="2025-11-25T00:00:00"/>
    <d v="2026-03-02T00:00:00"/>
    <s v="DAYLEEN silva  sanchez"/>
    <s v="Pegui Cruz Basilo Mosquera"/>
    <x v="1"/>
    <d v="2026-03-03T00:00:00"/>
  </r>
  <r>
    <s v="2026-110-0003841-4"/>
    <s v="Portal web"/>
    <d v="2026-01-11T00:00:00"/>
    <d v="2026-03-02T00:00:00"/>
    <s v="leidy nataly vega escobar "/>
    <s v="Pegui Cruz Basilo Mosquera"/>
    <x v="0"/>
    <d v="2026-03-03T00:00:00"/>
  </r>
  <r>
    <s v="2025-110-0024087-4"/>
    <s v="Portal web"/>
    <d v="2025-12-04T00:00:00"/>
    <d v="2026-03-02T00:00:00"/>
    <s v="DIEGO FELIPE SUESCA VERGARA"/>
    <s v="Pegui Cruz Basilo Mosquera"/>
    <x v="0"/>
    <d v="2026-03-03T00:00:00"/>
  </r>
  <r>
    <s v="2025-110-0014310-4"/>
    <s v="Portal web"/>
    <d v="2025-11-15T00:00:00"/>
    <d v="2026-03-02T00:00:00"/>
    <s v="Catherin  Hernández "/>
    <s v="Pegui Cruz Basilo Mosquera"/>
    <x v="0"/>
    <d v="2026-03-03T00:00:00"/>
  </r>
  <r>
    <s v="2026-110-0002110-4"/>
    <s v="Portal web"/>
    <d v="2026-01-08T00:00:00"/>
    <d v="2026-03-02T00:00:00"/>
    <s v="Angie Daian Melo Rios"/>
    <s v="Pegui Cruz Basilo Mosquera"/>
    <x v="0"/>
    <d v="2026-03-03T00:00:00"/>
  </r>
  <r>
    <s v="2025-110-0025196-4"/>
    <s v="Portal web"/>
    <d v="2025-12-09T00:00:00"/>
    <d v="2026-03-02T00:00:00"/>
    <s v="Cristhian Camilo Barrero Rico"/>
    <s v="Pegui Cruz Basilo Mosquera"/>
    <x v="0"/>
    <d v="2026-03-03T00:00:00"/>
  </r>
  <r>
    <s v="2025-110-0021974-4"/>
    <s v="Portal web"/>
    <d v="2025-11-28T00:00:00"/>
    <d v="2026-03-02T00:00:00"/>
    <s v="Ellen Katherine  Castelblanco Huertas"/>
    <s v="Pegui Cruz Basilo Mosquera"/>
    <x v="0"/>
    <d v="2026-03-03T00:00:00"/>
  </r>
  <r>
    <s v="2026-110-0014529-4"/>
    <s v="Portal web"/>
    <d v="2026-01-22T00:00:00"/>
    <d v="2026-03-02T00:00:00"/>
    <s v="luisa fernanda valbuena camelo"/>
    <s v="Pegui Cruz Basilo Mosquera"/>
    <x v="1"/>
    <d v="2026-03-03T00:00:00"/>
  </r>
  <r>
    <s v="2026-110-0011842-4"/>
    <s v="Portal web"/>
    <d v="2026-01-21T00:00:00"/>
    <d v="2026-03-02T00:00:00"/>
    <s v="cristhian camilo pelaez perez"/>
    <s v="Pegui Cruz Basilo Mosquera"/>
    <x v="0"/>
    <d v="2026-03-03T00:00:00"/>
  </r>
  <r>
    <s v="2025-110-0029468-4"/>
    <s v="Portal web"/>
    <d v="2025-12-18T00:00:00"/>
    <d v="2026-03-02T00:00:00"/>
    <s v="PEDRO ANTONIO ESPINOSA ROJAS "/>
    <s v="Pegui Cruz Basilo Mosquera"/>
    <x v="0"/>
    <d v="2026-03-03T00:00:00"/>
  </r>
  <r>
    <s v="2026-110-0017262-4"/>
    <s v="Portal web"/>
    <d v="2026-01-24T00:00:00"/>
    <d v="2026-03-02T00:00:00"/>
    <s v="Ángel Daniel  Morales Silva "/>
    <s v="Pegui Cruz Basilo Mosquera"/>
    <x v="0"/>
    <d v="2026-03-03T00:00:00"/>
  </r>
  <r>
    <s v="2025-110-0019548-4"/>
    <s v="Portal web"/>
    <d v="2025-11-25T00:00:00"/>
    <d v="2026-03-02T00:00:00"/>
    <s v="Gerardo Adolfo Rojas Briceño"/>
    <s v="Pegui Cruz Basilo Mosquera"/>
    <x v="0"/>
    <d v="2026-03-03T00:00:00"/>
  </r>
  <r>
    <s v="2025-110-0012872-4"/>
    <s v="Portal web"/>
    <d v="2025-11-13T00:00:00"/>
    <d v="2026-03-02T00:00:00"/>
    <s v="Lizeth Valentina  Martinez Guzmán "/>
    <s v="Pegui Cruz Basilo Mosquera"/>
    <x v="0"/>
    <d v="2026-03-05T00:00:00"/>
  </r>
  <r>
    <s v="2026-110-0004304-4"/>
    <s v="Portal web"/>
    <d v="2026-01-13T00:00:00"/>
    <d v="2026-03-02T00:00:00"/>
    <s v="Ivan Leonardo Peralta Cubillos "/>
    <s v="Pegui Cruz Basilo Mosquera"/>
    <x v="1"/>
    <d v="2026-03-05T00:00:00"/>
  </r>
  <r>
    <s v="2025-110-0000507-3"/>
    <s v="Portal web"/>
    <d v="2025-10-15T00:00:00"/>
    <d v="2026-03-02T00:00:00"/>
    <s v="lorena palomino martinez"/>
    <s v="Pegui Cruz Basilo Mosquera"/>
    <x v="0"/>
    <d v="2026-03-05T00:00:00"/>
  </r>
  <r>
    <s v="2026-110-0015581-4"/>
    <s v="Portal web"/>
    <d v="2026-01-23T00:00:00"/>
    <d v="2026-03-02T00:00:00"/>
    <s v="NURY ROCIO SANCHEZ RAMIREZ"/>
    <s v="Pegui Cruz Basilo Mosquera"/>
    <x v="0"/>
    <d v="2026-03-05T00:00:00"/>
  </r>
  <r>
    <s v="2026-110-0016903-4"/>
    <s v="Portal web"/>
    <d v="2026-01-24T00:00:00"/>
    <d v="2026-03-02T00:00:00"/>
    <s v="VICTOR ALFONSO  ORJUELA AYALA "/>
    <s v="Pegui Cruz Basilo Mosquera"/>
    <x v="1"/>
    <d v="2026-03-05T00:00:00"/>
  </r>
  <r>
    <s v="2025-110-0006457-4"/>
    <s v="Portal web"/>
    <d v="2025-10-30T00:00:00"/>
    <d v="2026-03-02T00:00:00"/>
    <s v="Ema Yarledis Herrera Salazar"/>
    <s v="Pegui Cruz Basilo Mosquera"/>
    <x v="0"/>
    <d v="2026-03-05T00:00:00"/>
  </r>
  <r>
    <s v="2025-110-0031599-4"/>
    <s v="Portal web"/>
    <d v="2025-12-20T00:00:00"/>
    <d v="2026-03-02T00:00:00"/>
    <s v="JOSE DANILO GAMBA TABORDA"/>
    <s v="Pegui Cruz Basilo Mosquera"/>
    <x v="1"/>
    <d v="2026-03-05T00:00:00"/>
  </r>
  <r>
    <s v="2026-110-0033484-4"/>
    <s v="Portal web"/>
    <d v="2025-12-31T00:00:00"/>
    <d v="2026-03-02T00:00:00"/>
    <s v="Jhoan David Clavijo Martinez"/>
    <s v="Pegui Cruz Basilo Mosquera"/>
    <x v="0"/>
    <d v="2026-03-05T00:00:00"/>
  </r>
  <r>
    <s v="2026-110-0013278-4"/>
    <s v="Portal web"/>
    <d v="2026-01-21T00:00:00"/>
    <d v="2026-03-02T00:00:00"/>
    <s v="Yuri Alejandra  Arias Gonzàlez"/>
    <s v="Pegui Cruz Basilo Mosquera"/>
    <x v="0"/>
    <d v="2026-03-05T00:00:00"/>
  </r>
  <r>
    <s v="2025-110-0001952-4"/>
    <s v="Portal web"/>
    <d v="2025-10-24T00:00:00"/>
    <d v="2026-03-02T00:00:00"/>
    <s v="FABIAN ANDRES  BELTRAN CRISTANCHO"/>
    <s v="Pegui Cruz Basilo Mosquera"/>
    <x v="0"/>
    <d v="2026-03-05T00:00:00"/>
  </r>
  <r>
    <s v="2025-110-0021551-4"/>
    <s v="Portal web"/>
    <d v="2025-11-27T00:00:00"/>
    <d v="2026-03-02T00:00:00"/>
    <s v="Juan Camilo Lopez Urrego"/>
    <s v="Pegui Cruz Basilo Mosquera"/>
    <x v="0"/>
    <d v="2026-03-05T00:00:00"/>
  </r>
  <r>
    <s v="2025-110-0031524-4"/>
    <s v="Portal web"/>
    <d v="2025-12-20T00:00:00"/>
    <d v="2026-03-02T00:00:00"/>
    <s v="ANDRES ALFONSO TORRES MENDEZ"/>
    <s v="Luz Adriana Atehortua Arango"/>
    <x v="0"/>
    <d v="2026-03-02T00:00:00"/>
  </r>
  <r>
    <s v="2026-110-0002031-4"/>
    <s v="Portal web"/>
    <d v="2026-01-07T00:00:00"/>
    <d v="2026-03-02T00:00:00"/>
    <s v="Yhosehts Alexander  Quemba Panadero "/>
    <s v="Luz Adriana Atehortua Arango"/>
    <x v="0"/>
    <d v="2026-03-02T00:00:00"/>
  </r>
  <r>
    <s v="2026-110-0021143-4"/>
    <s v="Portal web"/>
    <d v="2026-01-28T00:00:00"/>
    <d v="2026-03-02T00:00:00"/>
    <s v="ALEXANDRA SOLORZANO OCHOA"/>
    <s v="Luz Adriana Atehortua Arango"/>
    <x v="0"/>
    <d v="2026-03-02T00:00:00"/>
  </r>
  <r>
    <s v="2025-110-0015745-4"/>
    <s v="Portal web"/>
    <d v="2025-11-19T00:00:00"/>
    <d v="2026-03-02T00:00:00"/>
    <s v="nataly olarte bustos "/>
    <s v="Luz Adriana Atehortua Arango"/>
    <x v="0"/>
    <d v="2026-03-02T00:00:00"/>
  </r>
  <r>
    <s v="2026010207776276"/>
    <s v="Correo Electrónico"/>
    <d v="2026-02-01T00:00:00"/>
    <d v="2026-03-02T00:00:00"/>
    <s v="BRENDA SOFÍA ARMENTA GUTIERREZ"/>
    <s v="Luz Adriana Atehortua Arango"/>
    <x v="0"/>
    <d v="2026-03-03T00:00:00"/>
  </r>
  <r>
    <s v="2026-110-0007157-4"/>
    <s v="Portal web"/>
    <d v="2026-01-15T00:00:00"/>
    <d v="2026-03-02T00:00:00"/>
    <s v="ALEX FERNANDO"/>
    <s v="Luz Adriana Atehortua Arango"/>
    <x v="0"/>
    <d v="2026-03-02T00:00:00"/>
  </r>
  <r>
    <s v="2025-110-0025890-4"/>
    <s v="Portal web"/>
    <d v="2025-12-10T00:00:00"/>
    <d v="2026-03-02T00:00:00"/>
    <s v="maria fernanda  montien oyola"/>
    <s v="Luz Adriana Atehortua Arango"/>
    <x v="0"/>
    <d v="2026-03-02T00:00:00"/>
  </r>
  <r>
    <s v="2026-110-0001620-4"/>
    <s v="Portal web"/>
    <d v="2026-01-07T00:00:00"/>
    <d v="2026-03-02T00:00:00"/>
    <s v="Diego Fernando Herrera Figueroa"/>
    <s v="Luz Adriana Atehortua Arango"/>
    <x v="0"/>
    <d v="2026-03-02T00:00:00"/>
  </r>
  <r>
    <s v="2026-110-0006453-4"/>
    <s v="Portal web"/>
    <d v="2026-01-15T00:00:00"/>
    <d v="2026-03-02T00:00:00"/>
    <s v="JORGE ENRIQUE GUTIERREZ MORENO"/>
    <s v="Luz Adriana Atehortua Arango"/>
    <x v="0"/>
    <d v="2026-03-02T00:00:00"/>
  </r>
  <r>
    <s v="2025-110-0018842-4"/>
    <s v="Portal web"/>
    <d v="2025-11-24T00:00:00"/>
    <d v="2026-03-02T00:00:00"/>
    <s v="Miller Rolando  Paz "/>
    <s v="Luz Adriana Atehortua Arango"/>
    <x v="0"/>
    <d v="2026-03-02T00:00:00"/>
  </r>
  <r>
    <s v="2026-110-0033547-4"/>
    <s v="Correo Electrónico"/>
    <d v="2026-01-02T00:00:00"/>
    <d v="2026-03-02T00:00:00"/>
    <s v="María Valentina Rodríguez Muñoz"/>
    <s v="Luz Adriana Atehortua Arango"/>
    <x v="0"/>
    <d v="2026-03-02T00:00:00"/>
  </r>
  <r>
    <s v="2025-110-0024838-4"/>
    <s v="Portal web"/>
    <d v="2025-12-07T00:00:00"/>
    <d v="2026-03-02T00:00:00"/>
    <s v="Joseph Alexis Monsalve Alarcón "/>
    <s v="Luz Adriana Atehortua Arango"/>
    <x v="0"/>
    <d v="2026-03-02T00:00:00"/>
  </r>
  <r>
    <s v="2025-110-0005309-4"/>
    <s v="Portal web"/>
    <d v="2025-10-28T00:00:00"/>
    <d v="2026-03-02T00:00:00"/>
    <s v="Valeria ESPITIA CELIS"/>
    <s v="Luz Adriana Atehortua Arango"/>
    <x v="0"/>
    <d v="2026-03-02T00:00:00"/>
  </r>
  <r>
    <s v="2025-110-0020090-4"/>
    <s v="Portal web"/>
    <d v="2025-11-26T00:00:00"/>
    <d v="2026-03-02T00:00:00"/>
    <s v="Gabriela Cumbe Ramirez"/>
    <s v="Luz Adriana Atehortua Arango"/>
    <x v="0"/>
    <d v="2026-03-02T00:00:00"/>
  </r>
  <r>
    <s v="2025-110-0022737-4"/>
    <s v="Portal web"/>
    <d v="2025-12-01T00:00:00"/>
    <d v="2026-03-02T00:00:00"/>
    <s v="Caren Lised Medina Garcia"/>
    <s v="Luz Adriana Atehortua Arango"/>
    <x v="0"/>
    <d v="2026-03-02T00:00:00"/>
  </r>
  <r>
    <s v="2025-110-0019142-4"/>
    <s v="Portal web"/>
    <d v="2025-11-24T00:00:00"/>
    <d v="2026-03-02T00:00:00"/>
    <s v="Keren Dayana Barva Fajardo"/>
    <s v="Luz Adriana Atehortua Arango"/>
    <x v="0"/>
    <d v="2026-03-02T00:00:00"/>
  </r>
  <r>
    <s v="2025-110-0015449-4"/>
    <s v="Portal web"/>
    <d v="2025-11-19T00:00:00"/>
    <d v="2026-03-02T00:00:00"/>
    <s v="MANUEL FERNANDO CERTUCHE MANQUILLO"/>
    <s v="Luz Adriana Atehortua Arango"/>
    <x v="0"/>
    <d v="2026-03-02T00:00:00"/>
  </r>
  <r>
    <s v="2025-110-0029513-4"/>
    <s v="Correo Electrónico"/>
    <d v="2025-12-18T00:00:00"/>
    <d v="2026-03-02T00:00:00"/>
    <s v="SARA VALENTINA CARVAJAL SANCHEZ"/>
    <s v="Luz Adriana Atehortua Arango"/>
    <x v="0"/>
    <d v="2026-03-03T00:00:00"/>
  </r>
  <r>
    <s v="2025-110-0024954-4"/>
    <s v="Portal web"/>
    <d v="2025-12-08T00:00:00"/>
    <d v="2026-03-02T00:00:00"/>
    <s v="Dana Valentina  Correa López "/>
    <s v="Luz Adriana Atehortua Arango"/>
    <x v="0"/>
    <d v="2026-03-02T00:00:00"/>
  </r>
  <r>
    <s v="2026010207776254"/>
    <s v="Correo Electrónico"/>
    <d v="2026-02-01T00:00:00"/>
    <d v="2026-03-02T00:00:00"/>
    <s v="Yeifer Jhoel Grimaldo Castro"/>
    <s v="Luz Adriana Atehortua Arango"/>
    <x v="0"/>
    <d v="2026-03-03T00:00:00"/>
  </r>
  <r>
    <s v="2025-110-0020097-4"/>
    <s v="Portal web"/>
    <d v="2025-11-26T00:00:00"/>
    <d v="2026-03-02T00:00:00"/>
    <s v="Juan David Roa Daza"/>
    <s v="Luz Adriana Atehortua Arango"/>
    <x v="0"/>
    <d v="2026-03-02T00:00:00"/>
  </r>
  <r>
    <s v="2025-110-0023771-4"/>
    <s v="Portal web"/>
    <d v="2025-12-03T00:00:00"/>
    <d v="2026-03-02T00:00:00"/>
    <s v="Mária Isabella  Pinzón Contreras "/>
    <s v="Luz Adriana Atehortua Arango"/>
    <x v="0"/>
    <d v="2026-03-04T00:00:00"/>
  </r>
  <r>
    <s v="2026-110-0005575-4"/>
    <s v="Portal web"/>
    <d v="2026-01-14T00:00:00"/>
    <d v="2026-03-02T00:00:00"/>
    <s v="Karen Sofia  Castellanos Jimenez"/>
    <s v="Luz Adriana Atehortua Arango"/>
    <x v="0"/>
    <d v="2026-03-02T00:00:00"/>
  </r>
  <r>
    <s v="2025-110-0024002-4"/>
    <s v="Portal web"/>
    <d v="2025-12-04T00:00:00"/>
    <d v="2026-03-02T00:00:00"/>
    <s v="Sara Sofía  Rodríguez ramos "/>
    <s v="Luz Adriana Atehortua Arango"/>
    <x v="0"/>
    <d v="2026-03-03T00:00:00"/>
  </r>
  <r>
    <s v="2025-110-0026950-4"/>
    <s v="Portal web"/>
    <d v="2025-12-13T00:00:00"/>
    <d v="2026-03-02T00:00:00"/>
    <s v="Juliana Andrea Martínez Ramírez"/>
    <s v="Luz Adriana Atehortua Arango"/>
    <x v="0"/>
    <d v="2026-03-03T00:00:00"/>
  </r>
  <r>
    <s v="2026-110-0010151-4"/>
    <s v="Portal web"/>
    <d v="2026-01-19T00:00:00"/>
    <d v="2026-03-02T00:00:00"/>
    <s v="Jose Alejandro Alzate Giraldo"/>
    <s v="Luz Adriana Atehortua Arango"/>
    <x v="0"/>
    <d v="2026-03-03T00:00:00"/>
  </r>
  <r>
    <s v="2025-110-0012073-4"/>
    <s v="Portal web"/>
    <d v="2025-11-11T00:00:00"/>
    <d v="2026-03-02T00:00:00"/>
    <s v="Danna Valentina Lambraño Acosta"/>
    <s v="Luz Adriana Atehortua Arango"/>
    <x v="0"/>
    <d v="2026-03-03T00:00:00"/>
  </r>
  <r>
    <s v="2026-110-0007568-4"/>
    <s v="Portal web"/>
    <d v="2026-01-16T00:00:00"/>
    <d v="2026-03-02T00:00:00"/>
    <s v="Sharol Michel  Triana Pereira "/>
    <s v="Luz Adriana Atehortua Arango"/>
    <x v="0"/>
    <d v="2026-03-03T00:00:00"/>
  </r>
  <r>
    <s v="2026-110-0014477-4"/>
    <s v="Portal web"/>
    <d v="2026-01-22T00:00:00"/>
    <d v="2026-03-02T00:00:00"/>
    <s v="Paula Daniela Rozo Rueda"/>
    <s v="Luz Adriana Atehortua Arango"/>
    <x v="0"/>
    <d v="2026-03-03T00:00:00"/>
  </r>
  <r>
    <s v="2025-110-0033156-4"/>
    <s v="Portal web"/>
    <d v="2025-12-29T00:00:00"/>
    <d v="2026-03-02T00:00:00"/>
    <s v="Rodrigo Montaña Orozco"/>
    <s v="Luz Adriana Atehortua Arango"/>
    <x v="0"/>
    <d v="2026-03-03T00:00:00"/>
  </r>
  <r>
    <s v="2026-110-0003044-4"/>
    <s v="Portal web"/>
    <d v="2026-01-09T00:00:00"/>
    <d v="2026-03-02T00:00:00"/>
    <s v="Heidy Lorena  Acevedo Franco "/>
    <s v="Luz Adriana Atehortua Arango"/>
    <x v="0"/>
    <d v="2026-03-03T00:00:00"/>
  </r>
  <r>
    <s v="2025-110-0024879-4"/>
    <s v="Portal web"/>
    <d v="2025-12-08T00:00:00"/>
    <d v="2026-03-02T00:00:00"/>
    <s v="SANTIAGO ALEJANDRO PEÑA GIRONZA"/>
    <s v="Luz Adriana Atehortua Arango"/>
    <x v="0"/>
    <d v="2026-03-03T00:00:00"/>
  </r>
  <r>
    <s v="2025-110-0025166-4"/>
    <s v="Portal web"/>
    <d v="2025-12-09T00:00:00"/>
    <d v="2026-03-02T00:00:00"/>
    <s v=" julieth  alejandra  bogota moreno"/>
    <s v="Luz Adriana Atehortua Arango"/>
    <x v="0"/>
    <d v="2026-03-03T00:00:00"/>
  </r>
  <r>
    <s v="2025-110-0010712-4"/>
    <s v="Portal web"/>
    <d v="2025-11-10T00:00:00"/>
    <d v="2026-03-02T00:00:00"/>
    <s v="Natalia  Julio Barboza "/>
    <s v="Luz Adriana Atehortua Arango"/>
    <x v="0"/>
    <d v="2026-03-03T00:00:00"/>
  </r>
  <r>
    <s v="2026-110-0013990-4"/>
    <s v="Portal web"/>
    <d v="2026-01-22T00:00:00"/>
    <d v="2026-03-02T00:00:00"/>
    <s v="María Valentina Montenegro Ramírez"/>
    <s v="Luz Adriana Atehortua Arango"/>
    <x v="0"/>
    <d v="2026-03-03T00:00:00"/>
  </r>
  <r>
    <s v="2025-110-0024739-4"/>
    <s v="Portal web"/>
    <d v="2025-12-07T00:00:00"/>
    <d v="2026-03-02T00:00:00"/>
    <s v="maria paula cortes rojas"/>
    <s v="Luz Adriana Atehortua Arango"/>
    <x v="0"/>
    <d v="2026-03-03T00:00:00"/>
  </r>
  <r>
    <s v="2025-110-0025117-4"/>
    <s v="Portal web"/>
    <d v="2025-12-09T00:00:00"/>
    <d v="2026-03-02T00:00:00"/>
    <s v="Juan sebastian Leon suarez"/>
    <s v="Luz Adriana Atehortua Arango"/>
    <x v="0"/>
    <d v="2026-03-03T00:00:00"/>
  </r>
  <r>
    <s v="2025-110-0013389-4"/>
    <s v="Portal web"/>
    <d v="2025-11-13T00:00:00"/>
    <d v="2026-03-02T00:00:00"/>
    <s v="maria valentina barbosa"/>
    <s v="Luz Adriana Atehortua Arango"/>
    <x v="0"/>
    <d v="2026-03-03T00:00:00"/>
  </r>
  <r>
    <s v="2026-110-0004795-4"/>
    <s v="Portal web"/>
    <d v="2026-01-13T00:00:00"/>
    <d v="2026-03-02T00:00:00"/>
    <s v="JESUS DAVID LOPEZ MONTES"/>
    <s v="Luz Adriana Atehortua Arango"/>
    <x v="1"/>
    <d v="2026-03-03T00:00:00"/>
  </r>
  <r>
    <s v="2026-110-0008284-4"/>
    <s v="Portal web"/>
    <d v="2026-01-16T00:00:00"/>
    <d v="2026-03-02T00:00:00"/>
    <s v="ESTEFANY ANDREA AGUDELO HERNANDEZ"/>
    <s v="Luz Adriana Atehortua Arango"/>
    <x v="1"/>
    <d v="2026-03-03T00:00:00"/>
  </r>
  <r>
    <s v="2025-110-0007737-4"/>
    <s v="Portal web"/>
    <d v="2025-11-04T00:00:00"/>
    <d v="2026-03-02T00:00:00"/>
    <s v="DANIELA  LOBO POLO"/>
    <s v="Dany Alejandro Mejia Cano"/>
    <x v="0"/>
    <d v="2026-03-09T00:00:00"/>
  </r>
  <r>
    <s v="2025-110-0014016-4"/>
    <s v="Portal web"/>
    <d v="2025-11-14T00:00:00"/>
    <d v="2026-03-02T00:00:00"/>
    <s v="Darnis Arroyo Diaz"/>
    <s v="Dany Alejandro Mejia Cano"/>
    <x v="0"/>
    <d v="2026-03-09T00:00:00"/>
  </r>
  <r>
    <s v="2026-110-0007341-4"/>
    <s v="Portal web"/>
    <d v="2026-01-15T00:00:00"/>
    <d v="2026-03-02T00:00:00"/>
    <s v="Marelys Sofia  Escobar Berona "/>
    <s v="Dany Alejandro Mejia Cano"/>
    <x v="0"/>
    <d v="2026-03-09T00:00:00"/>
  </r>
  <r>
    <s v="2026-110-0012095-4"/>
    <s v="Portal web"/>
    <d v="2026-01-21T00:00:00"/>
    <d v="2026-03-02T00:00:00"/>
    <s v="Daniela Buitrago"/>
    <s v="Dany Alejandro Mejia Cano"/>
    <x v="0"/>
    <d v="2026-03-09T00:00:00"/>
  </r>
  <r>
    <s v="2025-110-0027750-4"/>
    <s v="Portal web"/>
    <d v="2025-12-15T00:00:00"/>
    <d v="2026-03-02T00:00:00"/>
    <s v="diana marcela pareja giraldo"/>
    <s v="Dany Alejandro Mejia Cano"/>
    <x v="0"/>
    <d v="2026-03-09T00:00:00"/>
  </r>
  <r>
    <s v="2025-110-0015642-4"/>
    <s v="Portal web"/>
    <d v="2025-11-19T00:00:00"/>
    <d v="2026-03-02T00:00:00"/>
    <s v="JUAN ANDRES ARBOLEDA OSORIO"/>
    <s v="Dany Alejandro Mejia Cano"/>
    <x v="0"/>
    <d v="2026-03-09T00:00:00"/>
  </r>
  <r>
    <s v="2026-110-0027782-4"/>
    <s v="Portal web"/>
    <d v="2026-01-30T00:00:00"/>
    <d v="2026-03-02T00:00:00"/>
    <s v="carlos alejandro montoya pulgarin"/>
    <s v="Dany Alejandro Mejia Cano"/>
    <x v="0"/>
    <d v="2026-03-09T00:00:00"/>
  </r>
  <r>
    <s v="2025-110-0020055-4"/>
    <s v="Portal web"/>
    <d v="2025-11-26T00:00:00"/>
    <d v="2026-03-02T00:00:00"/>
    <s v="Marialuna Zapata Macias"/>
    <s v="Dany Alejandro Mejia Cano"/>
    <x v="0"/>
    <d v="2026-03-09T00:00:00"/>
  </r>
  <r>
    <s v="2026-110-0006825-4"/>
    <s v="Portal web"/>
    <d v="2026-01-15T00:00:00"/>
    <d v="2026-03-02T00:00:00"/>
    <s v="Laura Valentina Díaz Rueda"/>
    <s v="Dany Alejandro Mejia Cano"/>
    <x v="0"/>
    <d v="2026-03-09T00:00:00"/>
  </r>
  <r>
    <s v="2026270107772154"/>
    <s v="Correo Electrónico"/>
    <d v="2026-01-27T00:00:00"/>
    <d v="2026-03-02T00:00:00"/>
    <s v="Angie Zarai Yara Arango"/>
    <s v="Dany Alejandro Mejia Cano"/>
    <x v="1"/>
    <d v="2026-03-10T00:00:00"/>
  </r>
  <r>
    <s v="2025-110-0019203-4"/>
    <s v="Portal web"/>
    <d v="2025-11-25T00:00:00"/>
    <d v="2026-03-02T00:00:00"/>
    <s v="Paula Andrea  Diaz Lancheros"/>
    <s v="Dany Alejandro Mejia Cano"/>
    <x v="0"/>
    <d v="2026-03-09T00:00:00"/>
  </r>
  <r>
    <s v="2026280107773385"/>
    <s v="Correo Electrónico"/>
    <d v="2026-01-28T00:00:00"/>
    <d v="2026-03-02T00:00:00"/>
    <s v="DANIEL STIBEN MUÑOZ FANDIÑO"/>
    <s v="Dany Alejandro Mejia Cano"/>
    <x v="1"/>
    <d v="2026-03-10T00:00:00"/>
  </r>
  <r>
    <s v="2025-110-0032542-4"/>
    <s v="Portal web"/>
    <d v="2025-12-26T00:00:00"/>
    <d v="2026-03-02T00:00:00"/>
    <s v="JUAN DAVID MORENO QUIROGA"/>
    <s v="Dany Alejandro Mejia Cano"/>
    <x v="0"/>
    <d v="2026-03-09T00:00:00"/>
  </r>
  <r>
    <s v="2025-110-0006781-4"/>
    <s v="Portal web"/>
    <d v="2025-10-31T00:00:00"/>
    <d v="2026-03-02T00:00:00"/>
    <s v="MARÍA DANIELA HERRERA CALDERÓN"/>
    <s v="Dany Alejandro Mejia Cano"/>
    <x v="0"/>
    <d v="2026-03-09T00:00:00"/>
  </r>
  <r>
    <s v="2025-110-0025167-4"/>
    <s v="Portal web"/>
    <d v="2025-12-09T00:00:00"/>
    <d v="2026-03-02T00:00:00"/>
    <s v="Edward Alfonso  Ruano Vargas "/>
    <s v="Dany Alejandro Mejia Cano"/>
    <x v="0"/>
    <d v="2026-03-09T00:00:00"/>
  </r>
  <r>
    <s v="2025-110-0015024-4"/>
    <s v="Portal web"/>
    <d v="2025-11-18T00:00:00"/>
    <d v="2026-03-02T00:00:00"/>
    <s v="Julián Andrés  Malagon Lancheros"/>
    <s v="Dany Alejandro Mejia Cano"/>
    <x v="0"/>
    <d v="2026-03-10T00:00:00"/>
  </r>
  <r>
    <s v="2025-110-0013421-4"/>
    <s v=""/>
    <d v="2025-11-13T00:00:00"/>
    <d v="2026-03-02T00:00:00"/>
    <s v="Andrea Villamizar Fager"/>
    <s v="Dany Alejandro Mejia Cano"/>
    <x v="0"/>
    <d v="2026-03-10T00:00:00"/>
  </r>
  <r>
    <s v="2026-110-0000849-4"/>
    <s v="Portal web"/>
    <d v="2026-01-06T00:00:00"/>
    <d v="2026-03-02T00:00:00"/>
    <s v="Jaime Andrés  Lugo Jara "/>
    <s v="Dany Alejandro Mejia Cano"/>
    <x v="0"/>
    <d v="2026-03-10T00:00:00"/>
  </r>
  <r>
    <s v="2025-110-0001068-4"/>
    <s v="Portal web"/>
    <d v="2025-10-21T00:00:00"/>
    <d v="2026-03-02T00:00:00"/>
    <s v="Martha Janeth  Mancipe Lopez"/>
    <s v="Dany Alejandro Mejia Cano"/>
    <x v="0"/>
    <d v="2026-03-10T00:00:00"/>
  </r>
  <r>
    <s v="2026-110-0020676-4"/>
    <s v="Portal web"/>
    <d v="2026-01-27T00:00:00"/>
    <d v="2026-03-02T00:00:00"/>
    <s v="Xiomara Giraldo Ocampo"/>
    <s v="Dany Alejandro Mejia Cano"/>
    <x v="0"/>
    <d v="2026-03-10T00:00:00"/>
  </r>
  <r>
    <s v="2025-110-0006856-4"/>
    <s v="Portal web"/>
    <d v="2025-10-31T00:00:00"/>
    <d v="2026-03-02T00:00:00"/>
    <s v="PABLO ALFONSO"/>
    <s v="Dany Alejandro Mejia Cano"/>
    <x v="0"/>
    <d v="2026-03-10T00:00:00"/>
  </r>
  <r>
    <s v="2026300107775269"/>
    <s v="Correo Electrónico"/>
    <d v="2026-01-30T00:00:00"/>
    <d v="2026-03-02T00:00:00"/>
    <s v="JOSE ADOLFO MESA GARCIA"/>
    <s v="Dany Alejandro Mejia Cano"/>
    <x v="0"/>
    <d v="2026-03-10T00:00:00"/>
  </r>
  <r>
    <s v="2026-110-0002470-4"/>
    <s v="Portal web"/>
    <d v="2026-01-08T00:00:00"/>
    <d v="2026-03-02T00:00:00"/>
    <s v="Juan Sebastian Mahecha Rivera"/>
    <s v="Dany Alejandro Mejia Cano"/>
    <x v="0"/>
    <d v="2026-03-10T00:00:00"/>
  </r>
  <r>
    <s v="2026-110-0004477-4"/>
    <s v="Portal web"/>
    <d v="2026-01-13T00:00:00"/>
    <d v="2026-03-02T00:00:00"/>
    <s v="olga Mary Ojeda Alvarez"/>
    <s v="Dany Alejandro Mejia Cano"/>
    <x v="0"/>
    <d v="2026-03-10T00:00:00"/>
  </r>
  <r>
    <s v="2025-110-0022435-4"/>
    <s v="Portal web"/>
    <d v="2025-12-01T00:00:00"/>
    <d v="2026-03-02T00:00:00"/>
    <s v="junior alfredo salguero lombana"/>
    <s v="Dany Alejandro Mejia Cano"/>
    <x v="0"/>
    <d v="2026-03-10T00:00:00"/>
  </r>
  <r>
    <s v="2026260107771301"/>
    <s v="Ventanilla"/>
    <d v="2026-01-26T00:00:00"/>
    <d v="2026-03-02T00:00:00"/>
    <s v="NATALIA GARCIA HIGUERA"/>
    <s v="Dany Alejandro Mejia Cano"/>
    <x v="1"/>
    <d v="2026-03-10T00:00:00"/>
  </r>
  <r>
    <s v="2026-110-0013736-4"/>
    <s v="Portal web"/>
    <d v="2026-01-22T00:00:00"/>
    <d v="2026-03-02T00:00:00"/>
    <s v="Vivian daniela  garzon baron"/>
    <s v="Dany Alejandro Mejia Cano"/>
    <x v="0"/>
    <d v="2026-03-10T00:00:00"/>
  </r>
  <r>
    <s v="2026-110-0000275-4"/>
    <s v="Correo Electrónico"/>
    <d v="2026-01-06T00:00:00"/>
    <d v="2026-03-02T00:00:00"/>
    <s v="MARIA ALEJANDRA GOMEZ HORTUA"/>
    <s v="Dany Alejandro Mejia Cano"/>
    <x v="0"/>
    <d v="2026-03-10T00:00:00"/>
  </r>
  <r>
    <s v="2025-110-0014561-4"/>
    <s v="Portal web"/>
    <d v="2025-11-17T00:00:00"/>
    <d v="2026-03-02T00:00:00"/>
    <s v="Maria Camila  Quiroz Perez"/>
    <s v="Dany Alejandro Mejia Cano"/>
    <x v="0"/>
    <d v="2026-03-10T00:00:00"/>
  </r>
  <r>
    <s v="2026-110-0006490-4"/>
    <s v="Portal web"/>
    <d v="2026-01-15T00:00:00"/>
    <d v="2026-03-02T00:00:00"/>
    <s v="Andres Felipe Sarmiento Muñoz"/>
    <s v="Dany Alejandro Mejia Cano"/>
    <x v="0"/>
    <d v="2026-03-10T00:00:00"/>
  </r>
  <r>
    <s v="2025-110-0014545-4"/>
    <s v="Portal web"/>
    <d v="2025-11-16T00:00:00"/>
    <d v="2026-03-02T00:00:00"/>
    <s v="Julieth Natalia  Acevedo Aviles "/>
    <s v="Dany Alejandro Mejia Cano"/>
    <x v="0"/>
    <d v="2026-03-10T00:00:00"/>
  </r>
  <r>
    <s v="2025-110-0019694-4"/>
    <s v="Portal web"/>
    <d v="2025-11-26T00:00:00"/>
    <d v="2026-03-02T00:00:00"/>
    <s v="Ronald David  Moreno saza "/>
    <s v="Dany Alejandro Mejia Cano"/>
    <x v="0"/>
    <d v="2026-03-10T00:00:00"/>
  </r>
  <r>
    <s v="2026-110-0025046-4"/>
    <s v="Portal web"/>
    <d v="2026-01-29T00:00:00"/>
    <d v="2026-03-02T00:00:00"/>
    <s v="Shalom Jireh Parada Duarte"/>
    <s v="Dany Alejandro Mejia Cano"/>
    <x v="0"/>
    <d v="2026-03-10T00:00:00"/>
  </r>
  <r>
    <s v="2026-110-0007775-4"/>
    <s v="Portal web"/>
    <d v="2026-01-16T00:00:00"/>
    <d v="2026-03-02T00:00:00"/>
    <s v="Carmen Elisa  Vega Ruiz"/>
    <s v="Dany Alejandro Mejia Cano"/>
    <x v="0"/>
    <d v="2026-03-10T00:00:00"/>
  </r>
  <r>
    <s v="2025-110-0027418-4"/>
    <s v="Portal web"/>
    <d v="2025-12-15T00:00:00"/>
    <d v="2026-03-02T00:00:00"/>
    <s v="DANIEL ANDRES ROMERO DAVILA"/>
    <s v="Dany Alejandro Mejia Cano"/>
    <x v="0"/>
    <d v="2026-03-10T00:00:00"/>
  </r>
  <r>
    <s v="2026-110-0004355-4"/>
    <s v="Portal web"/>
    <d v="2026-01-13T00:00:00"/>
    <d v="2026-03-02T00:00:00"/>
    <s v="Edison yornan Marin fuentes"/>
    <s v="Dany Alejandro Mejia Cano"/>
    <x v="0"/>
    <d v="2026-03-10T00:00:00"/>
  </r>
  <r>
    <s v="2026-110-0013212-4"/>
    <s v="Portal web"/>
    <d v="2026-01-21T00:00:00"/>
    <d v="2026-03-02T00:00:00"/>
    <s v="Diana Fernanda  Ochoa Rodríguez"/>
    <s v="Dany Alejandro Mejia Cano"/>
    <x v="0"/>
    <d v="2026-03-10T00:00:00"/>
  </r>
  <r>
    <s v="2026-110-0004189-4"/>
    <s v="Portal web"/>
    <d v="2026-01-13T00:00:00"/>
    <d v="2026-03-02T00:00:00"/>
    <s v="Dawirson Stiver Diaz Gonzalez"/>
    <s v="Dany Alejandro Mejia Cano"/>
    <x v="0"/>
    <d v="2026-03-09T00:00:00"/>
  </r>
  <r>
    <s v="2025-110-0021530-4"/>
    <s v="Portal web"/>
    <d v="2025-11-27T00:00:00"/>
    <d v="2026-03-02T00:00:00"/>
    <s v="ANDREA CATALINA  SOGAMOSO ROMERO"/>
    <s v="Dany Alejandro Mejia Cano"/>
    <x v="0"/>
    <d v="2026-03-09T00:00:00"/>
  </r>
  <r>
    <s v="2025-110-0022786-4"/>
    <s v="Portal web"/>
    <d v="2025-12-01T00:00:00"/>
    <d v="2026-03-02T00:00:00"/>
    <s v="Ingrid Paola Rocha Valencia"/>
    <s v="Dany Alejandro Mejia Cano"/>
    <x v="0"/>
    <d v="2026-03-09T00:00:00"/>
  </r>
  <r>
    <s v="2026-110-0006438-4"/>
    <s v="Portal web"/>
    <d v="2026-01-15T00:00:00"/>
    <d v="2026-03-02T00:00:00"/>
    <s v="LADDY YOHANA CESPEDES CIFUENTES"/>
    <s v="Juan Camilo Franco Ferlin"/>
    <x v="0"/>
    <d v="2026-03-02T00:00:00"/>
  </r>
  <r>
    <s v="2026-110-0007329-4"/>
    <s v="Portal web"/>
    <d v="2026-01-15T00:00:00"/>
    <d v="2026-03-02T00:00:00"/>
    <s v="WILSON ALEXIS  BALBIN AREIZA"/>
    <s v="Juan Camilo Franco Ferlin"/>
    <x v="0"/>
    <d v="2026-03-06T00:00:00"/>
  </r>
  <r>
    <s v="2025-110-0014548-4"/>
    <s v="Portal web"/>
    <d v="2025-11-16T00:00:00"/>
    <d v="2026-03-02T00:00:00"/>
    <s v="ESTIVEN ADOLFO  QUINTERO MARÍN"/>
    <s v="Juan Camilo Franco Ferlin"/>
    <x v="0"/>
    <d v="2026-03-02T00:00:00"/>
  </r>
  <r>
    <s v="2025-110-0013830-4"/>
    <s v="Portal web"/>
    <d v="2025-11-14T00:00:00"/>
    <d v="2026-03-02T00:00:00"/>
    <s v="DAVID  RESTREPO"/>
    <s v="Juan Camilo Franco Ferlin"/>
    <x v="0"/>
    <d v="2026-03-02T00:00:00"/>
  </r>
  <r>
    <s v="2026-110-0011843-4"/>
    <s v="Portal web"/>
    <d v="2026-01-21T00:00:00"/>
    <d v="2026-03-02T00:00:00"/>
    <s v="JHOANA ANDREA ECHEVERRI HERRERA"/>
    <s v="Juan Camilo Franco Ferlin"/>
    <x v="0"/>
    <d v="2026-03-02T00:00:00"/>
  </r>
  <r>
    <s v="2026-110-0000976-4"/>
    <s v="Portal web"/>
    <d v="2026-01-06T00:00:00"/>
    <d v="2026-03-02T00:00:00"/>
    <s v="AURA MARÍA  BETANCUR RAMÍREZ"/>
    <s v="Juan Camilo Franco Ferlin"/>
    <x v="0"/>
    <d v="2026-03-03T00:00:00"/>
  </r>
  <r>
    <s v="2025-110-0024848-4"/>
    <s v="Portal web"/>
    <d v="2025-12-08T00:00:00"/>
    <d v="2026-03-02T00:00:00"/>
    <s v="MATEO CAICEDO DUQUE"/>
    <s v="Juan Camilo Franco Ferlin"/>
    <x v="0"/>
    <d v="2026-03-03T00:00:00"/>
  </r>
  <r>
    <s v="2025-110-0028463-4"/>
    <s v="Portal web"/>
    <d v="2025-12-17T00:00:00"/>
    <d v="2026-03-02T00:00:00"/>
    <s v="DUVAN ALEXIS VELEZ RAVE"/>
    <s v="Juan Camilo Franco Ferlin"/>
    <x v="0"/>
    <d v="2026-03-06T00:00:00"/>
  </r>
  <r>
    <s v="2026-110-0019673-4"/>
    <s v="Portal web"/>
    <d v="2026-01-27T00:00:00"/>
    <d v="2026-03-02T00:00:00"/>
    <s v="ALEJANDRA PATRICIA SÁNCHEZ GIRALDO"/>
    <s v="Juan Camilo Franco Ferlin"/>
    <x v="0"/>
    <d v="2026-03-03T00:00:00"/>
  </r>
  <r>
    <s v="2025-110-0012811-4"/>
    <s v="Portal web"/>
    <d v="2025-11-13T00:00:00"/>
    <d v="2026-03-02T00:00:00"/>
    <s v="MARIANA  VASQUEZ TABORDA"/>
    <s v="Juan Camilo Franco Ferlin"/>
    <x v="0"/>
    <d v="2026-03-03T00:00:00"/>
  </r>
  <r>
    <s v="2026-110-0003990-4"/>
    <s v="Portal web"/>
    <d v="2026-01-12T00:00:00"/>
    <d v="2026-03-02T00:00:00"/>
    <s v="ANDERSON  VALENCIA ALVAREZ"/>
    <s v="Juan Camilo Franco Ferlin"/>
    <x v="0"/>
    <d v="2026-03-04T00:00:00"/>
  </r>
  <r>
    <s v="2025-110-0021501-4"/>
    <s v="Portal web"/>
    <d v="2025-11-27T00:00:00"/>
    <d v="2026-03-02T00:00:00"/>
    <s v="SOFÍA GONZÁLEZ VILLA"/>
    <s v="Juan Camilo Franco Ferlin"/>
    <x v="0"/>
    <d v="2026-03-04T00:00:00"/>
  </r>
  <r>
    <s v="2025-08089682-0000000603"/>
    <s v="Portal web"/>
    <d v="2025-10-09T00:00:00"/>
    <d v="2026-03-02T00:00:00"/>
    <s v="ALEXANDRO CANO GOMEZ"/>
    <s v="Juan Camilo Franco Ferlin"/>
    <x v="0"/>
    <d v="2026-03-04T00:00:00"/>
  </r>
  <r>
    <s v="2025-110-0025032-4"/>
    <s v="Portal web"/>
    <d v="2025-12-09T00:00:00"/>
    <d v="2026-03-02T00:00:00"/>
    <s v="SARA LÓPEZ HENAO"/>
    <s v="Juan Camilo Franco Ferlin"/>
    <x v="0"/>
    <d v="2026-03-04T00:00:00"/>
  </r>
  <r>
    <s v="2026-110-0007158-4"/>
    <s v="Portal web"/>
    <d v="2026-01-15T00:00:00"/>
    <d v="2026-03-02T00:00:00"/>
    <s v="VALENTINA CORDOBA  CATAÑO"/>
    <s v="Juan Camilo Franco Ferlin"/>
    <x v="1"/>
    <d v="2026-03-06T00:00:00"/>
  </r>
  <r>
    <n v="2026290107774670"/>
    <s v="Correo Electrónico"/>
    <d v="2026-01-29T00:00:00"/>
    <d v="2026-03-02T00:00:00"/>
    <s v="JUAN DAVID FRANCO YEPES"/>
    <s v="Juan Camilo Franco Ferlin"/>
    <x v="0"/>
    <d v="2026-03-08T00:00:00"/>
  </r>
  <r>
    <s v="2025-110-0023817-4"/>
    <s v="Portal web"/>
    <d v="2025-12-04T00:00:00"/>
    <d v="2026-03-02T00:00:00"/>
    <s v="ALEJANDRO  URIBE URIBE"/>
    <s v="Juan Camilo Franco Ferlin"/>
    <x v="0"/>
    <d v="2026-03-04T00:00:00"/>
  </r>
  <r>
    <s v="2026-110-0006652-4"/>
    <s v="Portal web"/>
    <d v="2026-01-15T00:00:00"/>
    <d v="2026-03-02T00:00:00"/>
    <s v="SARA CAMILA  GIRALDO ECHAVARRIA"/>
    <s v="Juan Camilo Franco Ferlin"/>
    <x v="0"/>
    <d v="2026-03-06T00:00:00"/>
  </r>
  <r>
    <s v="2026-110-0000684-4"/>
    <s v="Portal web"/>
    <d v="2026-01-06T00:00:00"/>
    <d v="2026-03-02T00:00:00"/>
    <s v="ANDRES FELIPE ORDOÑEZ BERNAL"/>
    <s v="Juan Camilo Franco Ferlin"/>
    <x v="0"/>
    <d v="2026-03-04T00:00:00"/>
  </r>
  <r>
    <s v="2026-110-0028230-4"/>
    <s v="Portal web"/>
    <d v="2026-01-30T00:00:00"/>
    <d v="2026-03-02T00:00:00"/>
    <s v="MICHEL YURANY  MORALES FORERO"/>
    <s v="Juan Camilo Franco Ferlin"/>
    <x v="0"/>
    <d v="2026-03-04T00:00:00"/>
  </r>
  <r>
    <s v="2026-110-0001798-4"/>
    <s v="Portal web"/>
    <d v="2026-01-07T00:00:00"/>
    <d v="2026-03-02T00:00:00"/>
    <s v="MARIANA  RODRÍGUEZ BARACALDO"/>
    <s v="Juan Camilo Franco Ferlin"/>
    <x v="0"/>
    <d v="2026-03-04T00:00:00"/>
  </r>
  <r>
    <s v="2025-110-0016068-4"/>
    <s v="Portal web"/>
    <d v="2025-11-20T00:00:00"/>
    <d v="2026-03-02T00:00:00"/>
    <s v="NATALIA  LEGUIZAMON AYA"/>
    <s v="Juan Camilo Franco Ferlin"/>
    <x v="0"/>
    <d v="2026-03-04T00:00:00"/>
  </r>
  <r>
    <s v="2025-110-0016264-4"/>
    <s v="Portal web"/>
    <d v="2025-11-20T00:00:00"/>
    <d v="2026-03-02T00:00:00"/>
    <s v="CRISTIAN CAMILO SIERRA CASTRO"/>
    <s v="Juan Camilo Franco Ferlin"/>
    <x v="0"/>
    <d v="2026-03-04T00:00:00"/>
  </r>
  <r>
    <s v="2026-110-0020226-4"/>
    <s v="Portal web"/>
    <d v="2026-01-27T00:00:00"/>
    <d v="2026-03-02T00:00:00"/>
    <s v="JULIANA VALENTINA TADEWIN FIGUEREDO CUBILLOS"/>
    <s v="Juan Camilo Franco Ferlin"/>
    <x v="0"/>
    <d v="2026-03-11T00:00:00"/>
  </r>
  <r>
    <s v="2026-110-0014210-4"/>
    <s v="Portal web"/>
    <d v="2026-01-22T00:00:00"/>
    <d v="2026-03-02T00:00:00"/>
    <s v="ANDRÉS FELIPE  PATIÑO CUSBA"/>
    <s v="Juan Camilo Franco Ferlin"/>
    <x v="0"/>
    <d v="2026-03-06T00:00:00"/>
  </r>
  <r>
    <s v="2026-110-0008191-4"/>
    <s v="Portal web"/>
    <d v="2026-01-16T00:00:00"/>
    <d v="2026-03-02T00:00:00"/>
    <s v="LUISA  TARAZONA"/>
    <s v="Juan Camilo Franco Ferlin"/>
    <x v="0"/>
    <d v="2026-03-04T00:00:00"/>
  </r>
  <r>
    <s v="2025-110-0006928-4"/>
    <s v="Portal web"/>
    <d v="2025-10-31T00:00:00"/>
    <d v="2026-03-02T00:00:00"/>
    <s v="JONATHAN ANDRÉS CRUZ TORRES"/>
    <s v="Juan Camilo Franco Ferlin"/>
    <x v="0"/>
    <d v="2026-03-06T00:00:00"/>
  </r>
  <r>
    <s v="2025-110-0014927-4"/>
    <s v="Portal web"/>
    <d v="2025-11-18T00:00:00"/>
    <d v="2026-03-02T00:00:00"/>
    <s v="RICARDO EMILIO LONDOÑO BOTERO"/>
    <s v="Juan Camilo Franco Ferlin"/>
    <x v="0"/>
    <d v="2026-03-06T00:00:00"/>
  </r>
  <r>
    <s v="2025-110-0014642-4"/>
    <s v="Portal web"/>
    <d v="2025-11-17T00:00:00"/>
    <d v="2026-03-02T00:00:00"/>
    <s v="MIGUEL ÁNGEL ZAMBRANO ORJUELA"/>
    <s v="Juan Camilo Franco Ferlin"/>
    <x v="0"/>
    <d v="2026-03-05T00:00:00"/>
  </r>
  <r>
    <s v="2026-110-0007424-4"/>
    <s v="Portal web"/>
    <d v="2026-01-15T00:00:00"/>
    <d v="2026-03-02T00:00:00"/>
    <s v="VALENTINA  ATENCIA DÍAZ"/>
    <s v="Juan Camilo Franco Ferlin"/>
    <x v="6"/>
    <d v="2026-03-07T00:00:00"/>
  </r>
  <r>
    <s v="2025-110-0017995-4"/>
    <s v="Portal web"/>
    <d v="2025-11-21T00:00:00"/>
    <d v="2026-03-02T00:00:00"/>
    <s v="JIMMY SANTIAGO CONTRERAS CONTRERAS"/>
    <s v="Juan Camilo Franco Ferlin"/>
    <x v="0"/>
    <d v="2026-03-07T00:00:00"/>
  </r>
  <r>
    <s v="2026-110-0010311-4"/>
    <s v="Portal web"/>
    <d v="2026-01-19T00:00:00"/>
    <d v="2026-03-02T00:00:00"/>
    <s v="HELMER SANTIAGO  CASTIBLANCO CORTES"/>
    <s v="Juan Camilo Franco Ferlin"/>
    <x v="0"/>
    <d v="2026-03-05T00:00:00"/>
  </r>
  <r>
    <s v="2026-110-0014772-4"/>
    <s v="Portal web"/>
    <d v="2026-01-22T00:00:00"/>
    <d v="2026-03-02T00:00:00"/>
    <s v="BREIDY JOHANA  PEDROZA DÍAZ"/>
    <s v="Juan Camilo Franco Ferlin"/>
    <x v="0"/>
    <d v="2026-03-07T00:00:00"/>
  </r>
  <r>
    <s v="2026-110-0000259-4"/>
    <s v="Portal web"/>
    <d v="2026-01-06T00:00:00"/>
    <d v="2026-03-02T00:00:00"/>
    <s v="SEBASTIÁN STEVEN FONSECA BÁEZ"/>
    <s v="Juan Camilo Franco Ferlin"/>
    <x v="0"/>
    <d v="2026-03-05T00:00:00"/>
  </r>
  <r>
    <s v="2025-110-0026901-4"/>
    <s v="Portal web"/>
    <d v="2025-12-13T00:00:00"/>
    <d v="2026-03-02T00:00:00"/>
    <s v="CRISTIAN CAMILO COY CAPERA"/>
    <s v="Juan Camilo Franco Ferlin"/>
    <x v="0"/>
    <d v="2026-03-07T00:00:00"/>
  </r>
  <r>
    <s v="2025-110-0025737-4"/>
    <s v="Portal web"/>
    <d v="2025-12-10T00:00:00"/>
    <d v="2026-03-02T00:00:00"/>
    <s v="JOSÉ DAVID  SALAS BURGOS"/>
    <s v="Juan Camilo Franco Ferlin"/>
    <x v="0"/>
    <d v="2026-03-07T00:00:00"/>
  </r>
  <r>
    <s v="2025-110-0013644-4"/>
    <s v="Portal web"/>
    <d v="2025-11-13T00:00:00"/>
    <d v="2026-03-02T00:00:00"/>
    <s v="MAYUNIT VIVAS GUERRERO"/>
    <s v="Juan Camilo Franco Ferlin"/>
    <x v="0"/>
    <d v="2026-03-07T00:00:00"/>
  </r>
  <r>
    <s v="2026-110-0006374-4"/>
    <s v="Portal web"/>
    <d v="2026-01-15T00:00:00"/>
    <d v="2026-03-02T00:00:00"/>
    <s v="DERLY ANDREA STEFANIA CUNYA ALCANTARA"/>
    <s v="Juan Camilo Franco Ferlin"/>
    <x v="0"/>
    <d v="2026-03-07T00:00:00"/>
  </r>
  <r>
    <s v="2026-110-0001632-4"/>
    <s v="Portal web"/>
    <d v="2026-01-07T00:00:00"/>
    <d v="2026-03-02T00:00:00"/>
    <s v="OSCAR CAMILO CAICEDO HOYOS"/>
    <s v="Juan Camilo Franco Ferlin"/>
    <x v="0"/>
    <d v="2026-03-05T00:00:00"/>
  </r>
  <r>
    <s v="2026-110-0006663-4"/>
    <s v="Portal web"/>
    <d v="2026-01-15T00:00:00"/>
    <d v="2026-03-02T00:00:00"/>
    <s v="YINETH PAOLA DUARTE CÁRDENAS"/>
    <n v="0"/>
    <x v="0"/>
    <d v="2026-03-07T00:00:00"/>
  </r>
  <r>
    <s v="2026-110-0006205-4"/>
    <s v="Portal web"/>
    <d v="2026-01-14T00:00:00"/>
    <d v="2026-03-02T00:00:00"/>
    <s v="Julian Camilo Cuartas Bahamon"/>
    <s v="Gilma Tatiana Salazar Villegas"/>
    <x v="2"/>
    <d v="2026-03-02T00:00:00"/>
  </r>
  <r>
    <s v="2026-110-0001963-4"/>
    <s v="Portal web"/>
    <d v="2026-01-07T00:00:00"/>
    <d v="2026-03-02T00:00:00"/>
    <s v="JULIAN ANDRES CUADROS GARZON"/>
    <s v="Gilma Tatiana Salazar Villegas"/>
    <x v="0"/>
    <d v="2026-03-02T00:00:00"/>
  </r>
  <r>
    <s v="2026-110-0015630-4"/>
    <s v="Portal web"/>
    <d v="2026-01-23T00:00:00"/>
    <d v="2026-03-02T00:00:00"/>
    <s v="rafael alejandro rativa moreno"/>
    <s v="Gilma Tatiana Salazar Villegas"/>
    <x v="0"/>
    <d v="2026-03-02T00:00:00"/>
  </r>
  <r>
    <s v="2026-110-0028951-4"/>
    <s v="Portal web"/>
    <d v="2026-01-30T00:00:00"/>
    <d v="2026-03-02T00:00:00"/>
    <s v="Leidy  Lorena Ospina florian"/>
    <s v="Gilma Tatiana Salazar Villegas"/>
    <x v="0"/>
    <d v="2026-03-02T00:00:00"/>
  </r>
  <r>
    <s v="2025-110-0012816-4"/>
    <s v="Portal web"/>
    <d v="2025-11-13T00:00:00"/>
    <d v="2026-03-02T00:00:00"/>
    <s v="Sara Sofía  Ballen Moreno "/>
    <s v="Gilma Tatiana Salazar Villegas"/>
    <x v="0"/>
    <d v="2026-03-02T00:00:00"/>
  </r>
  <r>
    <s v="2025-110-0031432-4"/>
    <s v="Portal web"/>
    <d v="2025-12-19T00:00:00"/>
    <d v="2026-03-02T00:00:00"/>
    <s v="Jorge Arturo Quinche Romero"/>
    <s v="Gilma Tatiana Salazar Villegas"/>
    <x v="0"/>
    <d v="2026-03-02T00:00:00"/>
  </r>
  <r>
    <s v="2026-110-0006259-4"/>
    <s v="Portal web"/>
    <d v="2026-01-14T00:00:00"/>
    <d v="2026-03-02T00:00:00"/>
    <s v="Aura Marleny Lasso Martínez"/>
    <s v="Gilma Tatiana Salazar Villegas"/>
    <x v="2"/>
    <d v="2026-03-02T00:00:00"/>
  </r>
  <r>
    <s v="2025-110-0032770-4"/>
    <s v="Portal web"/>
    <d v="2025-12-27T00:00:00"/>
    <d v="2026-03-02T00:00:00"/>
    <s v="Johnatan Fernando Gallego González"/>
    <s v="Gilma Tatiana Salazar Villegas"/>
    <x v="0"/>
    <d v="2026-03-02T00:00:00"/>
  </r>
  <r>
    <s v="2026300107774823"/>
    <s v="Correo Electrónico"/>
    <d v="2026-01-30T00:00:00"/>
    <d v="2026-03-02T00:00:00"/>
    <s v="PAOLA MAGALI CASTAÑO ALBARRACIN"/>
    <s v="Gilma Tatiana Salazar Villegas"/>
    <x v="0"/>
    <d v="2026-03-02T00:00:00"/>
  </r>
  <r>
    <s v="2025-110-0020080-4"/>
    <s v="Correo Electrónico"/>
    <d v="2025-11-26T00:00:00"/>
    <d v="2026-03-02T00:00:00"/>
    <s v="lizeth valentina  soto avellaneda"/>
    <s v="Gilma Tatiana Salazar Villegas"/>
    <x v="0"/>
    <d v="2026-03-02T00:00:00"/>
  </r>
  <r>
    <s v="2025-110-0021800-4"/>
    <s v="Portal web"/>
    <d v="2025-11-28T00:00:00"/>
    <d v="2026-03-02T00:00:00"/>
    <s v="yenny garcia herreño"/>
    <s v="Gilma Tatiana Salazar Villegas"/>
    <x v="0"/>
    <d v="2026-03-02T00:00:00"/>
  </r>
  <r>
    <s v="2025-110-0015321-4"/>
    <s v="Portal web"/>
    <d v="2025-11-18T00:00:00"/>
    <d v="2026-03-02T00:00:00"/>
    <s v="NATALY RODRÍGUEZ VARGAS"/>
    <s v="Gilma Tatiana Salazar Villegas"/>
    <x v="0"/>
    <d v="2026-03-02T00:00:00"/>
  </r>
  <r>
    <s v="2026-110-0001168-4"/>
    <s v="Portal web"/>
    <d v="2026-01-07T00:00:00"/>
    <d v="2026-03-02T00:00:00"/>
    <s v="Paula Jiney Bonilla Barrera"/>
    <s v="Gilma Tatiana Salazar Villegas"/>
    <x v="0"/>
    <d v="2026-03-02T00:00:00"/>
  </r>
  <r>
    <s v="2026-110-0003372-4"/>
    <s v="Portal web"/>
    <d v="2026-01-09T00:00:00"/>
    <d v="2026-03-02T00:00:00"/>
    <s v="krystle julith castro lotero"/>
    <s v="Gilma Tatiana Salazar Villegas"/>
    <x v="0"/>
    <d v="2026-03-02T00:00:00"/>
  </r>
  <r>
    <s v="2025-110-0019362-4"/>
    <s v="Portal web"/>
    <d v="2025-11-25T00:00:00"/>
    <d v="2026-03-02T00:00:00"/>
    <s v="HILLARID JOHANNA  MARTINEZ SIERRA"/>
    <s v="Gilma Tatiana Salazar Villegas"/>
    <x v="0"/>
    <d v="2026-03-02T00:00:00"/>
  </r>
  <r>
    <s v="2026-110-0015016-4"/>
    <s v="Portal web"/>
    <d v="2026-01-22T00:00:00"/>
    <d v="2026-03-02T00:00:00"/>
    <s v="MICHAEL ANDRES ROZO BERMUDEZ"/>
    <s v="Gilma Tatiana Salazar Villegas"/>
    <x v="0"/>
    <d v="2026-03-02T00:00:00"/>
  </r>
  <r>
    <s v="2026-110-0001605-4"/>
    <s v="Portal web"/>
    <d v="2026-01-07T00:00:00"/>
    <d v="2026-03-02T00:00:00"/>
    <s v="Steven David Hincapie Nuñez"/>
    <s v="Gilma Tatiana Salazar Villegas"/>
    <x v="0"/>
    <d v="2026-03-02T00:00:00"/>
  </r>
  <r>
    <s v="2025-110-0001218-4"/>
    <s v="Portal web"/>
    <d v="2025-10-21T00:00:00"/>
    <d v="2026-03-02T00:00:00"/>
    <s v="Diana Isabel Soto Martin"/>
    <s v="Gilma Tatiana Salazar Villegas"/>
    <x v="2"/>
    <d v="2026-03-02T00:00:00"/>
  </r>
  <r>
    <s v="2025-110-0013546-4"/>
    <s v="Portal web"/>
    <d v="2025-11-13T00:00:00"/>
    <d v="2026-03-02T00:00:00"/>
    <s v="Santa Teresita"/>
    <s v="Gilma Tatiana Salazar Villegas"/>
    <x v="0"/>
    <d v="2026-03-02T00:00:00"/>
  </r>
  <r>
    <s v="2025-110-0019638-4"/>
    <s v="Portal web"/>
    <d v="2025-11-25T00:00:00"/>
    <d v="2026-03-02T00:00:00"/>
    <s v="blanca huerfano alarcon"/>
    <s v="Gilma Tatiana Salazar Villegas"/>
    <x v="0"/>
    <d v="2026-03-02T00:00:00"/>
  </r>
  <r>
    <s v="2026-110-0001677-4"/>
    <s v="Portal web"/>
    <d v="2026-01-07T00:00:00"/>
    <d v="2026-03-02T00:00:00"/>
    <s v="Angie Paola  Morales Negro"/>
    <s v="Gilma Tatiana Salazar Villegas"/>
    <x v="0"/>
    <d v="2026-03-02T00:00:00"/>
  </r>
  <r>
    <s v="2026-110-0001140-4"/>
    <s v="Portal web"/>
    <d v="2026-01-07T00:00:00"/>
    <d v="2026-03-02T00:00:00"/>
    <s v="Andres Felipe  Orozco Pinilla "/>
    <s v="Gilma Tatiana Salazar Villegas"/>
    <x v="0"/>
    <d v="2026-03-02T00:00:00"/>
  </r>
  <r>
    <s v="2026-110-0002295-4"/>
    <s v="Portal web"/>
    <d v="2026-01-08T00:00:00"/>
    <d v="2026-03-02T00:00:00"/>
    <s v="Natalia  Chaves Sigua"/>
    <s v="Gilma Tatiana Salazar Villegas"/>
    <x v="0"/>
    <d v="2026-03-02T00:00:00"/>
  </r>
  <r>
    <s v="2026-110-0001892-4"/>
    <s v="Portal web"/>
    <d v="2026-01-07T00:00:00"/>
    <d v="2026-03-02T00:00:00"/>
    <s v="Karen Andrea Daza Neira"/>
    <s v="Gilma Tatiana Salazar Villegas"/>
    <x v="0"/>
    <d v="2026-03-02T00:00:00"/>
  </r>
  <r>
    <s v="2025-110-0022665-4"/>
    <s v="Portal web"/>
    <d v="2025-12-01T00:00:00"/>
    <d v="2026-03-02T00:00:00"/>
    <s v="CRISTHIAN CAMILO VELANDIA VILLAMIL"/>
    <s v="Gilma Tatiana Salazar Villegas"/>
    <x v="1"/>
    <d v="2026-03-02T00:00:00"/>
  </r>
  <r>
    <s v="2026-110-0013860-4"/>
    <s v="Portal web"/>
    <d v="2026-01-22T00:00:00"/>
    <d v="2026-03-02T00:00:00"/>
    <s v="gustavo andres orestegui martin"/>
    <s v="Gilma Tatiana Salazar Villegas"/>
    <x v="0"/>
    <d v="2026-03-02T00:00:00"/>
  </r>
  <r>
    <s v="2026-110-0017289-4"/>
    <s v="Portal web"/>
    <d v="2026-01-24T00:00:00"/>
    <d v="2026-03-02T00:00:00"/>
    <s v="Yesica Andea Londoño Linenares"/>
    <s v="Gilma Tatiana Salazar Villegas"/>
    <x v="0"/>
    <d v="2026-03-02T00:00:00"/>
  </r>
  <r>
    <s v="2026-110-0032843-4"/>
    <s v="Portal web"/>
    <d v="2026-02-02T00:00:00"/>
    <d v="2026-03-02T00:00:00"/>
    <s v="Sandra Viviana Bustos Forero "/>
    <s v="Gilma Tatiana Salazar Villegas"/>
    <x v="0"/>
    <d v="2026-03-02T00:00:00"/>
  </r>
  <r>
    <s v="2025-110-0033419-4"/>
    <s v="Portal web"/>
    <d v="2025-12-30T00:00:00"/>
    <d v="2026-03-02T00:00:00"/>
    <s v="Natali Solarte Patiño"/>
    <s v="Gilma Tatiana Salazar Villegas"/>
    <x v="0"/>
    <d v="2026-03-02T00:00:00"/>
  </r>
  <r>
    <s v="2026-110-0006664-4"/>
    <s v="Portal web"/>
    <d v="2026-01-15T00:00:00"/>
    <d v="2026-03-02T00:00:00"/>
    <s v="Cristian camilo Reyes Ruiz"/>
    <s v="Gilma Tatiana Salazar Villegas"/>
    <x v="0"/>
    <d v="2026-03-02T00:00:00"/>
  </r>
  <r>
    <s v="2025-110-0013794-4"/>
    <s v="Portal web"/>
    <d v="2025-11-14T00:00:00"/>
    <d v="2026-03-02T00:00:00"/>
    <s v="WILLIAM STIVEN ALVAREZ VELASQUEZ "/>
    <s v="Gilma Tatiana Salazar Villegas"/>
    <x v="0"/>
    <d v="2026-03-02T00:00:00"/>
  </r>
  <r>
    <s v="2025-110-0019925-4"/>
    <s v="Portal web"/>
    <d v="2025-11-26T00:00:00"/>
    <d v="2026-03-02T00:00:00"/>
    <s v="Sandra  Gomez Monje "/>
    <s v="Gilma Tatiana Salazar Villegas"/>
    <x v="0"/>
    <d v="2026-03-02T00:00:00"/>
  </r>
  <r>
    <s v="2026-110-0006261-4"/>
    <s v="Portal web"/>
    <d v="2026-01-14T00:00:00"/>
    <d v="2026-03-02T00:00:00"/>
    <s v="Yineth  Barón "/>
    <s v="Gilma Tatiana Salazar Villegas"/>
    <x v="0"/>
    <d v="2026-03-02T00:00:00"/>
  </r>
  <r>
    <s v="2026-110-0024643-4"/>
    <s v="Portal web"/>
    <d v="2026-01-29T00:00:00"/>
    <d v="2026-03-02T00:00:00"/>
    <s v="Fabián  Guzman "/>
    <s v="Gilma Tatiana Salazar Villegas"/>
    <x v="0"/>
    <d v="2026-03-02T00:00:00"/>
  </r>
  <r>
    <s v="2025-110-0033331-4"/>
    <s v="Portal web"/>
    <d v="2025-12-30T00:00:00"/>
    <d v="2026-03-02T00:00:00"/>
    <s v="Cyndy Marilyn  Mesa Garcia "/>
    <s v="Gilma Tatiana Salazar Villegas"/>
    <x v="0"/>
    <d v="2026-03-02T00:00:00"/>
  </r>
  <r>
    <s v="2026-110-0000040-4"/>
    <s v="Portal web"/>
    <d v="2026-01-06T00:00:00"/>
    <d v="2026-03-02T00:00:00"/>
    <s v="Erick Santiago Duque Padilla"/>
    <s v="Gilma Tatiana Salazar Villegas"/>
    <x v="0"/>
    <d v="2026-03-02T00:00:00"/>
  </r>
  <r>
    <s v="2026-110-0006193-4"/>
    <s v="Portal web"/>
    <d v="2026-01-14T00:00:00"/>
    <d v="2026-03-02T00:00:00"/>
    <s v="OSCAR FERNANDO GARZON SACRISTAN"/>
    <s v="Gilma Tatiana Salazar Villegas"/>
    <x v="0"/>
    <d v="2026-03-02T00:00:00"/>
  </r>
  <r>
    <s v="2026-110-0003503-4"/>
    <s v="Portal web"/>
    <d v="2026-01-09T00:00:00"/>
    <d v="2026-03-02T00:00:00"/>
    <s v="YULI CARRILLO MORA"/>
    <s v="Gilma Tatiana Salazar Villegas"/>
    <x v="0"/>
    <d v="2026-03-02T00:00:00"/>
  </r>
  <r>
    <s v="2025-110-0027697-4"/>
    <s v="Correo Electrónico"/>
    <d v="2025-12-15T00:00:00"/>
    <d v="2026-03-02T00:00:00"/>
    <s v="Juan David  Escobar "/>
    <s v="Gilma Tatiana Salazar Villegas"/>
    <x v="0"/>
    <d v="2026-03-02T00:00:00"/>
  </r>
  <r>
    <s v="2025-110-0022301-4"/>
    <s v="Portal web"/>
    <d v="2025-12-01T00:00:00"/>
    <d v="2026-03-02T00:00:00"/>
    <s v="Juan Jose  Gallego Aristizabal"/>
    <s v="Gilma Tatiana Salazar Villegas"/>
    <x v="0"/>
    <d v="2026-03-02T00:00:00"/>
  </r>
  <r>
    <s v="2025-110-0014274-4"/>
    <s v="Portal web"/>
    <d v="2025-11-14T00:00:00"/>
    <d v="2026-03-03T00:00:00"/>
    <s v="Valentina Velasquez Salas"/>
    <s v="Claudia Nayibe Munard Guevara"/>
    <x v="0"/>
    <d v="2026-03-02T00:00:00"/>
  </r>
  <r>
    <s v="2025-110-0014630-4"/>
    <s v="Portal web"/>
    <d v="2025-11-17T00:00:00"/>
    <d v="2026-03-03T00:00:00"/>
    <s v="ANDREA CATALINA MONTES TOBAR"/>
    <s v="Claudia Nayibe Munard Guevara"/>
    <x v="0"/>
    <d v="2026-03-02T00:00:00"/>
  </r>
  <r>
    <s v="2026-110-0001537-4"/>
    <s v="Portal web"/>
    <d v="2026-01-07T00:00:00"/>
    <d v="2026-03-03T00:00:00"/>
    <s v="Katherin García López "/>
    <s v="Claudia Nayibe Munard Guevara"/>
    <x v="0"/>
    <d v="2026-03-02T00:00:00"/>
  </r>
  <r>
    <s v="2026-110-0003901-4"/>
    <s v="Portal web"/>
    <d v="2026-01-12T00:00:00"/>
    <d v="2026-03-03T00:00:00"/>
    <s v="Nikool Valeria  Benitez Trujillo "/>
    <s v="Claudia Nayibe Munard Guevara"/>
    <x v="0"/>
    <d v="2026-03-02T00:00:00"/>
  </r>
  <r>
    <s v="2025-110-0025154-4"/>
    <s v="Portal web"/>
    <d v="2025-12-09T00:00:00"/>
    <d v="2026-03-03T00:00:00"/>
    <s v="Juan Andres  Montero Useche"/>
    <s v="Claudia Nayibe Munard Guevara"/>
    <x v="0"/>
    <d v="2026-03-02T00:00:00"/>
  </r>
  <r>
    <s v="2025-110-0022763-4"/>
    <s v="Portal web"/>
    <d v="2025-12-01T00:00:00"/>
    <d v="2026-03-03T00:00:00"/>
    <s v="Nashly Dayana Mejia Joya"/>
    <s v="Claudia Nayibe Munard Guevara"/>
    <x v="0"/>
    <d v="2026-03-02T00:00:00"/>
  </r>
  <r>
    <s v="2025-110-0028947-4"/>
    <s v="Portal web"/>
    <d v="2025-12-17T00:00:00"/>
    <d v="2026-03-03T00:00:00"/>
    <s v="Samuel Zambrano carrillo"/>
    <s v="Claudia Nayibe Munard Guevara"/>
    <x v="0"/>
    <d v="2026-03-02T00:00:00"/>
  </r>
  <r>
    <s v="2026-110-0033491-4"/>
    <s v="Portal web"/>
    <d v="2026-01-01T00:00:00"/>
    <d v="2026-03-03T00:00:00"/>
    <s v="Laura Fernanda  Blanco Vergara "/>
    <s v="Claudia Nayibe Munard Guevara"/>
    <x v="0"/>
    <d v="2026-03-02T00:00:00"/>
  </r>
  <r>
    <s v="2025-110-0014928-4"/>
    <s v="Portal web"/>
    <d v="2025-11-18T00:00:00"/>
    <d v="2026-03-03T00:00:00"/>
    <s v="eduin alejandro garzón torres"/>
    <s v="Claudia Nayibe Munard Guevara"/>
    <x v="1"/>
    <d v="2026-03-02T00:00:00"/>
  </r>
  <r>
    <s v="2025-110-0024805-4"/>
    <s v="Portal web"/>
    <d v="2025-12-07T00:00:00"/>
    <d v="2026-03-03T00:00:00"/>
    <s v="Jeison steven Camargo Gutierrez"/>
    <s v="Claudia Nayibe Munard Guevara"/>
    <x v="0"/>
    <d v="2026-03-02T00:00:00"/>
  </r>
  <r>
    <s v="2026-110-0001211-4"/>
    <s v="Portal web"/>
    <d v="2026-01-07T00:00:00"/>
    <d v="2026-03-03T00:00:00"/>
    <s v="Jeimmy  Cutiva "/>
    <s v="Claudia Nayibe Munard Guevara"/>
    <x v="0"/>
    <d v="2026-03-02T00:00:00"/>
  </r>
  <r>
    <s v="2026-110-0003323-4"/>
    <s v="Portal web"/>
    <d v="2026-01-09T00:00:00"/>
    <d v="2026-03-03T00:00:00"/>
    <s v="Jhon Fredy Murillo Cruz"/>
    <s v="Claudia Nayibe Munard Guevara"/>
    <x v="0"/>
    <d v="2026-03-02T00:00:00"/>
  </r>
  <r>
    <s v="2025-110-0021659-4"/>
    <s v="Portal web"/>
    <d v="2025-11-28T00:00:00"/>
    <d v="2026-03-03T00:00:00"/>
    <s v="Anderson giovanny  Gallego Ramirez "/>
    <s v="Claudia Nayibe Munard Guevara"/>
    <x v="1"/>
    <d v="2026-03-02T00:00:00"/>
  </r>
  <r>
    <s v="2025-110-0032198-4"/>
    <s v="Portal web"/>
    <d v="2025-12-23T00:00:00"/>
    <d v="2026-03-03T00:00:00"/>
    <s v="Paula Dayanna Blanco Gómez"/>
    <s v="Claudia Nayibe Munard Guevara"/>
    <x v="1"/>
    <d v="2026-03-02T00:00:00"/>
  </r>
  <r>
    <s v="2025-110-0023682-4"/>
    <s v="Portal web"/>
    <d v="2025-12-03T00:00:00"/>
    <d v="2026-03-03T00:00:00"/>
    <s v="Maite Alejandra Forero Gomez"/>
    <s v="Claudia Nayibe Munard Guevara"/>
    <x v="0"/>
    <d v="2026-03-02T00:00:00"/>
  </r>
  <r>
    <s v="2025-110-0031447-4"/>
    <s v="Portal web"/>
    <d v="2025-12-19T00:00:00"/>
    <d v="2026-03-03T00:00:00"/>
    <s v="Sandra Carolina Cristancho Gomez"/>
    <s v="Claudia Nayibe Munard Guevara"/>
    <x v="0"/>
    <d v="2026-03-02T00:00:00"/>
  </r>
  <r>
    <s v="2025-110-0022716-4"/>
    <s v="Portal web"/>
    <d v="2025-12-01T00:00:00"/>
    <d v="2026-03-03T00:00:00"/>
    <s v="ZULLY  MARGARITA RODRIGUEZ QUINTERO"/>
    <s v="Claudia Nayibe Munard Guevara"/>
    <x v="1"/>
    <d v="2026-03-02T00:00:00"/>
  </r>
  <r>
    <s v="2026-110-0014506-4"/>
    <s v="Portal web"/>
    <d v="2026-01-22T00:00:00"/>
    <d v="2026-03-03T00:00:00"/>
    <s v="ANDRES CAMILO MURCIA ROMERO "/>
    <s v="Claudia Nayibe Munard Guevara"/>
    <x v="2"/>
    <d v="2026-03-02T00:00:00"/>
  </r>
  <r>
    <s v="2026-110-0017041-4"/>
    <s v="Portal web"/>
    <d v="2026-01-24T00:00:00"/>
    <d v="2026-03-03T00:00:00"/>
    <s v="Yeimy Daniela  Rozo Franco "/>
    <s v="Claudia Nayibe Munard Guevara"/>
    <x v="0"/>
    <d v="2026-03-02T00:00:00"/>
  </r>
  <r>
    <s v="2025-110-0016386-4"/>
    <s v="Portal web"/>
    <d v="2025-11-20T00:00:00"/>
    <d v="2026-03-03T00:00:00"/>
    <s v="Erika Durley Bejarano Bejarano"/>
    <s v="Claudia Nayibe Munard Guevara"/>
    <x v="0"/>
    <d v="2026-03-02T00:00:00"/>
  </r>
  <r>
    <s v="2025-08089682-0000000251"/>
    <s v="Portal web"/>
    <d v="2025-10-07T00:00:00"/>
    <d v="2026-03-03T00:00:00"/>
    <s v="CRISTIAN HERNANDO CORTES RAMOS"/>
    <s v="Claudia Nayibe Munard Guevara"/>
    <x v="8"/>
    <d v="2026-03-03T00:00:00"/>
  </r>
  <r>
    <s v="2026-110-0001733-4"/>
    <s v="Portal web"/>
    <d v="2026-01-07T00:00:00"/>
    <d v="2026-03-03T00:00:00"/>
    <s v="Valery jimena OSORIO MURILLO"/>
    <s v="Claudia Nayibe Munard Guevara"/>
    <x v="7"/>
    <d v="2026-03-03T00:00:00"/>
  </r>
  <r>
    <s v="2025-110-0014279-4"/>
    <s v="Portal web"/>
    <d v="2025-11-14T00:00:00"/>
    <d v="2026-03-03T00:00:00"/>
    <s v="JHOAN FERNANDO ARIAS CORREDOR"/>
    <s v="Claudia Nayibe Munard Guevara"/>
    <x v="0"/>
    <d v="2026-03-03T00:00:00"/>
  </r>
  <r>
    <s v="2026-110-0003668-4"/>
    <s v="Portal web"/>
    <d v="2026-01-10T00:00:00"/>
    <d v="2026-03-03T00:00:00"/>
    <s v="Sergio Esteban  Peña Moya"/>
    <s v="Claudia Nayibe Munard Guevara"/>
    <x v="2"/>
    <d v="2026-03-03T00:00:00"/>
  </r>
  <r>
    <s v="2025-110-0019759-4"/>
    <s v="Portal web"/>
    <d v="2025-11-26T00:00:00"/>
    <d v="2026-03-03T00:00:00"/>
    <s v="DIANA LUCIA LEON LEON"/>
    <s v="Claudia Nayibe Munard Guevara"/>
    <x v="0"/>
    <d v="2026-03-03T00:00:00"/>
  </r>
  <r>
    <s v="2025-110-0032222-4"/>
    <s v="Portal web"/>
    <d v="2025-12-23T00:00:00"/>
    <d v="2026-03-03T00:00:00"/>
    <s v="SARA LUCIA  GALVIS GOMEZ"/>
    <s v="Claudia Nayibe Munard Guevara"/>
    <x v="0"/>
    <d v="2026-03-03T00:00:00"/>
  </r>
  <r>
    <s v="2026-110-0003258-4"/>
    <s v="Portal web"/>
    <d v="2026-01-09T00:00:00"/>
    <d v="2026-03-03T00:00:00"/>
    <s v="Diana Marcela  Tinjaca Vargas "/>
    <s v="Claudia Nayibe Munard Guevara"/>
    <x v="0"/>
    <d v="2026-03-03T00:00:00"/>
  </r>
  <r>
    <s v="2025-110-0027014-4"/>
    <s v="Correo Electrónico"/>
    <d v="2025-12-13T00:00:00"/>
    <d v="2026-03-03T00:00:00"/>
    <s v="JHON ALEXANDER HUERTAS ORTIZ"/>
    <s v="Claudia Nayibe Munard Guevara"/>
    <x v="8"/>
    <d v="2026-03-03T00:00:00"/>
  </r>
  <r>
    <s v="2026200107768694"/>
    <s v="Correo Electrónico"/>
    <d v="2026-01-20T00:00:00"/>
    <d v="2026-03-03T00:00:00"/>
    <s v="STEFANIA LIZARAZO SOTO"/>
    <s v="Claudia Nayibe Munard Guevara"/>
    <x v="7"/>
    <d v="2026-03-03T00:00:00"/>
  </r>
  <r>
    <s v="2026-110-0003975-4"/>
    <s v="Portal web"/>
    <d v="2026-01-12T00:00:00"/>
    <d v="2026-03-03T00:00:00"/>
    <s v="Karen Andrea Linero Diaz"/>
    <s v="Claudia Nayibe Munard Guevara"/>
    <x v="0"/>
    <d v="2026-03-03T00:00:00"/>
  </r>
  <r>
    <s v="2026-110-0001275-4"/>
    <s v="Portal web"/>
    <d v="2026-01-07T00:00:00"/>
    <d v="2026-03-03T00:00:00"/>
    <s v="ingrid alexandra muñoz bello"/>
    <s v="Claudia Nayibe Munard Guevara"/>
    <x v="0"/>
    <d v="2026-03-03T00:00:00"/>
  </r>
  <r>
    <s v="2026-110-0008211-4"/>
    <s v="Portal web"/>
    <d v="2026-01-16T00:00:00"/>
    <d v="2026-03-03T00:00:00"/>
    <s v="juan carlos riaño maussa"/>
    <s v="Claudia Nayibe Munard Guevara"/>
    <x v="1"/>
    <d v="2026-03-03T00:00:00"/>
  </r>
  <r>
    <s v="2026-110-0000064-4"/>
    <s v="Portal web"/>
    <d v="2026-01-06T00:00:00"/>
    <d v="2026-03-03T00:00:00"/>
    <s v="Tania Alexandra Conde Delgado"/>
    <s v="Claudia Nayibe Munard Guevara"/>
    <x v="0"/>
    <d v="2026-03-03T00:00:00"/>
  </r>
  <r>
    <s v="2026-110-0034435-4"/>
    <s v="Portal web"/>
    <d v="2026-01-05T00:00:00"/>
    <d v="2026-03-03T00:00:00"/>
    <s v="Yeiber Javier Gonzalez Hernandez "/>
    <s v="Claudia Nayibe Munard Guevara"/>
    <x v="9"/>
    <d v="2026-03-03T00:00:00"/>
  </r>
  <r>
    <s v="2025-110-0005524-4"/>
    <s v="Portal web"/>
    <d v="2025-10-28T00:00:00"/>
    <d v="2026-03-03T00:00:00"/>
    <s v="jean michael medina gonzalez"/>
    <s v="Claudia Nayibe Munard Guevara"/>
    <x v="0"/>
    <d v="2026-03-03T00:00:00"/>
  </r>
  <r>
    <s v="2026-110-0019499-4"/>
    <s v="Portal web"/>
    <d v="2026-01-27T00:00:00"/>
    <d v="2026-03-03T00:00:00"/>
    <s v="Joan Sebastian Diaz Mesa"/>
    <s v="Claudia Nayibe Munard Guevara"/>
    <x v="0"/>
    <d v="2026-03-03T00:00:00"/>
  </r>
  <r>
    <s v="2025-110-0022823-4"/>
    <s v="Portal web"/>
    <d v="2025-12-02T00:00:00"/>
    <d v="2026-03-03T00:00:00"/>
    <s v="Cristian  Guevara Torres"/>
    <s v="Claudia Nayibe Munard Guevara"/>
    <x v="0"/>
    <d v="2026-03-03T00:00:00"/>
  </r>
  <r>
    <s v="2025-110-0028881-4"/>
    <s v="Portal web"/>
    <d v="2025-12-17T00:00:00"/>
    <d v="2026-03-03T00:00:00"/>
    <s v="angelica  pachon bustos"/>
    <s v="Claudia Nayibe Munard Guevara"/>
    <x v="0"/>
    <d v="2026-03-03T00:00:00"/>
  </r>
  <r>
    <s v="2025-110-0026288-4"/>
    <s v="Portal web"/>
    <d v="2025-12-11T00:00:00"/>
    <d v="2026-03-03T00:00:00"/>
    <s v="Jorge Cárdenas Martínez"/>
    <s v="Claudia Nayibe Munard Guevara"/>
    <x v="0"/>
    <d v="2026-03-03T00:00:00"/>
  </r>
  <r>
    <s v="2025-110-0021952-4"/>
    <s v="Portal web"/>
    <d v="2025-11-28T00:00:00"/>
    <d v="2026-03-03T00:00:00"/>
    <s v="Byron Andrés  Guerrero Barrero"/>
    <s v="Claudia Nayibe Munard Guevara"/>
    <x v="0"/>
    <d v="2026-03-03T00:00:00"/>
  </r>
  <r>
    <s v="2026-110-0033531-4"/>
    <s v="Portal web"/>
    <d v="2026-01-01T00:00:00"/>
    <d v="2026-03-03T00:00:00"/>
    <s v="Andres Felipe  Vargas Matallana"/>
    <s v="Emilio Serrano Carrillo"/>
    <x v="0"/>
    <d v="2026-03-04T00:00:00"/>
  </r>
  <r>
    <s v="2026-110-0011604-4"/>
    <s v="Portal web"/>
    <d v="2026-01-20T00:00:00"/>
    <d v="2026-03-03T00:00:00"/>
    <s v="INGRID PAOLA TORRES GIL"/>
    <s v="Emilio Serrano Carrillo"/>
    <x v="2"/>
    <d v="2026-03-04T00:00:00"/>
  </r>
  <r>
    <s v="2026-110-0013658-4"/>
    <s v="Portal web"/>
    <d v="2026-01-22T00:00:00"/>
    <d v="2026-03-03T00:00:00"/>
    <s v="Yuliet Paola  Leal Quintana"/>
    <s v="Emilio Serrano Carrillo"/>
    <x v="0"/>
    <d v="2026-03-04T00:00:00"/>
  </r>
  <r>
    <s v="2026-110-0020456-4"/>
    <s v="Portal web"/>
    <d v="2026-01-27T00:00:00"/>
    <d v="2026-03-03T00:00:00"/>
    <s v="Henry Fernando  Mendieta Pérez "/>
    <s v="Emilio Serrano Carrillo"/>
    <x v="0"/>
    <d v="2026-03-04T00:00:00"/>
  </r>
  <r>
    <s v="2026-110-0014666-4"/>
    <s v="Portal web"/>
    <d v="2026-01-22T00:00:00"/>
    <d v="2026-03-03T00:00:00"/>
    <s v="jose gregorio diaz suarez"/>
    <s v="Emilio Serrano Carrillo"/>
    <x v="0"/>
    <d v="2026-03-04T00:00:00"/>
  </r>
  <r>
    <s v="2026-110-0005689-4"/>
    <s v="Portal web"/>
    <d v="2026-01-14T00:00:00"/>
    <d v="2026-03-03T00:00:00"/>
    <s v="Ethan Jair  Garcia Saa"/>
    <s v="Emilio Serrano Carrillo"/>
    <x v="0"/>
    <d v="2026-03-04T00:00:00"/>
  </r>
  <r>
    <s v="2025-110-0022897-4"/>
    <s v="Portal web"/>
    <d v="2025-12-02T00:00:00"/>
    <d v="2026-03-03T00:00:00"/>
    <s v="nicolas  dimate pinto"/>
    <s v="Emilio Serrano Carrillo"/>
    <x v="0"/>
    <d v="2026-03-04T00:00:00"/>
  </r>
  <r>
    <s v="2026-110-0015186-4"/>
    <s v="Portal web"/>
    <d v="2026-01-22T00:00:00"/>
    <d v="2026-03-03T00:00:00"/>
    <s v="Gonzalo Andres Rodriguez Cuervo"/>
    <s v="Emilio Serrano Carrillo"/>
    <x v="1"/>
    <d v="2026-03-04T00:00:00"/>
  </r>
  <r>
    <s v="2026-110-0006757-4"/>
    <s v="Portal web"/>
    <d v="2026-01-15T00:00:00"/>
    <d v="2026-03-03T00:00:00"/>
    <s v="mildreht daniels"/>
    <s v="Emilio Serrano Carrillo"/>
    <x v="0"/>
    <d v="2026-03-04T00:00:00"/>
  </r>
  <r>
    <s v="2026-110-0000046-4"/>
    <s v="Portal web"/>
    <d v="2026-01-06T00:00:00"/>
    <d v="2026-03-03T00:00:00"/>
    <s v="liz katherine blanco bejarano"/>
    <s v="Emilio Serrano Carrillo"/>
    <x v="0"/>
    <d v="2026-03-04T00:00:00"/>
  </r>
  <r>
    <s v="2025-110-0027437-4"/>
    <s v="Portal web"/>
    <d v="2025-12-15T00:00:00"/>
    <d v="2026-03-03T00:00:00"/>
    <s v="Andres castañeda"/>
    <s v="Emilio Serrano Carrillo"/>
    <x v="0"/>
    <d v="2026-03-04T00:00:00"/>
  </r>
  <r>
    <s v="2026-110-0007913-4"/>
    <s v="Portal web"/>
    <d v="2026-01-16T00:00:00"/>
    <d v="2026-03-03T00:00:00"/>
    <s v="maria paula valbuena sanchez"/>
    <s v="Emilio Serrano Carrillo"/>
    <x v="0"/>
    <d v="2026-03-04T00:00:00"/>
  </r>
  <r>
    <s v="2026-110-0009317-4"/>
    <s v="Portal web"/>
    <d v="2026-01-17T00:00:00"/>
    <d v="2026-03-03T00:00:00"/>
    <s v="Laura Milena Velandia Rodríguez"/>
    <s v="Emilio Serrano Carrillo"/>
    <x v="0"/>
    <d v="2026-03-04T00:00:00"/>
  </r>
  <r>
    <s v="2025-110-0007921-4"/>
    <s v="Portal web"/>
    <d v="2025-11-04T00:00:00"/>
    <d v="2026-03-03T00:00:00"/>
    <s v="ana alexis olaya alturo"/>
    <s v="Emilio Serrano Carrillo"/>
    <x v="2"/>
    <d v="2026-03-04T00:00:00"/>
  </r>
  <r>
    <s v="2026-110-0003137-4"/>
    <s v="Portal web"/>
    <d v="2026-01-09T00:00:00"/>
    <d v="2026-03-03T00:00:00"/>
    <s v="Laura Sofia  Sanchez Nuñez"/>
    <s v="Emilio Serrano Carrillo"/>
    <x v="0"/>
    <d v="2026-03-04T00:00:00"/>
  </r>
  <r>
    <s v="2025-110-0022339-4"/>
    <s v="Portal web"/>
    <d v="2025-12-01T00:00:00"/>
    <d v="2026-03-03T00:00:00"/>
    <s v="JHAN BAYUELO ESCOBAR"/>
    <s v="Emilio Serrano Carrillo"/>
    <x v="0"/>
    <d v="2026-03-04T00:00:00"/>
  </r>
  <r>
    <s v="2026-110-0010261-4"/>
    <s v="Portal web"/>
    <d v="2026-01-19T00:00:00"/>
    <d v="2026-03-03T00:00:00"/>
    <s v="Estefanya Urrego Ruiz "/>
    <s v="Emilio Serrano Carrillo"/>
    <x v="1"/>
    <d v="2026-03-04T00:00:00"/>
  </r>
  <r>
    <s v="2025-110-0015871-4"/>
    <s v="Portal web"/>
    <d v="2025-11-19T00:00:00"/>
    <d v="2026-03-03T00:00:00"/>
    <s v="Yorleny Guzman Gallo"/>
    <s v="Emilio Serrano Carrillo"/>
    <x v="0"/>
    <d v="2026-03-04T00:00:00"/>
  </r>
  <r>
    <s v="2025-110-0024776-4"/>
    <s v="Portal web"/>
    <d v="2025-12-07T00:00:00"/>
    <d v="2026-03-03T00:00:00"/>
    <s v="yefersson arboleda gomez"/>
    <s v="Emilio Serrano Carrillo"/>
    <x v="0"/>
    <d v="2026-03-04T00:00:00"/>
  </r>
  <r>
    <s v="2025-110-0023747-4"/>
    <s v="Portal web"/>
    <d v="2025-12-03T00:00:00"/>
    <d v="2026-03-03T00:00:00"/>
    <s v="María José Londoño Salazar"/>
    <s v="Emilio Serrano Carrillo"/>
    <x v="2"/>
    <d v="2026-03-04T00:00:00"/>
  </r>
  <r>
    <s v="2025-110-0030026-4"/>
    <s v="Portal web"/>
    <d v="2025-12-18T00:00:00"/>
    <d v="2026-03-03T00:00:00"/>
    <s v="Dylan Joseph Arias Higuita"/>
    <s v="Emilio Serrano Carrillo"/>
    <x v="0"/>
    <d v="2026-03-04T00:00:00"/>
  </r>
  <r>
    <s v="2025-110-0025677-4"/>
    <s v="Portal web"/>
    <d v="2025-12-10T00:00:00"/>
    <d v="2026-03-03T00:00:00"/>
    <s v="MIGUEL ANGEL ALVAREZ ALVAREZ"/>
    <s v="Emilio Serrano Carrillo"/>
    <x v="0"/>
    <d v="2026-03-04T00:00:00"/>
  </r>
  <r>
    <s v="2025-110-0027394-4"/>
    <s v="Portal web"/>
    <d v="2025-12-15T00:00:00"/>
    <d v="2026-03-03T00:00:00"/>
    <s v="Helen Sofia  Martinez Montoya "/>
    <s v="Emilio Serrano Carrillo"/>
    <x v="0"/>
    <d v="2026-03-04T00:00:00"/>
  </r>
  <r>
    <s v="2026-110-0003331-4"/>
    <s v="Portal web"/>
    <d v="2026-01-09T00:00:00"/>
    <d v="2026-03-03T00:00:00"/>
    <s v="Karol Dalysha  Giraldo Rodas"/>
    <s v="Emilio Serrano Carrillo"/>
    <x v="0"/>
    <d v="2026-03-04T00:00:00"/>
  </r>
  <r>
    <s v="2025-110-0027187-4"/>
    <s v="Portal web"/>
    <d v="2025-12-14T00:00:00"/>
    <d v="2026-03-03T00:00:00"/>
    <s v="Danna Sofía  Sopo Castilla "/>
    <s v="Emilio Serrano Carrillo"/>
    <x v="0"/>
    <d v="2026-03-04T00:00:00"/>
  </r>
  <r>
    <s v="2025-110-0024957-4"/>
    <s v="Portal web"/>
    <d v="2025-12-08T00:00:00"/>
    <d v="2026-03-03T00:00:00"/>
    <s v="Juan sebastian  Barragan sierra"/>
    <s v="Emilio Serrano Carrillo"/>
    <x v="0"/>
    <d v="2026-03-04T00:00:00"/>
  </r>
  <r>
    <s v="2025-110-0024975-4"/>
    <s v="Portal web"/>
    <d v="2025-12-08T00:00:00"/>
    <d v="2026-03-03T00:00:00"/>
    <s v="Paula Anyelinna Anzola Huertas "/>
    <s v="Emilio Serrano Carrillo"/>
    <x v="0"/>
    <d v="2026-03-04T00:00:00"/>
  </r>
  <r>
    <s v="2025-110-0024911-4"/>
    <s v="Portal web"/>
    <d v="2025-12-08T00:00:00"/>
    <d v="2026-03-03T00:00:00"/>
    <s v="Evelyn Idalys Torres Catamo"/>
    <s v="Emilio Serrano Carrillo"/>
    <x v="2"/>
    <d v="2026-03-04T00:00:00"/>
  </r>
  <r>
    <s v="2026-110-0002384-4"/>
    <s v="Correo Electrónico"/>
    <d v="2026-01-08T00:00:00"/>
    <d v="2026-03-03T00:00:00"/>
    <s v="Luna Sofía  Alfonso Galindo "/>
    <s v="Emilio Serrano Carrillo"/>
    <x v="1"/>
    <d v="2026-03-04T00:00:00"/>
  </r>
  <r>
    <s v="2026-110-0033538-4"/>
    <s v="Portal web"/>
    <d v="2026-01-01T00:00:00"/>
    <d v="2026-03-03T00:00:00"/>
    <s v="Cristian David MARIN QUIROGA"/>
    <s v="Emilio Serrano Carrillo"/>
    <x v="0"/>
    <d v="2026-03-04T00:00:00"/>
  </r>
  <r>
    <s v="2025-110-0024945-4"/>
    <s v="Portal web"/>
    <d v="2025-12-08T00:00:00"/>
    <d v="2026-03-03T00:00:00"/>
    <s v="KEVIN COSNER SANDOVAL PÉREZ"/>
    <s v="Emilio Serrano Carrillo"/>
    <x v="0"/>
    <d v="2026-03-04T00:00:00"/>
  </r>
  <r>
    <s v="2026-110-0014393-4"/>
    <s v="Portal web"/>
    <d v="2026-01-22T00:00:00"/>
    <d v="2026-03-03T00:00:00"/>
    <s v="VALENTINA ANGARITA TAPIERO"/>
    <s v="Emilio Serrano Carrillo"/>
    <x v="2"/>
    <d v="2026-03-04T00:00:00"/>
  </r>
  <r>
    <s v="2025-110-0006710-4"/>
    <s v="Portal web"/>
    <d v="2025-10-30T00:00:00"/>
    <d v="2026-03-03T00:00:00"/>
    <s v="Diego Alfonzo  Sabogal Paez"/>
    <s v="Emilio Serrano Carrillo"/>
    <x v="0"/>
    <d v="2026-03-04T00:00:00"/>
  </r>
  <r>
    <s v="2026-110-0013260-4"/>
    <s v="Portal web"/>
    <d v="2026-01-21T00:00:00"/>
    <d v="2026-03-03T00:00:00"/>
    <s v="Lina Molano"/>
    <s v="Emilio Serrano Carrillo"/>
    <x v="0"/>
    <d v="2026-03-04T00:00:00"/>
  </r>
  <r>
    <s v="2026-110-0004216-4"/>
    <s v="Portal web"/>
    <d v="2026-01-13T00:00:00"/>
    <d v="2026-03-03T00:00:00"/>
    <s v="Nicole Lorena Pérez Zipa"/>
    <s v="Emilio Serrano Carrillo"/>
    <x v="0"/>
    <d v="2026-03-04T00:00:00"/>
  </r>
  <r>
    <s v="2026-110-0002297-4"/>
    <s v="Portal web"/>
    <d v="2026-01-08T00:00:00"/>
    <d v="2026-03-03T00:00:00"/>
    <s v="Valentina Sofia Diaz Perdomo"/>
    <s v="Emilio Serrano Carrillo"/>
    <x v="0"/>
    <d v="2026-03-04T00:00:00"/>
  </r>
  <r>
    <s v="2026230107770218"/>
    <s v="Correo Electrónico"/>
    <d v="2026-01-23T00:00:00"/>
    <d v="2026-03-03T00:00:00"/>
    <s v="MARIA CAMILA NIETO ROZO"/>
    <s v="Emilio Serrano Carrillo"/>
    <x v="0"/>
    <d v="2026-03-04T00:00:00"/>
  </r>
  <r>
    <s v="2026-110-0006208-4"/>
    <s v="Portal web"/>
    <d v="2026-01-14T00:00:00"/>
    <d v="2026-03-03T00:00:00"/>
    <s v="Nubia Lizeth Duran Martinez"/>
    <s v="Emilio Serrano Carrillo"/>
    <x v="0"/>
    <d v="2026-03-04T00:00:00"/>
  </r>
  <r>
    <s v="2025-110-0026821-4"/>
    <s v="Portal web"/>
    <d v="2025-12-13T00:00:00"/>
    <d v="2026-03-03T00:00:00"/>
    <s v="SHANTI LOPERA MORCILLO"/>
    <s v="Emilio Serrano Carrillo"/>
    <x v="0"/>
    <d v="2026-03-04T00:00:00"/>
  </r>
  <r>
    <s v="2026-110-0008860-4"/>
    <s v="Portal web"/>
    <d v="2026-01-16T00:00:00"/>
    <d v="2026-03-03T00:00:00"/>
    <s v="Juan Pablo Castilla"/>
    <s v="Emilio Serrano Carrillo"/>
    <x v="0"/>
    <d v="2026-03-04T00:00:00"/>
  </r>
  <r>
    <s v="2026-110-0003063-4"/>
    <s v="Portal web"/>
    <d v="2026-01-09T00:00:00"/>
    <d v="2026-03-03T00:00:00"/>
    <s v="MARIA ALEJANDRA VELANDIA SANTOS"/>
    <s v="Isayevich Torres Rojas"/>
    <x v="0"/>
    <d v="2026-03-03T00:00:00"/>
  </r>
  <r>
    <s v="2026-110-0006782-4"/>
    <s v="Portal web"/>
    <d v="2026-01-15T00:00:00"/>
    <d v="2026-03-03T00:00:00"/>
    <s v="Aliciana Lozada"/>
    <s v="Isayevich Torres Rojas"/>
    <x v="0"/>
    <d v="2026-03-03T00:00:00"/>
  </r>
  <r>
    <s v="2025-110-0033237-4"/>
    <s v="Portal web"/>
    <d v="2025-12-29T00:00:00"/>
    <d v="2026-03-03T00:00:00"/>
    <s v="YANADY YERALDYN MORENO BONILLA"/>
    <s v="Isayevich Torres Rojas"/>
    <x v="0"/>
    <d v="2026-03-03T00:00:00"/>
  </r>
  <r>
    <s v="2025-110-0019553-4"/>
    <s v="Portal web"/>
    <d v="2025-11-25T00:00:00"/>
    <d v="2026-03-03T00:00:00"/>
    <s v="Cristian camilo GÓMEZ PARRA "/>
    <s v="Isayevich Torres Rojas"/>
    <x v="0"/>
    <d v="2026-03-03T00:00:00"/>
  </r>
  <r>
    <s v="2025-110-0032392-4"/>
    <s v="Portal web"/>
    <d v="2025-12-24T00:00:00"/>
    <d v="2026-03-03T00:00:00"/>
    <s v="Flor Melissa Santana Bueno"/>
    <s v="Isayevich Torres Rojas"/>
    <x v="0"/>
    <d v="2026-03-03T00:00:00"/>
  </r>
  <r>
    <s v="2025-110-0024561-4"/>
    <s v="Portal web"/>
    <d v="2025-12-06T00:00:00"/>
    <d v="2026-03-03T00:00:00"/>
    <s v="Marlenys viafara alvarez"/>
    <s v="Isayevich Torres Rojas"/>
    <x v="0"/>
    <d v="2026-03-03T00:00:00"/>
  </r>
  <r>
    <s v="2025-110-0019803-4"/>
    <s v="Portal web"/>
    <d v="2025-11-26T00:00:00"/>
    <d v="2026-03-03T00:00:00"/>
    <s v="ANA LUCELLY PACAVITA RICON"/>
    <s v="Isayevich Torres Rojas"/>
    <x v="0"/>
    <d v="2026-03-03T00:00:00"/>
  </r>
  <r>
    <s v="2026-110-0013163-4"/>
    <s v="Portal web"/>
    <d v="2026-01-21T00:00:00"/>
    <d v="2026-03-03T00:00:00"/>
    <s v="Alejandra Diaz Prieto"/>
    <s v="Isayevich Torres Rojas"/>
    <x v="0"/>
    <d v="2026-03-03T00:00:00"/>
  </r>
  <r>
    <s v="2026-110-0013078-4"/>
    <s v="Portal web"/>
    <d v="2026-01-21T00:00:00"/>
    <d v="2026-03-03T00:00:00"/>
    <s v="Carolina Alejandra  Lesmes Rubio"/>
    <s v="Isayevich Torres Rojas"/>
    <x v="0"/>
    <d v="2026-03-03T00:00:00"/>
  </r>
  <r>
    <s v="2025-110-0018477-4"/>
    <s v="Portal web"/>
    <d v="2025-11-23T00:00:00"/>
    <d v="2026-03-03T00:00:00"/>
    <s v="Kelly Johanna Vargas Vélez "/>
    <s v="Isayevich Torres Rojas"/>
    <x v="0"/>
    <d v="2026-03-03T00:00:00"/>
  </r>
  <r>
    <s v="2026-110-0005660-4"/>
    <s v="Portal web"/>
    <d v="2026-01-14T00:00:00"/>
    <d v="2026-03-03T00:00:00"/>
    <s v="María Camila Guanume Balaguera"/>
    <s v="Isayevich Torres Rojas"/>
    <x v="0"/>
    <d v="2026-03-03T00:00:00"/>
  </r>
  <r>
    <s v="2025-110-0016641-4"/>
    <s v="Portal web"/>
    <d v="2025-11-20T00:00:00"/>
    <d v="2026-03-03T00:00:00"/>
    <s v="Jonathan Eduardo Florez Ramirez"/>
    <s v="Isayevich Torres Rojas"/>
    <x v="0"/>
    <d v="2026-03-03T00:00:00"/>
  </r>
  <r>
    <s v="2026-110-0002668-4"/>
    <s v="Portal web"/>
    <d v="2026-01-08T00:00:00"/>
    <d v="2026-03-03T00:00:00"/>
    <s v="Ximena Patricia  Melendez Guerrero"/>
    <s v="Isayevich Torres Rojas"/>
    <x v="0"/>
    <d v="2026-03-03T00:00:00"/>
  </r>
  <r>
    <s v="2025-110-0023562-4"/>
    <s v="Portal web"/>
    <d v="2025-12-03T00:00:00"/>
    <d v="2026-03-03T00:00:00"/>
    <s v="Leidy Johana  Castellanos Henao"/>
    <s v="Isayevich Torres Rojas"/>
    <x v="0"/>
    <d v="2026-03-03T00:00:00"/>
  </r>
  <r>
    <s v="2025221107710303 ."/>
    <s v="Correo Electrónico"/>
    <d v="2025-11-22T00:00:00"/>
    <d v="2026-03-03T00:00:00"/>
    <s v="Cristian Cartagena Jurado"/>
    <s v="Isayevich Torres Rojas"/>
    <x v="0"/>
    <d v="2026-03-03T00:00:00"/>
  </r>
  <r>
    <s v="2025-110-0033235-4"/>
    <s v="Portal web"/>
    <d v="2025-12-29T00:00:00"/>
    <d v="2026-03-03T00:00:00"/>
    <s v="ISABEL CRISTINA AREIZA MAZO"/>
    <s v="Isayevich Torres Rojas"/>
    <x v="0"/>
    <d v="2026-03-03T00:00:00"/>
  </r>
  <r>
    <s v="2025-110-0008900-4"/>
    <s v="Portal web"/>
    <d v="2025-11-05T00:00:00"/>
    <d v="2026-03-03T00:00:00"/>
    <s v="Estefanía  Aguirre "/>
    <s v="Isayevich Torres Rojas"/>
    <x v="0"/>
    <d v="2026-03-03T00:00:00"/>
  </r>
  <r>
    <s v="2025-110-0014106-4"/>
    <s v="Portal web"/>
    <d v="2025-11-14T00:00:00"/>
    <d v="2026-03-03T00:00:00"/>
    <s v="Claudia Patricia Tapias Taborda"/>
    <s v="Isayevich Torres Rojas"/>
    <x v="0"/>
    <d v="2026-03-03T00:00:00"/>
  </r>
  <r>
    <s v="2025-110-0021842-4"/>
    <s v="Portal web"/>
    <d v="2025-11-28T00:00:00"/>
    <d v="2026-03-03T00:00:00"/>
    <s v="Laura María  Bedoya fonnegra "/>
    <s v="Isayevich Torres Rojas"/>
    <x v="0"/>
    <d v="2026-03-03T00:00:00"/>
  </r>
  <r>
    <s v="2026-110-0002164-4"/>
    <s v="Portal web"/>
    <d v="2026-01-08T00:00:00"/>
    <d v="2026-03-03T00:00:00"/>
    <s v="Daniela  Vasquez "/>
    <s v="Isayevich Torres Rojas"/>
    <x v="0"/>
    <d v="2026-03-03T00:00:00"/>
  </r>
  <r>
    <s v="2025-110-0015517-4"/>
    <s v="Portal web"/>
    <d v="2025-11-19T00:00:00"/>
    <d v="2026-03-03T00:00:00"/>
    <s v="ANDRES GUARIN"/>
    <s v="Isayevich Torres Rojas"/>
    <x v="0"/>
    <d v="2026-03-03T00:00:00"/>
  </r>
  <r>
    <s v="2026-110-0001585-4"/>
    <s v="Correo Electrónico"/>
    <d v="2026-01-07T00:00:00"/>
    <d v="2026-03-03T00:00:00"/>
    <s v="Katherinne yulieth solórzano martínez"/>
    <s v="Isayevich Torres Rojas"/>
    <x v="0"/>
    <d v="2026-03-03T00:00:00"/>
  </r>
  <r>
    <s v="2025271107714391"/>
    <s v="Correo Electrónico"/>
    <d v="2025-11-26T00:00:00"/>
    <d v="2026-03-03T00:00:00"/>
    <s v="Yeann Hernández Chaverra"/>
    <s v="Isayevich Torres Rojas"/>
    <x v="0"/>
    <d v="2026-03-03T00:00:00"/>
  </r>
  <r>
    <s v="2025-110-0015720-4"/>
    <s v="Portal web"/>
    <d v="2025-11-19T00:00:00"/>
    <d v="2026-03-03T00:00:00"/>
    <s v="YULY MARCELA SINITAVE"/>
    <s v="Isayevich Torres Rojas"/>
    <x v="0"/>
    <d v="2026-03-03T00:00:00"/>
  </r>
  <r>
    <s v="2025-110-0019563-4"/>
    <s v="Portal web"/>
    <d v="2025-11-25T00:00:00"/>
    <d v="2026-03-03T00:00:00"/>
    <s v="Cesar Arturo Manco Soto"/>
    <s v="Isayevich Torres Rojas"/>
    <x v="0"/>
    <d v="2026-03-03T00:00:00"/>
  </r>
  <r>
    <s v="2025-110-0024043-4"/>
    <s v="Portal web"/>
    <d v="2025-12-04T00:00:00"/>
    <d v="2026-03-03T00:00:00"/>
    <s v="Jennifer Muñoz Ramirez"/>
    <s v="Isayevich Torres Rojas"/>
    <x v="0"/>
    <d v="2026-03-03T00:00:00"/>
  </r>
  <r>
    <s v="2025-110-0016119-4"/>
    <s v="Portal web"/>
    <d v="2025-11-20T00:00:00"/>
    <d v="2026-03-03T00:00:00"/>
    <s v="viviana  castillo "/>
    <s v="Isayevich Torres Rojas"/>
    <x v="1"/>
    <d v="2026-03-03T00:00:00"/>
  </r>
  <r>
    <s v="2026-110-0012551-4"/>
    <s v="Portal web"/>
    <d v="2026-01-21T00:00:00"/>
    <d v="2026-03-03T00:00:00"/>
    <s v="Juliana Padierna Garcia"/>
    <s v="Isayevich Torres Rojas"/>
    <x v="0"/>
    <d v="2026-03-03T00:00:00"/>
  </r>
  <r>
    <s v="2026-110-0004600-4"/>
    <s v="Portal web"/>
    <d v="2026-01-13T00:00:00"/>
    <d v="2026-03-03T00:00:00"/>
    <s v="lisbed marinze ramirez arango"/>
    <s v="Isayevich Torres Rojas"/>
    <x v="0"/>
    <d v="2026-03-03T00:00:00"/>
  </r>
  <r>
    <s v="2025-110-0018766-4"/>
    <s v="Portal web"/>
    <d v="2025-11-24T00:00:00"/>
    <d v="2026-03-03T00:00:00"/>
    <s v="Joliany Steven Grajales Lopez "/>
    <s v="Isayevich Torres Rojas"/>
    <x v="0"/>
    <d v="2026-03-03T00:00:00"/>
  </r>
  <r>
    <s v="2026290107774264"/>
    <s v="Correo Electrónico"/>
    <d v="2026-01-29T00:00:00"/>
    <d v="2026-03-03T00:00:00"/>
    <s v="SOFIA RENDON ALARCON"/>
    <s v="Isayevich Torres Rojas"/>
    <x v="0"/>
    <d v="2026-03-03T00:00:00"/>
  </r>
  <r>
    <s v="2026-110-0001205-4"/>
    <s v="Portal web"/>
    <d v="2026-01-07T00:00:00"/>
    <d v="2026-03-03T00:00:00"/>
    <s v="Valeria  Holguin Montoya"/>
    <s v="Isayevich Torres Rojas"/>
    <x v="0"/>
    <d v="2026-03-03T00:00:00"/>
  </r>
  <r>
    <s v="2025-110-0025000-4"/>
    <s v="Portal web"/>
    <d v="2025-12-08T00:00:00"/>
    <d v="2026-03-03T00:00:00"/>
    <s v="Andres David Chaverra Valdez"/>
    <s v="Isayevich Torres Rojas"/>
    <x v="0"/>
    <d v="2026-03-03T00:00:00"/>
  </r>
  <r>
    <s v="2025-110-0028474-4"/>
    <s v="Portal web"/>
    <d v="2025-12-17T00:00:00"/>
    <d v="2026-03-03T00:00:00"/>
    <s v="MAYRA ALEJANDRA ROMERO DIAZ"/>
    <s v="Isayevich Torres Rojas"/>
    <x v="0"/>
    <d v="2026-03-03T00:00:00"/>
  </r>
  <r>
    <s v="2025-110-0022236-4"/>
    <s v="Portal web"/>
    <d v="2025-11-30T00:00:00"/>
    <d v="2026-03-03T00:00:00"/>
    <s v="Karol Valentina  Cely roa"/>
    <s v="Isayevich Torres Rojas"/>
    <x v="0"/>
    <d v="2026-03-03T00:00:00"/>
  </r>
  <r>
    <s v="2026-110-0000542-4"/>
    <s v="Portal web"/>
    <d v="2026-01-06T00:00:00"/>
    <d v="2026-03-03T00:00:00"/>
    <s v="Laura Orozco Jaramillo "/>
    <s v="Isayevich Torres Rojas"/>
    <x v="0"/>
    <d v="2026-03-03T00:00:00"/>
  </r>
  <r>
    <s v="2025-110-0024983-4"/>
    <s v="Portal web"/>
    <d v="2025-12-08T00:00:00"/>
    <d v="2026-03-03T00:00:00"/>
    <s v="Juan Jose Rico Romero"/>
    <s v="Isayevich Torres Rojas"/>
    <x v="0"/>
    <d v="2026-03-03T00:00:00"/>
  </r>
  <r>
    <s v="2026-110-0015958-4"/>
    <s v="Portal web"/>
    <d v="2026-01-23T00:00:00"/>
    <d v="2026-03-03T00:00:00"/>
    <s v="santiago lemus calderon"/>
    <s v="Isayevich Torres Rojas"/>
    <x v="0"/>
    <d v="2026-03-03T00:00:00"/>
  </r>
  <r>
    <s v="2026020207776677"/>
    <s v="Correo Electrónico"/>
    <d v="2026-02-02T00:00:00"/>
    <d v="2026-03-03T00:00:00"/>
    <s v="Yerlly Katerin Guatavita Ramirez"/>
    <s v="Isayevich Torres Rojas"/>
    <x v="0"/>
    <d v="2026-03-03T00:00:00"/>
  </r>
  <r>
    <s v="2026-110-0007386-4"/>
    <s v="Portal web"/>
    <d v="2026-01-15T00:00:00"/>
    <d v="2026-03-03T00:00:00"/>
    <s v="Diego Erney Castaño"/>
    <s v="Isayevich Torres Rojas"/>
    <x v="0"/>
    <d v="2026-03-03T00:00:00"/>
  </r>
  <r>
    <s v="2025-110-0015250-4"/>
    <s v="Portal web"/>
    <d v="2025-11-18T00:00:00"/>
    <d v="2026-03-03T00:00:00"/>
    <s v="Luna Carolina  Báez Romero"/>
    <s v="Jorge Emilio Montiel  Sucerquia"/>
    <x v="0"/>
    <d v="2026-03-04T00:00:00"/>
  </r>
  <r>
    <s v="2025-110-0033212-4"/>
    <s v="Portal web"/>
    <d v="2025-12-29T00:00:00"/>
    <d v="2026-03-03T00:00:00"/>
    <s v="STIVEN LOZA AMADO"/>
    <s v="Jorge Emilio Montiel  Sucerquia"/>
    <x v="0"/>
    <d v="2026-03-04T00:00:00"/>
  </r>
  <r>
    <s v="2026-110-0009757-4"/>
    <s v="Portal web"/>
    <d v="2026-01-19T00:00:00"/>
    <d v="2026-03-03T00:00:00"/>
    <s v="Brayan David Bustos Rivera"/>
    <s v="Jorge Emilio Montiel  Sucerquia"/>
    <x v="0"/>
    <d v="2026-03-04T00:00:00"/>
  </r>
  <r>
    <s v="2026-110-0015327-4"/>
    <s v="Portal web"/>
    <d v="2026-01-23T00:00:00"/>
    <d v="2026-03-03T00:00:00"/>
    <s v="KAREN NATHALIE BERNAL ROJAS"/>
    <s v="Jorge Emilio Montiel  Sucerquia"/>
    <x v="0"/>
    <d v="2026-03-04T00:00:00"/>
  </r>
  <r>
    <s v="2025-110-0002243-4"/>
    <s v="Portal web"/>
    <d v="2025-10-25T00:00:00"/>
    <d v="2026-03-03T00:00:00"/>
    <s v="Cristian Eduardo  Peñaranda Farfan"/>
    <s v="Jorge Emilio Montiel  Sucerquia"/>
    <x v="0"/>
    <d v="2026-03-04T00:00:00"/>
  </r>
  <r>
    <s v="2025-110-0005686-4"/>
    <s v="Portal web"/>
    <d v="2025-10-29T00:00:00"/>
    <d v="2026-03-03T00:00:00"/>
    <s v="lony milena vanegas muñoz"/>
    <s v="Jorge Emilio Montiel  Sucerquia"/>
    <x v="0"/>
    <d v="2026-03-04T00:00:00"/>
  </r>
  <r>
    <s v="2025-110-0019550-4"/>
    <s v="Portal web"/>
    <d v="2025-11-25T00:00:00"/>
    <d v="2026-03-03T00:00:00"/>
    <s v="LISBED IMBAJOA PECILLO"/>
    <s v="Jorge Emilio Montiel  Sucerquia"/>
    <x v="0"/>
    <d v="2026-03-04T00:00:00"/>
  </r>
  <r>
    <s v="2026-110-0001584-4"/>
    <s v="Portal web"/>
    <d v="2026-01-07T00:00:00"/>
    <d v="2026-03-03T00:00:00"/>
    <s v="deissy magaly rodriguez castañeda"/>
    <s v="Jorge Emilio Montiel  Sucerquia"/>
    <x v="0"/>
    <d v="2026-03-04T00:00:00"/>
  </r>
  <r>
    <s v="2026-110-0000695-4"/>
    <s v="Portal web"/>
    <d v="2026-01-06T00:00:00"/>
    <d v="2026-03-03T00:00:00"/>
    <s v="cristian leonardo gomez ruiz"/>
    <s v="Jorge Emilio Montiel  Sucerquia"/>
    <x v="0"/>
    <d v="2026-03-04T00:00:00"/>
  </r>
  <r>
    <s v="2026-110-0003322-4"/>
    <s v="Portal web"/>
    <d v="2026-01-09T00:00:00"/>
    <d v="2026-03-03T00:00:00"/>
    <s v="paula  almario"/>
    <s v="Jorge Emilio Montiel  Sucerquia"/>
    <x v="0"/>
    <d v="2026-03-04T00:00:00"/>
  </r>
  <r>
    <s v="2025-110-0025695-4"/>
    <s v="Portal web"/>
    <d v="2025-12-10T00:00:00"/>
    <d v="2026-03-03T00:00:00"/>
    <s v="Nelly Jazmin Macana Alvarez"/>
    <s v="Jorge Emilio Montiel  Sucerquia"/>
    <x v="0"/>
    <d v="2026-03-04T00:00:00"/>
  </r>
  <r>
    <s v="2025-110-0027259-4"/>
    <s v="Portal web"/>
    <d v="2025-12-15T00:00:00"/>
    <d v="2026-03-03T00:00:00"/>
    <s v="Cindy Daniela Bohorquez Torres"/>
    <s v="Jorge Emilio Montiel  Sucerquia"/>
    <x v="0"/>
    <d v="2026-03-04T00:00:00"/>
  </r>
  <r>
    <s v="2025-110-0030441-4"/>
    <s v="Portal web"/>
    <d v="2025-12-19T00:00:00"/>
    <d v="2026-03-03T00:00:00"/>
    <s v="JoseJaime Guerra Barranco"/>
    <s v="Jorge Emilio Montiel  Sucerquia"/>
    <x v="0"/>
    <d v="2026-03-04T00:00:00"/>
  </r>
  <r>
    <s v="2025-110-0024888-4"/>
    <s v="Portal web"/>
    <d v="2025-12-08T00:00:00"/>
    <d v="2026-03-03T00:00:00"/>
    <s v="JUAN FELIPE  ZAPATA TORRES"/>
    <s v="Jorge Emilio Montiel  Sucerquia"/>
    <x v="0"/>
    <d v="2026-03-04T00:00:00"/>
  </r>
  <r>
    <s v="2025-110-0022210-4"/>
    <s v="Portal web"/>
    <d v="2025-11-30T00:00:00"/>
    <d v="2026-03-03T00:00:00"/>
    <s v="DIego Alejandro Barreto Molano"/>
    <s v="Jorge Emilio Montiel  Sucerquia"/>
    <x v="0"/>
    <d v="2026-03-04T00:00:00"/>
  </r>
  <r>
    <s v="2026-110-0020533-4"/>
    <s v="Portal web"/>
    <d v="2026-01-27T00:00:00"/>
    <d v="2026-03-03T00:00:00"/>
    <s v="Esteban Penagos"/>
    <s v="Jorge Emilio Montiel  Sucerquia"/>
    <x v="0"/>
    <d v="2026-03-04T00:00:00"/>
  </r>
  <r>
    <s v="2026-110-0003149-4"/>
    <s v="Portal web"/>
    <d v="2026-01-09T00:00:00"/>
    <d v="2026-03-03T00:00:00"/>
    <s v="maria  alejandra "/>
    <s v="Jorge Emilio Montiel  Sucerquia"/>
    <x v="0"/>
    <d v="2026-03-05T00:00:00"/>
  </r>
  <r>
    <s v="2025-110-0026310-4"/>
    <s v="Portal web"/>
    <d v="2025-12-11T00:00:00"/>
    <d v="2026-03-03T00:00:00"/>
    <s v="SOLANYE MANUELA PORRAS MENDOZA"/>
    <s v="Jorge Emilio Montiel  Sucerquia"/>
    <x v="0"/>
    <d v="2026-03-05T00:00:00"/>
  </r>
  <r>
    <s v="2025-110-0027709-4"/>
    <s v="Correo Electrónico"/>
    <d v="2025-12-15T00:00:00"/>
    <d v="2026-03-03T00:00:00"/>
    <s v="María Alicia Buitrago castiblanco"/>
    <s v="Jorge Emilio Montiel  Sucerquia"/>
    <x v="0"/>
    <d v="2026-03-05T00:00:00"/>
  </r>
  <r>
    <s v="2026-110-0008381-4"/>
    <s v="Portal web"/>
    <d v="2026-01-16T00:00:00"/>
    <d v="2026-03-03T00:00:00"/>
    <s v="ANDRES JAIR  GARCIA TARAPUES"/>
    <s v="Jorge Emilio Montiel  Sucerquia"/>
    <x v="0"/>
    <d v="2026-03-05T00:00:00"/>
  </r>
  <r>
    <s v="2026-110-0003154-4"/>
    <s v="Portal web"/>
    <d v="2026-01-09T00:00:00"/>
    <d v="2026-03-03T00:00:00"/>
    <s v="yina fernanda  rodriguez forero"/>
    <s v="Jorge Emilio Montiel  Sucerquia"/>
    <x v="0"/>
    <d v="2026-03-05T00:00:00"/>
  </r>
  <r>
    <s v="2026-110-0020351-4"/>
    <s v="Portal web"/>
    <d v="2026-01-27T00:00:00"/>
    <d v="2026-03-03T00:00:00"/>
    <s v="MARIO SERGIO CAMPOS MURCIA"/>
    <s v="Jorge Emilio Montiel  Sucerquia"/>
    <x v="0"/>
    <d v="2026-03-05T00:00:00"/>
  </r>
  <r>
    <s v="2025-110-0027645-4"/>
    <s v="Portal web"/>
    <d v="2025-12-15T00:00:00"/>
    <d v="2026-03-03T00:00:00"/>
    <s v="Jorge Ivan Loaiza Arias"/>
    <s v="Jorge Emilio Montiel  Sucerquia"/>
    <x v="0"/>
    <d v="2026-03-05T00:00:00"/>
  </r>
  <r>
    <s v="2026-110-0019645-4"/>
    <s v="Portal web"/>
    <d v="2026-01-27T00:00:00"/>
    <d v="2026-03-03T00:00:00"/>
    <s v="Diana Carolina Petro Rivero"/>
    <s v="Jorge Emilio Montiel  Sucerquia"/>
    <x v="1"/>
    <d v="2026-03-05T00:00:00"/>
  </r>
  <r>
    <s v="2025-110-0015118-4"/>
    <s v="Portal web"/>
    <d v="2025-11-18T00:00:00"/>
    <d v="2026-03-03T00:00:00"/>
    <s v="Yisell Garcia Ramirez"/>
    <s v="Jorge Emilio Montiel  Sucerquia"/>
    <x v="0"/>
    <d v="2026-03-05T00:00:00"/>
  </r>
  <r>
    <s v="2026-110-0007117-4"/>
    <s v="Portal web"/>
    <d v="2026-01-15T00:00:00"/>
    <d v="2026-03-03T00:00:00"/>
    <s v="Nicolas Camilo  Ordonez Aya"/>
    <s v="Jorge Emilio Montiel  Sucerquia"/>
    <x v="0"/>
    <d v="2026-03-05T00:00:00"/>
  </r>
  <r>
    <s v="2026-110-0004502-4"/>
    <s v="Portal web"/>
    <d v="2026-01-13T00:00:00"/>
    <d v="2026-03-03T00:00:00"/>
    <s v="Leidy Vannesa Ortiz Hernandez"/>
    <s v="Jorge Emilio Montiel  Sucerquia"/>
    <x v="0"/>
    <d v="2026-03-05T00:00:00"/>
  </r>
  <r>
    <s v="2025-110-0031530-4"/>
    <s v="Portal web"/>
    <d v="2025-12-20T00:00:00"/>
    <d v="2026-03-03T00:00:00"/>
    <s v="Andrea Victoria  Ninco Herrera"/>
    <s v="Jorge Emilio Montiel  Sucerquia"/>
    <x v="0"/>
    <d v="2026-03-05T00:00:00"/>
  </r>
  <r>
    <s v="2026-110-0006709-4"/>
    <s v="Portal web"/>
    <d v="2026-01-15T00:00:00"/>
    <d v="2026-03-03T00:00:00"/>
    <s v="Laura Melisa Acero Pacheco"/>
    <s v="Jorge Emilio Montiel  Sucerquia"/>
    <x v="0"/>
    <d v="2026-03-05T00:00:00"/>
  </r>
  <r>
    <s v="2025-110-0027111-4"/>
    <s v="Portal web"/>
    <d v="2025-12-14T00:00:00"/>
    <d v="2026-03-03T00:00:00"/>
    <s v="Tanya  Castañeda"/>
    <s v="Jorge Emilio Montiel  Sucerquia"/>
    <x v="0"/>
    <d v="2026-03-05T00:00:00"/>
  </r>
  <r>
    <s v="2025-110-0018980-4"/>
    <s v="Portal web"/>
    <d v="2025-11-24T00:00:00"/>
    <d v="2026-03-03T00:00:00"/>
    <s v="Alison Estefany  Gil Peña"/>
    <s v="Jorge Emilio Montiel  Sucerquia"/>
    <x v="1"/>
    <d v="2026-03-05T00:00:00"/>
  </r>
  <r>
    <s v="2026-110-0019685-4"/>
    <s v="Portal web"/>
    <d v="2026-01-27T00:00:00"/>
    <d v="2026-03-03T00:00:00"/>
    <s v="carlos javier gaona oatloar"/>
    <s v="Jorge Emilio Montiel  Sucerquia"/>
    <x v="0"/>
    <d v="2026-03-05T00:00:00"/>
  </r>
  <r>
    <s v="2026-110-0002084-4"/>
    <s v="Portal web"/>
    <d v="2026-01-08T00:00:00"/>
    <d v="2026-03-03T00:00:00"/>
    <s v="Sara loreymi Blanco"/>
    <s v="Jorge Emilio Montiel  Sucerquia"/>
    <x v="0"/>
    <d v="2026-03-05T00:00:00"/>
  </r>
  <r>
    <s v="2025-110-0012862-4"/>
    <s v="Portal web"/>
    <d v="2025-11-13T00:00:00"/>
    <d v="2026-03-03T00:00:00"/>
    <s v="Oscar German Ramos Rodriguez"/>
    <s v="Jorge Emilio Montiel  Sucerquia"/>
    <x v="0"/>
    <d v="2026-03-05T00:00:00"/>
  </r>
  <r>
    <s v="2025-110-0029084-4"/>
    <s v="Portal web"/>
    <d v="2025-12-17T00:00:00"/>
    <d v="2026-03-03T00:00:00"/>
    <s v="Juanita Velásquez"/>
    <s v="Jorge Emilio Montiel  Sucerquia"/>
    <x v="0"/>
    <d v="2026-03-05T00:00:00"/>
  </r>
  <r>
    <s v="2025-110-0003327-4"/>
    <s v="Portal web"/>
    <d v="2025-10-27T00:00:00"/>
    <d v="2026-03-03T00:00:00"/>
    <s v="nubia milena rojas villero"/>
    <s v="Jorge Emilio Montiel  Sucerquia"/>
    <x v="0"/>
    <d v="2026-03-05T00:00:00"/>
  </r>
  <r>
    <s v="2025-110-0002495-4"/>
    <s v="Portal web"/>
    <d v="2025-10-26T00:00:00"/>
    <d v="2026-03-03T00:00:00"/>
    <s v="INGRID JULIETH MARIN MORENO"/>
    <s v="Jorge Emilio Montiel  Sucerquia"/>
    <x v="0"/>
    <d v="2026-03-05T00:00:00"/>
  </r>
  <r>
    <s v="2026-110-0012938-4"/>
    <s v="Portal web"/>
    <d v="2026-01-21T00:00:00"/>
    <d v="2026-03-03T00:00:00"/>
    <s v="Francisco Javier Aragón Quiroz"/>
    <s v="Jorge Emilio Montiel  Sucerquia"/>
    <x v="0"/>
    <d v="2026-03-05T00:00:00"/>
  </r>
  <r>
    <s v="2026-110-0009824-4"/>
    <s v="Portal web"/>
    <d v="2026-01-19T00:00:00"/>
    <d v="2026-03-03T00:00:00"/>
    <s v="INGRID Z PALOMINO ROJAS"/>
    <s v="Jorge Emilio Montiel  Sucerquia"/>
    <x v="0"/>
    <d v="2026-03-05T00:00:00"/>
  </r>
  <r>
    <s v="2025-110-0007602-4"/>
    <s v="Portal web"/>
    <d v="2025-11-04T00:00:00"/>
    <d v="2026-03-03T00:00:00"/>
    <s v="Mahira Heredia Monroy"/>
    <s v="Jorge Emilio Montiel  Sucerquia"/>
    <x v="0"/>
    <d v="2026-03-05T00:00:00"/>
  </r>
  <r>
    <s v="2025-110-0022671-4"/>
    <s v="Portal web"/>
    <d v="2025-12-01T00:00:00"/>
    <d v="2026-03-03T00:00:00"/>
    <s v="Maria Camila  Muñoz "/>
    <s v="Johanna Andrea Hernandez Cohecha"/>
    <x v="0"/>
    <d v="2026-03-04T00:00:00"/>
  </r>
  <r>
    <s v="2026-110-0002926-4"/>
    <s v="Portal web"/>
    <d v="2026-01-09T00:00:00"/>
    <d v="2026-03-03T00:00:00"/>
    <s v="gustavo adolfo zapata roldan"/>
    <s v="Johanna Andrea Hernandez Cohecha"/>
    <x v="0"/>
    <d v="2026-03-04T00:00:00"/>
  </r>
  <r>
    <s v="2025-110-0025139-4"/>
    <s v="Portal web"/>
    <d v="2025-12-09T00:00:00"/>
    <d v="2026-03-03T00:00:00"/>
    <s v="David Zuluaga"/>
    <s v="Johanna Andrea Hernandez Cohecha"/>
    <x v="0"/>
    <d v="2026-03-04T00:00:00"/>
  </r>
  <r>
    <s v="2025-110-0009850-4"/>
    <s v="Portal web"/>
    <d v="2025-11-07T00:00:00"/>
    <d v="2026-03-03T00:00:00"/>
    <s v="Isabella García Osorio"/>
    <s v="Johanna Andrea Hernandez Cohecha"/>
    <x v="0"/>
    <d v="2026-03-04T00:00:00"/>
  </r>
  <r>
    <s v="2025-110-0013822-4"/>
    <s v="Portal web"/>
    <d v="2025-11-14T00:00:00"/>
    <d v="2026-03-03T00:00:00"/>
    <s v="DULCE MARIA LONDOÑO PEREZ"/>
    <s v="Johanna Andrea Hernandez Cohecha"/>
    <x v="0"/>
    <d v="2026-03-04T00:00:00"/>
  </r>
  <r>
    <s v="2026-110-0015235-4"/>
    <s v="Portal web"/>
    <d v="2026-01-23T00:00:00"/>
    <d v="2026-03-03T00:00:00"/>
    <s v="VALERIA BETANCUR LLANO"/>
    <s v="Johanna Andrea Hernandez Cohecha"/>
    <x v="0"/>
    <d v="2026-03-04T00:00:00"/>
  </r>
  <r>
    <s v="2026-110-0034024-4"/>
    <s v="Portal web"/>
    <d v="2026-02-02T00:00:00"/>
    <d v="2026-03-03T00:00:00"/>
    <s v="Geraldine Martinez Lopera"/>
    <s v="Johanna Andrea Hernandez Cohecha"/>
    <x v="0"/>
    <d v="2026-03-04T00:00:00"/>
  </r>
  <r>
    <s v="2026-110-0005435-4"/>
    <s v="Portal web"/>
    <d v="2026-01-14T00:00:00"/>
    <d v="2026-03-03T00:00:00"/>
    <s v="Melody Quintero Tirado "/>
    <s v="Johanna Andrea Hernandez Cohecha"/>
    <x v="0"/>
    <d v="2026-03-04T00:00:00"/>
  </r>
  <r>
    <s v="2025-110-0030823-4"/>
    <s v="Portal web"/>
    <d v="2025-12-19T00:00:00"/>
    <d v="2026-03-03T00:00:00"/>
    <s v="Daniela Morales García "/>
    <s v="Johanna Andrea Hernandez Cohecha"/>
    <x v="0"/>
    <d v="2026-03-04T00:00:00"/>
  </r>
  <r>
    <s v="2025-110-0023350-4"/>
    <s v="Portal web"/>
    <d v="2025-12-03T00:00:00"/>
    <d v="2026-03-03T00:00:00"/>
    <s v="MARIA FERNANDA LEON WOLFF"/>
    <s v="Johanna Andrea Hernandez Cohecha"/>
    <x v="0"/>
    <d v="2026-03-04T00:00:00"/>
  </r>
  <r>
    <s v="2025-110-0016176-4"/>
    <s v="Portal web"/>
    <d v="2025-11-20T00:00:00"/>
    <d v="2026-03-03T00:00:00"/>
    <s v="MIGUEL ANGEL CARBAL OSPINA"/>
    <s v="Johanna Andrea Hernandez Cohecha"/>
    <x v="0"/>
    <d v="2026-03-04T00:00:00"/>
  </r>
  <r>
    <s v="2025-110-0001536-4"/>
    <s v="Portal web"/>
    <d v="2025-10-23T00:00:00"/>
    <d v="2026-03-03T00:00:00"/>
    <s v="Luis Diego  Uzuga Higuita"/>
    <s v="Johanna Andrea Hernandez Cohecha"/>
    <x v="0"/>
    <d v="2026-03-04T00:00:00"/>
  </r>
  <r>
    <s v="2025-110-0005451-4"/>
    <s v="Portal web"/>
    <d v="2025-10-28T00:00:00"/>
    <d v="2026-03-03T00:00:00"/>
    <s v="valeria cifuentes pemberty"/>
    <s v="Johanna Andrea Hernandez Cohecha"/>
    <x v="0"/>
    <d v="2026-03-04T00:00:00"/>
  </r>
  <r>
    <s v="2026-110-0027791-4"/>
    <s v="Portal web"/>
    <d v="2026-01-30T00:00:00"/>
    <d v="2026-03-03T00:00:00"/>
    <s v="victor misael rodriguez moreno"/>
    <s v="Johanna Andrea Hernandez Cohecha"/>
    <x v="0"/>
    <d v="2026-03-04T00:00:00"/>
  </r>
  <r>
    <s v="2026010207776251"/>
    <s v="Correo Electrónico"/>
    <d v="2026-02-01T00:00:00"/>
    <d v="2026-03-03T00:00:00"/>
    <s v="MARILYN DAYANA SIERRA OLAZABAL"/>
    <s v="Johanna Andrea Hernandez Cohecha"/>
    <x v="2"/>
    <m/>
  </r>
  <r>
    <s v="2025-110-0002993-4"/>
    <s v="Portal web"/>
    <d v="2025-10-27T00:00:00"/>
    <d v="2026-03-03T00:00:00"/>
    <s v="Jhojan Alexander  Ortiz arango "/>
    <s v="Johanna Andrea Hernandez Cohecha"/>
    <x v="0"/>
    <d v="2026-03-04T00:00:00"/>
  </r>
  <r>
    <s v="2026-110-0007436-4"/>
    <s v="Portal web"/>
    <d v="2026-01-15T00:00:00"/>
    <d v="2026-03-03T00:00:00"/>
    <s v="MARIA PUENAYAN CALPA"/>
    <s v="Johanna Andrea Hernandez Cohecha"/>
    <x v="0"/>
    <m/>
  </r>
  <r>
    <s v="2026-110-0009610-4"/>
    <s v="Portal web"/>
    <d v="2026-01-18T00:00:00"/>
    <d v="2026-03-03T00:00:00"/>
    <s v="Diana Marcela Ospina Benitez"/>
    <s v="Johanna Andrea Hernandez Cohecha"/>
    <x v="0"/>
    <m/>
  </r>
  <r>
    <s v="2026-110-0016002-4"/>
    <s v="Portal web"/>
    <d v="2026-01-23T00:00:00"/>
    <d v="2026-03-03T00:00:00"/>
    <s v="John Alexander Marulanda Sierra"/>
    <s v="Johanna Andrea Hernandez Cohecha"/>
    <x v="0"/>
    <m/>
  </r>
  <r>
    <s v="2025-110-0029792-4"/>
    <s v="Portal web"/>
    <d v="2025-12-18T00:00:00"/>
    <d v="2026-03-03T00:00:00"/>
    <s v="Miguel Henao Arango"/>
    <s v="Johanna Andrea Hernandez Cohecha"/>
    <x v="0"/>
    <d v="2026-03-04T00:00:00"/>
  </r>
  <r>
    <s v="2026-110-0001503-4"/>
    <s v="Portal web"/>
    <d v="2026-01-07T00:00:00"/>
    <d v="2026-03-03T00:00:00"/>
    <s v="María Camila  Velez pareja "/>
    <s v="Johanna Andrea Hernandez Cohecha"/>
    <x v="6"/>
    <m/>
  </r>
  <r>
    <s v="2026-110-0003776-4"/>
    <s v="Portal web"/>
    <d v="2026-01-11T00:00:00"/>
    <d v="2026-03-03T00:00:00"/>
    <s v="BRAYAN ALEXIS TORRES VARGAS"/>
    <s v="Johanna Andrea Hernandez Cohecha"/>
    <x v="0"/>
    <m/>
  </r>
  <r>
    <s v="2025-110-0027893-4"/>
    <s v="Portal web"/>
    <d v="2025-12-16T00:00:00"/>
    <d v="2026-03-03T00:00:00"/>
    <s v="KELLY JOHANNA BERMUDEZ CASAFUS"/>
    <s v="Johanna Andrea Hernandez Cohecha"/>
    <x v="0"/>
    <d v="2026-03-05T00:00:00"/>
  </r>
  <r>
    <s v="2025-110-0009947-4"/>
    <s v="Portal web"/>
    <d v="2025-11-07T00:00:00"/>
    <d v="2026-03-03T00:00:00"/>
    <s v="Elcy Cristina  Hinestroza  Prado"/>
    <s v="Johanna Andrea Hernandez Cohecha"/>
    <x v="0"/>
    <d v="2026-03-05T00:00:00"/>
  </r>
  <r>
    <s v="2025-110-0012245-4"/>
    <s v="Portal web"/>
    <d v="2025-11-12T00:00:00"/>
    <d v="2026-03-03T00:00:00"/>
    <s v="ivanna andrea martinez cotera"/>
    <s v="Johanna Andrea Hernandez Cohecha"/>
    <x v="0"/>
    <d v="2026-03-05T00:00:00"/>
  </r>
  <r>
    <s v="2026-110-0002795-4"/>
    <s v="Portal web"/>
    <d v="2026-01-08T00:00:00"/>
    <d v="2026-03-03T00:00:00"/>
    <s v="Nasli liceth Camacho noreña"/>
    <s v="Johanna Andrea Hernandez Cohecha"/>
    <x v="0"/>
    <d v="2026-03-05T00:00:00"/>
  </r>
  <r>
    <s v="2025-110-0006423-4"/>
    <s v="Portal web"/>
    <d v="2025-10-30T00:00:00"/>
    <d v="2026-03-03T00:00:00"/>
    <s v="LAURA SUAREZ "/>
    <s v="Johanna Andrea Hernandez Cohecha"/>
    <x v="1"/>
    <m/>
  </r>
  <r>
    <s v="2025-110-0022604-4"/>
    <s v="Portal web"/>
    <d v="2025-12-01T00:00:00"/>
    <d v="2026-03-03T00:00:00"/>
    <s v="ana maria  valencia fernandez "/>
    <s v="Johanna Andrea Hernandez Cohecha"/>
    <x v="0"/>
    <d v="2026-03-05T00:00:00"/>
  </r>
  <r>
    <s v="2025-110-0026526-4"/>
    <s v="Correo Electrónico"/>
    <d v="2025-12-12T00:00:00"/>
    <d v="2026-03-03T00:00:00"/>
    <s v="Marlon Ruiz González"/>
    <s v="Johanna Andrea Hernandez Cohecha"/>
    <x v="0"/>
    <d v="2026-03-05T00:00:00"/>
  </r>
  <r>
    <s v="2026-110-0028469-4"/>
    <s v="Portal web"/>
    <d v="2026-01-30T00:00:00"/>
    <d v="2026-03-03T00:00:00"/>
    <s v="Clara Inés  Rivera Londoño"/>
    <s v="Johanna Andrea Hernandez Cohecha"/>
    <x v="0"/>
    <d v="2026-03-05T00:00:00"/>
  </r>
  <r>
    <s v="2026-110-0006618-4"/>
    <s v="Portal web"/>
    <d v="2026-01-15T00:00:00"/>
    <d v="2026-03-03T00:00:00"/>
    <s v="Heli Johana  Perez muñeton"/>
    <s v="Johanna Andrea Hernandez Cohecha"/>
    <x v="0"/>
    <m/>
  </r>
  <r>
    <s v="2025-110-0019608-4"/>
    <s v="Portal web"/>
    <d v="2025-11-25T00:00:00"/>
    <d v="2026-03-03T00:00:00"/>
    <s v="Danna Camila  Jaramillo Arboleda"/>
    <s v="Johanna Andrea Hernandez Cohecha"/>
    <x v="0"/>
    <d v="2026-03-05T00:00:00"/>
  </r>
  <r>
    <s v="2026-110-0045576-4"/>
    <s v="Portal web"/>
    <d v="2026-02-08T00:00:00"/>
    <d v="2026-03-03T00:00:00"/>
    <s v="Jorge Palacios"/>
    <s v="Johanna Andrea Hernandez Cohecha"/>
    <x v="0"/>
    <d v="2026-03-05T00:00:00"/>
  </r>
  <r>
    <s v="2026-110-0013150-4"/>
    <s v="Portal web"/>
    <d v="2026-01-21T00:00:00"/>
    <d v="2026-03-03T00:00:00"/>
    <s v="yohana Alejandra Grajales Puerta"/>
    <s v="Johanna Andrea Hernandez Cohecha"/>
    <x v="1"/>
    <m/>
  </r>
  <r>
    <s v="2025-110-0007563-4"/>
    <s v="Portal web"/>
    <d v="2025-11-04T00:00:00"/>
    <d v="2026-03-03T00:00:00"/>
    <s v="Lukas Gómez Gómez"/>
    <s v="Johanna Andrea Hernandez Cohecha"/>
    <x v="2"/>
    <m/>
  </r>
  <r>
    <s v="2026-110-0044816-4"/>
    <s v="Portal web"/>
    <d v="2026-02-06T00:00:00"/>
    <d v="2026-03-03T00:00:00"/>
    <s v="Dilan Sanchez Henao"/>
    <s v="Johanna Andrea Hernandez Cohecha"/>
    <x v="0"/>
    <d v="2026-03-05T00:00:00"/>
  </r>
  <r>
    <s v="2026-110-0006666-4"/>
    <s v="Portal web"/>
    <d v="2026-01-15T00:00:00"/>
    <d v="2026-03-03T00:00:00"/>
    <s v="JULY MAIRENA CASTAÑO MEJIA"/>
    <s v="Johanna Andrea Hernandez Cohecha"/>
    <x v="0"/>
    <d v="2026-03-05T00:00:00"/>
  </r>
  <r>
    <s v="2026020207776471"/>
    <s v="Correo Electrónico"/>
    <d v="2026-02-02T00:00:00"/>
    <d v="2026-03-03T00:00:00"/>
    <s v="Yudi Marcela Araque Restrepo"/>
    <s v="Johanna Andrea Hernandez Cohecha"/>
    <x v="2"/>
    <m/>
  </r>
  <r>
    <s v="2025-110-0024940-4"/>
    <s v="Portal web"/>
    <d v="2025-12-08T00:00:00"/>
    <d v="2026-03-03T00:00:00"/>
    <s v="Helen Sofia Coy Gonzalez"/>
    <s v="Johanna Andrea Hernandez Cohecha"/>
    <x v="0"/>
    <d v="2026-03-05T00:00:00"/>
  </r>
  <r>
    <s v="2026-110-0010906-4"/>
    <s v="Portal web"/>
    <d v="2026-01-20T00:00:00"/>
    <d v="2026-03-03T00:00:00"/>
    <s v="Angela  Cabrera"/>
    <s v="Johanna Andrea Hernandez Cohecha"/>
    <x v="0"/>
    <d v="2026-03-05T00:00:00"/>
  </r>
  <r>
    <s v="2026-110-0033486-4"/>
    <s v="Portal web"/>
    <d v="2025-12-31T00:00:00"/>
    <d v="2026-03-03T00:00:00"/>
    <s v="John Anderson  Medina bautista"/>
    <s v="Karen Tatiana Palacio Cuadrado"/>
    <x v="0"/>
    <m/>
  </r>
  <r>
    <s v="2025-110-0016377-4"/>
    <s v="Portal web"/>
    <d v="2025-11-20T00:00:00"/>
    <d v="2026-03-03T00:00:00"/>
    <s v="Karen Daniela Peña Hernández"/>
    <s v="Karen Tatiana Palacio Cuadrado"/>
    <x v="6"/>
    <m/>
  </r>
  <r>
    <s v="2025-110-0012550-4"/>
    <s v="Portal web"/>
    <d v="2025-11-12T00:00:00"/>
    <d v="2026-03-03T00:00:00"/>
    <s v="DIEGO ALEJANDRO SASTOQUE GONZALEZ"/>
    <s v="Karen Tatiana Palacio Cuadrado"/>
    <x v="0"/>
    <m/>
  </r>
  <r>
    <s v="2026-110-0003455-4"/>
    <s v="Portal web"/>
    <d v="2026-01-09T00:00:00"/>
    <d v="2026-03-03T00:00:00"/>
    <s v="Maríana Vera Restrepo"/>
    <s v="Karen Tatiana Palacio Cuadrado"/>
    <x v="0"/>
    <m/>
  </r>
  <r>
    <s v="2026280107772892"/>
    <s v="Correo Electrónico"/>
    <d v="2026-01-28T00:00:00"/>
    <d v="2026-03-03T00:00:00"/>
    <s v="Sinthya Carolina Prieto Prias"/>
    <s v="Karen Tatiana Palacio Cuadrado"/>
    <x v="5"/>
    <m/>
  </r>
  <r>
    <s v="2026-110-0015983-4"/>
    <s v="Portal web"/>
    <d v="2026-01-23T00:00:00"/>
    <d v="2026-03-03T00:00:00"/>
    <s v="Angie Katherine  Martinez Jaime "/>
    <s v="Karen Tatiana Palacio Cuadrado"/>
    <x v="0"/>
    <m/>
  </r>
  <r>
    <s v="2026-110-0005482-4"/>
    <s v="Portal web"/>
    <d v="2026-01-14T00:00:00"/>
    <d v="2026-03-03T00:00:00"/>
    <s v="Angie Katherin  Marentes Martinez"/>
    <s v="Karen Tatiana Palacio Cuadrado"/>
    <x v="0"/>
    <m/>
  </r>
  <r>
    <s v="2026-110-0012665-4"/>
    <s v="Portal web"/>
    <d v="2026-01-21T00:00:00"/>
    <d v="2026-03-03T00:00:00"/>
    <s v="marby dayana  sanchez pardo"/>
    <s v="Karen Tatiana Palacio Cuadrado"/>
    <x v="0"/>
    <m/>
  </r>
  <r>
    <s v="2025-110-0015793-4"/>
    <s v="Portal web"/>
    <d v="2025-11-19T00:00:00"/>
    <d v="2026-03-03T00:00:00"/>
    <s v="Lady Tatiana Cifuentes Avila"/>
    <s v="Karen Tatiana Palacio Cuadrado"/>
    <x v="0"/>
    <m/>
  </r>
  <r>
    <s v="2026-110-0019400-4"/>
    <s v="Portal web"/>
    <d v="2026-01-27T00:00:00"/>
    <d v="2026-03-03T00:00:00"/>
    <s v="NATALIA ANDREA SANTOS PEÑA"/>
    <s v="Karen Tatiana Palacio Cuadrado"/>
    <x v="0"/>
    <m/>
  </r>
  <r>
    <s v="2026-110-0005092-4"/>
    <s v="Portal web"/>
    <d v="2026-01-13T00:00:00"/>
    <d v="2026-03-03T00:00:00"/>
    <s v="Danna Melissa  Escobar Fuentes "/>
    <s v="Karen Tatiana Palacio Cuadrado"/>
    <x v="1"/>
    <m/>
  </r>
  <r>
    <s v="2026-110-0017225-4"/>
    <s v="Portal web"/>
    <d v="2026-01-24T00:00:00"/>
    <d v="2026-03-03T00:00:00"/>
    <s v="Ana Maria Morales  Morales"/>
    <s v="Karen Tatiana Palacio Cuadrado"/>
    <x v="0"/>
    <m/>
  </r>
  <r>
    <s v="2026-110-0010222-4"/>
    <s v="Portal web"/>
    <d v="2026-01-19T00:00:00"/>
    <d v="2026-03-03T00:00:00"/>
    <s v="Mónica Páramo"/>
    <s v="Karen Tatiana Palacio Cuadrado"/>
    <x v="0"/>
    <m/>
  </r>
  <r>
    <s v="2026-110-0012117-4"/>
    <s v="Portal web"/>
    <d v="2026-01-21T00:00:00"/>
    <d v="2026-03-03T00:00:00"/>
    <s v="Laura Katherine Camacho Llanos"/>
    <s v="Karen Tatiana Palacio Cuadrado"/>
    <x v="0"/>
    <m/>
  </r>
  <r>
    <s v="2025-110-0002949-4"/>
    <s v="Portal web"/>
    <d v="2025-10-27T00:00:00"/>
    <d v="2026-03-03T00:00:00"/>
    <s v="jorge ricardo  pulido sanchez"/>
    <s v="Karen Tatiana Palacio Cuadrado"/>
    <x v="1"/>
    <m/>
  </r>
  <r>
    <s v="2026-110-0011661-4"/>
    <s v="Portal web"/>
    <d v="2026-01-20T00:00:00"/>
    <d v="2026-03-03T00:00:00"/>
    <s v="Kevin Santiago Sanchez Feo"/>
    <s v="Karen Tatiana Palacio Cuadrado"/>
    <x v="1"/>
    <m/>
  </r>
  <r>
    <s v="2026-110-0007000-4"/>
    <s v="Portal web"/>
    <d v="2026-01-15T00:00:00"/>
    <d v="2026-03-03T00:00:00"/>
    <s v="ingrid mayerly yate yate"/>
    <s v="Karen Tatiana Palacio Cuadrado"/>
    <x v="0"/>
    <m/>
  </r>
  <r>
    <s v="2026-110-0000909-4"/>
    <s v="Portal web"/>
    <d v="2026-01-06T00:00:00"/>
    <d v="2026-03-03T00:00:00"/>
    <s v="karen katyana  ruiz ulloa"/>
    <s v="Karen Tatiana Palacio Cuadrado"/>
    <x v="2"/>
    <m/>
  </r>
  <r>
    <s v="2026-110-0000731-4"/>
    <s v="Portal web"/>
    <d v="2026-01-06T00:00:00"/>
    <d v="2026-03-03T00:00:00"/>
    <s v="Jose Fabian Velasco Rodríguez "/>
    <s v="Karen Tatiana Palacio Cuadrado"/>
    <x v="0"/>
    <m/>
  </r>
  <r>
    <s v="2026-110-0002599-4"/>
    <s v="Portal web"/>
    <d v="2026-01-08T00:00:00"/>
    <d v="2026-03-03T00:00:00"/>
    <s v="Jamell andres rojas mendoza"/>
    <s v="Karen Tatiana Palacio Cuadrado"/>
    <x v="0"/>
    <m/>
  </r>
  <r>
    <s v="2025-110-0031923-4"/>
    <s v="Portal web"/>
    <d v="2025-12-22T00:00:00"/>
    <d v="2026-03-03T00:00:00"/>
    <s v="yamle andrea  sanchez merchan"/>
    <s v="Karen Tatiana Palacio Cuadrado"/>
    <x v="1"/>
    <m/>
  </r>
  <r>
    <s v="2026-110-0002477-4"/>
    <s v="Portal web"/>
    <d v="2026-01-08T00:00:00"/>
    <d v="2026-03-03T00:00:00"/>
    <s v="magda  viviana  escobar santacruz"/>
    <s v="Karen Tatiana Palacio Cuadrado"/>
    <x v="0"/>
    <m/>
  </r>
  <r>
    <s v="2026-110-0002813-4"/>
    <s v="Portal web"/>
    <d v="2026-01-08T00:00:00"/>
    <d v="2026-03-03T00:00:00"/>
    <s v="Meribeth Diaz Rodriguez "/>
    <s v="Karen Tatiana Palacio Cuadrado"/>
    <x v="0"/>
    <m/>
  </r>
  <r>
    <s v="2026-110-0002499-4"/>
    <s v="Portal web"/>
    <d v="2026-01-08T00:00:00"/>
    <d v="2026-03-03T00:00:00"/>
    <s v="yeimy paola Calvo sierra"/>
    <s v="Karen Tatiana Palacio Cuadrado"/>
    <x v="0"/>
    <m/>
  </r>
  <r>
    <s v="2026-110-0003887-4"/>
    <s v="Portal web"/>
    <d v="2026-01-12T00:00:00"/>
    <d v="2026-03-03T00:00:00"/>
    <s v="Katherin  Garzon Hernández "/>
    <s v="Karen Tatiana Palacio Cuadrado"/>
    <x v="0"/>
    <m/>
  </r>
  <r>
    <s v="2026-110-0002366-4"/>
    <s v="Portal web"/>
    <d v="2026-01-08T00:00:00"/>
    <d v="2026-03-03T00:00:00"/>
    <s v="maicol serna"/>
    <s v="Karen Tatiana Palacio Cuadrado"/>
    <x v="0"/>
    <m/>
  </r>
  <r>
    <s v="2025-110-0012391-4"/>
    <s v="Correo Electrónico"/>
    <d v="2025-11-12T00:00:00"/>
    <d v="2026-03-03T00:00:00"/>
    <s v="paula jimenez"/>
    <s v="Karen Tatiana Palacio Cuadrado"/>
    <x v="0"/>
    <m/>
  </r>
  <r>
    <s v="2025-110-0005126-4"/>
    <s v="Portal web"/>
    <d v="2025-10-28T00:00:00"/>
    <d v="2026-03-03T00:00:00"/>
    <s v="HAROLD ANDREY RAMIREZ MUNOZ"/>
    <s v="Karen Tatiana Palacio Cuadrado"/>
    <x v="0"/>
    <m/>
  </r>
  <r>
    <s v="2025-110-0023961-4"/>
    <s v="Portal web"/>
    <d v="2025-12-04T00:00:00"/>
    <d v="2026-03-03T00:00:00"/>
    <s v="LAURA XIMENA  ALFONSO LEON"/>
    <s v="Karen Tatiana Palacio Cuadrado"/>
    <x v="0"/>
    <m/>
  </r>
  <r>
    <s v="2025-110-0029116-4"/>
    <s v="Portal web"/>
    <d v="2025-12-18T00:00:00"/>
    <d v="2026-03-03T00:00:00"/>
    <s v="Jenniffer Dayana  Florez camacho"/>
    <s v="Karen Tatiana Palacio Cuadrado"/>
    <x v="0"/>
    <m/>
  </r>
  <r>
    <s v="2025-110-0009048-4"/>
    <s v="Portal web"/>
    <d v="2025-11-05T00:00:00"/>
    <d v="2026-03-03T00:00:00"/>
    <s v="MARIA ENID  MARIN DUERO"/>
    <s v="Karen Tatiana Palacio Cuadrado"/>
    <x v="1"/>
    <m/>
  </r>
  <r>
    <s v="2026-110-0002600-4"/>
    <s v="Portal web"/>
    <d v="2026-01-08T00:00:00"/>
    <d v="2026-03-03T00:00:00"/>
    <s v="JESSICA ANDREA  PARRA RIAÑO"/>
    <s v="Karen Tatiana Palacio Cuadrado"/>
    <x v="2"/>
    <m/>
  </r>
  <r>
    <s v="2026-110-0007139-4"/>
    <s v="Portal web"/>
    <d v="2026-01-15T00:00:00"/>
    <d v="2026-03-03T00:00:00"/>
    <s v="Estebab Andres Sanchez Duran"/>
    <s v="Karen Tatiana Palacio Cuadrado"/>
    <x v="0"/>
    <m/>
  </r>
  <r>
    <s v="2026-110-0001162-4"/>
    <s v="Portal web"/>
    <d v="2026-01-07T00:00:00"/>
    <d v="2026-03-03T00:00:00"/>
    <s v="GYA KATHERINNE ROSERO LARA"/>
    <s v="Karen Tatiana Palacio Cuadrado"/>
    <x v="0"/>
    <m/>
  </r>
  <r>
    <s v="2025-110-0024633-4"/>
    <s v="Portal web"/>
    <d v="2025-12-06T00:00:00"/>
    <d v="2026-03-03T00:00:00"/>
    <s v="Laura Jimena Rodriguez"/>
    <s v="Karen Tatiana Palacio Cuadrado"/>
    <x v="0"/>
    <m/>
  </r>
  <r>
    <s v="2026-110-0012164-4"/>
    <s v="Portal web"/>
    <d v="2026-01-21T00:00:00"/>
    <d v="2026-03-03T00:00:00"/>
    <s v="ANDRES FELIPE  VARGAS GARZON"/>
    <s v="Karen Tatiana Palacio Cuadrado"/>
    <x v="0"/>
    <m/>
  </r>
  <r>
    <s v="2025-110-0012775-4"/>
    <s v="Portal web"/>
    <d v="2025-11-12T00:00:00"/>
    <d v="2026-03-03T00:00:00"/>
    <s v="Diana Betancur"/>
    <s v="Karen Tatiana Palacio Cuadrado"/>
    <x v="0"/>
    <m/>
  </r>
  <r>
    <s v="2025-110-0021704-4"/>
    <s v="Portal web"/>
    <d v="2025-11-28T00:00:00"/>
    <d v="2026-03-03T00:00:00"/>
    <s v="Alexander  Alonso Gomez"/>
    <s v="Karen Tatiana Palacio Cuadrado"/>
    <x v="0"/>
    <m/>
  </r>
  <r>
    <s v="2025-110-0022261-4"/>
    <s v="Correo Electrónico"/>
    <d v="2025-12-01T00:00:00"/>
    <d v="2026-03-03T00:00:00"/>
    <s v="Sandra marcela Penagos medina"/>
    <s v="Karen Tatiana Palacio Cuadrado"/>
    <x v="0"/>
    <m/>
  </r>
  <r>
    <s v="2026-110-0016804-4"/>
    <s v="Portal web"/>
    <d v="2026-01-23T00:00:00"/>
    <d v="2026-03-03T00:00:00"/>
    <s v="Angie Yaneth  Diaz corredor "/>
    <s v="Karen Tatiana Palacio Cuadrado"/>
    <x v="0"/>
    <m/>
  </r>
  <r>
    <s v="2025-110-0025909-4"/>
    <s v="Portal web"/>
    <d v="2025-12-10T00:00:00"/>
    <d v="2026-03-03T00:00:00"/>
    <s v="Vanesa Ramirez"/>
    <s v="Luis Felipe Cañas Parra"/>
    <x v="0"/>
    <m/>
  </r>
  <r>
    <s v="2026-110-0003049-4"/>
    <s v="Portal web"/>
    <d v="2026-01-09T00:00:00"/>
    <d v="2026-03-03T00:00:00"/>
    <s v="Maria José Ospina Giraldo"/>
    <s v="Luis Felipe Cañas Parra"/>
    <x v="0"/>
    <m/>
  </r>
  <r>
    <s v="2026-110-0001489-4"/>
    <s v="Portal web"/>
    <d v="2026-01-07T00:00:00"/>
    <d v="2026-03-03T00:00:00"/>
    <s v="simon  torres ruiz "/>
    <s v="Luis Felipe Cañas Parra"/>
    <x v="0"/>
    <m/>
  </r>
  <r>
    <s v="2026-110-0009935-4"/>
    <s v="Portal web"/>
    <d v="2026-01-19T00:00:00"/>
    <d v="2026-03-03T00:00:00"/>
    <s v="Evelin Daniela Cifuentes Suárez"/>
    <s v="Luis Felipe Cañas Parra"/>
    <x v="2"/>
    <m/>
  </r>
  <r>
    <s v="2025-110-0024532-4"/>
    <s v="Portal web"/>
    <d v="2025-12-05T00:00:00"/>
    <d v="2026-03-03T00:00:00"/>
    <s v="Juliana Bedoya"/>
    <s v="Luis Felipe Cañas Parra"/>
    <x v="0"/>
    <m/>
  </r>
  <r>
    <s v="2026-110-0000346-4"/>
    <s v="Correo Electrónico"/>
    <d v="2026-01-06T00:00:00"/>
    <d v="2026-03-03T00:00:00"/>
    <s v="YEINER ALEXANDER GOMEZ PACHECO"/>
    <s v="Luis Felipe Cañas Parra"/>
    <x v="0"/>
    <m/>
  </r>
  <r>
    <s v="2026-110-0004729-4"/>
    <s v="Portal web"/>
    <d v="2026-01-13T00:00:00"/>
    <d v="2026-03-03T00:00:00"/>
    <s v="Ana Maria Cortes Obando"/>
    <s v="Luis Felipe Cañas Parra"/>
    <x v="0"/>
    <m/>
  </r>
  <r>
    <s v="2026-110-0005653-4"/>
    <s v="Portal web"/>
    <d v="2026-01-14T00:00:00"/>
    <d v="2026-03-03T00:00:00"/>
    <s v="Julián Andrés Patiño García"/>
    <s v="Luis Felipe Cañas Parra"/>
    <x v="0"/>
    <m/>
  </r>
  <r>
    <s v="2026-110-0005989-4"/>
    <s v="Portal web"/>
    <d v="2026-01-14T00:00:00"/>
    <d v="2026-03-03T00:00:00"/>
    <s v="Angie Carolina Mahecha Roncancio"/>
    <s v="Luis Felipe Cañas Parra"/>
    <x v="0"/>
    <m/>
  </r>
  <r>
    <s v="2025-110-0024941-4"/>
    <s v="Portal web"/>
    <d v="2025-12-08T00:00:00"/>
    <d v="2026-03-03T00:00:00"/>
    <s v="Angela Patricia Díaz Luna"/>
    <s v="Luis Felipe Cañas Parra"/>
    <x v="0"/>
    <m/>
  </r>
  <r>
    <s v="2025-110-0026466-4"/>
    <s v="Portal web"/>
    <d v="2025-12-12T00:00:00"/>
    <d v="2026-03-03T00:00:00"/>
    <s v="daniela aguirre acosta"/>
    <s v="Luis Felipe Cañas Parra"/>
    <x v="0"/>
    <m/>
  </r>
  <r>
    <s v="2026-110-0005734-4"/>
    <s v="Portal web"/>
    <d v="2026-01-14T00:00:00"/>
    <d v="2026-03-03T00:00:00"/>
    <s v="Sabrina Isabel Gutiérrez Giraldo"/>
    <s v="Luis Felipe Cañas Parra"/>
    <x v="0"/>
    <m/>
  </r>
  <r>
    <s v="2025-110-0023889-4"/>
    <s v="Portal web"/>
    <d v="2025-12-04T00:00:00"/>
    <d v="2026-03-03T00:00:00"/>
    <s v="Santiago Lobo Cano"/>
    <s v="Luis Felipe Cañas Parra"/>
    <x v="0"/>
    <m/>
  </r>
  <r>
    <s v="2025-110-0014446-4"/>
    <s v="Portal web"/>
    <d v="2025-11-15T00:00:00"/>
    <d v="2026-03-03T00:00:00"/>
    <s v="Alejandro Gaviria Arteaga"/>
    <s v="Luis Felipe Cañas Parra"/>
    <x v="2"/>
    <m/>
  </r>
  <r>
    <s v="2026-110-0001885-4"/>
    <s v="Portal web"/>
    <d v="2026-01-07T00:00:00"/>
    <d v="2026-03-03T00:00:00"/>
    <s v="Paloma Rivas Díaz"/>
    <s v="Luis Felipe Cañas Parra"/>
    <x v="2"/>
    <m/>
  </r>
  <r>
    <s v="2026-110-0011076-4"/>
    <s v="Portal web"/>
    <d v="2026-01-20T00:00:00"/>
    <d v="2026-03-03T00:00:00"/>
    <s v="Jerson Andres  Moncada Yate"/>
    <s v="Luis Felipe Cañas Parra"/>
    <x v="0"/>
    <m/>
  </r>
  <r>
    <s v="2026-110-0008265-4"/>
    <s v="Portal web"/>
    <d v="2026-01-16T00:00:00"/>
    <d v="2026-03-03T00:00:00"/>
    <s v="Maria Fernanda Suarez Hernandez"/>
    <s v="Luis Felipe Cañas Parra"/>
    <x v="0"/>
    <m/>
  </r>
  <r>
    <s v="2025-110-0019381-4"/>
    <s v="Portal web"/>
    <d v="2025-11-25T00:00:00"/>
    <d v="2026-03-03T00:00:00"/>
    <s v="Juan Felipe Moreno Arango"/>
    <s v="Luis Felipe Cañas Parra"/>
    <x v="0"/>
    <m/>
  </r>
  <r>
    <s v="2025-110-0024774-4"/>
    <s v="Portal web"/>
    <d v="2025-12-07T00:00:00"/>
    <d v="2026-03-03T00:00:00"/>
    <s v="Andrés Felipe  Jiménez Pérez "/>
    <s v="Luis Felipe Cañas Parra"/>
    <x v="2"/>
    <m/>
  </r>
  <r>
    <s v="2026-110-0033553-4"/>
    <s v="Portal web"/>
    <d v="2026-01-02T00:00:00"/>
    <d v="2026-03-03T00:00:00"/>
    <s v="Nicolas Bravo Guerrero "/>
    <s v="Luis Felipe Cañas Parra"/>
    <x v="0"/>
    <m/>
  </r>
  <r>
    <s v="2025-110-0014336-4"/>
    <s v="Portal web"/>
    <d v="2025-11-15T00:00:00"/>
    <d v="2026-03-03T00:00:00"/>
    <s v="caterine lizet  acosta gomez"/>
    <s v="Luis Felipe Cañas Parra"/>
    <x v="2"/>
    <m/>
  </r>
  <r>
    <s v="2025-110-0012248-4"/>
    <s v="Portal web"/>
    <d v="2025-11-12T00:00:00"/>
    <d v="2026-03-03T00:00:00"/>
    <s v="Camila Estefania Ortega Velandia "/>
    <s v="Luis Felipe Cañas Parra"/>
    <x v="0"/>
    <m/>
  </r>
  <r>
    <s v="2025-110-0018787-4"/>
    <s v="Portal web"/>
    <d v="2025-11-24T00:00:00"/>
    <d v="2026-03-03T00:00:00"/>
    <s v="Juan David  Chacon Perez"/>
    <s v="Luis Felipe Cañas Parra"/>
    <x v="0"/>
    <m/>
  </r>
  <r>
    <s v="2026-110-0010216-4"/>
    <s v="Portal web"/>
    <d v="2026-01-19T00:00:00"/>
    <d v="2026-03-03T00:00:00"/>
    <s v="Miller Jose  Vargas Martinez "/>
    <s v="Luis Felipe Cañas Parra"/>
    <x v="0"/>
    <m/>
  </r>
  <r>
    <s v="2026-110-0000738-4"/>
    <s v="Portal web"/>
    <d v="2026-01-06T00:00:00"/>
    <d v="2026-03-03T00:00:00"/>
    <s v="monica andrea benitez boada"/>
    <s v="Luis Felipe Cañas Parra"/>
    <x v="6"/>
    <m/>
  </r>
  <r>
    <s v="2026-110-0001026-4"/>
    <s v="Portal web"/>
    <d v="2026-01-07T00:00:00"/>
    <d v="2026-03-03T00:00:00"/>
    <s v="Andres Dario Avila Jimenez"/>
    <s v="Luis Felipe Cañas Parra"/>
    <x v="0"/>
    <m/>
  </r>
  <r>
    <s v="2026090207785826"/>
    <s v="Ventanilla"/>
    <d v="2026-02-09T00:00:00"/>
    <d v="2026-03-03T00:00:00"/>
    <s v="KAREN ALEXIS MATALLANA SAIZ"/>
    <s v="Luis Felipe Cañas Parra"/>
    <x v="5"/>
    <m/>
  </r>
  <r>
    <s v="2026-110-0020711-4"/>
    <s v="Portal web"/>
    <d v="2026-01-27T00:00:00"/>
    <d v="2026-03-03T00:00:00"/>
    <s v="Angelica Viviana Aldana Riaños"/>
    <s v="Luis Felipe Cañas Parra"/>
    <x v="2"/>
    <m/>
  </r>
  <r>
    <s v="2026-110-0002567-4"/>
    <s v="Portal web"/>
    <d v="2026-01-08T00:00:00"/>
    <d v="2026-03-03T00:00:00"/>
    <s v="JULIETH ANDREA BALLESTEROS VARGAS"/>
    <s v="Luis Felipe Cañas Parra"/>
    <x v="2"/>
    <m/>
  </r>
  <r>
    <s v="2026-110-0003672-4"/>
    <s v="Portal web"/>
    <d v="2026-01-10T00:00:00"/>
    <d v="2026-03-03T00:00:00"/>
    <s v="LUIS FELIPE  GONZALEZ PULIDO"/>
    <s v="Luis Felipe Cañas Parra"/>
    <x v="0"/>
    <m/>
  </r>
  <r>
    <s v="2025-110-0032652-4"/>
    <s v="Portal web"/>
    <d v="2025-12-26T00:00:00"/>
    <d v="2026-03-03T00:00:00"/>
    <s v="JOSEMANUEL BEJARANO"/>
    <s v="Luis Felipe Cañas Parra"/>
    <x v="0"/>
    <m/>
  </r>
  <r>
    <s v="2025-110-0002442-4"/>
    <s v="Portal web"/>
    <d v="2025-10-26T00:00:00"/>
    <d v="2026-03-03T00:00:00"/>
    <s v="YULI VIVIANA  CANO DE DIOS "/>
    <s v="Luis Felipe Cañas Parra"/>
    <x v="0"/>
    <m/>
  </r>
  <r>
    <s v="2026-110-0005994-4"/>
    <s v="Portal web"/>
    <d v="2026-01-14T00:00:00"/>
    <d v="2026-03-03T00:00:00"/>
    <s v="carol alexandra  alvarado medina"/>
    <s v="Luis Felipe Cañas Parra"/>
    <x v="0"/>
    <m/>
  </r>
  <r>
    <s v="2026-110-0003706-4"/>
    <s v="Portal web"/>
    <d v="2026-01-10T00:00:00"/>
    <d v="2026-03-03T00:00:00"/>
    <s v="Yolima  Carreño"/>
    <s v="Luis Felipe Cañas Parra"/>
    <x v="9"/>
    <m/>
  </r>
  <r>
    <s v="2025-110-0015283-4"/>
    <s v="Portal web"/>
    <d v="2025-11-18T00:00:00"/>
    <d v="2026-03-03T00:00:00"/>
    <s v="DIANA CAROLINA ROMERO BAUTISTA"/>
    <s v="Luis Felipe Cañas Parra"/>
    <x v="9"/>
    <m/>
  </r>
  <r>
    <s v="2026-110-0011958-4"/>
    <s v="Portal web"/>
    <d v="2026-01-21T00:00:00"/>
    <d v="2026-03-03T00:00:00"/>
    <s v="nohora milena buitrago gamboa"/>
    <s v="Luis Felipe Cañas Parra"/>
    <x v="9"/>
    <m/>
  </r>
  <r>
    <s v="2025-110-0023943-4"/>
    <s v="Portal web"/>
    <d v="2025-12-04T00:00:00"/>
    <d v="2026-03-03T00:00:00"/>
    <s v="Yeraldin Ramirez Duarte"/>
    <s v="Luis Felipe Cañas Parra"/>
    <x v="9"/>
    <m/>
  </r>
  <r>
    <s v="2026-110-0012844-4"/>
    <s v="Portal web"/>
    <d v="2026-01-21T00:00:00"/>
    <d v="2026-03-03T00:00:00"/>
    <s v="Maria Alejandra  Cruz Sanchez"/>
    <s v="Luis Felipe Cañas Parra"/>
    <x v="9"/>
    <m/>
  </r>
  <r>
    <s v="2026-110-0026574-4"/>
    <s v="Portal web"/>
    <d v="2026-01-29T00:00:00"/>
    <d v="2026-03-03T00:00:00"/>
    <s v="REYMER DAVID CANCINO ZUÑIGA"/>
    <s v="Luis Felipe Cañas Parra"/>
    <x v="9"/>
    <m/>
  </r>
  <r>
    <s v="2026-110-0020737-4"/>
    <s v="Portal web"/>
    <d v="2026-01-27T00:00:00"/>
    <d v="2026-03-03T00:00:00"/>
    <s v="Yeimy Viviana  Martínez Garzón "/>
    <s v="Luis Felipe Cañas Parra"/>
    <x v="2"/>
    <m/>
  </r>
  <r>
    <s v="2025-110-0024902-4"/>
    <s v="Portal web"/>
    <d v="2025-12-08T00:00:00"/>
    <d v="2026-03-03T00:00:00"/>
    <s v="santiago avila peñuela"/>
    <s v="Natalia Andrea Gamarra Gonzalez"/>
    <x v="0"/>
    <d v="2026-03-03T00:00:00"/>
  </r>
  <r>
    <s v="2026-110-0012575-4"/>
    <s v="Portal web"/>
    <d v="2026-01-21T00:00:00"/>
    <d v="2026-03-03T00:00:00"/>
    <s v="JORGE ENRIQUE PATIÑO PATIÑO"/>
    <s v="Natalia Andrea Gamarra Gonzalez"/>
    <x v="0"/>
    <d v="2026-03-03T00:00:00"/>
  </r>
  <r>
    <s v="2026-110-0020655-4"/>
    <s v="Portal web"/>
    <d v="2026-01-27T00:00:00"/>
    <d v="2026-03-03T00:00:00"/>
    <s v="Wendy Xiomara Uribe Waltero"/>
    <s v="Natalia Andrea Gamarra Gonzalez"/>
    <x v="0"/>
    <d v="2026-03-03T00:00:00"/>
  </r>
  <r>
    <s v="2026-110-0014162-4"/>
    <s v="Portal web"/>
    <d v="2026-01-22T00:00:00"/>
    <d v="2026-03-03T00:00:00"/>
    <s v="XIMENA YISETH PERDOMO RODRIGUEZ"/>
    <s v="Natalia Andrea Gamarra Gonzalez"/>
    <x v="0"/>
    <d v="2026-03-03T00:00:00"/>
  </r>
  <r>
    <s v="2025-110-0001164-4"/>
    <s v="Portal web"/>
    <d v="2025-10-21T00:00:00"/>
    <d v="2026-03-03T00:00:00"/>
    <s v="sandra milena sanchez soto"/>
    <s v="Natalia Andrea Gamarra Gonzalez"/>
    <x v="0"/>
    <d v="2026-03-03T00:00:00"/>
  </r>
  <r>
    <s v="2025-110-0006231-4"/>
    <s v="Portal web"/>
    <d v="2025-10-30T00:00:00"/>
    <d v="2026-03-03T00:00:00"/>
    <s v="Ivan Felipe Ortega Florez"/>
    <s v="Natalia Andrea Gamarra Gonzalez"/>
    <x v="0"/>
    <d v="2026-03-03T00:00:00"/>
  </r>
  <r>
    <s v="2026-110-0003958-4"/>
    <s v="Portal web"/>
    <d v="2026-01-12T00:00:00"/>
    <d v="2026-03-03T00:00:00"/>
    <s v="Carlos Corredor"/>
    <s v="Natalia Andrea Gamarra Gonzalez"/>
    <x v="0"/>
    <d v="2026-03-03T00:00:00"/>
  </r>
  <r>
    <s v="2025-110-0024206-4"/>
    <s v="Portal web"/>
    <d v="2025-12-05T00:00:00"/>
    <d v="2026-03-03T00:00:00"/>
    <s v="Angie vanessa Moreno Matallana"/>
    <s v="Natalia Andrea Gamarra Gonzalez"/>
    <x v="0"/>
    <d v="2026-03-03T00:00:00"/>
  </r>
  <r>
    <s v="2026-110-0027009-4"/>
    <s v="Portal web"/>
    <d v="2026-01-29T00:00:00"/>
    <d v="2026-03-03T00:00:00"/>
    <s v="JOHANNA ANDREA SUAREZ GARCIA"/>
    <s v="Natalia Andrea Gamarra Gonzalez"/>
    <x v="6"/>
    <d v="2026-03-03T00:00:00"/>
  </r>
  <r>
    <s v="2026-110-0016590-4"/>
    <s v="Portal web"/>
    <d v="2026-01-23T00:00:00"/>
    <d v="2026-03-03T00:00:00"/>
    <s v="Jodie Vanessa Trespalacios Mogollon"/>
    <s v="Natalia Andrea Gamarra Gonzalez"/>
    <x v="0"/>
    <d v="2026-03-03T00:00:00"/>
  </r>
  <r>
    <s v="2026-110-0009573-4"/>
    <s v="Portal web"/>
    <d v="2026-01-18T00:00:00"/>
    <d v="2026-03-03T00:00:00"/>
    <s v="Edison ruben cruz rico"/>
    <s v="Natalia Andrea Gamarra Gonzalez"/>
    <x v="0"/>
    <d v="2026-03-03T00:00:00"/>
  </r>
  <r>
    <s v="2025-110-0021697-4"/>
    <s v="Portal web"/>
    <d v="2025-11-28T00:00:00"/>
    <d v="2026-03-03T00:00:00"/>
    <s v="carmen katerine  lopez jimenez "/>
    <s v="Natalia Andrea Gamarra Gonzalez"/>
    <x v="0"/>
    <d v="2026-03-03T00:00:00"/>
  </r>
  <r>
    <s v="2025-110-0031860-4"/>
    <s v="Portal web"/>
    <d v="2025-12-22T00:00:00"/>
    <d v="2026-03-03T00:00:00"/>
    <s v="Diana Marcela Ortiz Cruz"/>
    <s v="Natalia Andrea Gamarra Gonzalez"/>
    <x v="0"/>
    <d v="2026-03-03T00:00:00"/>
  </r>
  <r>
    <s v="2026-110-0004445-4"/>
    <s v="Portal web"/>
    <d v="2026-01-13T00:00:00"/>
    <d v="2026-03-03T00:00:00"/>
    <s v="JOHANNA ANDREA  CAMACHO ABRIL "/>
    <s v="Natalia Andrea Gamarra Gonzalez"/>
    <x v="0"/>
    <d v="2026-03-03T00:00:00"/>
  </r>
  <r>
    <s v="2025-110-0032922-4"/>
    <s v="Portal web"/>
    <d v="2025-12-28T00:00:00"/>
    <d v="2026-03-03T00:00:00"/>
    <s v="Gustavo Enrique Gonzalez Torres"/>
    <s v="Natalia Andrea Gamarra Gonzalez"/>
    <x v="0"/>
    <d v="2026-03-04T00:00:00"/>
  </r>
  <r>
    <s v="2025-110-0019763-4"/>
    <s v="Portal web"/>
    <d v="2025-11-26T00:00:00"/>
    <d v="2026-03-03T00:00:00"/>
    <s v="Shirley Marion Rodriguez Tolosa"/>
    <s v="Natalia Andrea Gamarra Gonzalez"/>
    <x v="0"/>
    <d v="2026-03-04T00:00:00"/>
  </r>
  <r>
    <s v="2025-110-0031975-4"/>
    <s v="Portal web"/>
    <d v="2025-12-22T00:00:00"/>
    <d v="2026-03-03T00:00:00"/>
    <s v="EDWARD FABIAN PARRAGA BARBOSA"/>
    <s v="Natalia Andrea Gamarra Gonzalez"/>
    <x v="0"/>
    <d v="2026-03-04T00:00:00"/>
  </r>
  <r>
    <s v="2026-110-0002945-4"/>
    <s v="Portal web"/>
    <d v="2026-01-09T00:00:00"/>
    <d v="2026-03-03T00:00:00"/>
    <s v="LIZETH CRISTINA HOYOS RAMIREZ"/>
    <s v="Natalia Andrea Gamarra Gonzalez"/>
    <x v="0"/>
    <d v="2026-03-04T00:00:00"/>
  </r>
  <r>
    <s v="2025-110-0024482-4"/>
    <s v="Portal web"/>
    <d v="2025-12-05T00:00:00"/>
    <d v="2026-03-03T00:00:00"/>
    <s v="Yenny Carolina Guerrero Jejen"/>
    <s v="Natalia Andrea Gamarra Gonzalez"/>
    <x v="0"/>
    <d v="2026-03-04T00:00:00"/>
  </r>
  <r>
    <s v="2026-110-0004110-4"/>
    <s v="Portal web"/>
    <d v="2026-01-13T00:00:00"/>
    <d v="2026-03-03T00:00:00"/>
    <s v="LAURA INES GUERRERO MARTINEZ"/>
    <s v="Natalia Andrea Gamarra Gonzalez"/>
    <x v="0"/>
    <d v="2026-03-04T00:00:00"/>
  </r>
  <r>
    <s v="2026-110-0001097-4"/>
    <s v="Portal web"/>
    <d v="2026-01-07T00:00:00"/>
    <d v="2026-03-03T00:00:00"/>
    <s v="yady patricia  diaz aroca"/>
    <s v="Natalia Andrea Gamarra Gonzalez"/>
    <x v="1"/>
    <m/>
  </r>
  <r>
    <s v="2026-110-0004210-4"/>
    <s v="Portal web"/>
    <d v="2026-01-13T00:00:00"/>
    <d v="2026-03-03T00:00:00"/>
    <s v="Gabriel  Jimenez"/>
    <s v="Natalia Andrea Gamarra Gonzalez"/>
    <x v="0"/>
    <d v="2026-03-04T00:00:00"/>
  </r>
  <r>
    <s v="2025-110-0025191-4"/>
    <s v="Portal web"/>
    <d v="2025-12-09T00:00:00"/>
    <d v="2026-03-03T00:00:00"/>
    <s v="Angel Danyurman atehortua Puentes"/>
    <s v="Natalia Andrea Gamarra Gonzalez"/>
    <x v="0"/>
    <d v="2026-03-04T00:00:00"/>
  </r>
  <r>
    <s v="2026270107771868"/>
    <s v="Correo Electrónico"/>
    <d v="2026-01-27T00:00:00"/>
    <d v="2026-03-03T00:00:00"/>
    <s v="Mario Pedroza Correa"/>
    <s v="Natalia Andrea Gamarra Gonzalez"/>
    <x v="0"/>
    <d v="2026-03-04T00:00:00"/>
  </r>
  <r>
    <s v="2026-110-0019216-4"/>
    <s v="Portal web"/>
    <d v="2026-01-27T00:00:00"/>
    <d v="2026-03-03T00:00:00"/>
    <s v="JUAN CARLOS PINSON ROJAS"/>
    <s v="Natalia Andrea Gamarra Gonzalez"/>
    <x v="0"/>
    <d v="2026-03-04T00:00:00"/>
  </r>
  <r>
    <s v="2025-110-0014629-4"/>
    <s v="Portal web"/>
    <d v="2025-11-17T00:00:00"/>
    <d v="2026-03-03T00:00:00"/>
    <s v="MOONT SHAING"/>
    <s v="Natalia Andrea Gamarra Gonzalez"/>
    <x v="0"/>
    <d v="2026-03-04T00:00:00"/>
  </r>
  <r>
    <s v="2025-110-0028515-4"/>
    <s v="Portal web"/>
    <d v="2025-12-17T00:00:00"/>
    <d v="2026-03-03T00:00:00"/>
    <s v="Maria Angélica Calderón Polania "/>
    <s v="Natalia Andrea Gamarra Gonzalez"/>
    <x v="2"/>
    <m/>
  </r>
  <r>
    <s v="2026-110-0004983-4"/>
    <s v="Portal web"/>
    <d v="2026-01-13T00:00:00"/>
    <d v="2026-03-03T00:00:00"/>
    <s v="Sharid Dubiana  Gallego De Conde"/>
    <s v="Natalia Andrea Gamarra Gonzalez"/>
    <x v="0"/>
    <d v="2026-03-04T00:00:00"/>
  </r>
  <r>
    <s v="2026-110-0024591-4"/>
    <s v="Portal web"/>
    <d v="2026-01-29T00:00:00"/>
    <d v="2026-03-03T00:00:00"/>
    <s v="Santiago andres Mesa holguin"/>
    <s v="Natalia Andrea Gamarra Gonzalez"/>
    <x v="0"/>
    <d v="2026-03-04T00:00:00"/>
  </r>
  <r>
    <s v="2026-110-0001087-4"/>
    <s v="Portal web"/>
    <d v="2026-01-07T00:00:00"/>
    <d v="2026-03-03T00:00:00"/>
    <s v="MIGUEL ANGEL NEIRA VELASQUEZ"/>
    <s v="Natalia Andrea Gamarra Gonzalez"/>
    <x v="0"/>
    <d v="2026-03-05T00:00:00"/>
  </r>
  <r>
    <s v="2025-110-0019536-4"/>
    <s v="Portal web"/>
    <d v="2025-11-25T00:00:00"/>
    <d v="2026-03-03T00:00:00"/>
    <s v="NICOLE YIZETH  ACEVEDO MARIN"/>
    <s v="Natalia Andrea Gamarra Gonzalez"/>
    <x v="0"/>
    <d v="2026-03-05T00:00:00"/>
  </r>
  <r>
    <s v="2025-110-0016346-4"/>
    <s v="Portal web"/>
    <d v="2025-11-20T00:00:00"/>
    <d v="2026-03-03T00:00:00"/>
    <s v="Jarik Álvarez Franco"/>
    <s v="Natalia Andrea Gamarra Gonzalez"/>
    <x v="0"/>
    <d v="2026-03-05T00:00:00"/>
  </r>
  <r>
    <s v="2025-110-0012685-4"/>
    <s v="Portal web"/>
    <d v="2025-11-12T00:00:00"/>
    <d v="2026-03-03T00:00:00"/>
    <s v="Adriana Cristina  Mendiz Peña"/>
    <s v="Natalia Andrea Gamarra Gonzalez"/>
    <x v="0"/>
    <d v="2026-03-05T00:00:00"/>
  </r>
  <r>
    <s v="2026-110-0000681-4"/>
    <s v="Portal web"/>
    <d v="2026-01-06T00:00:00"/>
    <d v="2026-03-03T00:00:00"/>
    <s v="María Fernanda Caballero Blanco"/>
    <s v="Natalia Andrea Gamarra Gonzalez"/>
    <x v="0"/>
    <d v="2026-03-05T00:00:00"/>
  </r>
  <r>
    <s v="2025-110-0028789-4"/>
    <s v="Portal web"/>
    <d v="2025-12-17T00:00:00"/>
    <d v="2026-03-03T00:00:00"/>
    <s v="Natally Nicol Jaime Piñeros"/>
    <s v="Natalia Andrea Gamarra Gonzalez"/>
    <x v="0"/>
    <d v="2026-03-05T00:00:00"/>
  </r>
  <r>
    <s v="2025-110-0031342-4"/>
    <s v="Portal web"/>
    <d v="2025-12-19T00:00:00"/>
    <d v="2026-03-03T00:00:00"/>
    <s v="Hanna Gabriela Daza Fino"/>
    <s v="Natalia Andrea Gamarra Gonzalez"/>
    <x v="0"/>
    <d v="2026-03-05T00:00:00"/>
  </r>
  <r>
    <s v="2025-110-0024867-4"/>
    <s v="Portal web"/>
    <d v="2025-12-08T00:00:00"/>
    <d v="2026-03-03T00:00:00"/>
    <s v="JIRETH DAYANA MRUCIA GARCES"/>
    <s v="Natalia Andrea Gamarra Gonzalez"/>
    <x v="0"/>
    <d v="2026-03-05T00:00:00"/>
  </r>
  <r>
    <s v="2025-110-0032241-4"/>
    <s v="Portal web"/>
    <d v="2025-12-23T00:00:00"/>
    <d v="2026-03-03T00:00:00"/>
    <s v=" Ana  Suárez "/>
    <s v="Natalia Andrea Gamarra Gonzalez"/>
    <x v="0"/>
    <d v="2026-03-05T00:00:00"/>
  </r>
  <r>
    <s v="2026-110-0014691-4"/>
    <s v="Portal web"/>
    <d v="2026-01-22T00:00:00"/>
    <d v="2026-03-03T00:00:00"/>
    <s v="Stefany tatiana prens garzon"/>
    <s v="Natalia Andrea Gamarra Gonzalez"/>
    <x v="0"/>
    <d v="2026-03-05T00:00:00"/>
  </r>
  <r>
    <s v="2025-110-0027897-4"/>
    <s v="Correo Electrónico"/>
    <d v="2025-12-16T00:00:00"/>
    <d v="2026-03-03T00:00:00"/>
    <s v="nathaly mora gonzalez"/>
    <s v="Natalia Andrea Gamarra Gonzalez"/>
    <x v="0"/>
    <d v="2026-03-05T00:00:00"/>
  </r>
  <r>
    <s v="2025-08089682-0000000648"/>
    <s v="Portal web"/>
    <d v="2025-10-09T00:00:00"/>
    <d v="2026-03-03T00:00:00"/>
    <s v="Mateo Gutierrez Maldonado"/>
    <s v="Norma Constanza Serna Barragan"/>
    <x v="0"/>
    <d v="2026-03-11T00:00:00"/>
  </r>
  <r>
    <s v="2025-110-0006315-4"/>
    <s v="Portal web"/>
    <d v="2025-10-30T00:00:00"/>
    <d v="2026-03-03T00:00:00"/>
    <s v="Sebastián  Ruiz Severiche "/>
    <s v="Norma Constanza Serna Barragan"/>
    <x v="0"/>
    <d v="2026-03-02T00:00:00"/>
  </r>
  <r>
    <s v="2025-110-0024470-4"/>
    <s v="Portal web"/>
    <d v="2025-12-05T00:00:00"/>
    <d v="2026-03-03T00:00:00"/>
    <s v="juan esteban  rincon silva"/>
    <s v="Norma Constanza Serna Barragan"/>
    <x v="0"/>
    <d v="2026-03-02T00:00:00"/>
  </r>
  <r>
    <s v="2025-110-0013967-4"/>
    <s v="Portal web"/>
    <d v="2025-11-14T00:00:00"/>
    <d v="2026-03-03T00:00:00"/>
    <s v="María Jimena  Ramirez Quezada "/>
    <s v="Norma Constanza Serna Barragan"/>
    <x v="0"/>
    <d v="2026-03-02T00:00:00"/>
  </r>
  <r>
    <s v="2025-110-0019929-4"/>
    <s v="Portal web"/>
    <d v="2025-11-26T00:00:00"/>
    <d v="2026-03-03T00:00:00"/>
    <s v="Juliana Velandia Zambrano"/>
    <s v="Norma Constanza Serna Barragan"/>
    <x v="0"/>
    <d v="2026-03-02T00:00:00"/>
  </r>
  <r>
    <s v="2025-110-0027084-4"/>
    <s v="Portal web"/>
    <d v="2025-12-14T00:00:00"/>
    <d v="2026-03-03T00:00:00"/>
    <s v="YHERIAM NOELBER  DIAZ OBANDO"/>
    <s v="Norma Constanza Serna Barragan"/>
    <x v="0"/>
    <d v="2026-03-02T00:00:00"/>
  </r>
  <r>
    <s v="2025-110-0019605-4"/>
    <s v="Portal web"/>
    <d v="2025-11-25T00:00:00"/>
    <d v="2026-03-03T00:00:00"/>
    <s v="Evelyn Ramirez"/>
    <s v="Norma Constanza Serna Barragan"/>
    <x v="0"/>
    <d v="2026-03-02T00:00:00"/>
  </r>
  <r>
    <s v="2025-110-0024425-4"/>
    <s v="Correo Electrónico"/>
    <d v="2025-12-05T00:00:00"/>
    <d v="2026-03-03T00:00:00"/>
    <s v="Jennyfer Maria Correa Galindo"/>
    <s v="Norma Constanza Serna Barragan"/>
    <x v="0"/>
    <d v="2026-03-02T00:00:00"/>
  </r>
  <r>
    <s v="2025-110-0013269-4"/>
    <s v="Portal web"/>
    <d v="2025-11-13T00:00:00"/>
    <d v="2026-03-03T00:00:00"/>
    <s v="MELISSA USTA PAZ"/>
    <s v="Norma Constanza Serna Barragan"/>
    <x v="0"/>
    <d v="2026-03-02T00:00:00"/>
  </r>
  <r>
    <s v="2025-110-0011668-4"/>
    <s v="Portal web"/>
    <d v="2025-11-11T00:00:00"/>
    <d v="2026-03-03T00:00:00"/>
    <s v="Angie Gineth  Pardo Salazar"/>
    <s v="Norma Constanza Serna Barragan"/>
    <x v="0"/>
    <d v="2026-03-02T00:00:00"/>
  </r>
  <r>
    <s v="2026-110-0009516-4"/>
    <s v="Portal web"/>
    <d v="2026-01-18T00:00:00"/>
    <d v="2026-03-03T00:00:00"/>
    <s v="ERIKA CAROLINA TOVAR HERRERA "/>
    <s v="Norma Constanza Serna Barragan"/>
    <x v="0"/>
    <d v="2026-03-02T00:00:00"/>
  </r>
  <r>
    <s v="2025-110-0021485-4"/>
    <s v="Portal web"/>
    <d v="2025-11-27T00:00:00"/>
    <d v="2026-03-03T00:00:00"/>
    <s v="aura julieth villegas sanchez"/>
    <s v="Norma Constanza Serna Barragan"/>
    <x v="1"/>
    <d v="2026-03-02T00:00:00"/>
  </r>
  <r>
    <s v="2025-110-0015484-4"/>
    <s v="Portal web"/>
    <d v="2025-11-19T00:00:00"/>
    <d v="2026-03-03T00:00:00"/>
    <s v="JHON FREDY LLANOS RAMIREZ"/>
    <s v="Norma Constanza Serna Barragan"/>
    <x v="0"/>
    <d v="2026-03-02T00:00:00"/>
  </r>
  <r>
    <s v="2026-110-0006342-4"/>
    <s v="Portal web"/>
    <d v="2026-01-15T00:00:00"/>
    <d v="2026-03-03T00:00:00"/>
    <s v="KATHERINE Neira Herrera "/>
    <s v="Norma Constanza Serna Barragan"/>
    <x v="0"/>
    <d v="2026-03-02T00:00:00"/>
  </r>
  <r>
    <s v="2026-110-0008699-4"/>
    <s v="Portal web"/>
    <d v="2026-01-16T00:00:00"/>
    <d v="2026-03-03T00:00:00"/>
    <s v="CYNTHIA TOPACIO BEDOYA MARÍN"/>
    <s v="Norma Constanza Serna Barragan"/>
    <x v="0"/>
    <d v="2026-03-02T00:00:00"/>
  </r>
  <r>
    <s v="2025-110-0030848-4"/>
    <s v="Portal web"/>
    <d v="2025-12-19T00:00:00"/>
    <d v="2026-03-03T00:00:00"/>
    <s v="OSCAR JAVIER MACIAS VANEGAS"/>
    <s v="Norma Constanza Serna Barragan"/>
    <x v="0"/>
    <d v="2026-03-02T00:00:00"/>
  </r>
  <r>
    <s v="2025-110-0010979-4"/>
    <s v="Portal web"/>
    <d v="2025-11-10T00:00:00"/>
    <d v="2026-03-03T00:00:00"/>
    <s v="William ferney Carvajal Serrato "/>
    <s v="Norma Constanza Serna Barragan"/>
    <x v="1"/>
    <d v="2026-03-02T00:00:00"/>
  </r>
  <r>
    <s v="2026-110-0013288-4"/>
    <s v="Portal web"/>
    <d v="2026-01-21T00:00:00"/>
    <d v="2026-03-03T00:00:00"/>
    <s v="Juan Manuel  Cordoba Hurtado"/>
    <s v="Norma Constanza Serna Barragan"/>
    <x v="0"/>
    <d v="2026-03-02T00:00:00"/>
  </r>
  <r>
    <s v="2025-110-0033374-4"/>
    <s v="Portal web"/>
    <d v="2025-12-30T00:00:00"/>
    <d v="2026-03-03T00:00:00"/>
    <s v="RONAL ALEXANDE  RENGIFO AVILA"/>
    <s v="Norma Constanza Serna Barragan"/>
    <x v="0"/>
    <d v="2026-03-03T00:00:00"/>
  </r>
  <r>
    <s v="2026-110-0021508-4"/>
    <s v="Portal web"/>
    <d v="2026-01-28T00:00:00"/>
    <d v="2026-03-03T00:00:00"/>
    <s v="jhans Cristian  Peña González"/>
    <s v="Norma Constanza Serna Barragan"/>
    <x v="0"/>
    <d v="2026-03-04T00:00:00"/>
  </r>
  <r>
    <s v="2026-110-0009822-4"/>
    <s v="Portal web"/>
    <d v="2026-01-19T00:00:00"/>
    <d v="2026-03-03T00:00:00"/>
    <s v="Leidy Daniela Moreno Cubillos"/>
    <s v="Norma Constanza Serna Barragan"/>
    <x v="0"/>
    <d v="2026-03-04T00:00:00"/>
  </r>
  <r>
    <s v="2026-110-0013370-4"/>
    <s v="Portal web"/>
    <d v="2026-01-21T00:00:00"/>
    <d v="2026-03-03T00:00:00"/>
    <s v="Gilbert Raul  Roso Medina"/>
    <s v="Norma Constanza Serna Barragan"/>
    <x v="0"/>
    <d v="2026-03-04T00:00:00"/>
  </r>
  <r>
    <s v="2025-110-0024994-4"/>
    <s v="Portal web"/>
    <d v="2025-12-08T00:00:00"/>
    <d v="2026-03-03T00:00:00"/>
    <s v="Shirley  Leyva "/>
    <s v="Norma Constanza Serna Barragan"/>
    <x v="0"/>
    <d v="2026-03-04T00:00:00"/>
  </r>
  <r>
    <s v="2026-110-0000430-4"/>
    <s v="Portal web"/>
    <d v="2026-01-06T00:00:00"/>
    <d v="2026-03-03T00:00:00"/>
    <s v="Hugo Alexander  Rodríguez Sánchez "/>
    <s v="Norma Constanza Serna Barragan"/>
    <x v="0"/>
    <d v="2026-03-04T00:00:00"/>
  </r>
  <r>
    <s v="2025-110-0015305-4"/>
    <s v="Portal web"/>
    <d v="2025-11-18T00:00:00"/>
    <d v="2026-03-03T00:00:00"/>
    <s v="JULIAN DAVID  HERNANDEZ ACOSTA"/>
    <s v="Norma Constanza Serna Barragan"/>
    <x v="0"/>
    <d v="2026-03-04T00:00:00"/>
  </r>
  <r>
    <s v="2026-110-0001239-4"/>
    <s v="Portal web"/>
    <d v="2026-01-07T00:00:00"/>
    <d v="2026-03-03T00:00:00"/>
    <s v="FERNEY GARCIA CRUZ"/>
    <s v="Norma Constanza Serna Barragan"/>
    <x v="0"/>
    <d v="2026-03-04T00:00:00"/>
  </r>
  <r>
    <s v="2025-110-0016135-4"/>
    <s v="Portal web"/>
    <d v="2025-11-20T00:00:00"/>
    <d v="2026-03-03T00:00:00"/>
    <s v="yenni viviana rodriguez diaz"/>
    <s v="Norma Constanza Serna Barragan"/>
    <x v="0"/>
    <d v="2026-03-04T00:00:00"/>
  </r>
  <r>
    <s v="2026-110-0014405-4"/>
    <s v="Portal web"/>
    <d v="2026-01-22T00:00:00"/>
    <d v="2026-03-03T00:00:00"/>
    <s v="Luisa Fernanda  Obando Lugo"/>
    <s v="Norma Constanza Serna Barragan"/>
    <x v="0"/>
    <d v="2026-03-04T00:00:00"/>
  </r>
  <r>
    <s v="2025-110-0031541-4"/>
    <s v="Portal web"/>
    <d v="2025-12-20T00:00:00"/>
    <d v="2026-03-03T00:00:00"/>
    <s v="Juan Sebastian  Arias Sorza"/>
    <s v="Norma Constanza Serna Barragan"/>
    <x v="0"/>
    <d v="2026-03-04T00:00:00"/>
  </r>
  <r>
    <s v="2026270107772161"/>
    <s v="Correo Electrónico"/>
    <d v="2026-01-27T00:00:00"/>
    <d v="2026-03-03T00:00:00"/>
    <s v="Evelin Oquendo"/>
    <s v="Norma Constanza Serna Barragan"/>
    <x v="0"/>
    <d v="2026-03-04T00:00:00"/>
  </r>
  <r>
    <s v="2025-110-0024348-4"/>
    <s v="Portal web"/>
    <d v="2025-12-05T00:00:00"/>
    <d v="2026-03-03T00:00:00"/>
    <s v="Tatiana Katerine  QUINTANA VARGAS"/>
    <s v="Norma Constanza Serna Barragan"/>
    <x v="0"/>
    <d v="2026-03-04T00:00:00"/>
  </r>
  <r>
    <s v="2026-110-0013067-4"/>
    <s v="Portal web"/>
    <d v="2026-01-21T00:00:00"/>
    <d v="2026-03-03T00:00:00"/>
    <s v="SLADE SANTIAGO GAMBA ALDANA"/>
    <s v="Norma Constanza Serna Barragan"/>
    <x v="0"/>
    <d v="2026-03-04T00:00:00"/>
  </r>
  <r>
    <s v="2026-110-0007959-4"/>
    <s v="Portal web"/>
    <d v="2026-01-16T00:00:00"/>
    <d v="2026-03-03T00:00:00"/>
    <s v="Briyith  Vega"/>
    <s v="Norma Constanza Serna Barragan"/>
    <x v="0"/>
    <d v="2026-03-04T00:00:00"/>
  </r>
  <r>
    <s v="2025-110-0029240-4"/>
    <s v="Portal web"/>
    <d v="2025-12-18T00:00:00"/>
    <d v="2026-03-03T00:00:00"/>
    <s v="Antonio  Mejía Scharfenort "/>
    <s v="Norma Constanza Serna Barragan"/>
    <x v="0"/>
    <d v="2026-03-04T00:00:00"/>
  </r>
  <r>
    <s v="2025-110-0005809-4"/>
    <s v="Portal web"/>
    <d v="2025-10-29T00:00:00"/>
    <d v="2026-03-03T00:00:00"/>
    <s v="isaac Lizarazo Herrera"/>
    <s v="Norma Constanza Serna Barragan"/>
    <x v="0"/>
    <d v="2026-03-04T00:00:00"/>
  </r>
  <r>
    <s v="2025-110-0023479-4"/>
    <s v="Portal web"/>
    <d v="2025-12-03T00:00:00"/>
    <d v="2026-03-03T00:00:00"/>
    <s v="gilvert andres malaver vega"/>
    <s v="Norma Constanza Serna Barragan"/>
    <x v="0"/>
    <d v="2026-03-04T00:00:00"/>
  </r>
  <r>
    <s v="2026-110-0016838-4"/>
    <s v="Portal web"/>
    <d v="2026-01-24T00:00:00"/>
    <d v="2026-03-03T00:00:00"/>
    <s v="Sofia  Hernández "/>
    <s v="Norma Constanza Serna Barragan"/>
    <x v="0"/>
    <d v="2026-03-04T00:00:00"/>
  </r>
  <r>
    <s v="2025-110-0024748-4"/>
    <s v="Portal web"/>
    <d v="2025-12-07T00:00:00"/>
    <d v="2026-03-03T00:00:00"/>
    <s v="JAVIER GIOVANNI GUZMÁN GUARÍN"/>
    <s v="Norma Constanza Serna Barragan"/>
    <x v="0"/>
    <d v="2026-03-04T00:00:00"/>
  </r>
  <r>
    <s v="2025-110-0028256-4"/>
    <s v="Portal web"/>
    <d v="2025-12-16T00:00:00"/>
    <d v="2026-03-03T00:00:00"/>
    <s v="JUAN FELIPE ESCOBAR FLOREZ"/>
    <s v="Norma Constanza Serna Barragan"/>
    <x v="0"/>
    <d v="2026-03-04T00:00:00"/>
  </r>
  <r>
    <s v="2025-110-0007324-4"/>
    <s v="Portal web"/>
    <d v="2025-11-02T00:00:00"/>
    <d v="2026-03-03T00:00:00"/>
    <s v="paula garcia leguizamon"/>
    <s v="Norma Constanza Serna Barragan"/>
    <x v="0"/>
    <d v="2026-03-04T00:00:00"/>
  </r>
  <r>
    <s v="2026-110-0005796-4"/>
    <s v="Portal web"/>
    <d v="2026-01-14T00:00:00"/>
    <d v="2026-03-03T00:00:00"/>
    <s v="LAURA Vega Garatejo"/>
    <s v="Maria Alejandra Duque Montoya"/>
    <x v="0"/>
    <m/>
  </r>
  <r>
    <s v="2025-110-0011604-4"/>
    <s v="Portal web"/>
    <d v="2025-11-11T00:00:00"/>
    <d v="2026-03-03T00:00:00"/>
    <s v="Angie Ximena Artunduaga Carpintero"/>
    <s v="Maria Alejandra Duque Montoya"/>
    <x v="1"/>
    <m/>
  </r>
  <r>
    <s v="2026-110-0024820-4"/>
    <s v="Portal web"/>
    <d v="2026-01-29T00:00:00"/>
    <d v="2026-03-03T00:00:00"/>
    <s v="LAURA VANNESA LOZANO SOLANO"/>
    <s v="Maria Alejandra Duque Montoya"/>
    <x v="1"/>
    <m/>
  </r>
  <r>
    <s v="2025-110-0014554-4"/>
    <s v="Portal web"/>
    <d v="2025-11-17T00:00:00"/>
    <d v="2026-03-03T00:00:00"/>
    <s v="Tania Geraldine Cárdenas Sánchez"/>
    <s v="Maria Alejandra Duque Montoya"/>
    <x v="0"/>
    <m/>
  </r>
  <r>
    <s v="2026-110-0003471-4"/>
    <s v="Portal web"/>
    <d v="2026-01-09T00:00:00"/>
    <d v="2026-03-03T00:00:00"/>
    <s v="Daniela Andrea Mesa Arboleda"/>
    <s v="Maria Alejandra Duque Montoya"/>
    <x v="0"/>
    <m/>
  </r>
  <r>
    <s v="2025-110-0000226-4"/>
    <s v="Portal web"/>
    <d v="2025-10-16T00:00:00"/>
    <d v="2026-03-03T00:00:00"/>
    <s v="Jose Camilo  Guerrero Velasquez"/>
    <s v="Maria Alejandra Duque Montoya"/>
    <x v="0"/>
    <m/>
  </r>
  <r>
    <s v="2025-110-0026925-4"/>
    <s v="Portal web"/>
    <d v="2025-12-13T00:00:00"/>
    <d v="2026-03-03T00:00:00"/>
    <s v="lina paola modnragon romero"/>
    <s v="Maria Alejandra Duque Montoya"/>
    <x v="0"/>
    <m/>
  </r>
  <r>
    <s v="2025-110-0032547-4"/>
    <s v="Portal web"/>
    <d v="2025-12-26T00:00:00"/>
    <d v="2026-03-03T00:00:00"/>
    <s v="ANGGI GARCIA"/>
    <s v="Maria Alejandra Duque Montoya"/>
    <x v="0"/>
    <m/>
  </r>
  <r>
    <s v="2025-110-0021515-4"/>
    <s v="Portal web"/>
    <d v="2025-11-27T00:00:00"/>
    <d v="2026-03-03T00:00:00"/>
    <s v="YHAIR ALEJANDRO LOPEZ FORERO"/>
    <s v="Maria Alejandra Duque Montoya"/>
    <x v="0"/>
    <m/>
  </r>
  <r>
    <s v="2025-110-0022353-4"/>
    <s v="Portal web"/>
    <d v="2025-12-01T00:00:00"/>
    <d v="2026-03-03T00:00:00"/>
    <s v="jonatan andres pinzon osorio"/>
    <s v="Maria Alejandra Duque Montoya"/>
    <x v="0"/>
    <m/>
  </r>
  <r>
    <s v="2025-110-0032819-4"/>
    <s v="Portal web"/>
    <d v="2025-12-27T00:00:00"/>
    <d v="2026-03-03T00:00:00"/>
    <s v="Luis Ricardo Lopez Lopez"/>
    <s v="Maria Alejandra Duque Montoya"/>
    <x v="0"/>
    <m/>
  </r>
  <r>
    <s v="2026-110-0014571-4"/>
    <s v="Portal web"/>
    <d v="2026-01-22T00:00:00"/>
    <d v="2026-03-03T00:00:00"/>
    <s v="JOHN JAVIER LOZANO MONTERO"/>
    <s v="Maria Alejandra Duque Montoya"/>
    <x v="1"/>
    <m/>
  </r>
  <r>
    <s v="2025-110-0022729-4"/>
    <s v="Portal web"/>
    <d v="2025-12-01T00:00:00"/>
    <d v="2026-03-03T00:00:00"/>
    <s v="karen vanessa  diaz barragan"/>
    <s v="Maria Alejandra Duque Montoya"/>
    <x v="5"/>
    <m/>
  </r>
  <r>
    <s v="2026-110-0012890-4"/>
    <s v="Portal web"/>
    <d v="2026-01-21T00:00:00"/>
    <d v="2026-03-03T00:00:00"/>
    <s v="Mónica Juliana Rodríguez ardila"/>
    <s v="Maria Alejandra Duque Montoya"/>
    <x v="0"/>
    <m/>
  </r>
  <r>
    <s v="2026-110-0013862-4"/>
    <s v="Portal web"/>
    <d v="2026-01-22T00:00:00"/>
    <d v="2026-03-03T00:00:00"/>
    <s v="PAOLA ANDREA CICERI FAJARDO"/>
    <s v="Maria Alejandra Duque Montoya"/>
    <x v="0"/>
    <m/>
  </r>
  <r>
    <s v="2025-110-0007303-4"/>
    <s v="Portal web"/>
    <d v="2025-11-02T00:00:00"/>
    <d v="2026-03-03T00:00:00"/>
    <s v="Oscar medardo Rozo cruz"/>
    <s v="Maria Alejandra Duque Montoya"/>
    <x v="0"/>
    <m/>
  </r>
  <r>
    <s v="2026-110-0002648-4"/>
    <s v="Portal web"/>
    <d v="2026-01-08T00:00:00"/>
    <d v="2026-03-03T00:00:00"/>
    <s v="Juanita Dávila Gómez "/>
    <s v="Maria Alejandra Duque Montoya"/>
    <x v="0"/>
    <m/>
  </r>
  <r>
    <s v="2025-110-0014662-4"/>
    <s v="Portal web"/>
    <d v="2025-11-17T00:00:00"/>
    <d v="2026-03-03T00:00:00"/>
    <s v="Yesid Humberto Perilla Abril"/>
    <s v="Maria Alejandra Duque Montoya"/>
    <x v="0"/>
    <m/>
  </r>
  <r>
    <s v="2026-110-0006913-4"/>
    <s v="Portal web"/>
    <d v="2026-01-15T00:00:00"/>
    <d v="2026-03-03T00:00:00"/>
    <s v="JENNIFFER ACENETH RIVERA BUSTOS"/>
    <s v="Maria Alejandra Duque Montoya"/>
    <x v="5"/>
    <m/>
  </r>
  <r>
    <s v="2026-110-0001037-4"/>
    <s v="Portal web"/>
    <d v="2026-01-07T00:00:00"/>
    <d v="2026-03-03T00:00:00"/>
    <s v="Yadira  Martínez Camero "/>
    <s v="Maria Alejandra Duque Montoya"/>
    <x v="9"/>
    <m/>
  </r>
  <r>
    <s v="2025-110-0011836-4"/>
    <s v="Portal web"/>
    <d v="2025-11-11T00:00:00"/>
    <d v="2026-03-03T00:00:00"/>
    <s v="JESSICA VEGA CASTAÑEDA"/>
    <s v="Maria Alejandra Duque Montoya"/>
    <x v="0"/>
    <m/>
  </r>
  <r>
    <s v="2026-110-0005327-4"/>
    <s v="Portal web"/>
    <d v="2026-01-14T00:00:00"/>
    <d v="2026-03-03T00:00:00"/>
    <s v="diana may lora"/>
    <s v="Maria Alejandra Duque Montoya"/>
    <x v="0"/>
    <m/>
  </r>
  <r>
    <s v="2026-110-0008773-4"/>
    <s v="Portal web"/>
    <d v="2026-01-16T00:00:00"/>
    <d v="2026-03-03T00:00:00"/>
    <s v="FERNEY ENRIQUE GUERRERO ESTRADA"/>
    <s v="Maria Alejandra Duque Montoya"/>
    <x v="0"/>
    <m/>
  </r>
  <r>
    <s v="2026-110-0012217-4"/>
    <s v="Portal web"/>
    <d v="2026-01-21T00:00:00"/>
    <d v="2026-03-03T00:00:00"/>
    <s v="EDISON JAVIER  PINEDA HERRERA"/>
    <s v="Maria Alejandra Duque Montoya"/>
    <x v="0"/>
    <m/>
  </r>
  <r>
    <s v="2026-110-0027440-4"/>
    <s v="Portal web"/>
    <d v="2026-01-29T00:00:00"/>
    <d v="2026-03-03T00:00:00"/>
    <s v="Edwin Yesid Cardona"/>
    <s v="Maria Alejandra Duque Montoya"/>
    <x v="6"/>
    <m/>
  </r>
  <r>
    <s v="2026-110-0025068-4"/>
    <s v="Portal web"/>
    <d v="2026-01-29T00:00:00"/>
    <d v="2026-03-03T00:00:00"/>
    <s v="eliana rocio lemus pulido"/>
    <s v="Maria Alejandra Duque Montoya"/>
    <x v="9"/>
    <m/>
  </r>
  <r>
    <s v="2026-110-0008342-4"/>
    <s v="Portal web"/>
    <d v="2026-01-16T00:00:00"/>
    <d v="2026-03-03T00:00:00"/>
    <s v="Anyela Lizeth  Cortes Perlaza "/>
    <s v="Maria Alejandra Duque Montoya"/>
    <x v="0"/>
    <m/>
  </r>
  <r>
    <s v="2026-110-0011081-4"/>
    <s v="Portal web"/>
    <d v="2026-01-20T00:00:00"/>
    <d v="2026-03-03T00:00:00"/>
    <s v="JORGE ANDRES CANTE OTALORA"/>
    <s v="Maria Alejandra Duque Montoya"/>
    <x v="9"/>
    <m/>
  </r>
  <r>
    <s v="2025-110-0023174-4"/>
    <s v="Portal web"/>
    <d v="2025-12-02T00:00:00"/>
    <d v="2026-03-03T00:00:00"/>
    <s v="Santiago Polanco Méndez"/>
    <s v="Maria Alejandra Duque Montoya"/>
    <x v="0"/>
    <m/>
  </r>
  <r>
    <s v="2026-110-0014243-4"/>
    <s v="Portal web"/>
    <d v="2026-01-22T00:00:00"/>
    <d v="2026-03-03T00:00:00"/>
    <s v="Johan Mauricio Davila Otalora "/>
    <s v="Maria Alejandra Duque Montoya"/>
    <x v="0"/>
    <m/>
  </r>
  <r>
    <s v="2025-110-0019044-4"/>
    <s v="Portal web"/>
    <d v="2025-11-24T00:00:00"/>
    <d v="2026-03-03T00:00:00"/>
    <s v="Jesica Alejandra Navarro Vargas"/>
    <s v="Maria Alejandra Duque Montoya"/>
    <x v="1"/>
    <m/>
  </r>
  <r>
    <s v="2026-110-0002576-4"/>
    <s v="Portal web"/>
    <d v="2026-01-08T00:00:00"/>
    <d v="2026-03-03T00:00:00"/>
    <s v="LUZ ANGELA URREGO NEIRA"/>
    <s v="Maria Alejandra Duque Montoya"/>
    <x v="0"/>
    <m/>
  </r>
  <r>
    <s v="2026190107768203"/>
    <s v="Correo Electrónico"/>
    <d v="2026-01-19T00:00:00"/>
    <d v="2026-03-03T00:00:00"/>
    <s v="VELEZ ANGIE MELISSA GRANADA"/>
    <s v="Maria Alejandra Duque Montoya"/>
    <x v="5"/>
    <m/>
  </r>
  <r>
    <s v="2025-110-0012402-4"/>
    <s v="Portal web"/>
    <d v="2025-11-12T00:00:00"/>
    <d v="2026-03-03T00:00:00"/>
    <s v="JERSSON ENRIQUE  PINZÓN HERNANDEZ"/>
    <s v="Maria Alejandra Duque Montoya"/>
    <x v="0"/>
    <m/>
  </r>
  <r>
    <s v="2025-110-0022777-4"/>
    <s v="Portal web"/>
    <d v="2025-12-01T00:00:00"/>
    <d v="2026-03-03T00:00:00"/>
    <s v="EDWARD OSORIO ARCILA"/>
    <s v="Maria Alejandra Duque Montoya"/>
    <x v="0"/>
    <m/>
  </r>
  <r>
    <s v="2026-110-0004901-4"/>
    <s v="Portal web"/>
    <d v="2026-01-13T00:00:00"/>
    <d v="2026-03-03T00:00:00"/>
    <s v="Laura Camila Navarrete Moreno"/>
    <s v="Paula Andrea Chica Galvez"/>
    <x v="0"/>
    <m/>
  </r>
  <r>
    <s v="2025-110-0025594-4"/>
    <s v="Portal web"/>
    <d v="2025-12-10T00:00:00"/>
    <d v="2026-03-03T00:00:00"/>
    <s v="Maria Teresa Jusayu Jayariyu"/>
    <s v="Paula Andrea Chica Galvez"/>
    <x v="0"/>
    <m/>
  </r>
  <r>
    <s v="2025-110-0004573-4"/>
    <s v="Portal web"/>
    <d v="2025-10-28T00:00:00"/>
    <d v="2026-03-03T00:00:00"/>
    <s v="DEISY CASTILLO KLINGER"/>
    <s v="Paula Andrea Chica Galvez"/>
    <x v="5"/>
    <m/>
  </r>
  <r>
    <s v="2025-110-0005978-4"/>
    <s v="Portal web"/>
    <d v="2025-10-29T00:00:00"/>
    <d v="2026-03-03T00:00:00"/>
    <s v="MARIANA PALACIOS PALACIOS"/>
    <s v="Paula Andrea Chica Galvez"/>
    <x v="5"/>
    <m/>
  </r>
  <r>
    <s v="2025-08089682-0000000582"/>
    <s v="Portal web"/>
    <d v="2025-10-08T00:00:00"/>
    <d v="2026-03-03T00:00:00"/>
    <s v="Yasmin Natalia Montoya Zanabria"/>
    <s v="Paula Andrea Chica Galvez"/>
    <x v="5"/>
    <m/>
  </r>
  <r>
    <s v="2026-110-0003938-4"/>
    <s v="Portal web"/>
    <d v="2026-01-12T00:00:00"/>
    <d v="2026-03-03T00:00:00"/>
    <s v="Eyli Yeraldin  Ayala Laserna "/>
    <s v="Paula Andrea Chica Galvez"/>
    <x v="5"/>
    <m/>
  </r>
  <r>
    <s v="2025-110-0001568-4"/>
    <s v="Portal web"/>
    <d v="2025-10-23T00:00:00"/>
    <d v="2026-03-03T00:00:00"/>
    <s v="KAREN ANDREA GUARIN"/>
    <s v="Paula Andrea Chica Galvez"/>
    <x v="0"/>
    <m/>
  </r>
  <r>
    <s v="2026-110-0003264-4"/>
    <s v="Portal web"/>
    <d v="2026-01-09T00:00:00"/>
    <d v="2026-03-03T00:00:00"/>
    <s v="Angela Valencia"/>
    <s v="Paula Andrea Chica Galvez"/>
    <x v="0"/>
    <m/>
  </r>
  <r>
    <s v="2025-110-0001914-4"/>
    <s v="Portal web"/>
    <d v="2025-10-24T00:00:00"/>
    <d v="2026-03-03T00:00:00"/>
    <s v="ALVARO JOSE  GUERRERO PALACIOS"/>
    <s v="Paula Andrea Chica Galvez"/>
    <x v="0"/>
    <m/>
  </r>
  <r>
    <s v="2025-110-0019718-4"/>
    <s v="Portal web"/>
    <d v="2025-11-26T00:00:00"/>
    <d v="2026-03-03T00:00:00"/>
    <s v="Ruben  Dario Bertel"/>
    <s v="Paula Andrea Chica Galvez"/>
    <x v="0"/>
    <m/>
  </r>
  <r>
    <s v="2026-110-0008833-4"/>
    <s v="Portal web"/>
    <d v="2026-01-16T00:00:00"/>
    <d v="2026-03-03T00:00:00"/>
    <s v="ANDRES FELIPE reyes orduña"/>
    <s v="Paula Andrea Chica Galvez"/>
    <x v="0"/>
    <m/>
  </r>
  <r>
    <s v="2026-110-0017121-4"/>
    <s v="Portal web"/>
    <d v="2026-01-24T00:00:00"/>
    <d v="2026-03-03T00:00:00"/>
    <s v="Luisa Daniela Medina Castañeda"/>
    <s v="Paula Andrea Chica Galvez"/>
    <x v="0"/>
    <m/>
  </r>
  <r>
    <s v="2026-110-0008081-4"/>
    <s v="Portal web"/>
    <d v="2026-01-16T00:00:00"/>
    <d v="2026-03-03T00:00:00"/>
    <s v="leidi  gomez"/>
    <s v="Paula Andrea Chica Galvez"/>
    <x v="0"/>
    <m/>
  </r>
  <r>
    <s v="2026-110-0008840-4"/>
    <s v="Portal web"/>
    <d v="2026-01-16T00:00:00"/>
    <d v="2026-03-03T00:00:00"/>
    <s v="Angel David  Zarta Barrera"/>
    <s v="Paula Andrea Chica Galvez"/>
    <x v="0"/>
    <m/>
  </r>
  <r>
    <s v="2026-110-0007702-4"/>
    <s v="Portal web"/>
    <d v="2026-01-16T00:00:00"/>
    <d v="2026-03-03T00:00:00"/>
    <s v="Laura Camila  Zamudio Galindo"/>
    <s v="Paula Andrea Chica Galvez"/>
    <x v="0"/>
    <m/>
  </r>
  <r>
    <s v="2026-110-0015667-4"/>
    <s v="Portal web"/>
    <d v="2026-01-23T00:00:00"/>
    <d v="2026-03-03T00:00:00"/>
    <s v="Sergio Vargas Bonilla"/>
    <s v="Paula Andrea Chica Galvez"/>
    <x v="0"/>
    <m/>
  </r>
  <r>
    <s v="2025-110-0016279-4"/>
    <s v="Portal web"/>
    <d v="2025-11-20T00:00:00"/>
    <d v="2026-03-03T00:00:00"/>
    <s v="YENNY LORENA GRISALES TOVAR"/>
    <s v="Paula Andrea Chica Galvez"/>
    <x v="5"/>
    <m/>
  </r>
  <r>
    <s v="2026-110-0002714-4"/>
    <s v="Portal web"/>
    <d v="2026-01-08T00:00:00"/>
    <d v="2026-03-03T00:00:00"/>
    <s v="Adriana Carrascal "/>
    <s v="Paula Andrea Chica Galvez"/>
    <x v="0"/>
    <m/>
  </r>
  <r>
    <s v="2025-110-0017004-4"/>
    <s v="Portal web"/>
    <d v="2025-11-20T00:00:00"/>
    <d v="2026-03-03T00:00:00"/>
    <s v="Maria Alejandra Zamora Del Real"/>
    <s v="Paula Andrea Chica Galvez"/>
    <x v="0"/>
    <m/>
  </r>
  <r>
    <s v="2026-110-0006623-4"/>
    <s v="Portal web"/>
    <d v="2026-01-15T00:00:00"/>
    <d v="2026-03-03T00:00:00"/>
    <s v="sheila cristina  alvarez florez"/>
    <s v="Paula Andrea Chica Galvez"/>
    <x v="0"/>
    <m/>
  </r>
  <r>
    <s v="2025-110-0031261-4"/>
    <s v="Portal web"/>
    <d v="2025-12-19T00:00:00"/>
    <d v="2026-03-03T00:00:00"/>
    <s v="Laura Sofía Malaver Hernández"/>
    <s v="Paula Andrea Chica Galvez"/>
    <x v="0"/>
    <m/>
  </r>
  <r>
    <s v="2025-110-0021676-4"/>
    <s v="Portal web"/>
    <d v="2025-11-28T00:00:00"/>
    <d v="2026-03-03T00:00:00"/>
    <s v="Paula Ximena  Gómez Terán "/>
    <s v="Paula Andrea Chica Galvez"/>
    <x v="5"/>
    <m/>
  </r>
  <r>
    <s v="2025-110-0020400-4"/>
    <s v="Correo Electrónico"/>
    <d v="2025-11-27T00:00:00"/>
    <d v="2026-03-03T00:00:00"/>
    <s v="MARY LISBETH NOVA BOHORQUEZ"/>
    <s v="Paula Andrea Chica Galvez"/>
    <x v="0"/>
    <m/>
  </r>
  <r>
    <s v="2025-110-0012131-4"/>
    <s v="Portal web"/>
    <d v="2025-11-11T00:00:00"/>
    <d v="2026-03-03T00:00:00"/>
    <s v="Anibal  Vieira conde "/>
    <s v="Paula Andrea Chica Galvez"/>
    <x v="0"/>
    <m/>
  </r>
  <r>
    <s v="2025-110-0026693-4"/>
    <s v="Portal web"/>
    <d v="2025-12-12T00:00:00"/>
    <d v="2026-03-03T00:00:00"/>
    <s v="Alejandro Esteban  López Arias"/>
    <s v="Paula Andrea Chica Galvez"/>
    <x v="0"/>
    <m/>
  </r>
  <r>
    <s v="2026-110-0000314-4"/>
    <s v="Correo Electrónico"/>
    <d v="2026-01-06T00:00:00"/>
    <d v="2026-03-03T00:00:00"/>
    <s v="ANUAR JAVID ABDALA CASTELLON"/>
    <s v="Paula Andrea Chica Galvez"/>
    <x v="0"/>
    <m/>
  </r>
  <r>
    <s v="2026-110-0013265-4"/>
    <s v="Portal web"/>
    <d v="2026-01-21T00:00:00"/>
    <d v="2026-03-03T00:00:00"/>
    <s v="Angie Mayerlyn Carrillo Contreras"/>
    <s v="Paula Andrea Chica Galvez"/>
    <x v="0"/>
    <m/>
  </r>
  <r>
    <s v="2025-110-0026197-4"/>
    <s v="Portal web"/>
    <d v="2025-12-11T00:00:00"/>
    <d v="2026-03-03T00:00:00"/>
    <s v="JUAN DIEGO MURILLO BLANDON"/>
    <s v="Paula Andrea Chica Galvez"/>
    <x v="5"/>
    <m/>
  </r>
  <r>
    <s v="2026-110-0008619-4"/>
    <s v="Portal web"/>
    <d v="2026-01-16T00:00:00"/>
    <d v="2026-03-03T00:00:00"/>
    <s v="Isabella Floriano Castro "/>
    <s v="Paula Andrea Chica Galvez"/>
    <x v="0"/>
    <m/>
  </r>
  <r>
    <s v="2025-110-0024217-4"/>
    <s v="Portal web"/>
    <d v="2025-12-05T00:00:00"/>
    <d v="2026-03-03T00:00:00"/>
    <s v="katy guerra"/>
    <s v="Paula Andrea Chica Galvez"/>
    <x v="5"/>
    <m/>
  </r>
  <r>
    <s v="2026-110-0021947-4"/>
    <s v="Portal web"/>
    <d v="2026-01-28T00:00:00"/>
    <d v="2026-03-03T00:00:00"/>
    <s v="Llarlin yulied  Mosquera Rivas"/>
    <s v="Paula Andrea Chica Galvez"/>
    <x v="0"/>
    <m/>
  </r>
  <r>
    <s v="2025-110-0015441-4"/>
    <s v="Portal web"/>
    <d v="2025-11-19T00:00:00"/>
    <d v="2026-03-03T00:00:00"/>
    <s v="Valentina MONTEALEGRE GONZALEZ"/>
    <s v="Paula Andrea Chica Galvez"/>
    <x v="0"/>
    <m/>
  </r>
  <r>
    <s v="2025-110-0023506-4"/>
    <s v="Portal web"/>
    <d v="2025-12-03T00:00:00"/>
    <d v="2026-03-03T00:00:00"/>
    <s v="Arlinton  Yanez Garcia"/>
    <s v="Paula Andrea Chica Galvez"/>
    <x v="5"/>
    <m/>
  </r>
  <r>
    <s v="2026-110-0007484-4"/>
    <s v="Portal web"/>
    <d v="2026-01-16T00:00:00"/>
    <d v="2026-03-03T00:00:00"/>
    <s v="Carlos Mario Mario Diaz"/>
    <s v="Paula Andrea Chica Galvez"/>
    <x v="0"/>
    <m/>
  </r>
  <r>
    <s v="2025-110-0027036-4"/>
    <s v="Portal web"/>
    <d v="2025-12-13T00:00:00"/>
    <d v="2026-03-03T00:00:00"/>
    <s v="ANGIE KATERINE QUIJANO ALFONSO"/>
    <s v="Paula Andrea Chica Galvez"/>
    <x v="0"/>
    <m/>
  </r>
  <r>
    <s v="2026-110-0012113-4"/>
    <s v="Portal web"/>
    <d v="2026-01-21T00:00:00"/>
    <d v="2026-03-03T00:00:00"/>
    <s v="Marvid Dayana Castiblanco Bello"/>
    <s v="Paula Andrea Chica Galvez"/>
    <x v="0"/>
    <m/>
  </r>
  <r>
    <s v="2026-110-0006501-4"/>
    <s v="Portal web"/>
    <d v="2026-01-15T00:00:00"/>
    <d v="2026-03-03T00:00:00"/>
    <s v="Omar Yesid Silva Buitrago"/>
    <s v="Paula Andrea Chica Galvez"/>
    <x v="0"/>
    <m/>
  </r>
  <r>
    <s v="2026-110-0016542-4"/>
    <s v="Portal web"/>
    <d v="2026-01-23T00:00:00"/>
    <d v="2026-03-03T00:00:00"/>
    <s v="ERIKA NATALIA CASAS SIERRA"/>
    <s v="Paula Andrea Chica Galvez"/>
    <x v="0"/>
    <m/>
  </r>
  <r>
    <s v="2026-110-0020609-4"/>
    <s v="Portal web"/>
    <d v="2026-01-27T00:00:00"/>
    <d v="2026-03-03T00:00:00"/>
    <s v="Luz Yadira Cardona Ríos"/>
    <s v="Paula Andrea Chica Galvez"/>
    <x v="0"/>
    <m/>
  </r>
  <r>
    <s v="2026-110-0006023-4"/>
    <s v="Portal web"/>
    <d v="2026-01-14T00:00:00"/>
    <d v="2026-03-03T00:00:00"/>
    <s v="Elkin Felipe Acevedo Ballestas"/>
    <s v="Paula Andrea Chica Galvez"/>
    <x v="0"/>
    <m/>
  </r>
  <r>
    <s v="2026-110-0019657-4"/>
    <s v="Portal web"/>
    <d v="2026-01-27T00:00:00"/>
    <d v="2026-03-03T00:00:00"/>
    <s v="VICTOR MANUEL  VELEZ BRITO"/>
    <s v="Sonia Yamile Aldana Portilla"/>
    <x v="0"/>
    <d v="2026-03-03T00:00:00"/>
  </r>
  <r>
    <s v="2026-110-0013291-4"/>
    <s v="Portal web"/>
    <d v="2026-01-21T00:00:00"/>
    <d v="2026-03-03T00:00:00"/>
    <s v="Ana Maria Osorio Agaton"/>
    <s v="Sonia Yamile Aldana Portilla"/>
    <x v="0"/>
    <d v="2026-03-03T00:00:00"/>
  </r>
  <r>
    <s v="2026-110-0010244-4"/>
    <s v="Portal web"/>
    <d v="2026-01-19T00:00:00"/>
    <d v="2026-03-03T00:00:00"/>
    <s v="VANESSA  RAMOS"/>
    <s v="Sonia Yamile Aldana Portilla"/>
    <x v="0"/>
    <d v="2026-03-03T00:00:00"/>
  </r>
  <r>
    <s v="2025-110-0026808-4"/>
    <s v="Portal web"/>
    <d v="2025-12-12T00:00:00"/>
    <d v="2026-03-03T00:00:00"/>
    <s v="Dayana Alejandra Rativa Ochoa"/>
    <s v="Sonia Yamile Aldana Portilla"/>
    <x v="0"/>
    <d v="2026-03-03T00:00:00"/>
  </r>
  <r>
    <s v="2025-110-0011707-4"/>
    <s v="Portal web"/>
    <d v="2025-11-11T00:00:00"/>
    <d v="2026-03-03T00:00:00"/>
    <s v="Jennyfer Andrea Gongora Mora"/>
    <s v="Sonia Yamile Aldana Portilla"/>
    <x v="0"/>
    <d v="2026-03-03T00:00:00"/>
  </r>
  <r>
    <s v="2025-110-0028917-4"/>
    <s v="Portal web"/>
    <d v="2025-12-17T00:00:00"/>
    <d v="2026-03-03T00:00:00"/>
    <s v="KAROL JULIANA  RODRIGUEZ AREVALO"/>
    <s v="Sonia Yamile Aldana Portilla"/>
    <x v="0"/>
    <d v="2026-03-03T00:00:00"/>
  </r>
  <r>
    <s v="2025-110-0003023-4"/>
    <s v="Portal web"/>
    <d v="2025-10-27T00:00:00"/>
    <d v="2026-03-03T00:00:00"/>
    <s v="tatiana  medina burgos"/>
    <s v="Sonia Yamile Aldana Portilla"/>
    <x v="0"/>
    <d v="2026-03-03T00:00:00"/>
  </r>
  <r>
    <s v="2025-110-0014127-4"/>
    <s v="Portal web"/>
    <d v="2025-11-14T00:00:00"/>
    <d v="2026-03-03T00:00:00"/>
    <s v="Keidy Valentina  Olmos Ospina "/>
    <s v="Sonia Yamile Aldana Portilla"/>
    <x v="1"/>
    <d v="2026-03-03T00:00:00"/>
  </r>
  <r>
    <s v="2026-110-0002870-4"/>
    <s v="Portal web"/>
    <d v="2026-01-09T00:00:00"/>
    <d v="2026-03-03T00:00:00"/>
    <s v="Stefania Quintero solis"/>
    <s v="Sonia Yamile Aldana Portilla"/>
    <x v="0"/>
    <d v="2026-03-03T00:00:00"/>
  </r>
  <r>
    <s v="2026-110-0001968-4"/>
    <s v="Portal web"/>
    <d v="2026-01-07T00:00:00"/>
    <d v="2026-03-03T00:00:00"/>
    <s v="lilineth paola cervantes velez"/>
    <s v="Sonia Yamile Aldana Portilla"/>
    <x v="0"/>
    <d v="2026-03-10T00:00:00"/>
  </r>
  <r>
    <s v="2026-110-0002290-4"/>
    <s v="Portal web"/>
    <d v="2026-01-08T00:00:00"/>
    <d v="2026-03-03T00:00:00"/>
    <s v="liliana maryoris rativa perez"/>
    <s v="Sonia Yamile Aldana Portilla"/>
    <x v="1"/>
    <m/>
  </r>
  <r>
    <s v="2026-110-0014116-4"/>
    <s v="Portal web"/>
    <d v="2026-01-22T00:00:00"/>
    <d v="2026-03-03T00:00:00"/>
    <s v="MARIA CAMILA CUERVO GOMEZ"/>
    <s v="Sonia Yamile Aldana Portilla"/>
    <x v="0"/>
    <d v="2026-03-12T00:00:00"/>
  </r>
  <r>
    <s v="2025-110-0000429-3"/>
    <s v="Portal web"/>
    <d v="2025-10-15T00:00:00"/>
    <d v="2026-03-03T00:00:00"/>
    <s v="William Leonardo Hernandez Corcione"/>
    <s v="Sonia Yamile Aldana Portilla"/>
    <x v="0"/>
    <d v="2026-03-03T00:00:00"/>
  </r>
  <r>
    <s v="2026-110-0006286-4"/>
    <s v="Portal web"/>
    <d v="2026-01-14T00:00:00"/>
    <d v="2026-03-03T00:00:00"/>
    <s v="Yilson alexis malambo madrigal"/>
    <s v="Sonia Yamile Aldana Portilla"/>
    <x v="0"/>
    <d v="2026-03-10T00:00:00"/>
  </r>
  <r>
    <s v="2026-110-0017302-4"/>
    <s v="Portal web"/>
    <d v="2026-01-24T00:00:00"/>
    <d v="2026-03-03T00:00:00"/>
    <s v="Ingrid Dayana Guerrero Artunduaga"/>
    <s v="Sonia Yamile Aldana Portilla"/>
    <x v="0"/>
    <d v="2026-03-10T00:00:00"/>
  </r>
  <r>
    <s v="2025-110-0014362-4"/>
    <s v="Portal web"/>
    <d v="2025-11-15T00:00:00"/>
    <d v="2026-03-03T00:00:00"/>
    <s v="Elda Mayerly  Barrera Riveros"/>
    <s v="Sonia Yamile Aldana Portilla"/>
    <x v="0"/>
    <d v="2026-03-10T00:00:00"/>
  </r>
  <r>
    <s v="2026-110-0012224-4"/>
    <s v="Portal web"/>
    <d v="2026-01-21T00:00:00"/>
    <d v="2026-03-03T00:00:00"/>
    <s v="Angélica  Gaitan"/>
    <s v="Sonia Yamile Aldana Portilla"/>
    <x v="0"/>
    <d v="2026-03-03T00:00:00"/>
  </r>
  <r>
    <s v="2026-110-0006969-4"/>
    <s v="Portal web"/>
    <d v="2026-01-15T00:00:00"/>
    <d v="2026-03-03T00:00:00"/>
    <s v="MARCELA Londoño Ramirez"/>
    <s v="Sonia Yamile Aldana Portilla"/>
    <x v="0"/>
    <d v="2026-03-03T00:00:00"/>
  </r>
  <r>
    <s v="2026-110-0012863-4"/>
    <s v="Portal web"/>
    <d v="2026-01-21T00:00:00"/>
    <d v="2026-03-03T00:00:00"/>
    <s v="YEINI KATERINE ALVARADO GOMEZ"/>
    <s v="Sonia Yamile Aldana Portilla"/>
    <x v="0"/>
    <d v="2026-03-03T00:00:00"/>
  </r>
  <r>
    <s v="2025-110-0008820-4"/>
    <s v="Portal web"/>
    <d v="2025-11-05T00:00:00"/>
    <d v="2026-03-03T00:00:00"/>
    <s v="Dayana Ospina Solarte"/>
    <s v="Sonia Yamile Aldana Portilla"/>
    <x v="1"/>
    <m/>
  </r>
  <r>
    <s v="2025-110-0019198-4"/>
    <s v="Portal web"/>
    <d v="2025-11-25T00:00:00"/>
    <d v="2026-03-03T00:00:00"/>
    <s v="Carlos Viveros"/>
    <s v="Sonia Yamile Aldana Portilla"/>
    <x v="1"/>
    <m/>
  </r>
  <r>
    <s v="2025-110-0030881-4"/>
    <s v="Portal web"/>
    <d v="2025-12-19T00:00:00"/>
    <d v="2026-03-03T00:00:00"/>
    <s v="Marlin Andrea Gómez Osorio"/>
    <s v="Sonia Yamile Aldana Portilla"/>
    <x v="0"/>
    <d v="2026-03-03T00:00:00"/>
  </r>
  <r>
    <s v="2025-110-0001742-4"/>
    <s v="Portal web"/>
    <d v="2025-10-23T00:00:00"/>
    <d v="2026-03-03T00:00:00"/>
    <s v="Jerly Carvajal Fuentes"/>
    <s v="Sonia Yamile Aldana Portilla"/>
    <x v="0"/>
    <d v="2026-03-03T00:00:00"/>
  </r>
  <r>
    <s v="2026-110-0008763-4"/>
    <s v="Portal web"/>
    <d v="2026-01-16T00:00:00"/>
    <d v="2026-03-03T00:00:00"/>
    <s v="JUANA VALENTINA LUNA VELA"/>
    <s v="Sonia Yamile Aldana Portilla"/>
    <x v="0"/>
    <d v="2026-03-03T00:00:00"/>
  </r>
  <r>
    <s v="2025-110-0022527-4"/>
    <s v="Portal web"/>
    <d v="2025-12-01T00:00:00"/>
    <d v="2026-03-03T00:00:00"/>
    <s v="Andry Carolina Paz Ortiz"/>
    <s v="Sonia Yamile Aldana Portilla"/>
    <x v="0"/>
    <d v="2026-03-03T00:00:00"/>
  </r>
  <r>
    <s v="2025-110-0001168-4"/>
    <s v="Portal web"/>
    <d v="2025-10-21T00:00:00"/>
    <d v="2026-03-03T00:00:00"/>
    <s v="Sebastian Leyva Patiño"/>
    <s v="Sonia Yamile Aldana Portilla"/>
    <x v="1"/>
    <d v="2026-03-03T00:00:00"/>
  </r>
  <r>
    <s v="2026-110-0020733-4"/>
    <s v="Portal web"/>
    <d v="2026-01-27T00:00:00"/>
    <d v="2026-03-03T00:00:00"/>
    <s v="Ana Sofía Muriel Barros"/>
    <s v="Sonia Yamile Aldana Portilla"/>
    <x v="0"/>
    <d v="2026-03-03T00:00:00"/>
  </r>
  <r>
    <s v="2026-110-0004169-4"/>
    <s v="Portal web"/>
    <d v="2026-01-13T00:00:00"/>
    <d v="2026-03-03T00:00:00"/>
    <s v="Carlos Andres Rodriguez Horta"/>
    <s v="Sonia Yamile Aldana Portilla"/>
    <x v="0"/>
    <d v="2026-03-12T00:00:00"/>
  </r>
  <r>
    <s v="2026-110-0014564-4"/>
    <s v="Portal web"/>
    <d v="2026-01-22T00:00:00"/>
    <d v="2026-03-03T00:00:00"/>
    <s v="Jorge Luis Gerena C"/>
    <s v="Sonia Yamile Aldana Portilla"/>
    <x v="0"/>
    <d v="2026-03-03T00:00:00"/>
  </r>
  <r>
    <s v="2026-110-0005068-4"/>
    <s v="Portal web"/>
    <d v="2026-01-13T00:00:00"/>
    <d v="2026-03-03T00:00:00"/>
    <s v="Mateo Quintero Zapata"/>
    <s v="Sonia Yamile Aldana Portilla"/>
    <x v="0"/>
    <d v="2026-03-03T00:00:00"/>
  </r>
  <r>
    <s v="2025-110-0002405-4"/>
    <s v="Portal web"/>
    <d v="2025-10-26T00:00:00"/>
    <d v="2026-03-03T00:00:00"/>
    <s v="YAMILE ANDREA ARCE TREJOS"/>
    <s v="Sonia Yamile Aldana Portilla"/>
    <x v="0"/>
    <d v="2026-03-03T00:00:00"/>
  </r>
  <r>
    <s v="2025-110-0014888-4"/>
    <s v="Portal web"/>
    <d v="2025-11-18T00:00:00"/>
    <d v="2026-03-03T00:00:00"/>
    <s v="ERIKA PAOLA  PINZON BLANCO"/>
    <s v="Sonia Yamile Aldana Portilla"/>
    <x v="0"/>
    <d v="2026-03-04T00:00:00"/>
  </r>
  <r>
    <s v="2026-110-0020180-4"/>
    <s v="Portal web"/>
    <d v="2026-01-27T00:00:00"/>
    <d v="2026-03-03T00:00:00"/>
    <s v="Daniela Martinez Cañaveral"/>
    <s v="Sonia Yamile Aldana Portilla"/>
    <x v="0"/>
    <d v="2026-03-04T00:00:00"/>
  </r>
  <r>
    <s v="2026-110-0013139-4"/>
    <s v="Portal web"/>
    <d v="2026-01-21T00:00:00"/>
    <d v="2026-03-03T00:00:00"/>
    <s v="Yuber alexis  Mendoza galindo "/>
    <s v="Sonia Yamile Aldana Portilla"/>
    <x v="0"/>
    <d v="2026-03-04T00:00:00"/>
  </r>
  <r>
    <s v="2026-110-0002865-4"/>
    <s v="Portal web"/>
    <d v="2026-01-08T00:00:00"/>
    <d v="2026-03-03T00:00:00"/>
    <s v="Natalia Isabel  Pinto Sierra"/>
    <s v="Sonia Yamile Aldana Portilla"/>
    <x v="1"/>
    <d v="2026-03-04T00:00:00"/>
  </r>
  <r>
    <s v="2025-110-0012928-4"/>
    <s v="Correo Electrónico"/>
    <d v="2025-11-13T00:00:00"/>
    <d v="2026-03-03T00:00:00"/>
    <s v="GINETH SOFIA  GALVIZ GOMEZ"/>
    <s v="Sonia Yamile Aldana Portilla"/>
    <x v="0"/>
    <d v="2026-03-04T00:00:00"/>
  </r>
  <r>
    <s v="2025-110-0019159-4"/>
    <s v="Portal web"/>
    <d v="2025-11-25T00:00:00"/>
    <d v="2026-03-03T00:00:00"/>
    <s v="Tatiana Rojas Gomez"/>
    <s v="Sonia Yamile Aldana Portilla"/>
    <x v="0"/>
    <d v="2026-03-04T00:00:00"/>
  </r>
  <r>
    <s v="2026-110-0013928-4"/>
    <s v="Portal web"/>
    <d v="2026-01-22T00:00:00"/>
    <d v="2026-03-03T00:00:00"/>
    <s v="Juan Esteban  Mosquera Izquierdo"/>
    <s v="Sonia Yamile Aldana Portilla"/>
    <x v="1"/>
    <d v="2026-03-04T00:00:00"/>
  </r>
  <r>
    <s v="2025-110-0018431-4"/>
    <s v="Portal web"/>
    <d v="2025-11-21T00:00:00"/>
    <d v="2026-03-03T00:00:00"/>
    <s v="Lizeth Natalia  Ramirez Maldonado "/>
    <s v="Sonia Yamile Aldana Portilla"/>
    <x v="0"/>
    <d v="2026-03-04T00:00:00"/>
  </r>
  <r>
    <s v="2025-110-0027681-4"/>
    <s v="Portal web"/>
    <d v="2025-12-15T00:00:00"/>
    <d v="2026-03-03T00:00:00"/>
    <s v="Juan david  Marmolejo chaux"/>
    <s v="Sonia Yamile Aldana Portilla"/>
    <x v="0"/>
    <d v="2026-03-04T00:00:00"/>
  </r>
  <r>
    <s v="2025-110-0024953-4"/>
    <s v="Portal web"/>
    <d v="2025-12-08T00:00:00"/>
    <d v="2026-03-03T00:00:00"/>
    <s v="Raul Yesid  Rojas Ballesteros"/>
    <s v="Willian Saadan Rodriguez Cabarca"/>
    <x v="0"/>
    <d v="2026-03-04T00:00:00"/>
  </r>
  <r>
    <s v="2025-110-0032186-4"/>
    <s v="Portal web"/>
    <d v="2025-12-23T00:00:00"/>
    <d v="2026-03-03T00:00:00"/>
    <s v="LIZETH LORENA Páez herrera"/>
    <s v="Willian Saadan Rodriguez Cabarca"/>
    <x v="0"/>
    <d v="2026-03-04T00:00:00"/>
  </r>
  <r>
    <s v="2026-110-0008150-4"/>
    <s v="Portal web"/>
    <d v="2026-01-16T00:00:00"/>
    <d v="2026-03-03T00:00:00"/>
    <s v="Arnold Stiven Pineda Varela"/>
    <s v="Willian Saadan Rodriguez Cabarca"/>
    <x v="0"/>
    <d v="2026-03-04T00:00:00"/>
  </r>
  <r>
    <s v="2025-110-0019549-4"/>
    <s v="Portal web"/>
    <d v="2025-11-25T00:00:00"/>
    <d v="2026-03-03T00:00:00"/>
    <s v="Diana Carolina Diosa Cano"/>
    <s v="Willian Saadan Rodriguez Cabarca"/>
    <x v="0"/>
    <d v="2026-03-04T00:00:00"/>
  </r>
  <r>
    <s v="2025-110-0022430-4"/>
    <s v="Portal web"/>
    <d v="2025-12-01T00:00:00"/>
    <d v="2026-03-03T00:00:00"/>
    <s v="ANDRES FELIPE MUÑOZ LASSO"/>
    <s v="Willian Saadan Rodriguez Cabarca"/>
    <x v="0"/>
    <d v="2026-03-04T00:00:00"/>
  </r>
  <r>
    <s v="2026-110-0006644-4"/>
    <s v="Portal web"/>
    <d v="2026-01-15T00:00:00"/>
    <d v="2026-03-03T00:00:00"/>
    <s v="daniel alexander pardo sanchez"/>
    <s v="Willian Saadan Rodriguez Cabarca"/>
    <x v="0"/>
    <d v="2026-03-04T00:00:00"/>
  </r>
  <r>
    <s v="2025-110-0028183-4"/>
    <s v="Portal web"/>
    <d v="2025-12-16T00:00:00"/>
    <d v="2026-03-03T00:00:00"/>
    <s v="ANGIE ALEJANDRA MONTANO QUINTERO"/>
    <s v="Willian Saadan Rodriguez Cabarca"/>
    <x v="0"/>
    <d v="2026-03-04T00:00:00"/>
  </r>
  <r>
    <s v="2026-110-0000832-4"/>
    <s v="Portal web"/>
    <d v="2026-01-06T00:00:00"/>
    <d v="2026-03-03T00:00:00"/>
    <s v="Karen daniela Crespo waster"/>
    <s v="Willian Saadan Rodriguez Cabarca"/>
    <x v="0"/>
    <d v="2026-03-04T00:00:00"/>
  </r>
  <r>
    <s v="2026-110-0007886-4"/>
    <s v="Correo Electrónico"/>
    <d v="2026-01-16T00:00:00"/>
    <d v="2026-03-03T00:00:00"/>
    <s v="Danna Yesenia Suaza Gutiérrez"/>
    <s v="Willian Saadan Rodriguez Cabarca"/>
    <x v="0"/>
    <d v="2026-03-04T00:00:00"/>
  </r>
  <r>
    <s v="2026-110-0007955-4"/>
    <s v="Portal web"/>
    <d v="2026-01-16T00:00:00"/>
    <d v="2026-03-03T00:00:00"/>
    <s v="Alisson michel Herrera uribe"/>
    <s v="Willian Saadan Rodriguez Cabarca"/>
    <x v="0"/>
    <d v="2026-03-04T00:00:00"/>
  </r>
  <r>
    <s v="2026-110-0007085-4"/>
    <s v="Correo Electrónico"/>
    <d v="2026-01-15T00:00:00"/>
    <d v="2026-03-03T00:00:00"/>
    <s v="Tasha Jhulianny  Diaz Figueroa "/>
    <s v="Willian Saadan Rodriguez Cabarca"/>
    <x v="0"/>
    <d v="2026-03-04T00:00:00"/>
  </r>
  <r>
    <s v="2026280107772607"/>
    <s v="Correo Electrónico"/>
    <d v="2026-01-28T00:00:00"/>
    <d v="2026-03-03T00:00:00"/>
    <s v="Maryi Lorena Quintero Garcia"/>
    <s v="Willian Saadan Rodriguez Cabarca"/>
    <x v="0"/>
    <d v="2026-03-04T00:00:00"/>
  </r>
  <r>
    <s v="2025-110-0025075-4"/>
    <s v="Portal web"/>
    <d v="2025-12-09T00:00:00"/>
    <d v="2026-03-03T00:00:00"/>
    <s v="Nataly Romero Gonzalez "/>
    <s v="Willian Saadan Rodriguez Cabarca"/>
    <x v="0"/>
    <d v="2026-03-04T00:00:00"/>
  </r>
  <r>
    <s v="2025-110-0013489-4"/>
    <s v="Correo Electrónico"/>
    <d v="2025-11-13T00:00:00"/>
    <d v="2026-03-03T00:00:00"/>
    <s v="Karol Daniela Parra Jimenez "/>
    <s v="Willian Saadan Rodriguez Cabarca"/>
    <x v="0"/>
    <d v="2026-03-04T00:00:00"/>
  </r>
  <r>
    <s v="2026-110-0004312-4"/>
    <s v="Portal web"/>
    <d v="2026-01-13T00:00:00"/>
    <d v="2026-03-03T00:00:00"/>
    <s v="Anny Dahiana Moncada Dávila"/>
    <s v="Willian Saadan Rodriguez Cabarca"/>
    <x v="0"/>
    <d v="2026-03-04T00:00:00"/>
  </r>
  <r>
    <s v="2025-110-0023751-4"/>
    <s v="Portal web"/>
    <d v="2025-12-03T00:00:00"/>
    <d v="2026-03-03T00:00:00"/>
    <s v="Jazmin González Giraldo "/>
    <s v="Willian Saadan Rodriguez Cabarca"/>
    <x v="0"/>
    <d v="2026-03-04T00:00:00"/>
  </r>
  <r>
    <s v="2026290107774436"/>
    <s v="Correo Electrónico"/>
    <d v="2026-01-29T00:00:00"/>
    <d v="2026-03-03T00:00:00"/>
    <s v="Viviana María Bedoya Leudo"/>
    <s v="Willian Saadan Rodriguez Cabarca"/>
    <x v="0"/>
    <d v="2026-03-04T00:00:00"/>
  </r>
  <r>
    <s v="2026-110-0012573-4"/>
    <s v="Portal web"/>
    <d v="2026-01-21T00:00:00"/>
    <d v="2026-03-03T00:00:00"/>
    <s v="Juan Diego  Linares Vargas "/>
    <s v="Willian Saadan Rodriguez Cabarca"/>
    <x v="0"/>
    <d v="2026-03-04T00:00:00"/>
  </r>
  <r>
    <s v="2026-110-0013523-4"/>
    <s v="Portal web"/>
    <d v="2026-01-22T00:00:00"/>
    <d v="2026-03-03T00:00:00"/>
    <s v="Laura carolina Rangel pico "/>
    <s v="Willian Saadan Rodriguez Cabarca"/>
    <x v="0"/>
    <d v="2026-03-04T00:00:00"/>
  </r>
  <r>
    <s v="2025-110-0010543-4"/>
    <s v="Portal web"/>
    <d v="2025-11-09T00:00:00"/>
    <d v="2026-03-03T00:00:00"/>
    <s v="JAIRA MARIA SUAREZ MARTINEZ"/>
    <s v="Willian Saadan Rodriguez Cabarca"/>
    <x v="0"/>
    <d v="2026-03-04T00:00:00"/>
  </r>
  <r>
    <s v="2026-110-0001136-4"/>
    <s v="Portal web"/>
    <d v="2026-01-07T00:00:00"/>
    <d v="2026-03-03T00:00:00"/>
    <s v="MAIRA VANESSA MONTEALEGRE LAVAO"/>
    <s v="Willian Saadan Rodriguez Cabarca"/>
    <x v="0"/>
    <d v="2026-03-04T00:00:00"/>
  </r>
  <r>
    <s v="2025-110-0020361-4"/>
    <s v="Portal web"/>
    <d v="2025-11-27T00:00:00"/>
    <d v="2026-03-03T00:00:00"/>
    <s v="Yency Yaneida Nova Bohorquez"/>
    <s v="Willian Saadan Rodriguez Cabarca"/>
    <x v="0"/>
    <d v="2026-03-04T00:00:00"/>
  </r>
  <r>
    <s v="2026-110-0016791-4"/>
    <s v="Portal web"/>
    <d v="2026-01-23T00:00:00"/>
    <d v="2026-03-03T00:00:00"/>
    <s v="Ruby Yazmin  Roncancio peña "/>
    <s v="Willian Saadan Rodriguez Cabarca"/>
    <x v="0"/>
    <d v="2026-03-04T00:00:00"/>
  </r>
  <r>
    <s v="2025-110-0025197-4"/>
    <s v="Portal web"/>
    <d v="2025-12-09T00:00:00"/>
    <d v="2026-03-03T00:00:00"/>
    <s v="SANTIAGO ANDRES CORREA ZAPATA"/>
    <s v="Willian Saadan Rodriguez Cabarca"/>
    <x v="0"/>
    <d v="2026-03-04T00:00:00"/>
  </r>
  <r>
    <s v="2026290107773763"/>
    <s v="Correo Electrónico"/>
    <d v="2026-01-29T00:00:00"/>
    <d v="2026-03-03T00:00:00"/>
    <s v="Maria Nellys Urango Arrieta"/>
    <s v="Willian Saadan Rodriguez Cabarca"/>
    <x v="0"/>
    <d v="2026-03-04T00:00:00"/>
  </r>
  <r>
    <s v="2025-110-0013678-4"/>
    <s v="Portal web"/>
    <d v="2025-11-13T00:00:00"/>
    <d v="2026-03-03T00:00:00"/>
    <s v="valentina flor tascon"/>
    <s v="Willian Saadan Rodriguez Cabarca"/>
    <x v="0"/>
    <d v="2026-03-04T00:00:00"/>
  </r>
  <r>
    <s v="2025-110-0028262-4"/>
    <s v="Portal web"/>
    <d v="2025-12-16T00:00:00"/>
    <d v="2026-03-03T00:00:00"/>
    <s v="Jorge Mauricio Penagos Osns"/>
    <s v="Willian Saadan Rodriguez Cabarca"/>
    <x v="0"/>
    <d v="2026-03-04T00:00:00"/>
  </r>
  <r>
    <s v="2025-110-0019663-4"/>
    <s v="Portal web"/>
    <d v="2025-11-25T00:00:00"/>
    <d v="2026-03-03T00:00:00"/>
    <s v="YULI  PAOLA DIAZ GRAJALES"/>
    <s v="Willian Saadan Rodriguez Cabarca"/>
    <x v="0"/>
    <d v="2026-03-04T00:00:00"/>
  </r>
  <r>
    <s v="2025-110-0025835-4"/>
    <s v="Portal web"/>
    <d v="2025-12-10T00:00:00"/>
    <d v="2026-03-03T00:00:00"/>
    <s v="Laura Camila  Mora Leguizamón "/>
    <s v="Willian Saadan Rodriguez Cabarca"/>
    <x v="0"/>
    <d v="2026-03-04T00:00:00"/>
  </r>
  <r>
    <s v="2026-110-0005946-4"/>
    <s v="Portal web"/>
    <d v="2026-01-14T00:00:00"/>
    <d v="2026-03-03T00:00:00"/>
    <s v="Angella Gabriela  Muñoz Morales "/>
    <s v="Willian Saadan Rodriguez Cabarca"/>
    <x v="0"/>
    <d v="2026-03-04T00:00:00"/>
  </r>
  <r>
    <s v="2025-110-0032302-4"/>
    <s v="Portal web"/>
    <d v="2025-12-23T00:00:00"/>
    <d v="2026-03-03T00:00:00"/>
    <s v="Dania Valentina Mejia Rangel"/>
    <s v="Willian Saadan Rodriguez Cabarca"/>
    <x v="0"/>
    <d v="2026-03-04T00:00:00"/>
  </r>
  <r>
    <s v="2026-110-0024420-4"/>
    <s v="Portal web"/>
    <d v="2026-01-29T00:00:00"/>
    <d v="2026-03-03T00:00:00"/>
    <s v="Jacqueline Oquendo Loaiza"/>
    <s v="Willian Saadan Rodriguez Cabarca"/>
    <x v="0"/>
    <d v="2026-03-04T00:00:00"/>
  </r>
  <r>
    <s v="2026-110-0006534-4"/>
    <s v="Portal web"/>
    <d v="2026-01-15T00:00:00"/>
    <d v="2026-03-03T00:00:00"/>
    <s v="Juliana Moreno Quintero"/>
    <s v="Willian Saadan Rodriguez Cabarca"/>
    <x v="0"/>
    <d v="2026-03-04T00:00:00"/>
  </r>
  <r>
    <s v="2026-110-0014665-4"/>
    <s v="Portal web"/>
    <d v="2026-01-22T00:00:00"/>
    <d v="2026-03-03T00:00:00"/>
    <s v="NINNY MORENO LOAIZA"/>
    <s v="Willian Saadan Rodriguez Cabarca"/>
    <x v="0"/>
    <d v="2026-03-04T00:00:00"/>
  </r>
  <r>
    <s v="2026-110-0001052-4"/>
    <s v="Portal web"/>
    <d v="2026-01-07T00:00:00"/>
    <d v="2026-03-03T00:00:00"/>
    <s v="HENRI  FREYLE LOPEZ "/>
    <s v="Willian Saadan Rodriguez Cabarca"/>
    <x v="0"/>
    <d v="2026-03-04T00:00:00"/>
  </r>
  <r>
    <s v="2025-110-0014341-4"/>
    <s v="Portal web"/>
    <d v="2025-11-15T00:00:00"/>
    <d v="2026-03-03T00:00:00"/>
    <s v="Victoria Maria Pinto Carrillo "/>
    <s v="Willian Saadan Rodriguez Cabarca"/>
    <x v="0"/>
    <d v="2026-03-04T00:00:00"/>
  </r>
  <r>
    <s v="2025-110-0012539-4"/>
    <s v="Portal web"/>
    <d v="2025-11-12T00:00:00"/>
    <d v="2026-03-03T00:00:00"/>
    <s v="angie natalia  duarte rubio"/>
    <s v="Willian Saadan Rodriguez Cabarca"/>
    <x v="0"/>
    <d v="2026-03-04T00:00:00"/>
  </r>
  <r>
    <s v="2025-110-0014761-4"/>
    <s v="Portal web"/>
    <d v="2025-11-18T00:00:00"/>
    <d v="2026-03-03T00:00:00"/>
    <s v="Zharick  Molinares"/>
    <s v="Willian Saadan Rodriguez Cabarca"/>
    <x v="0"/>
    <d v="2026-03-04T00:00:00"/>
  </r>
  <r>
    <s v="2025-110-0015197-4"/>
    <s v="Portal web"/>
    <d v="2025-11-18T00:00:00"/>
    <d v="2026-03-03T00:00:00"/>
    <s v="maribel  rojas sanchez "/>
    <s v="Willian Saadan Rodriguez Cabarca"/>
    <x v="0"/>
    <d v="2026-03-04T00:00:00"/>
  </r>
  <r>
    <s v="2026-110-0009356-4"/>
    <s v="Portal web"/>
    <d v="2026-01-17T00:00:00"/>
    <d v="2026-03-03T00:00:00"/>
    <s v="HEIDY YURANY RODRIGUEZ SUAZO"/>
    <s v="Willian Saadan Rodriguez Cabarca"/>
    <x v="0"/>
    <d v="2026-03-04T00:00:00"/>
  </r>
  <r>
    <s v="2026-110-0012345-4"/>
    <s v="Portal web"/>
    <d v="2026-01-21T00:00:00"/>
    <d v="2026-03-03T00:00:00"/>
    <s v="MARLY TATIANA  OJEDA GALVIS"/>
    <s v="Julian David Holguin Jimenez"/>
    <x v="0"/>
    <d v="2026-03-03T00:00:00"/>
  </r>
  <r>
    <s v="2025-08089682-0000000263"/>
    <s v="Portal web"/>
    <d v="2025-10-07T00:00:00"/>
    <d v="2026-03-03T00:00:00"/>
    <s v="MARIA PAULA  RAMIREZ BARBOSA"/>
    <s v="Julian David Holguin Jimenez"/>
    <x v="0"/>
    <d v="2026-03-03T00:00:00"/>
  </r>
  <r>
    <s v="2025-110-0014380-4"/>
    <s v="Portal web"/>
    <d v="2025-11-15T00:00:00"/>
    <d v="2026-03-03T00:00:00"/>
    <s v="María Paula Baracaldo Ortiz"/>
    <s v="Julian David Holguin Jimenez"/>
    <x v="0"/>
    <d v="2026-03-03T00:00:00"/>
  </r>
  <r>
    <s v="2026-110-0007067-4"/>
    <s v="Portal web"/>
    <d v="2026-01-15T00:00:00"/>
    <d v="2026-03-03T00:00:00"/>
    <s v="LAURA JESSICA RIVEROS ISAZA"/>
    <s v="Julian David Holguin Jimenez"/>
    <x v="0"/>
    <d v="2026-03-03T00:00:00"/>
  </r>
  <r>
    <s v="2026280107772583"/>
    <s v="Correo Electrónico"/>
    <d v="2026-01-28T00:00:00"/>
    <d v="2026-03-03T00:00:00"/>
    <s v="KAREN GISELA CASTRO CALDERON"/>
    <s v="Julian David Holguin Jimenez"/>
    <x v="0"/>
    <d v="2026-03-03T00:00:00"/>
  </r>
  <r>
    <s v="2026-110-0013749-4"/>
    <s v="Portal web"/>
    <d v="2026-01-22T00:00:00"/>
    <d v="2026-03-03T00:00:00"/>
    <s v="PAULA FERNANDA VARGAS QUINTERO"/>
    <s v="Julian David Holguin Jimenez"/>
    <x v="0"/>
    <d v="2026-03-05T00:00:00"/>
  </r>
  <r>
    <s v="2026-110-0009618-4"/>
    <s v="Portal web"/>
    <d v="2026-01-18T00:00:00"/>
    <d v="2026-03-03T00:00:00"/>
    <s v="Jose Esteban Raigosa Carreño"/>
    <s v="Julian David Holguin Jimenez"/>
    <x v="0"/>
    <d v="2026-03-03T00:00:00"/>
  </r>
  <r>
    <s v="2026-110-0013570-4"/>
    <s v="Portal web"/>
    <d v="2026-01-22T00:00:00"/>
    <d v="2026-03-03T00:00:00"/>
    <s v="PAULA ALEJANDRA MARTÍNEZ QUINTERO "/>
    <s v="Julian David Holguin Jimenez"/>
    <x v="0"/>
    <d v="2026-03-03T00:00:00"/>
  </r>
  <r>
    <s v="2026-110-0028205-4"/>
    <s v="Portal web"/>
    <d v="2026-01-30T00:00:00"/>
    <d v="2026-03-03T00:00:00"/>
    <s v="Laura Fernanda Vanegas Gaviria"/>
    <s v="Julian David Holguin Jimenez"/>
    <x v="0"/>
    <d v="2026-03-03T00:00:00"/>
  </r>
  <r>
    <s v="2025-110-0018430-4"/>
    <s v="Portal web"/>
    <d v="2025-11-21T00:00:00"/>
    <d v="2026-03-03T00:00:00"/>
    <s v="ANYI TATIANA RUIZ TORRES"/>
    <s v="Julian David Holguin Jimenez"/>
    <x v="0"/>
    <d v="2026-03-03T00:00:00"/>
  </r>
  <r>
    <s v="2026-110-0010018-4"/>
    <s v="Portal web"/>
    <d v="2026-01-19T00:00:00"/>
    <d v="2026-03-03T00:00:00"/>
    <s v="JEINNI  GAITAN PALACIOS"/>
    <s v="Julian David Holguin Jimenez"/>
    <x v="0"/>
    <d v="2026-03-03T00:00:00"/>
  </r>
  <r>
    <s v="2025-110-0014030-4"/>
    <s v="Portal web"/>
    <d v="2025-11-14T00:00:00"/>
    <d v="2026-03-03T00:00:00"/>
    <s v="Juan Jose Londoño Florez"/>
    <s v="Julian David Holguin Jimenez"/>
    <x v="0"/>
    <d v="2026-03-03T00:00:00"/>
  </r>
  <r>
    <s v="2025-110-0022923-4"/>
    <s v="Portal web"/>
    <d v="2025-12-02T00:00:00"/>
    <d v="2026-03-03T00:00:00"/>
    <s v="maria camila moncaleano martin"/>
    <s v="Julian David Holguin Jimenez"/>
    <x v="0"/>
    <d v="2026-03-03T00:00:00"/>
  </r>
  <r>
    <s v="2026-110-0006902-4"/>
    <s v="Portal web"/>
    <d v="2026-01-15T00:00:00"/>
    <d v="2026-03-03T00:00:00"/>
    <s v="Karen Dayanna  Carrillo Bohorquez "/>
    <s v="Julian David Holguin Jimenez"/>
    <x v="0"/>
    <d v="2026-03-03T00:00:00"/>
  </r>
  <r>
    <s v="2026-110-0013896-4"/>
    <s v="Portal web"/>
    <d v="2026-01-22T00:00:00"/>
    <d v="2026-03-03T00:00:00"/>
    <s v="NASLY BRIGITH VARGAS AHUANARI"/>
    <s v="Julian David Holguin Jimenez"/>
    <x v="0"/>
    <d v="2026-03-03T00:00:00"/>
  </r>
  <r>
    <s v="2026-110-0006066-4"/>
    <s v="Portal web"/>
    <d v="2026-01-14T00:00:00"/>
    <d v="2026-03-03T00:00:00"/>
    <s v="NELCY JOHANA  SAENZ LOPEZ"/>
    <s v="Julian David Holguin Jimenez"/>
    <x v="0"/>
    <d v="2026-03-03T00:00:00"/>
  </r>
  <r>
    <s v="2025-110-0013841-4"/>
    <s v="Portal web"/>
    <d v="2025-11-14T00:00:00"/>
    <d v="2026-03-03T00:00:00"/>
    <s v="Juan David Palacios Raigoza"/>
    <s v="Julian David Holguin Jimenez"/>
    <x v="0"/>
    <d v="2026-03-03T00:00:00"/>
  </r>
  <r>
    <s v="2026-110-0002685-4"/>
    <s v="Portal web"/>
    <d v="2026-01-08T00:00:00"/>
    <d v="2026-03-03T00:00:00"/>
    <s v="ANGIE LORENA  VARGAS PARRA"/>
    <s v="Julian David Holguin Jimenez"/>
    <x v="0"/>
    <d v="2026-03-03T00:00:00"/>
  </r>
  <r>
    <s v="2025-110-0018895-4"/>
    <s v="Portal web"/>
    <d v="2025-11-24T00:00:00"/>
    <d v="2026-03-03T00:00:00"/>
    <s v="Dayana Paola  Arevalo Mendoza "/>
    <s v="Julian David Holguin Jimenez"/>
    <x v="0"/>
    <d v="2026-03-03T00:00:00"/>
  </r>
  <r>
    <s v="2025-110-0010017-4"/>
    <s v="Portal web"/>
    <d v="2025-11-08T00:00:00"/>
    <d v="2026-03-03T00:00:00"/>
    <s v="Luisa Fernanda Rojas Nupan"/>
    <s v="Julian David Holguin Jimenez"/>
    <x v="0"/>
    <d v="2026-03-03T00:00:00"/>
  </r>
  <r>
    <s v="2025-110-0019350-4"/>
    <s v="Portal web"/>
    <d v="2025-11-25T00:00:00"/>
    <d v="2026-03-03T00:00:00"/>
    <s v="DORIS ADRIANA MEJIA CALDERON"/>
    <s v="Julian David Holguin Jimenez"/>
    <x v="0"/>
    <d v="2026-03-03T00:00:00"/>
  </r>
  <r>
    <s v="2025-110-0009967-4"/>
    <s v="Portal web"/>
    <d v="2025-11-07T00:00:00"/>
    <d v="2026-03-03T00:00:00"/>
    <s v="LUISA FERNANDA BARRIENTOS RENDÒN"/>
    <s v="Julian David Holguin Jimenez"/>
    <x v="0"/>
    <d v="2026-03-03T00:00:00"/>
  </r>
  <r>
    <s v="2026-110-0009009-4"/>
    <s v="Portal web"/>
    <d v="2026-01-16T00:00:00"/>
    <d v="2026-03-03T00:00:00"/>
    <s v="olga luz pinto fernandez"/>
    <s v="Julian David Holguin Jimenez"/>
    <x v="0"/>
    <d v="2026-03-03T00:00:00"/>
  </r>
  <r>
    <s v="2025-110-0025411-4"/>
    <s v="Portal web"/>
    <d v="2025-12-09T00:00:00"/>
    <d v="2026-03-03T00:00:00"/>
    <s v="Fayito  Epia"/>
    <s v="Julian David Holguin Jimenez"/>
    <x v="0"/>
    <d v="2026-03-03T00:00:00"/>
  </r>
  <r>
    <s v="2026-110-0003979-4"/>
    <s v="Portal web"/>
    <d v="2026-01-12T00:00:00"/>
    <d v="2026-03-03T00:00:00"/>
    <s v="KEVIN DUMAR  BARRERA PARRA"/>
    <s v="Julian David Holguin Jimenez"/>
    <x v="0"/>
    <d v="2026-03-03T00:00:00"/>
  </r>
  <r>
    <s v="2026-110-0014224-4"/>
    <s v="Portal web"/>
    <d v="2026-01-22T00:00:00"/>
    <d v="2026-03-03T00:00:00"/>
    <s v="Camilo Andres Zambrano Martinez"/>
    <s v="Julian David Holguin Jimenez"/>
    <x v="0"/>
    <d v="2026-03-03T00:00:00"/>
  </r>
  <r>
    <s v="2025-110-0015004-4"/>
    <s v="Portal web"/>
    <d v="2025-11-18T00:00:00"/>
    <d v="2026-03-03T00:00:00"/>
    <s v="Nayelly  Ramírez Pardo "/>
    <s v="Julian David Holguin Jimenez"/>
    <x v="0"/>
    <d v="2026-03-03T00:00:00"/>
  </r>
  <r>
    <s v="2025-110-0030987-4"/>
    <s v="Correo Electrónico"/>
    <d v="2025-12-19T00:00:00"/>
    <d v="2026-03-03T00:00:00"/>
    <s v="Jhojan Camilo Salazar Trujillo"/>
    <s v="Julian David Holguin Jimenez"/>
    <x v="0"/>
    <d v="2026-03-03T00:00:00"/>
  </r>
  <r>
    <s v="2025-110-0014234-4"/>
    <s v="Portal web"/>
    <d v="2025-11-14T00:00:00"/>
    <d v="2026-03-03T00:00:00"/>
    <s v="SEBASTIAN FERNANDEZ BARRIENTOS"/>
    <s v="Julian David Holguin Jimenez"/>
    <x v="0"/>
    <d v="2026-03-03T00:00:00"/>
  </r>
  <r>
    <s v="2025-110-0022879-4"/>
    <s v="Portal web"/>
    <d v="2025-12-02T00:00:00"/>
    <d v="2026-03-03T00:00:00"/>
    <s v="Yinna Valencia Buitrago"/>
    <s v="Julian David Holguin Jimenez"/>
    <x v="0"/>
    <d v="2026-03-03T00:00:00"/>
  </r>
  <r>
    <s v="2026-110-0017259-4"/>
    <s v="Portal web"/>
    <d v="2026-01-24T00:00:00"/>
    <d v="2026-03-03T00:00:00"/>
    <s v="Saira Liced Contreras Plata"/>
    <s v="Julian David Holguin Jimenez"/>
    <x v="0"/>
    <d v="2026-03-03T00:00:00"/>
  </r>
  <r>
    <s v="2026-110-0009351-4"/>
    <s v="Portal web"/>
    <d v="2026-01-17T00:00:00"/>
    <d v="2026-03-03T00:00:00"/>
    <s v="Carol Sofía Gracia Ortiz"/>
    <s v="Julian David Holguin Jimenez"/>
    <x v="0"/>
    <d v="2026-03-03T00:00:00"/>
  </r>
  <r>
    <s v="2025-110-0020312-4"/>
    <s v="Portal web"/>
    <d v="2025-11-27T00:00:00"/>
    <d v="2026-03-03T00:00:00"/>
    <s v="ANYELI XIOMARA"/>
    <s v="Julian David Holguin Jimenez"/>
    <x v="0"/>
    <d v="2026-03-03T00:00:00"/>
  </r>
  <r>
    <s v="2026-110-0004019-4"/>
    <s v="Portal web"/>
    <d v="2026-01-12T00:00:00"/>
    <d v="2026-03-03T00:00:00"/>
    <s v="leydi lorena Vela Geronimo"/>
    <s v="Julian David Holguin Jimenez"/>
    <x v="0"/>
    <d v="2026-03-03T00:00:00"/>
  </r>
  <r>
    <s v="2026-110-0033536-4"/>
    <s v="Portal web"/>
    <d v="2026-01-01T00:00:00"/>
    <d v="2026-03-03T00:00:00"/>
    <s v="Margy Lorena  Cundumi Mosquera"/>
    <s v="Julian David Holguin Jimenez"/>
    <x v="0"/>
    <d v="2026-03-03T00:00:00"/>
  </r>
  <r>
    <s v="2025-110-0014584-4"/>
    <s v="Portal web"/>
    <d v="2025-11-17T00:00:00"/>
    <d v="2026-03-03T00:00:00"/>
    <s v="Daniela Cifuentes Velasco"/>
    <s v="Julian David Holguin Jimenez"/>
    <x v="0"/>
    <d v="2026-03-03T00:00:00"/>
  </r>
  <r>
    <s v="2026-110-0019727-4"/>
    <s v="Portal web"/>
    <d v="2026-01-27T00:00:00"/>
    <d v="2026-03-03T00:00:00"/>
    <s v="MAIRA ALEJANDRA OREJUELA VARGAS"/>
    <s v="Julian David Holguin Jimenez"/>
    <x v="0"/>
    <d v="2026-03-03T00:00:00"/>
  </r>
  <r>
    <s v="2026-110-0001628-4"/>
    <s v="Portal web"/>
    <d v="2026-01-07T00:00:00"/>
    <d v="2026-03-03T00:00:00"/>
    <s v="Jan Paul Cardenas Holguin"/>
    <s v="Julian David Holguin Jimenez"/>
    <x v="0"/>
    <d v="2026-03-03T00:00:00"/>
  </r>
  <r>
    <s v="2025-110-0018783-4"/>
    <s v="Portal web"/>
    <d v="2025-11-24T00:00:00"/>
    <d v="2026-03-03T00:00:00"/>
    <s v="Manuel Alejandro  Victoria Ortiz"/>
    <s v="Julian David Holguin Jimenez"/>
    <x v="0"/>
    <d v="2026-03-03T00:00:00"/>
  </r>
  <r>
    <s v="2025-110-0014359-4"/>
    <s v="Portal web"/>
    <d v="2025-11-15T00:00:00"/>
    <d v="2026-03-03T00:00:00"/>
    <s v="Karol Dayana  Perafan Muñoz "/>
    <s v="Julian David Holguin Jimenez"/>
    <x v="0"/>
    <d v="2026-03-03T00:00:00"/>
  </r>
  <r>
    <s v="2025-110-0009925-4"/>
    <s v="Portal web"/>
    <d v="2025-11-07T00:00:00"/>
    <d v="2026-03-03T00:00:00"/>
    <s v="Daniela Astudillo Escobar"/>
    <s v="Pegui Cruz Basilo Mosquera"/>
    <x v="0"/>
    <d v="2026-03-05T00:00:00"/>
  </r>
  <r>
    <s v="2025-110-0020256-4"/>
    <s v="Portal web"/>
    <d v="2025-11-27T00:00:00"/>
    <d v="2026-03-03T00:00:00"/>
    <s v="EISLIN VALENTINA MOSQUERA HERRADA"/>
    <s v="Pegui Cruz Basilo Mosquera"/>
    <x v="0"/>
    <s v="06/03/026"/>
  </r>
  <r>
    <s v="2026-110-0001232-4"/>
    <s v="Portal web"/>
    <d v="2026-01-07T00:00:00"/>
    <d v="2026-03-03T00:00:00"/>
    <s v="Maria isabel  Caicedo Botero "/>
    <s v="Pegui Cruz Basilo Mosquera"/>
    <x v="0"/>
    <s v="06/03/026"/>
  </r>
  <r>
    <s v="2026-110-0024542-4"/>
    <s v="Portal web"/>
    <d v="2026-01-29T00:00:00"/>
    <d v="2026-03-03T00:00:00"/>
    <s v="María Fernanda Martínez Belalcázar "/>
    <s v="Pegui Cruz Basilo Mosquera"/>
    <x v="0"/>
    <s v="06/03/026"/>
  </r>
  <r>
    <s v="2026-110-0014236-4"/>
    <s v="Portal web"/>
    <d v="2026-01-22T00:00:00"/>
    <d v="2026-03-03T00:00:00"/>
    <s v="Kevin Andres  Bañol Grisales "/>
    <s v="Pegui Cruz Basilo Mosquera"/>
    <x v="0"/>
    <s v="06/03/026"/>
  </r>
  <r>
    <s v="2026-110-0007378-4"/>
    <s v="Portal web"/>
    <d v="2026-01-15T00:00:00"/>
    <d v="2026-03-03T00:00:00"/>
    <s v="Juan david  Avila montiem"/>
    <s v="Pegui Cruz Basilo Mosquera"/>
    <x v="0"/>
    <s v="06/03/026"/>
  </r>
  <r>
    <s v="2025-110-0022092-4"/>
    <s v="Portal web"/>
    <d v="2025-11-29T00:00:00"/>
    <d v="2026-03-03T00:00:00"/>
    <s v="Juan Carlos  Barragán Galvis "/>
    <s v="Pegui Cruz Basilo Mosquera"/>
    <x v="0"/>
    <s v="06/03/026"/>
  </r>
  <r>
    <s v="2025-110-0031542-4"/>
    <s v="Portal web"/>
    <d v="2025-12-20T00:00:00"/>
    <d v="2026-03-03T00:00:00"/>
    <s v="Karine Alejandra Santamaria Bautista"/>
    <s v="Pegui Cruz Basilo Mosquera"/>
    <x v="0"/>
    <s v="06/03/026"/>
  </r>
  <r>
    <s v="2025-110-0032956-4"/>
    <s v="Portal web"/>
    <d v="2025-12-29T00:00:00"/>
    <d v="2026-03-03T00:00:00"/>
    <s v="María José  Robledo González "/>
    <s v="Pegui Cruz Basilo Mosquera"/>
    <x v="0"/>
    <s v="06/03/026"/>
  </r>
  <r>
    <s v="2026-110-0005140-4"/>
    <s v="Portal web"/>
    <d v="2026-01-13T00:00:00"/>
    <d v="2026-03-03T00:00:00"/>
    <s v="Jhonatan Castaño Ibarra"/>
    <s v="Pegui Cruz Basilo Mosquera"/>
    <x v="0"/>
    <s v="06/03/026"/>
  </r>
  <r>
    <s v="2026-110-0002929-4"/>
    <s v="Portal web"/>
    <d v="2026-01-09T00:00:00"/>
    <d v="2026-03-03T00:00:00"/>
    <s v="Laura Alejandra Gil Martinez"/>
    <s v="Pegui Cruz Basilo Mosquera"/>
    <x v="0"/>
    <s v="06/03/026"/>
  </r>
  <r>
    <s v="2026-110-0009477-4"/>
    <s v="Portal web"/>
    <d v="2026-01-17T00:00:00"/>
    <d v="2026-03-03T00:00:00"/>
    <s v="Mateo Cañas Guaspud"/>
    <s v="Pegui Cruz Basilo Mosquera"/>
    <x v="0"/>
    <s v="06/03/026"/>
  </r>
  <r>
    <s v="2026-110-0013460-4"/>
    <s v="Portal web"/>
    <d v="2026-01-21T00:00:00"/>
    <d v="2026-03-03T00:00:00"/>
    <s v="Elian Felipe  Balanta Varela "/>
    <s v="Pegui Cruz Basilo Mosquera"/>
    <x v="0"/>
    <s v="06/03/026"/>
  </r>
  <r>
    <s v="2026-110-0007188-4"/>
    <s v="Portal web"/>
    <d v="2026-01-15T00:00:00"/>
    <d v="2026-03-03T00:00:00"/>
    <s v="Ana sofhia Zabaleta zamorano"/>
    <s v="Pegui Cruz Basilo Mosquera"/>
    <x v="0"/>
    <s v="06/03/026"/>
  </r>
  <r>
    <s v="2025-110-0023589-4"/>
    <s v="Portal web"/>
    <d v="2025-12-03T00:00:00"/>
    <d v="2026-03-03T00:00:00"/>
    <s v="dayan selena  Chacua quintero"/>
    <s v="Pegui Cruz Basilo Mosquera"/>
    <x v="0"/>
    <s v="06/03/026"/>
  </r>
  <r>
    <s v="2026-110-0005636-4"/>
    <s v="Portal web"/>
    <d v="2026-01-14T00:00:00"/>
    <d v="2026-03-03T00:00:00"/>
    <s v="Camilo Gomez Martinez"/>
    <s v="Pegui Cruz Basilo Mosquera"/>
    <x v="0"/>
    <d v="2026-03-08T00:00:00"/>
  </r>
  <r>
    <s v="2025-110-0017909-4"/>
    <s v="Portal web"/>
    <d v="2025-11-21T00:00:00"/>
    <d v="2026-03-03T00:00:00"/>
    <s v="Harlinton Harley  Asprilla Rua"/>
    <s v="Pegui Cruz Basilo Mosquera"/>
    <x v="0"/>
    <d v="2026-03-08T00:00:00"/>
  </r>
  <r>
    <s v="2026-110-0003876-4"/>
    <s v="Portal web"/>
    <d v="2026-01-12T00:00:00"/>
    <d v="2026-03-03T00:00:00"/>
    <s v="Marinella Duran Villanueva"/>
    <s v="Pegui Cruz Basilo Mosquera"/>
    <x v="0"/>
    <d v="2026-03-08T00:00:00"/>
  </r>
  <r>
    <s v="2025-110-0001528-4"/>
    <s v="Portal web"/>
    <d v="2025-10-23T00:00:00"/>
    <d v="2026-03-03T00:00:00"/>
    <s v="HENRY CAUSIL MOLINA"/>
    <s v="Pegui Cruz Basilo Mosquera"/>
    <x v="0"/>
    <d v="2026-03-08T00:00:00"/>
  </r>
  <r>
    <s v="2025-110-0027838-4"/>
    <s v="Correo Electrónico"/>
    <d v="2025-12-16T00:00:00"/>
    <d v="2026-03-03T00:00:00"/>
    <s v="natalia viera mercado"/>
    <s v="Pegui Cruz Basilo Mosquera"/>
    <x v="0"/>
    <d v="2026-03-08T00:00:00"/>
  </r>
  <r>
    <s v="2026-110-0003717-4"/>
    <s v="Portal web"/>
    <d v="2026-01-11T00:00:00"/>
    <d v="2026-03-03T00:00:00"/>
    <s v="JEISON FABIAN  CAICEDO GUARNIZO "/>
    <s v="Pegui Cruz Basilo Mosquera"/>
    <x v="0"/>
    <d v="2026-03-08T00:00:00"/>
  </r>
  <r>
    <s v="2026-110-0001280-4"/>
    <s v="Portal web"/>
    <d v="2026-01-07T00:00:00"/>
    <d v="2026-03-03T00:00:00"/>
    <s v="Edier Johan  Castro Vargas"/>
    <s v="Pegui Cruz Basilo Mosquera"/>
    <x v="0"/>
    <d v="2026-03-08T00:00:00"/>
  </r>
  <r>
    <s v="2026-110-0009350-4"/>
    <s v="Portal web"/>
    <d v="2026-01-17T00:00:00"/>
    <d v="2026-03-03T00:00:00"/>
    <s v="Michael David Castillo Triana"/>
    <s v="Pegui Cruz Basilo Mosquera"/>
    <x v="0"/>
    <d v="2026-03-08T00:00:00"/>
  </r>
  <r>
    <s v="2025-110-0012868-4"/>
    <s v="Portal web"/>
    <d v="2025-11-13T00:00:00"/>
    <d v="2026-03-03T00:00:00"/>
    <s v="PULA ANDREA SOLARTE VIVAS"/>
    <s v="Pegui Cruz Basilo Mosquera"/>
    <x v="0"/>
    <d v="2026-03-08T00:00:00"/>
  </r>
  <r>
    <s v="2025-110-0024129-4"/>
    <s v="Portal web"/>
    <d v="2025-12-04T00:00:00"/>
    <d v="2026-03-03T00:00:00"/>
    <s v="Juan Diego Jaramillo Salazar"/>
    <s v="Pegui Cruz Basilo Mosquera"/>
    <x v="0"/>
    <d v="2026-03-08T00:00:00"/>
  </r>
  <r>
    <s v="2026-110-0001678-4"/>
    <s v="Portal web"/>
    <d v="2026-01-07T00:00:00"/>
    <d v="2026-03-03T00:00:00"/>
    <s v="Angi Daniela Villegas Salazar"/>
    <s v="Pegui Cruz Basilo Mosquera"/>
    <x v="0"/>
    <d v="2026-03-08T00:00:00"/>
  </r>
  <r>
    <s v="2026230107769940"/>
    <s v="Correo Electrónico"/>
    <d v="2026-01-22T00:00:00"/>
    <d v="2026-03-03T00:00:00"/>
    <s v="Natalia Sarmiento Sanchez"/>
    <s v="Pegui Cruz Basilo Mosquera"/>
    <x v="1"/>
    <d v="2026-03-04T00:00:00"/>
  </r>
  <r>
    <s v="2026310107776171"/>
    <s v="Correo Electrónico"/>
    <d v="2026-01-31T00:00:00"/>
    <d v="2026-03-03T00:00:00"/>
    <s v="Karen Lizeth Uriza Prada"/>
    <s v="Pegui Cruz Basilo Mosquera"/>
    <x v="0"/>
    <d v="2026-03-04T00:00:00"/>
  </r>
  <r>
    <s v="2026-110-0004942-4"/>
    <s v="Portal web"/>
    <d v="2026-01-13T00:00:00"/>
    <d v="2026-03-03T00:00:00"/>
    <s v="Geraldine  Mondragón "/>
    <s v="Pegui Cruz Basilo Mosquera"/>
    <x v="0"/>
    <d v="2026-03-08T00:00:00"/>
  </r>
  <r>
    <s v="2025-110-0023735-4"/>
    <s v="Portal web"/>
    <d v="2025-12-03T00:00:00"/>
    <d v="2026-03-03T00:00:00"/>
    <s v="Andres Gómez Muñoz"/>
    <s v="Pegui Cruz Basilo Mosquera"/>
    <x v="0"/>
    <d v="2026-03-08T00:00:00"/>
  </r>
  <r>
    <s v="2025-110-0021991-4"/>
    <s v="Portal web"/>
    <d v="2025-11-28T00:00:00"/>
    <d v="2026-03-03T00:00:00"/>
    <s v="SAMUEL ANDRES  HURTADO BONILLA"/>
    <s v="Pegui Cruz Basilo Mosquera"/>
    <x v="0"/>
    <d v="2026-03-08T00:00:00"/>
  </r>
  <r>
    <s v="2025-110-0011535-4"/>
    <s v="Portal web"/>
    <d v="2025-11-11T00:00:00"/>
    <d v="2026-03-03T00:00:00"/>
    <s v="luna vanessa arias parra"/>
    <s v="Pegui Cruz Basilo Mosquera"/>
    <x v="0"/>
    <d v="2026-03-08T00:00:00"/>
  </r>
  <r>
    <s v="2025-110-0026724-4"/>
    <s v="Portal web"/>
    <d v="2025-12-12T00:00:00"/>
    <d v="2026-03-03T00:00:00"/>
    <s v="sharon julieth hernandez rojas"/>
    <s v="Pegui Cruz Basilo Mosquera"/>
    <x v="0"/>
    <d v="2026-03-08T00:00:00"/>
  </r>
  <r>
    <s v="2025-110-0015643-4"/>
    <s v="Portal web"/>
    <d v="2025-11-19T00:00:00"/>
    <d v="2026-03-03T00:00:00"/>
    <s v="Leidi Yohanna  Garcia Rubio "/>
    <s v="Pegui Cruz Basilo Mosquera"/>
    <x v="0"/>
    <d v="2026-03-08T00:00:00"/>
  </r>
  <r>
    <s v="2025-110-0021841-4"/>
    <s v="Portal web"/>
    <d v="2025-11-28T00:00:00"/>
    <d v="2026-03-03T00:00:00"/>
    <s v="Juana Valentina Vejarano Patiño"/>
    <s v="Pegui Cruz Basilo Mosquera"/>
    <x v="0"/>
    <d v="2026-03-08T00:00:00"/>
  </r>
  <r>
    <s v="2026-110-0006007-4"/>
    <s v="Portal web"/>
    <d v="2026-01-14T00:00:00"/>
    <d v="2026-03-03T00:00:00"/>
    <s v="Maria camila Pineda restrepo"/>
    <s v="Pegui Cruz Basilo Mosquera"/>
    <x v="0"/>
    <d v="2026-03-08T00:00:00"/>
  </r>
  <r>
    <s v="2025-110-0022754-4"/>
    <s v="Portal web"/>
    <d v="2025-12-01T00:00:00"/>
    <d v="2026-03-03T00:00:00"/>
    <s v="Carlos Lozano López "/>
    <s v="Pegui Cruz Basilo Mosquera"/>
    <x v="0"/>
    <d v="2026-03-08T00:00:00"/>
  </r>
  <r>
    <s v="2026-110-0012835-4"/>
    <s v="Correo Electrónico"/>
    <d v="2026-01-21T00:00:00"/>
    <d v="2026-03-03T00:00:00"/>
    <s v="Karen Lorena Otalora Gutiérrez"/>
    <s v="Pegui Cruz Basilo Mosquera"/>
    <x v="0"/>
    <d v="2026-03-08T00:00:00"/>
  </r>
  <r>
    <s v="2025-110-0022309-4"/>
    <s v="Portal web"/>
    <d v="2025-12-01T00:00:00"/>
    <d v="2026-03-03T00:00:00"/>
    <s v="Martin Orlando  Sepulveda Ramir"/>
    <s v="Pegui Cruz Basilo Mosquera"/>
    <x v="0"/>
    <d v="2026-03-08T00:00:00"/>
  </r>
  <r>
    <s v="2026-110-0003121-4"/>
    <s v="Portal web"/>
    <d v="2026-01-09T00:00:00"/>
    <d v="2026-03-03T00:00:00"/>
    <s v="jhojan steven barragan guarnizo"/>
    <s v="Pegui Cruz Basilo Mosquera"/>
    <x v="0"/>
    <d v="2026-03-08T00:00:00"/>
  </r>
  <r>
    <s v="2025-110-0016172-4"/>
    <s v="Portal web"/>
    <d v="2025-11-20T00:00:00"/>
    <d v="2026-03-03T00:00:00"/>
    <s v="EDWARD ESTIVEN"/>
    <s v="Luz Adriana Atehortua Arango"/>
    <x v="0"/>
    <d v="2026-03-03T00:00:00"/>
  </r>
  <r>
    <s v="2025-110-0024173-4"/>
    <s v="Portal web"/>
    <d v="2025-12-04T00:00:00"/>
    <d v="2026-03-03T00:00:00"/>
    <s v="lizeth valentina castillo castro"/>
    <s v="Luz Adriana Atehortua Arango"/>
    <x v="0"/>
    <d v="2026-03-03T00:00:00"/>
  </r>
  <r>
    <s v="2025-110-0002491-4"/>
    <s v="Portal web"/>
    <d v="2025-10-26T00:00:00"/>
    <d v="2026-03-03T00:00:00"/>
    <s v="Jennifer Tafur Blanco"/>
    <s v="Luz Adriana Atehortua Arango"/>
    <x v="0"/>
    <d v="2026-03-03T00:00:00"/>
  </r>
  <r>
    <s v="2025-110-0011949-4"/>
    <s v="Portal web"/>
    <d v="2025-11-11T00:00:00"/>
    <d v="2026-03-03T00:00:00"/>
    <s v="Sara Isabel Camacho Aguirre"/>
    <s v="Luz Adriana Atehortua Arango"/>
    <x v="0"/>
    <d v="2026-03-03T00:00:00"/>
  </r>
  <r>
    <s v="2026-110-0003213-4"/>
    <s v="Portal web"/>
    <d v="2026-01-09T00:00:00"/>
    <d v="2026-03-03T00:00:00"/>
    <s v="Alison vanesa Sánchez Ruiz "/>
    <s v="Luz Adriana Atehortua Arango"/>
    <x v="0"/>
    <d v="2026-03-04T00:00:00"/>
  </r>
  <r>
    <s v="2026-110-0020360-4"/>
    <s v="Portal web"/>
    <d v="2026-01-27T00:00:00"/>
    <d v="2026-03-03T00:00:00"/>
    <s v="Jhonny Andres Murillo Monroy"/>
    <s v="Luz Adriana Atehortua Arango"/>
    <x v="0"/>
    <d v="2026-03-04T00:00:00"/>
  </r>
  <r>
    <s v="2026-110-0016200-4"/>
    <s v="Portal web"/>
    <d v="2026-01-23T00:00:00"/>
    <d v="2026-03-03T00:00:00"/>
    <s v="Wilinton culma"/>
    <s v="Luz Adriana Atehortua Arango"/>
    <x v="0"/>
    <d v="2026-03-04T00:00:00"/>
  </r>
  <r>
    <s v="2026-110-0020280-4"/>
    <s v="Portal web"/>
    <d v="2026-01-27T00:00:00"/>
    <d v="2026-03-03T00:00:00"/>
    <s v="MOHAMETH ALI TAFUR NEIRA"/>
    <s v="Luz Adriana Atehortua Arango"/>
    <x v="0"/>
    <d v="2026-03-04T00:00:00"/>
  </r>
  <r>
    <s v="2025-110-0011726-4"/>
    <s v="Portal web"/>
    <d v="2025-11-11T00:00:00"/>
    <d v="2026-03-03T00:00:00"/>
    <s v="PAULA ALEJANDRA CABALLERO CORTES"/>
    <s v="Luz Adriana Atehortua Arango"/>
    <x v="0"/>
    <d v="2026-03-03T00:00:00"/>
  </r>
  <r>
    <s v="2025-110-0027880-4"/>
    <s v="Portal web"/>
    <d v="2025-12-16T00:00:00"/>
    <d v="2026-03-03T00:00:00"/>
    <s v="Mayrena Barreto"/>
    <s v="Luz Adriana Atehortua Arango"/>
    <x v="0"/>
    <d v="2026-03-04T00:00:00"/>
  </r>
  <r>
    <s v="2026-110-0008216-4"/>
    <s v="Portal web"/>
    <d v="2026-01-16T00:00:00"/>
    <d v="2026-03-03T00:00:00"/>
    <s v="Laura Daniela  Hernandez sierra "/>
    <s v="Luz Adriana Atehortua Arango"/>
    <x v="0"/>
    <d v="2026-03-04T00:00:00"/>
  </r>
  <r>
    <s v="2026-110-0017028-4"/>
    <s v="Portal web"/>
    <d v="2026-01-24T00:00:00"/>
    <d v="2026-03-03T00:00:00"/>
    <s v="Geraldinne Solar barreto"/>
    <s v="Luz Adriana Atehortua Arango"/>
    <x v="0"/>
    <d v="2026-03-04T00:00:00"/>
  </r>
  <r>
    <s v="2026-110-0015522-4"/>
    <s v="Portal web"/>
    <d v="2026-01-23T00:00:00"/>
    <d v="2026-03-03T00:00:00"/>
    <s v="angie  VALDERRAMA"/>
    <s v="Luz Adriana Atehortua Arango"/>
    <x v="0"/>
    <d v="2026-03-04T00:00:00"/>
  </r>
  <r>
    <s v="2025-110-0019295-4"/>
    <s v="Portal web"/>
    <d v="2025-11-25T00:00:00"/>
    <d v="2026-03-03T00:00:00"/>
    <s v="Luisa Fernanda Puerto Malagon"/>
    <s v="Luz Adriana Atehortua Arango"/>
    <x v="0"/>
    <d v="2026-03-03T00:00:00"/>
  </r>
  <r>
    <s v="2025-110-0009955-4"/>
    <s v="Portal web"/>
    <d v="2025-11-07T00:00:00"/>
    <d v="2026-03-03T00:00:00"/>
    <s v="Elian Andrés  Lara Camaño "/>
    <s v="Luz Adriana Atehortua Arango"/>
    <x v="0"/>
    <d v="2026-03-03T00:00:00"/>
  </r>
  <r>
    <s v="2025-110-0019519-4"/>
    <s v="Portal web"/>
    <d v="2025-11-25T00:00:00"/>
    <d v="2026-03-03T00:00:00"/>
    <s v="Jorge Andrés  Gómez Díaz "/>
    <s v="Luz Adriana Atehortua Arango"/>
    <x v="0"/>
    <d v="2026-03-03T00:00:00"/>
  </r>
  <r>
    <s v="2026-110-0002937-4"/>
    <s v="Portal web"/>
    <d v="2026-01-09T00:00:00"/>
    <d v="2026-03-03T00:00:00"/>
    <s v="Nathalia NIño León"/>
    <s v="Luz Adriana Atehortua Arango"/>
    <x v="0"/>
    <d v="2026-03-04T00:00:00"/>
  </r>
  <r>
    <s v="2025-110-0014254-4"/>
    <s v="Portal web"/>
    <d v="2025-11-14T00:00:00"/>
    <d v="2026-03-03T00:00:00"/>
    <s v="NOHORA LUCIA  VESGA CALDERON "/>
    <s v="Luz Adriana Atehortua Arango"/>
    <x v="0"/>
    <d v="2026-03-04T00:00:00"/>
  </r>
  <r>
    <s v="2026-110-0021005-4"/>
    <s v="Portal web"/>
    <d v="2026-01-27T00:00:00"/>
    <d v="2026-03-03T00:00:00"/>
    <s v="Brenda Pineda Camargo"/>
    <s v="Luz Adriana Atehortua Arango"/>
    <x v="0"/>
    <d v="2026-03-04T00:00:00"/>
  </r>
  <r>
    <s v="2026-110-0002260-4"/>
    <s v="Portal web"/>
    <d v="2026-01-08T00:00:00"/>
    <d v="2026-03-03T00:00:00"/>
    <s v="Betty Carolina Perez Sotter"/>
    <s v="Luz Adriana Atehortua Arango"/>
    <x v="0"/>
    <d v="2026-03-04T00:00:00"/>
  </r>
  <r>
    <s v="2025-110-0024044-4"/>
    <s v="Portal web"/>
    <d v="2025-12-04T00:00:00"/>
    <d v="2026-03-03T00:00:00"/>
    <s v="Silvana  Salas Mendoza"/>
    <s v="Luz Adriana Atehortua Arango"/>
    <x v="0"/>
    <d v="2026-03-04T00:00:00"/>
  </r>
  <r>
    <s v="2026-110-0031894-4"/>
    <s v="Portal web"/>
    <d v="2026-01-31T00:00:00"/>
    <d v="2026-03-03T00:00:00"/>
    <s v="Claudia Marcela  Marin Marin "/>
    <s v="Luz Adriana Atehortua Arango"/>
    <x v="0"/>
    <d v="2026-03-04T00:00:00"/>
  </r>
  <r>
    <s v="2026-110-0011351-4"/>
    <s v="Portal web"/>
    <d v="2026-01-20T00:00:00"/>
    <d v="2026-03-03T00:00:00"/>
    <s v="Claudia Marcela Marin Marin "/>
    <s v="Luz Adriana Atehortua Arango"/>
    <x v="0"/>
    <d v="2026-03-04T00:00:00"/>
  </r>
  <r>
    <s v="2025-110-0023573-4"/>
    <s v="Portal web"/>
    <d v="2025-12-03T00:00:00"/>
    <d v="2026-03-03T00:00:00"/>
    <s v="Dylan Harley Fontecha Kammerer"/>
    <s v="Luz Adriana Atehortua Arango"/>
    <x v="0"/>
    <d v="2026-03-03T00:00:00"/>
  </r>
  <r>
    <s v="2025-110-0006460-4"/>
    <s v="Portal web"/>
    <d v="2025-10-30T00:00:00"/>
    <d v="2026-03-03T00:00:00"/>
    <s v="Jeison Gustavo Camargo Chacón"/>
    <s v="Luz Adriana Atehortua Arango"/>
    <x v="0"/>
    <d v="2026-03-04T00:00:00"/>
  </r>
  <r>
    <s v="2026-110-0002810-4"/>
    <s v="Portal web"/>
    <d v="2026-01-08T00:00:00"/>
    <d v="2026-03-03T00:00:00"/>
    <s v="JENNIFER ANDREA PIMENTEL CARVAJAL"/>
    <s v="Luz Adriana Atehortua Arango"/>
    <x v="0"/>
    <d v="2026-03-04T00:00:00"/>
  </r>
  <r>
    <s v="2025-110-0025104-4"/>
    <s v="Portal web"/>
    <d v="2025-12-09T00:00:00"/>
    <d v="2026-03-03T00:00:00"/>
    <s v="Karol Daniela C Corredor Duran"/>
    <s v="Luz Adriana Atehortua Arango"/>
    <x v="0"/>
    <d v="2026-03-04T00:00:00"/>
  </r>
  <r>
    <s v="2026-110-0009320-4"/>
    <s v="Portal web"/>
    <d v="2026-01-17T00:00:00"/>
    <d v="2026-03-03T00:00:00"/>
    <s v="Jerson Andres Ayala Cáceres"/>
    <s v="Luz Adriana Atehortua Arango"/>
    <x v="0"/>
    <d v="2026-03-04T00:00:00"/>
  </r>
  <r>
    <s v="2026-110-0004157-4"/>
    <s v="Portal web"/>
    <d v="2026-01-13T00:00:00"/>
    <d v="2026-03-03T00:00:00"/>
    <s v="YIVETH ELIANA MENDOZA ROJAS"/>
    <s v="Luz Adriana Atehortua Arango"/>
    <x v="0"/>
    <d v="2026-03-04T00:00:00"/>
  </r>
  <r>
    <s v="2025-110-0014325-4"/>
    <s v="Portal web"/>
    <d v="2025-11-15T00:00:00"/>
    <d v="2026-03-03T00:00:00"/>
    <s v="nicole gutierrez"/>
    <s v="Luz Adriana Atehortua Arango"/>
    <x v="0"/>
    <d v="2026-03-03T00:00:00"/>
  </r>
  <r>
    <s v="2025-110-0024754-4"/>
    <s v="Portal web"/>
    <d v="2025-12-07T00:00:00"/>
    <d v="2026-03-03T00:00:00"/>
    <s v="Cristian Triana Hernandez"/>
    <s v="Luz Adriana Atehortua Arango"/>
    <x v="0"/>
    <d v="2026-03-04T00:00:00"/>
  </r>
  <r>
    <s v="2026-110-0008279-4"/>
    <s v="Portal web"/>
    <d v="2026-01-16T00:00:00"/>
    <d v="2026-03-03T00:00:00"/>
    <s v="KAREN VIVIANA  DELGADO MELÉNDEZ"/>
    <s v="Luz Adriana Atehortua Arango"/>
    <x v="0"/>
    <d v="2026-03-04T00:00:00"/>
  </r>
  <r>
    <s v="2026-110-0005007-4"/>
    <s v="Portal web"/>
    <d v="2026-01-13T00:00:00"/>
    <d v="2026-03-03T00:00:00"/>
    <s v="JENNY DURAN"/>
    <s v="Luz Adriana Atehortua Arango"/>
    <x v="0"/>
    <d v="2026-03-04T00:00:00"/>
  </r>
  <r>
    <s v="2025-110-0018531-4"/>
    <s v="Portal web"/>
    <d v="2025-11-23T00:00:00"/>
    <d v="2026-03-03T00:00:00"/>
    <s v="Yazmin dayanna  Quintero Castañeda "/>
    <s v="Luz Adriana Atehortua Arango"/>
    <x v="0"/>
    <d v="2026-03-04T00:00:00"/>
  </r>
  <r>
    <s v="2025-110-0024905-4"/>
    <s v="Portal web"/>
    <d v="2025-12-08T00:00:00"/>
    <d v="2026-03-03T00:00:00"/>
    <s v="Willian Santiago Erazo Aguirre"/>
    <s v="Luz Adriana Atehortua Arango"/>
    <x v="0"/>
    <d v="2026-03-04T00:00:00"/>
  </r>
  <r>
    <s v="2025-110-0033155-4"/>
    <s v="Portal web"/>
    <d v="2025-12-29T00:00:00"/>
    <d v="2026-03-03T00:00:00"/>
    <s v="Maria Liceth Martinez Bayona"/>
    <s v="Luz Adriana Atehortua Arango"/>
    <x v="1"/>
    <d v="2026-03-04T00:00:00"/>
  </r>
  <r>
    <s v="2026-110-0013009-4"/>
    <s v="Portal web"/>
    <d v="2026-01-21T00:00:00"/>
    <d v="2026-03-03T00:00:00"/>
    <s v="SAID VEGA PEREZ"/>
    <s v="Luz Adriana Atehortua Arango"/>
    <x v="0"/>
    <d v="2026-03-04T00:00:00"/>
  </r>
  <r>
    <s v="2026-110-0015696-4"/>
    <s v="Portal web"/>
    <d v="2026-01-23T00:00:00"/>
    <d v="2026-03-03T00:00:00"/>
    <s v="ROCIO LOZADA"/>
    <s v="Luz Adriana Atehortua Arango"/>
    <x v="0"/>
    <d v="2026-03-04T00:00:00"/>
  </r>
  <r>
    <s v="2026270107772041"/>
    <s v="Correo Electrónico"/>
    <d v="2026-01-27T00:00:00"/>
    <d v="2026-03-03T00:00:00"/>
    <s v="Maria Daniela Uribe Castañeda"/>
    <s v="Luz Adriana Atehortua Arango"/>
    <x v="0"/>
    <d v="2026-03-04T00:00:00"/>
  </r>
  <r>
    <s v="2025-110-0015380-4"/>
    <s v="Portal web"/>
    <d v="2025-11-19T00:00:00"/>
    <d v="2026-03-03T00:00:00"/>
    <s v="Yurcidy  Barbosa Diaz"/>
    <s v="Luz Adriana Atehortua Arango"/>
    <x v="0"/>
    <d v="2026-03-03T00:00:00"/>
  </r>
  <r>
    <s v="2025-110-0024494-4"/>
    <s v="Portal web"/>
    <d v="2025-12-05T00:00:00"/>
    <d v="2026-03-03T00:00:00"/>
    <s v="Keila dayani  Sanabria tinjaca"/>
    <s v="Dany Alejandro Mejia Cano"/>
    <x v="0"/>
    <d v="2026-03-10T00:00:00"/>
  </r>
  <r>
    <s v="2026-110-0011162-4"/>
    <s v="Portal web"/>
    <d v="2026-01-20T00:00:00"/>
    <d v="2026-03-03T00:00:00"/>
    <s v="Harrison Stiven Pinto Marulanda"/>
    <s v="Dany Alejandro Mejia Cano"/>
    <x v="0"/>
    <d v="2026-03-10T00:00:00"/>
  </r>
  <r>
    <s v="2025-110-0024965-4"/>
    <s v="Portal web"/>
    <d v="2025-12-08T00:00:00"/>
    <d v="2026-03-03T00:00:00"/>
    <s v="Maria Fernanda  Martinez Jimenez"/>
    <s v="Dany Alejandro Mejia Cano"/>
    <x v="0"/>
    <d v="2026-03-10T00:00:00"/>
  </r>
  <r>
    <s v="2026-110-0005673-4"/>
    <s v="Portal web"/>
    <d v="2026-01-14T00:00:00"/>
    <d v="2026-03-03T00:00:00"/>
    <s v="SHIREL YULIANA GOMEZ VARGAS"/>
    <s v="Dany Alejandro Mejia Cano"/>
    <x v="0"/>
    <d v="2026-03-11T00:00:00"/>
  </r>
  <r>
    <s v="2026-110-0006668-4"/>
    <s v="Portal web"/>
    <d v="2026-01-15T00:00:00"/>
    <d v="2026-03-03T00:00:00"/>
    <s v="Dina Vanessa Arcila Sibaja"/>
    <s v="Dany Alejandro Mejia Cano"/>
    <x v="0"/>
    <d v="2026-03-11T00:00:00"/>
  </r>
  <r>
    <s v="2026-110-0001312-4"/>
    <s v="Portal web"/>
    <d v="2026-01-07T00:00:00"/>
    <d v="2026-03-03T00:00:00"/>
    <s v="Anyi vaneza Rueda niño "/>
    <s v="Dany Alejandro Mejia Cano"/>
    <x v="0"/>
    <d v="2026-03-10T00:00:00"/>
  </r>
  <r>
    <s v="2026070207785067"/>
    <s v="Línea de Atención"/>
    <d v="2026-02-07T00:00:00"/>
    <d v="2026-03-03T00:00:00"/>
    <s v="CATALINA ORTEGA SOSA"/>
    <s v="Dany Alejandro Mejia Cano"/>
    <x v="10"/>
    <m/>
  </r>
  <r>
    <s v="2026-110-0007642-4"/>
    <s v="Portal web"/>
    <d v="2026-01-16T00:00:00"/>
    <d v="2026-03-03T00:00:00"/>
    <s v="María Fernanda Pardo Pérez "/>
    <s v="Dany Alejandro Mejia Cano"/>
    <x v="0"/>
    <d v="2026-03-11T00:00:00"/>
  </r>
  <r>
    <s v="2026-110-0019809-4"/>
    <s v="Portal web"/>
    <d v="2026-01-27T00:00:00"/>
    <d v="2026-03-03T00:00:00"/>
    <s v="Laura Alejandra  Villamizar Rojas"/>
    <s v="Dany Alejandro Mejia Cano"/>
    <x v="0"/>
    <d v="2026-03-11T00:00:00"/>
  </r>
  <r>
    <s v="2026-110-0001934-4"/>
    <s v="Portal web"/>
    <d v="2026-01-07T00:00:00"/>
    <d v="2026-03-03T00:00:00"/>
    <s v="slendy daniela blanco rondon"/>
    <s v="Dany Alejandro Mejia Cano"/>
    <x v="11"/>
    <d v="2026-03-11T00:00:00"/>
  </r>
  <r>
    <s v="2026-110-0001681-4"/>
    <s v="Portal web"/>
    <d v="2026-01-07T00:00:00"/>
    <d v="2026-03-03T00:00:00"/>
    <s v="WENDY YURLEY BUSTAMANTE OLARTE"/>
    <s v="Dany Alejandro Mejia Cano"/>
    <x v="1"/>
    <d v="2026-03-12T00:00:00"/>
  </r>
  <r>
    <s v="2026-110-0005118-4"/>
    <s v="Portal web"/>
    <d v="2026-01-13T00:00:00"/>
    <d v="2026-03-03T00:00:00"/>
    <s v="Jose Leonardo Torrado Suarez"/>
    <s v="Dany Alejandro Mejia Cano"/>
    <x v="11"/>
    <d v="2026-03-11T00:00:00"/>
  </r>
  <r>
    <s v="2026-110-0007683-4"/>
    <s v="Portal web"/>
    <d v="2026-01-16T00:00:00"/>
    <d v="2026-03-03T00:00:00"/>
    <s v="leney mantilla"/>
    <s v="Dany Alejandro Mejia Cano"/>
    <x v="0"/>
    <d v="2026-03-11T00:00:00"/>
  </r>
  <r>
    <s v="2026-110-0010544-4"/>
    <s v="Portal web"/>
    <d v="2026-01-20T00:00:00"/>
    <d v="2026-03-03T00:00:00"/>
    <s v="Adriana Liseth Mendoza Arizmendi"/>
    <s v="Dany Alejandro Mejia Cano"/>
    <x v="0"/>
    <d v="2026-03-11T00:00:00"/>
  </r>
  <r>
    <s v="2026-110-0010416-4"/>
    <s v="Portal web"/>
    <d v="2026-01-19T00:00:00"/>
    <d v="2026-03-03T00:00:00"/>
    <s v="ASHLEY MICHELL BUITRAGO OVIEDO"/>
    <s v="Dany Alejandro Mejia Cano"/>
    <x v="0"/>
    <d v="2026-03-12T00:00:00"/>
  </r>
  <r>
    <s v="2026-110-0024613-4"/>
    <s v="Portal web"/>
    <d v="2026-01-29T00:00:00"/>
    <d v="2026-03-03T00:00:00"/>
    <s v=" Luisa Fernanda  Gómez Muñoz"/>
    <s v="Dany Alejandro Mejia Cano"/>
    <x v="0"/>
    <d v="2026-03-12T00:00:00"/>
  </r>
  <r>
    <s v="2025-110-0008939-4"/>
    <s v="Portal web"/>
    <d v="2025-11-05T00:00:00"/>
    <d v="2026-03-03T00:00:00"/>
    <s v="Yancarlo  Cárdenas Santamaria"/>
    <s v="Dany Alejandro Mejia Cano"/>
    <x v="0"/>
    <d v="2026-03-12T00:00:00"/>
  </r>
  <r>
    <s v="2026-110-0013062-4"/>
    <s v="Portal web"/>
    <d v="2026-01-21T00:00:00"/>
    <d v="2026-03-03T00:00:00"/>
    <s v="Mayerli Soranni Peñaloza Jaimes"/>
    <s v="Dany Alejandro Mejia Cano"/>
    <x v="0"/>
    <d v="2026-03-12T00:00:00"/>
  </r>
  <r>
    <s v="2026-110-0019498-4"/>
    <s v="Portal web"/>
    <d v="2026-01-27T00:00:00"/>
    <d v="2026-03-03T00:00:00"/>
    <s v="ANGIE DANIELA RODRIGUEZ LOZADA"/>
    <s v="Dany Alejandro Mejia Cano"/>
    <x v="0"/>
    <d v="2026-03-12T00:00:00"/>
  </r>
  <r>
    <s v="2026-110-0000340-4"/>
    <s v="Correo Electrónico"/>
    <d v="2026-01-06T00:00:00"/>
    <d v="2026-03-03T00:00:00"/>
    <s v="HIBETH KARINA ORTEGA ORTEGA"/>
    <s v="Dany Alejandro Mejia Cano"/>
    <x v="0"/>
    <d v="2026-03-12T00:00:00"/>
  </r>
  <r>
    <s v="2026-110-0010846-4"/>
    <s v="Portal web"/>
    <d v="2026-01-20T00:00:00"/>
    <d v="2026-03-03T00:00:00"/>
    <s v="Mariana BETANCUR Alcaraz"/>
    <s v="Dany Alejandro Mejia Cano"/>
    <x v="0"/>
    <d v="2026-03-12T00:00:00"/>
  </r>
  <r>
    <s v="2026-110-0015135-4"/>
    <s v="Portal web"/>
    <d v="2026-01-22T00:00:00"/>
    <d v="2026-03-03T00:00:00"/>
    <s v="Franyell Alexander  Vega Joya"/>
    <s v="Dany Alejandro Mejia Cano"/>
    <x v="0"/>
    <d v="2026-03-12T00:00:00"/>
  </r>
  <r>
    <s v="2026-110-0008237-4"/>
    <s v="Portal web"/>
    <d v="2026-01-16T00:00:00"/>
    <d v="2026-03-03T00:00:00"/>
    <s v="EVELYN GUTIERREZ CASTAÑO"/>
    <s v="Dany Alejandro Mejia Cano"/>
    <x v="0"/>
    <d v="2026-03-12T00:00:00"/>
  </r>
  <r>
    <s v="2025-110-0029724-4"/>
    <s v="Portal web"/>
    <d v="2025-12-18T00:00:00"/>
    <d v="2026-03-03T00:00:00"/>
    <s v="Victor Manuel Idarraga Agudelo"/>
    <s v="Dany Alejandro Mejia Cano"/>
    <x v="0"/>
    <d v="2026-03-11T00:00:00"/>
  </r>
  <r>
    <s v="2025-110-0011666-4"/>
    <s v="Portal web"/>
    <d v="2025-11-11T00:00:00"/>
    <d v="2026-03-03T00:00:00"/>
    <s v="Juan David Paez Lanzziano"/>
    <s v="Dany Alejandro Mejia Cano"/>
    <x v="0"/>
    <d v="2026-03-12T00:00:00"/>
  </r>
  <r>
    <s v="2025-110-0010442-4"/>
    <s v="Portal web"/>
    <d v="2025-11-09T00:00:00"/>
    <d v="2026-03-03T00:00:00"/>
    <s v="Daniela Ramirez Peñaranda"/>
    <s v="Dany Alejandro Mejia Cano"/>
    <x v="0"/>
    <d v="2026-03-12T00:00:00"/>
  </r>
  <r>
    <s v="2025-110-0025532-4"/>
    <s v="Portal web"/>
    <d v="2025-12-09T00:00:00"/>
    <d v="2026-03-03T00:00:00"/>
    <s v="Esteban Giraldo Quimbayo"/>
    <s v="Dany Alejandro Mejia Cano"/>
    <x v="0"/>
    <d v="2026-03-12T00:00:00"/>
  </r>
  <r>
    <s v="2025-110-0014782-4"/>
    <s v="Portal web"/>
    <d v="2025-11-18T00:00:00"/>
    <d v="2026-03-03T00:00:00"/>
    <s v="JOHN FERNANDO  ASCANIO RUEDAS "/>
    <s v="Dany Alejandro Mejia Cano"/>
    <x v="0"/>
    <d v="2026-03-12T00:00:00"/>
  </r>
  <r>
    <s v="2026-110-0000254-4"/>
    <s v="Portal web"/>
    <d v="2026-01-06T00:00:00"/>
    <d v="2026-03-03T00:00:00"/>
    <s v="Ronald Lemus"/>
    <s v="Dany Alejandro Mejia Cano"/>
    <x v="1"/>
    <d v="2026-03-12T00:00:00"/>
  </r>
  <r>
    <s v="2025-110-0001886-4"/>
    <s v="Portal web"/>
    <d v="2025-10-24T00:00:00"/>
    <d v="2026-03-03T00:00:00"/>
    <s v="Angelo Adrian Casanova Albarracin"/>
    <s v="Dany Alejandro Mejia Cano"/>
    <x v="0"/>
    <d v="2026-03-12T00:00:00"/>
  </r>
  <r>
    <s v="2025-08089682-0000000464"/>
    <s v="Portal web"/>
    <d v="2025-10-08T00:00:00"/>
    <d v="2026-03-03T00:00:00"/>
    <s v="Daniel Felipe  Gonzalez Grajales"/>
    <s v="Dany Alejandro Mejia Cano"/>
    <x v="0"/>
    <d v="2026-03-12T00:00:00"/>
  </r>
  <r>
    <s v="2026-110-0001131-4"/>
    <s v="Portal web"/>
    <d v="2026-01-07T00:00:00"/>
    <d v="2026-03-03T00:00:00"/>
    <s v="Edwuar Steven Rubiano agudelo"/>
    <s v="Dany Alejandro Mejia Cano"/>
    <x v="1"/>
    <d v="2026-03-12T00:00:00"/>
  </r>
  <r>
    <s v="2025-110-0001470-4"/>
    <s v="Portal web"/>
    <d v="2025-10-22T00:00:00"/>
    <d v="2026-03-03T00:00:00"/>
    <s v="Silvia  Cárdenas"/>
    <s v="Dany Alejandro Mejia Cano"/>
    <x v="0"/>
    <d v="2026-03-11T00:00:00"/>
  </r>
  <r>
    <s v="2025-110-0015387-4"/>
    <s v="Portal web"/>
    <d v="2025-11-19T00:00:00"/>
    <d v="2026-03-03T00:00:00"/>
    <s v="Michael Andrés Osorio Betancourt"/>
    <s v="Dany Alejandro Mejia Cano"/>
    <x v="0"/>
    <d v="2026-03-10T00:00:00"/>
  </r>
  <r>
    <s v="2025-110-0014514-4"/>
    <s v="Portal web"/>
    <d v="2025-11-16T00:00:00"/>
    <d v="2026-03-03T00:00:00"/>
    <s v="Julián Mauricio  Valencia Melchor"/>
    <s v="Dany Alejandro Mejia Cano"/>
    <x v="0"/>
    <d v="2026-03-10T00:00:00"/>
  </r>
  <r>
    <s v="2025-110-0024707-4"/>
    <s v="Portal web"/>
    <d v="2025-12-06T00:00:00"/>
    <d v="2026-03-03T00:00:00"/>
    <s v="Juanita Franco "/>
    <s v="Dany Alejandro Mejia Cano"/>
    <x v="0"/>
    <d v="2026-03-10T00:00:00"/>
  </r>
  <r>
    <s v="2026-110-0010214-4"/>
    <s v="Portal web"/>
    <d v="2026-01-19T00:00:00"/>
    <d v="2026-03-03T00:00:00"/>
    <s v="Yohan Andres Valencia Bedoya"/>
    <s v="Dany Alejandro Mejia Cano"/>
    <x v="0"/>
    <d v="2026-03-10T00:00:00"/>
  </r>
  <r>
    <n v="2026270107772370"/>
    <s v="Correo Electrónico"/>
    <d v="2026-01-27T00:00:00"/>
    <d v="2026-03-03T00:00:00"/>
    <s v="CARLOS ALBERTO CASTRO GONZALEZ"/>
    <s v="Dany Alejandro Mejia Cano"/>
    <x v="10"/>
    <m/>
  </r>
  <r>
    <s v="2026-110-0004798-4"/>
    <s v="Portal web"/>
    <d v="2026-01-13T00:00:00"/>
    <d v="2026-03-03T00:00:00"/>
    <s v="Iris Adriana Hurtado Chaves"/>
    <s v="Dany Alejandro Mejia Cano"/>
    <x v="0"/>
    <d v="2026-03-10T00:00:00"/>
  </r>
  <r>
    <s v="2025-110-0014326-4"/>
    <s v="Portal web"/>
    <d v="2025-11-15T00:00:00"/>
    <d v="2026-03-03T00:00:00"/>
    <s v="PEDRO FELIPE QUIÑONES SEVILLANO"/>
    <s v="Dany Alejandro Mejia Cano"/>
    <x v="0"/>
    <d v="2026-03-10T00:00:00"/>
  </r>
  <r>
    <s v="2026-110-0008002-4"/>
    <s v="Portal web"/>
    <d v="2026-01-16T00:00:00"/>
    <d v="2026-03-03T00:00:00"/>
    <s v="YENI SATIZABAL TORRES"/>
    <s v="Juan Camilo Franco Ferlin"/>
    <x v="0"/>
    <d v="2026-03-02T00:00:00"/>
  </r>
  <r>
    <s v="2025-110-0023900-4"/>
    <s v="Portal web"/>
    <d v="2025-12-04T00:00:00"/>
    <d v="2026-03-03T00:00:00"/>
    <s v="JOSÉ MANUEL RIVERA BERMÚDEZ"/>
    <s v="Juan Camilo Franco Ferlin"/>
    <x v="0"/>
    <d v="2026-03-02T00:00:00"/>
  </r>
  <r>
    <s v="2026-110-0000981-4"/>
    <s v="Portal web"/>
    <d v="2026-01-06T00:00:00"/>
    <d v="2026-03-03T00:00:00"/>
    <s v="JARRY ALEXANDER  VALLECILLA ULLOA"/>
    <s v="Juan Camilo Franco Ferlin"/>
    <x v="0"/>
    <d v="2026-03-02T00:00:00"/>
  </r>
  <r>
    <s v="2025-110-0025506-4"/>
    <s v="Portal web"/>
    <d v="2025-12-09T00:00:00"/>
    <d v="2026-03-03T00:00:00"/>
    <s v="CAMILA  ESCOBAR"/>
    <s v="Juan Camilo Franco Ferlin"/>
    <x v="0"/>
    <d v="2026-03-02T00:00:00"/>
  </r>
  <r>
    <s v="2025-110-0001946-4"/>
    <s v="Portal web"/>
    <d v="2025-10-24T00:00:00"/>
    <d v="2026-03-03T00:00:00"/>
    <s v="PRISCILLA MARÍN GARCÍA"/>
    <s v="Juan Camilo Franco Ferlin"/>
    <x v="0"/>
    <d v="2026-03-02T00:00:00"/>
  </r>
  <r>
    <s v="2025-110-0023035-4"/>
    <s v="Portal web"/>
    <d v="2025-12-02T00:00:00"/>
    <d v="2026-03-03T00:00:00"/>
    <s v="DANEIDI  TAPIA MORA"/>
    <s v="Juan Camilo Franco Ferlin"/>
    <x v="0"/>
    <d v="2026-03-02T00:00:00"/>
  </r>
  <r>
    <s v="2025-110-0023129-4"/>
    <s v="Portal web"/>
    <d v="2025-12-02T00:00:00"/>
    <d v="2026-03-03T00:00:00"/>
    <s v="ANGÉLICA PATRICIA TORREGROSA GARCÍA"/>
    <s v="Juan Camilo Franco Ferlin"/>
    <x v="0"/>
    <d v="2026-03-02T00:00:00"/>
  </r>
  <r>
    <s v="2026-110-0004519-4"/>
    <s v="Portal web"/>
    <d v="2026-01-13T00:00:00"/>
    <d v="2026-03-03T00:00:00"/>
    <s v="LINA MARCELA  CORONEL VARGAS"/>
    <s v="Juan Camilo Franco Ferlin"/>
    <x v="0"/>
    <d v="2026-03-08T00:00:00"/>
  </r>
  <r>
    <s v="2026-110-0005329-4"/>
    <s v="Portal web"/>
    <d v="2026-01-14T00:00:00"/>
    <d v="2026-03-03T00:00:00"/>
    <s v="LEYDY POLO LANDAZABAL"/>
    <s v="Juan Camilo Franco Ferlin"/>
    <x v="0"/>
    <d v="2026-03-08T00:00:00"/>
  </r>
  <r>
    <s v="2026-110-0001937-4"/>
    <s v="Portal web"/>
    <d v="2026-01-07T00:00:00"/>
    <d v="2026-03-03T00:00:00"/>
    <s v="KATLEEN MICHELL  VEGA RADA"/>
    <s v="Juan Camilo Franco Ferlin"/>
    <x v="0"/>
    <d v="2026-03-08T00:00:00"/>
  </r>
  <r>
    <s v="2025-110-0000395-4"/>
    <s v="Correspondencia"/>
    <d v="2025-10-17T00:00:00"/>
    <d v="2026-03-03T00:00:00"/>
    <s v="MAYERLYS VALENTINA CASTRO CAMPUZANO"/>
    <s v="Juan Camilo Franco Ferlin"/>
    <x v="0"/>
    <d v="2026-03-03T00:00:00"/>
  </r>
  <r>
    <s v="2025-110-0009204-4"/>
    <s v="Portal web"/>
    <d v="2025-11-05T00:00:00"/>
    <d v="2026-03-03T00:00:00"/>
    <s v="JALET RODRÍGUEZ DA SILVA"/>
    <s v="Juan Camilo Franco Ferlin"/>
    <x v="1"/>
    <d v="2026-03-07T00:00:00"/>
  </r>
  <r>
    <s v="2025-110-0001703-4"/>
    <s v="Portal web"/>
    <d v="2025-10-23T00:00:00"/>
    <d v="2026-03-03T00:00:00"/>
    <s v="CARMEN ROSA PRADO CHOLES"/>
    <s v="Juan Camilo Franco Ferlin"/>
    <x v="0"/>
    <d v="2026-03-04T00:00:00"/>
  </r>
  <r>
    <s v="2026-110-0020075-4"/>
    <s v="Portal web"/>
    <d v="2026-01-27T00:00:00"/>
    <d v="2026-03-03T00:00:00"/>
    <s v="ZULY DAYANA  BOLAÑOS BOLAÑOS"/>
    <s v="Juan Camilo Franco Ferlin"/>
    <x v="0"/>
    <d v="2026-03-04T00:00:00"/>
  </r>
  <r>
    <s v="2026-110-0002950-4"/>
    <s v="Portal web"/>
    <d v="2026-01-09T00:00:00"/>
    <d v="2026-03-03T00:00:00"/>
    <s v="KEVIM JAÍR  PEDROZA CHINCHILLA"/>
    <s v="Juan Camilo Franco Ferlin"/>
    <x v="0"/>
    <d v="2026-03-04T00:00:00"/>
  </r>
  <r>
    <s v="2026-110-0014774-4"/>
    <s v="Portal web"/>
    <d v="2026-01-22T00:00:00"/>
    <d v="2026-03-03T00:00:00"/>
    <s v="KATHERINE ESTHER BUELVAS LEÓN"/>
    <s v="Juan Camilo Franco Ferlin"/>
    <x v="1"/>
    <d v="2026-03-05T00:00:00"/>
  </r>
  <r>
    <s v="2025-110-0031040-4"/>
    <s v="Portal web"/>
    <d v="2025-12-19T00:00:00"/>
    <d v="2026-03-03T00:00:00"/>
    <s v="DANIELA MARIA  GUERRA GUITIERREZ"/>
    <s v="Juan Camilo Franco Ferlin"/>
    <x v="12"/>
    <d v="2026-03-05T00:00:00"/>
  </r>
  <r>
    <s v="2026-110-0010197-4"/>
    <s v="Portal web"/>
    <d v="2026-01-19T00:00:00"/>
    <d v="2026-03-03T00:00:00"/>
    <s v="GUILLERMO MUSE ULE"/>
    <s v="Juan Camilo Franco Ferlin"/>
    <x v="0"/>
    <d v="2026-03-04T00:00:00"/>
  </r>
  <r>
    <s v="2025-110-0011120-4"/>
    <s v="Portal web"/>
    <d v="2025-11-10T00:00:00"/>
    <d v="2026-03-03T00:00:00"/>
    <s v="LESLY TATIANA  VANEGAS BAUTISTA"/>
    <s v="Juan Camilo Franco Ferlin"/>
    <x v="0"/>
    <d v="2026-03-05T00:00:00"/>
  </r>
  <r>
    <s v="2026-110-0000943-4"/>
    <s v="Portal web"/>
    <d v="2026-01-06T00:00:00"/>
    <d v="2026-03-03T00:00:00"/>
    <s v="KARINA ALEJANDRA GUTIERREZ FERNANDEZ"/>
    <s v="Juan Camilo Franco Ferlin"/>
    <x v="0"/>
    <d v="2026-03-05T00:00:00"/>
  </r>
  <r>
    <s v="2025-110-0018965-4"/>
    <s v="Portal web"/>
    <d v="2025-11-24T00:00:00"/>
    <d v="2026-03-03T00:00:00"/>
    <s v="JESIKA JERALDIN PAY ORTIZ"/>
    <s v="Juan Camilo Franco Ferlin"/>
    <x v="0"/>
    <d v="2026-03-05T00:00:00"/>
  </r>
  <r>
    <s v="2025-110-0030760-4"/>
    <s v="Portal web"/>
    <d v="2025-12-19T00:00:00"/>
    <d v="2026-03-03T00:00:00"/>
    <s v="ANA MARÍA PACHECO PACHECO"/>
    <s v="Juan Camilo Franco Ferlin"/>
    <x v="0"/>
    <d v="2026-03-05T00:00:00"/>
  </r>
  <r>
    <s v="2025-110-0023754-4"/>
    <s v="Portal web"/>
    <d v="2025-12-03T00:00:00"/>
    <d v="2026-03-03T00:00:00"/>
    <s v="NATHALIA CAROLINA  RODRÍGUEZ BURBANO"/>
    <s v="Juan Camilo Franco Ferlin"/>
    <x v="0"/>
    <d v="2026-03-05T00:00:00"/>
  </r>
  <r>
    <s v="2026-110-0005639-4"/>
    <s v="Portal web"/>
    <d v="2026-01-14T00:00:00"/>
    <d v="2026-03-03T00:00:00"/>
    <s v="ERIKA PATRICIA PEÑA OREJUELA"/>
    <s v="Juan Camilo Franco Ferlin"/>
    <x v="0"/>
    <d v="2026-03-05T00:00:00"/>
  </r>
  <r>
    <s v="2026-110-0004613-4"/>
    <s v="Portal web"/>
    <d v="2026-01-13T00:00:00"/>
    <d v="2026-03-03T00:00:00"/>
    <s v="SORANI  HERMOSA GUTIÉRREZ"/>
    <s v="Juan Camilo Franco Ferlin"/>
    <x v="0"/>
    <d v="2026-03-05T00:00:00"/>
  </r>
  <r>
    <s v="2025-110-0019912-4"/>
    <s v="Portal web"/>
    <d v="2025-11-26T00:00:00"/>
    <d v="2026-03-03T00:00:00"/>
    <s v="ANGELA DANIELA RUBIANO MESTIZO"/>
    <s v="Juan Camilo Franco Ferlin"/>
    <x v="0"/>
    <d v="2026-03-05T00:00:00"/>
  </r>
  <r>
    <s v="2025-110-0006956-4"/>
    <s v="Portal web"/>
    <d v="2025-10-31T00:00:00"/>
    <d v="2026-03-03T00:00:00"/>
    <s v="FERMIN ENRIQUE BORJA BECERRA"/>
    <s v="Juan Camilo Franco Ferlin"/>
    <x v="0"/>
    <d v="2026-03-05T00:00:00"/>
  </r>
  <r>
    <s v="2025-110-0024884-4"/>
    <s v="Portal web"/>
    <d v="2025-12-08T00:00:00"/>
    <d v="2026-03-03T00:00:00"/>
    <s v="KARLA VIVIANA AMEZQUITA OCHOA"/>
    <s v="Juan Camilo Franco Ferlin"/>
    <x v="0"/>
    <d v="2026-03-05T00:00:00"/>
  </r>
  <r>
    <s v="2026-110-0000559-4"/>
    <s v="Portal web"/>
    <d v="2026-01-06T00:00:00"/>
    <d v="2026-03-03T00:00:00"/>
    <s v="CARLOS MARIO ÁLVAREZ CAMACHO"/>
    <s v="Juan Camilo Franco Ferlin"/>
    <x v="0"/>
    <d v="2026-03-06T00:00:00"/>
  </r>
  <r>
    <s v="2026-110-0012458-4"/>
    <s v="Portal web"/>
    <d v="2026-01-21T00:00:00"/>
    <d v="2026-03-03T00:00:00"/>
    <s v="KAROL YINETH BELTRÁN CHIVATÁ"/>
    <s v="Juan Camilo Franco Ferlin"/>
    <x v="0"/>
    <d v="2026-03-05T00:00:00"/>
  </r>
  <r>
    <s v="2025-110-0024972-4"/>
    <s v="Portal web"/>
    <d v="2025-12-08T00:00:00"/>
    <d v="2026-03-03T00:00:00"/>
    <s v="MARLON STIVEN RUBIO LÓPEZ"/>
    <s v="Juan Camilo Franco Ferlin"/>
    <x v="0"/>
    <d v="2026-03-05T00:00:00"/>
  </r>
  <r>
    <s v="2026-110-0009555-4"/>
    <s v="Portal web"/>
    <d v="2026-01-18T00:00:00"/>
    <d v="2026-03-03T00:00:00"/>
    <s v="BRAYAN STEVEN RODRÍGUEZ ARDILA"/>
    <s v="Juan Camilo Franco Ferlin"/>
    <x v="0"/>
    <d v="2026-03-05T00:00:00"/>
  </r>
  <r>
    <s v="2026-110-0026833-4"/>
    <s v="Portal web"/>
    <d v="2026-01-29T00:00:00"/>
    <d v="2026-03-03T00:00:00"/>
    <s v="JULIAN FELIPE  SANCHEZ PRIETO"/>
    <s v="Juan Camilo Franco Ferlin"/>
    <x v="0"/>
    <d v="2026-03-07T00:00:00"/>
  </r>
  <r>
    <s v="2026-110-0005437-4"/>
    <s v="Portal web"/>
    <d v="2026-01-14T00:00:00"/>
    <d v="2026-03-03T00:00:00"/>
    <s v="BRIAN STEVEN ARGOTE GONZÁLEZ"/>
    <s v="Juan Camilo Franco Ferlin"/>
    <x v="0"/>
    <d v="2026-03-05T00:00:00"/>
  </r>
  <r>
    <s v="2025-110-0015014-4"/>
    <s v="Portal web"/>
    <d v="2025-11-18T00:00:00"/>
    <d v="2026-03-03T00:00:00"/>
    <s v="NATALIA SALAZAR MERCHÁN"/>
    <s v="Juan Camilo Franco Ferlin"/>
    <x v="9"/>
    <d v="2026-03-05T00:00:00"/>
  </r>
  <r>
    <s v="2026-110-0012510-4"/>
    <s v="Portal web"/>
    <d v="2026-01-21T00:00:00"/>
    <d v="2026-03-03T00:00:00"/>
    <s v="LUZ CLARITA ORTIZ PEÑATE"/>
    <s v="Juan Camilo Franco Ferlin"/>
    <x v="0"/>
    <d v="2026-03-05T00:00:00"/>
  </r>
  <r>
    <s v="2026-110-0003361-4"/>
    <s v="Portal web"/>
    <d v="2026-01-09T00:00:00"/>
    <d v="2026-03-03T00:00:00"/>
    <s v="GREY PAOLA SUAREZ CASTILLO"/>
    <s v="Juan Camilo Franco Ferlin"/>
    <x v="0"/>
    <d v="2026-03-07T00:00:00"/>
  </r>
  <r>
    <s v="2026-110-0014500-4"/>
    <s v="Portal web"/>
    <d v="2026-01-22T00:00:00"/>
    <d v="2026-03-03T00:00:00"/>
    <s v="GLEIDER MANUEL QUIÑONEZ LAZO"/>
    <s v="Juan Camilo Franco Ferlin"/>
    <x v="0"/>
    <d v="2026-03-05T00:00:00"/>
  </r>
  <r>
    <s v="2026-110-0003474-4"/>
    <s v="Portal web"/>
    <d v="2026-01-09T00:00:00"/>
    <d v="2026-03-03T00:00:00"/>
    <s v="GREY PAOLA SUAREZ CASTILLO"/>
    <s v="Juan Camilo Franco Ferlin"/>
    <x v="0"/>
    <d v="2026-03-05T00:00:00"/>
  </r>
  <r>
    <s v="2025-08089682-0000000279"/>
    <s v="Portal web"/>
    <d v="2025-10-07T00:00:00"/>
    <d v="2026-03-03T00:00:00"/>
    <s v="NUBIA ALEJANDRA  CASALLAS PEÑA"/>
    <s v="Juan Camilo Franco Ferlin"/>
    <x v="9"/>
    <d v="2026-03-05T00:00:00"/>
  </r>
  <r>
    <s v="2025-110-0023993-4"/>
    <s v="Portal web"/>
    <d v="2025-12-04T00:00:00"/>
    <d v="2026-03-03T00:00:00"/>
    <s v="Leidy Johana Rosso Berrio "/>
    <s v="Gilma Tatiana Salazar Villegas"/>
    <x v="0"/>
    <d v="2026-03-06T00:00:00"/>
  </r>
  <r>
    <s v="2026-110-0014139-4"/>
    <s v="Portal web"/>
    <d v="2026-01-22T00:00:00"/>
    <d v="2026-03-03T00:00:00"/>
    <s v="Andrea Camila  Ortega Paternina"/>
    <s v="Gilma Tatiana Salazar Villegas"/>
    <x v="0"/>
    <d v="2026-03-06T00:00:00"/>
  </r>
  <r>
    <s v="2026-110-0005951-4"/>
    <s v="Portal web"/>
    <d v="2026-01-14T00:00:00"/>
    <d v="2026-03-03T00:00:00"/>
    <s v="John Alan Castillo Lizarazo"/>
    <s v="Gilma Tatiana Salazar Villegas"/>
    <x v="0"/>
    <d v="2026-03-06T00:00:00"/>
  </r>
  <r>
    <s v="2026-110-0000051-4"/>
    <s v="Portal web"/>
    <d v="2026-01-06T00:00:00"/>
    <d v="2026-03-03T00:00:00"/>
    <s v="ANGIE MELISA  GOMEZ RIAÑO"/>
    <s v="Gilma Tatiana Salazar Villegas"/>
    <x v="0"/>
    <d v="2026-03-06T00:00:00"/>
  </r>
  <r>
    <s v="2026-110-0004929-4"/>
    <s v="Portal web"/>
    <d v="2026-01-13T00:00:00"/>
    <d v="2026-03-03T00:00:00"/>
    <s v="Laura valentina Torres Romero "/>
    <s v="Gilma Tatiana Salazar Villegas"/>
    <x v="0"/>
    <d v="2026-03-06T00:00:00"/>
  </r>
  <r>
    <s v="2026-110-0003437-4"/>
    <s v="Portal web"/>
    <d v="2026-01-09T00:00:00"/>
    <d v="2026-03-03T00:00:00"/>
    <s v="Daniela Sofia Rodriguez Garzón "/>
    <s v="Gilma Tatiana Salazar Villegas"/>
    <x v="0"/>
    <d v="2026-03-12T00:00:00"/>
  </r>
  <r>
    <s v="2025-110-0019430-4"/>
    <s v="Portal web"/>
    <d v="2025-11-25T00:00:00"/>
    <d v="2026-03-03T00:00:00"/>
    <s v="Jessica tatiana  Castañeda rondón "/>
    <s v="Gilma Tatiana Salazar Villegas"/>
    <x v="0"/>
    <d v="2026-03-06T00:00:00"/>
  </r>
  <r>
    <s v="2025-110-0024234-4"/>
    <s v="Portal web"/>
    <d v="2025-12-05T00:00:00"/>
    <d v="2026-03-03T00:00:00"/>
    <s v="Aldair Armando Escobar Caré"/>
    <s v="Gilma Tatiana Salazar Villegas"/>
    <x v="0"/>
    <d v="2026-03-10T00:00:00"/>
  </r>
  <r>
    <s v="2026-110-0045416-4"/>
    <s v="Portal web"/>
    <d v="2026-02-08T00:00:00"/>
    <d v="2026-03-03T00:00:00"/>
    <s v="MAIRA ALEJANDRA  CAMARGO MIRANDA"/>
    <s v="Gilma Tatiana Salazar Villegas"/>
    <x v="0"/>
    <d v="2026-03-06T00:00:00"/>
  </r>
  <r>
    <s v="2026-110-0003176-4"/>
    <s v="Portal web"/>
    <d v="2026-01-09T00:00:00"/>
    <d v="2026-03-03T00:00:00"/>
    <s v="maria clara guerrero negrete"/>
    <s v="Gilma Tatiana Salazar Villegas"/>
    <x v="0"/>
    <d v="2026-03-06T00:00:00"/>
  </r>
  <r>
    <s v="2026-110-0001759-4"/>
    <s v="Portal web"/>
    <d v="2026-01-07T00:00:00"/>
    <d v="2026-03-03T00:00:00"/>
    <s v="EMERSON ANDRES  ACOSTA OSORIO"/>
    <s v="Gilma Tatiana Salazar Villegas"/>
    <x v="0"/>
    <d v="2026-03-06T00:00:00"/>
  </r>
  <r>
    <s v="2026-110-0004796-4"/>
    <s v="Portal web"/>
    <d v="2026-01-13T00:00:00"/>
    <d v="2026-03-03T00:00:00"/>
    <s v="Analides Trujillo"/>
    <s v="Gilma Tatiana Salazar Villegas"/>
    <x v="0"/>
    <d v="2026-03-06T00:00:00"/>
  </r>
  <r>
    <s v="2026-110-0027798-4"/>
    <s v="Portal web"/>
    <d v="2026-01-30T00:00:00"/>
    <d v="2026-03-03T00:00:00"/>
    <s v="OSCAR EDUARDO MENDEZ HERNANDEZ"/>
    <s v="Gilma Tatiana Salazar Villegas"/>
    <x v="0"/>
    <d v="2026-03-06T00:00:00"/>
  </r>
  <r>
    <s v="2026-110-0019495-4"/>
    <s v="Portal web"/>
    <d v="2026-01-27T00:00:00"/>
    <d v="2026-03-03T00:00:00"/>
    <s v="Yaideth Ramos  Martinez"/>
    <s v="Gilma Tatiana Salazar Villegas"/>
    <x v="0"/>
    <d v="2026-03-06T00:00:00"/>
  </r>
  <r>
    <s v="2025-110-0016885-4"/>
    <s v="Portal web"/>
    <d v="2025-11-20T00:00:00"/>
    <d v="2026-03-03T00:00:00"/>
    <s v="KATY LUZ LOPEZ MANCHEGO"/>
    <s v="Gilma Tatiana Salazar Villegas"/>
    <x v="0"/>
    <d v="2026-03-06T00:00:00"/>
  </r>
  <r>
    <s v="2026-110-0012563-4"/>
    <s v="Portal web"/>
    <d v="2026-01-21T00:00:00"/>
    <d v="2026-03-03T00:00:00"/>
    <s v="KARINA  CARABALI ARARAT"/>
    <s v="Gilma Tatiana Salazar Villegas"/>
    <x v="0"/>
    <d v="2026-03-06T00:00:00"/>
  </r>
  <r>
    <s v="2026-110-0002705-4"/>
    <s v="Portal web"/>
    <d v="2026-01-08T00:00:00"/>
    <d v="2026-03-03T00:00:00"/>
    <s v="Jaider antonio Vita gonzalez"/>
    <s v="Gilma Tatiana Salazar Villegas"/>
    <x v="0"/>
    <d v="2026-03-06T00:00:00"/>
  </r>
  <r>
    <s v="2025-110-0015928-4"/>
    <s v="Portal web"/>
    <d v="2025-11-19T00:00:00"/>
    <d v="2026-03-03T00:00:00"/>
    <s v="jesus  daniel prado villega"/>
    <s v="Gilma Tatiana Salazar Villegas"/>
    <x v="0"/>
    <d v="2026-03-06T00:00:00"/>
  </r>
  <r>
    <s v="2025-110-0014056-4"/>
    <s v="Portal web"/>
    <d v="2025-11-14T00:00:00"/>
    <d v="2026-03-03T00:00:00"/>
    <s v="JUAN DIEGO RIOS MAHECHA"/>
    <s v="Gilma Tatiana Salazar Villegas"/>
    <x v="0"/>
    <d v="2026-03-06T00:00:00"/>
  </r>
  <r>
    <s v="2026-110-0000597-4"/>
    <s v="Portal web"/>
    <d v="2026-01-06T00:00:00"/>
    <d v="2026-03-03T00:00:00"/>
    <s v="cely  mora "/>
    <s v="Gilma Tatiana Salazar Villegas"/>
    <x v="0"/>
    <d v="2026-03-06T00:00:00"/>
  </r>
  <r>
    <s v="2025-110-0020298-4"/>
    <s v="Portal web"/>
    <d v="2025-11-27T00:00:00"/>
    <d v="2026-03-03T00:00:00"/>
    <s v="María Eloisa  Quintana Holguín "/>
    <s v="Gilma Tatiana Salazar Villegas"/>
    <x v="0"/>
    <d v="2026-03-06T00:00:00"/>
  </r>
  <r>
    <s v="2026-110-0016294-4"/>
    <s v="Portal web"/>
    <d v="2026-01-23T00:00:00"/>
    <d v="2026-03-03T00:00:00"/>
    <s v="ESTEBAN SAMUEL CORDERO AYUBI"/>
    <s v="Gilma Tatiana Salazar Villegas"/>
    <x v="0"/>
    <d v="2026-03-06T00:00:00"/>
  </r>
  <r>
    <s v="2026-110-0012078-4"/>
    <s v="Portal web"/>
    <d v="2026-01-21T00:00:00"/>
    <d v="2026-03-03T00:00:00"/>
    <s v="Mariana Moreno Guerrero"/>
    <s v="Gilma Tatiana Salazar Villegas"/>
    <x v="0"/>
    <d v="2026-03-06T00:00:00"/>
  </r>
  <r>
    <s v="2025-110-0019366-4"/>
    <s v="Portal web"/>
    <d v="2025-11-25T00:00:00"/>
    <d v="2026-03-03T00:00:00"/>
    <s v="YAIR ALFONSO CORZO SEQUEA"/>
    <s v="Gilma Tatiana Salazar Villegas"/>
    <x v="0"/>
    <d v="2026-03-06T00:00:00"/>
  </r>
  <r>
    <s v="2026-110-0012823-4"/>
    <s v="Portal web"/>
    <d v="2026-01-21T00:00:00"/>
    <d v="2026-03-03T00:00:00"/>
    <s v="Andres Monsalvo"/>
    <s v="Gilma Tatiana Salazar Villegas"/>
    <x v="0"/>
    <d v="2026-03-06T00:00:00"/>
  </r>
  <r>
    <s v="2026-110-0000937-4"/>
    <s v="Portal web"/>
    <d v="2026-01-06T00:00:00"/>
    <d v="2026-03-03T00:00:00"/>
    <s v="Maria del rosario osorio barros"/>
    <s v="Gilma Tatiana Salazar Villegas"/>
    <x v="0"/>
    <d v="2026-03-06T00:00:00"/>
  </r>
  <r>
    <s v="2026-110-0015263-4"/>
    <s v="Portal web"/>
    <d v="2026-01-23T00:00:00"/>
    <d v="2026-03-03T00:00:00"/>
    <s v="Decireth Patricia  Hernández Alfonso "/>
    <s v="Gilma Tatiana Salazar Villegas"/>
    <x v="0"/>
    <d v="2026-03-06T00:00:00"/>
  </r>
  <r>
    <s v="2025-110-0014503-4"/>
    <s v="Portal web"/>
    <d v="2025-11-16T00:00:00"/>
    <d v="2026-03-03T00:00:00"/>
    <s v="jose armando  aguilar florez"/>
    <s v="Gilma Tatiana Salazar Villegas"/>
    <x v="0"/>
    <d v="2026-03-06T00:00:00"/>
  </r>
  <r>
    <s v="2026-110-0014268-4"/>
    <s v="Portal web"/>
    <d v="2026-01-22T00:00:00"/>
    <d v="2026-03-03T00:00:00"/>
    <s v="carmen judith ortega daza"/>
    <s v="Gilma Tatiana Salazar Villegas"/>
    <x v="0"/>
    <d v="2026-03-06T00:00:00"/>
  </r>
  <r>
    <s v="2026-110-0000715-4"/>
    <s v="Portal web"/>
    <d v="2026-01-06T00:00:00"/>
    <d v="2026-03-03T00:00:00"/>
    <s v="Marleidis Sofia Lobo Fonseca"/>
    <s v="Gilma Tatiana Salazar Villegas"/>
    <x v="0"/>
    <d v="2026-03-06T00:00:00"/>
  </r>
  <r>
    <s v="2025-110-0024700-4"/>
    <s v="Portal web"/>
    <d v="2025-12-06T00:00:00"/>
    <d v="2026-03-03T00:00:00"/>
    <s v="juan Carlos  Alegria Ruiz"/>
    <s v="Gilma Tatiana Salazar Villegas"/>
    <x v="0"/>
    <d v="2026-03-06T00:00:00"/>
  </r>
  <r>
    <s v="2026-110-0016565-4"/>
    <s v="Portal web"/>
    <d v="2026-01-23T00:00:00"/>
    <d v="2026-03-03T00:00:00"/>
    <s v="Jaime de jesus  Sierra arcia"/>
    <s v="Gilma Tatiana Salazar Villegas"/>
    <x v="0"/>
    <d v="2026-03-06T00:00:00"/>
  </r>
  <r>
    <s v="2026-110-0006507-4"/>
    <s v="Portal web"/>
    <d v="2026-01-15T00:00:00"/>
    <d v="2026-03-03T00:00:00"/>
    <s v="Anguelo  Garcia padilla"/>
    <s v="Gilma Tatiana Salazar Villegas"/>
    <x v="0"/>
    <d v="2026-03-06T00:00:00"/>
  </r>
  <r>
    <s v="2025-110-0031514-4"/>
    <s v="Portal web"/>
    <d v="2025-12-20T00:00:00"/>
    <d v="2026-03-03T00:00:00"/>
    <s v="YONARIS ANGELICA PEÑARANDA FLOREZ"/>
    <s v="Gilma Tatiana Salazar Villegas"/>
    <x v="0"/>
    <d v="2026-03-06T00:00:00"/>
  </r>
  <r>
    <s v="2026-110-0004947-4"/>
    <s v="Portal web"/>
    <d v="2026-01-13T00:00:00"/>
    <d v="2026-03-03T00:00:00"/>
    <s v="Dania Esther Palencia Diaz"/>
    <s v="Gilma Tatiana Salazar Villegas"/>
    <x v="0"/>
    <d v="2026-03-06T00:00:00"/>
  </r>
  <r>
    <s v="2025-110-0016516-4"/>
    <s v="Portal web"/>
    <d v="2025-11-20T00:00:00"/>
    <d v="2026-03-03T00:00:00"/>
    <s v="Brenda liz García banquet"/>
    <s v="Gilma Tatiana Salazar Villegas"/>
    <x v="0"/>
    <d v="2026-03-06T00:00:00"/>
  </r>
  <r>
    <s v="2025-110-0028343-4"/>
    <s v="Portal web"/>
    <d v="2025-12-16T00:00:00"/>
    <d v="2026-03-03T00:00:00"/>
    <s v="Angie Pren"/>
    <s v="Gilma Tatiana Salazar Villegas"/>
    <x v="0"/>
    <d v="2026-03-06T00:00:00"/>
  </r>
  <r>
    <s v="2026-110-0033499-4"/>
    <s v="Portal web"/>
    <d v="2026-01-01T00:00:00"/>
    <d v="2026-03-03T00:00:00"/>
    <s v="Lesly Yulieth Gonzalez Estrada"/>
    <s v="Gilma Tatiana Salazar Villegas"/>
    <x v="0"/>
    <d v="2026-03-06T00:00:00"/>
  </r>
  <r>
    <s v="2025-110-0014979-4"/>
    <s v="Portal web"/>
    <d v="2025-11-18T00:00:00"/>
    <d v="2026-03-03T00:00:00"/>
    <s v="Joiner fabian pachecopabon"/>
    <s v="Gilma Tatiana Salazar Villegas"/>
    <x v="0"/>
    <d v="2026-03-06T00:00:00"/>
  </r>
  <r>
    <s v="2025-110-0023632-4"/>
    <s v="Portal web"/>
    <d v="2025-12-03T00:00:00"/>
    <d v="2026-03-03T00:00:00"/>
    <s v="ISABELA  MUÑOZ FERNANDEZ"/>
    <s v="Gilma Tatiana Salazar Villegas"/>
    <x v="0"/>
    <d v="2026-03-06T00:00:00"/>
  </r>
  <r>
    <s v="2026-110-0013171-4"/>
    <s v="Portal web"/>
    <d v="2026-01-21T00:00:00"/>
    <d v="2026-03-04T00:00:00"/>
    <s v="Anggie Samara Arce Gómez"/>
    <s v="Claudia Nayibe Munard Guevara"/>
    <x v="1"/>
    <m/>
  </r>
  <r>
    <s v="2026-110-0000281-4"/>
    <s v="Portal web"/>
    <d v="2026-01-06T00:00:00"/>
    <d v="2026-03-04T00:00:00"/>
    <s v="LIZETH ALEJANDRA NARVAEZ OBANDO"/>
    <s v="Claudia Nayibe Munard Guevara"/>
    <x v="0"/>
    <m/>
  </r>
  <r>
    <s v="2025-110-0005959-4"/>
    <s v="Portal web"/>
    <d v="2025-10-29T00:00:00"/>
    <d v="2026-03-04T00:00:00"/>
    <s v="andrey fernando ule gutierrez"/>
    <s v="Claudia Nayibe Munard Guevara"/>
    <x v="1"/>
    <m/>
  </r>
  <r>
    <s v="2026-110-0007439-4"/>
    <s v="Portal web"/>
    <d v="2026-01-15T00:00:00"/>
    <d v="2026-03-04T00:00:00"/>
    <s v="yiseidy gomez fernandez"/>
    <s v="Claudia Nayibe Munard Guevara"/>
    <x v="2"/>
    <m/>
  </r>
  <r>
    <s v="2026-110-0025117-4"/>
    <s v="Portal web"/>
    <d v="2026-01-29T00:00:00"/>
    <d v="2026-03-04T00:00:00"/>
    <s v="MAIRA ALEJANDRA JUANILLO VIDAL"/>
    <s v="Claudia Nayibe Munard Guevara"/>
    <x v="0"/>
    <m/>
  </r>
  <r>
    <s v="2026-110-0001291-4"/>
    <s v="Portal web"/>
    <d v="2026-01-07T00:00:00"/>
    <d v="2026-03-04T00:00:00"/>
    <s v="Jeison  Orozco "/>
    <s v="Claudia Nayibe Munard Guevara"/>
    <x v="0"/>
    <m/>
  </r>
  <r>
    <s v="2026-110-0010418-4"/>
    <s v="Portal web"/>
    <d v="2026-01-19T00:00:00"/>
    <d v="2026-03-04T00:00:00"/>
    <s v="MAYELY MOSQUERA ENCARNACION"/>
    <s v="Claudia Nayibe Munard Guevara"/>
    <x v="2"/>
    <m/>
  </r>
  <r>
    <s v="2026090107766646*"/>
    <s v="Correo Electrónico"/>
    <d v="2026-01-09T00:00:00"/>
    <d v="2026-03-04T00:00:00"/>
    <s v="GEIDY LILIANA VELASCO MERA"/>
    <s v="Claudia Nayibe Munard Guevara"/>
    <x v="1"/>
    <m/>
  </r>
  <r>
    <s v="2025-110-0013611-4"/>
    <s v="Correo Electrónico"/>
    <d v="2025-11-13T00:00:00"/>
    <d v="2026-03-04T00:00:00"/>
    <s v="Juan Jose Bucheli Sanchez"/>
    <s v="Claudia Nayibe Munard Guevara"/>
    <x v="0"/>
    <m/>
  </r>
  <r>
    <s v="2025-110-0026766-4"/>
    <s v="Portal web"/>
    <d v="2025-12-12T00:00:00"/>
    <d v="2026-03-04T00:00:00"/>
    <s v="Tatiana Sapuyes"/>
    <s v="Claudia Nayibe Munard Guevara"/>
    <x v="2"/>
    <m/>
  </r>
  <r>
    <s v="2026-110-0011419-4"/>
    <s v="Portal web"/>
    <d v="2026-01-20T00:00:00"/>
    <d v="2026-03-04T00:00:00"/>
    <s v="Edwin Alejandro  Jiménez López "/>
    <s v="Claudia Nayibe Munard Guevara"/>
    <x v="0"/>
    <m/>
  </r>
  <r>
    <s v="2026280107773236"/>
    <s v="Correo Electrónico"/>
    <d v="2026-01-28T00:00:00"/>
    <d v="2026-03-04T00:00:00"/>
    <s v="VALENTINA ALVAREZ ANZOLA"/>
    <s v="Claudia Nayibe Munard Guevara"/>
    <x v="0"/>
    <m/>
  </r>
  <r>
    <s v="2026-110-0020775-4"/>
    <s v="Portal web"/>
    <d v="2026-01-27T00:00:00"/>
    <d v="2026-03-04T00:00:00"/>
    <s v="LUZ  ADRIANA FERNANDEZ GONZALEZ"/>
    <s v="Claudia Nayibe Munard Guevara"/>
    <x v="0"/>
    <m/>
  </r>
  <r>
    <s v="2025-110-0022886-4"/>
    <s v="Portal web"/>
    <d v="2025-12-02T00:00:00"/>
    <d v="2026-03-04T00:00:00"/>
    <s v="Valentina Botero"/>
    <s v="Claudia Nayibe Munard Guevara"/>
    <x v="0"/>
    <m/>
  </r>
  <r>
    <s v="2026020207776688*"/>
    <s v="Correo Electrónico"/>
    <d v="2026-02-02T00:00:00"/>
    <d v="2026-03-04T00:00:00"/>
    <s v="MARIA PAULA PINZON PEREZ"/>
    <s v="Claudia Nayibe Munard Guevara"/>
    <x v="0"/>
    <m/>
  </r>
  <r>
    <s v="2026-110-0011094-4"/>
    <s v="Portal web"/>
    <d v="2026-01-20T00:00:00"/>
    <d v="2026-03-04T00:00:00"/>
    <s v="Yean Carlos Sandoval Torres"/>
    <s v="Claudia Nayibe Munard Guevara"/>
    <x v="2"/>
    <m/>
  </r>
  <r>
    <s v="2026-110-0002847-4"/>
    <s v="Portal web"/>
    <d v="2026-01-08T00:00:00"/>
    <d v="2026-03-04T00:00:00"/>
    <s v="Diana Marcela  Colmenares Fonseca "/>
    <s v="Claudia Nayibe Munard Guevara"/>
    <x v="0"/>
    <m/>
  </r>
  <r>
    <s v="2025-110-0006358-4"/>
    <s v="Portal web"/>
    <d v="2025-10-30T00:00:00"/>
    <d v="2026-03-04T00:00:00"/>
    <s v="Deisy Yohana Buitrago Espitia"/>
    <s v="Claudia Nayibe Munard Guevara"/>
    <x v="0"/>
    <m/>
  </r>
  <r>
    <s v="2025-110-0023241-4"/>
    <s v="Portal web"/>
    <d v="2025-12-02T00:00:00"/>
    <d v="2026-03-04T00:00:00"/>
    <s v="Mauricio  Velasquez Alzate"/>
    <s v="Claudia Nayibe Munard Guevara"/>
    <x v="0"/>
    <m/>
  </r>
  <r>
    <s v="2025-110-0015214-4"/>
    <s v="Portal web"/>
    <d v="2025-11-18T00:00:00"/>
    <d v="2026-03-04T00:00:00"/>
    <s v="Alejandra  Romero Murcia"/>
    <s v="Claudia Nayibe Munard Guevara"/>
    <x v="0"/>
    <m/>
  </r>
  <r>
    <s v="2025-110-0014318-4"/>
    <s v="Portal web"/>
    <d v="2025-11-15T00:00:00"/>
    <d v="2026-03-04T00:00:00"/>
    <s v="WILMER EDILSON  ROMERO MURCIA"/>
    <s v="Claudia Nayibe Munard Guevara"/>
    <x v="0"/>
    <m/>
  </r>
  <r>
    <s v="2025-110-0021664-4"/>
    <s v="Portal web"/>
    <d v="2025-11-28T00:00:00"/>
    <d v="2026-03-04T00:00:00"/>
    <s v="Helen Sofia Echeverry Gonzales "/>
    <s v="Claudia Nayibe Munard Guevara"/>
    <x v="0"/>
    <m/>
  </r>
  <r>
    <s v="2026-110-0002483-4"/>
    <s v="Portal web"/>
    <d v="2026-01-08T00:00:00"/>
    <d v="2026-03-04T00:00:00"/>
    <s v="Kevin Arley Buitrago Buitrago Maldonado"/>
    <s v="Claudia Nayibe Munard Guevara"/>
    <x v="0"/>
    <m/>
  </r>
  <r>
    <s v="2026-110-0002558-4"/>
    <s v="Portal web"/>
    <d v="2026-01-08T00:00:00"/>
    <d v="2026-03-04T00:00:00"/>
    <s v="JEIMY LIZETH PACHON MOLINA"/>
    <s v="Emilio Serrano Carrillo"/>
    <x v="0"/>
    <m/>
  </r>
  <r>
    <s v="2026-110-0006710-4"/>
    <s v="Portal web"/>
    <d v="2026-01-15T00:00:00"/>
    <d v="2026-03-04T00:00:00"/>
    <s v="KAREN JULIETH  URREA URREA"/>
    <s v="Emilio Serrano Carrillo"/>
    <x v="2"/>
    <m/>
  </r>
  <r>
    <s v="2025-110-0015558-4"/>
    <s v="Portal web"/>
    <d v="2025-11-19T00:00:00"/>
    <d v="2026-03-04T00:00:00"/>
    <s v="Ana Sofía  Aranzazu Giraldo "/>
    <s v="Emilio Serrano Carrillo"/>
    <x v="0"/>
    <m/>
  </r>
  <r>
    <s v="2026-110-0008424-4"/>
    <s v="Portal web"/>
    <d v="2026-01-16T00:00:00"/>
    <d v="2026-03-04T00:00:00"/>
    <s v="Juan Felipe Gaviria Alturo"/>
    <s v="Emilio Serrano Carrillo"/>
    <x v="0"/>
    <m/>
  </r>
  <r>
    <s v="2025-110-0015349-4"/>
    <s v="Portal web"/>
    <d v="2025-11-18T00:00:00"/>
    <d v="2026-03-04T00:00:00"/>
    <s v="yeison ricardo  gamba chavarro"/>
    <s v="Emilio Serrano Carrillo"/>
    <x v="0"/>
    <m/>
  </r>
  <r>
    <s v="2025-110-0013256-4"/>
    <s v="Portal web"/>
    <d v="2025-11-13T00:00:00"/>
    <d v="2026-03-04T00:00:00"/>
    <s v="Karen julietd Gomez riaño"/>
    <s v="Emilio Serrano Carrillo"/>
    <x v="0"/>
    <m/>
  </r>
  <r>
    <s v="2026020207777059"/>
    <s v="Ventanilla"/>
    <d v="2026-02-02T00:00:00"/>
    <d v="2026-03-04T00:00:00"/>
    <s v="DEISY CAROLINA FERRUCHO BALLESTEROS"/>
    <s v="Emilio Serrano Carrillo"/>
    <x v="6"/>
    <m/>
  </r>
  <r>
    <s v="2025-110-0005380-4"/>
    <s v="Portal web"/>
    <d v="2025-10-28T00:00:00"/>
    <d v="2026-03-04T00:00:00"/>
    <s v="Luis Antonio  García Cardona "/>
    <s v="Emilio Serrano Carrillo"/>
    <x v="2"/>
    <m/>
  </r>
  <r>
    <s v="2025-110-0021553-4"/>
    <s v="Correo Electrónico"/>
    <d v="2025-11-27T00:00:00"/>
    <d v="2026-03-04T00:00:00"/>
    <s v="Paula karina  Rodriguez bautista "/>
    <s v="Emilio Serrano Carrillo"/>
    <x v="0"/>
    <m/>
  </r>
  <r>
    <s v="2026-110-0002132-4"/>
    <s v="Portal web"/>
    <d v="2026-01-08T00:00:00"/>
    <d v="2026-03-04T00:00:00"/>
    <s v="DALIX JINETTE MARIÑO QUESADA"/>
    <s v="Emilio Serrano Carrillo"/>
    <x v="0"/>
    <m/>
  </r>
  <r>
    <s v="2025-110-0026535-4"/>
    <s v="Correo Electrónico"/>
    <d v="2025-12-12T00:00:00"/>
    <d v="2026-03-04T00:00:00"/>
    <s v="ERWIN JOSE MARTINEZ POVEDA"/>
    <s v="Emilio Serrano Carrillo"/>
    <x v="0"/>
    <m/>
  </r>
  <r>
    <s v="2026-110-0021234-4"/>
    <s v="Portal web"/>
    <d v="2026-01-28T00:00:00"/>
    <d v="2026-03-04T00:00:00"/>
    <s v="YULIETH TATIANA MONTES CARO"/>
    <s v="Emilio Serrano Carrillo"/>
    <x v="1"/>
    <m/>
  </r>
  <r>
    <s v="2025-110-0014670-4"/>
    <s v="Portal web"/>
    <d v="2025-11-17T00:00:00"/>
    <d v="2026-03-04T00:00:00"/>
    <s v="NANCY YARLEY MALAVER AUNTA"/>
    <s v="Emilio Serrano Carrillo"/>
    <x v="0"/>
    <m/>
  </r>
  <r>
    <s v="2026-110-0004269-4"/>
    <s v="Portal web"/>
    <d v="2026-01-13T00:00:00"/>
    <d v="2026-03-04T00:00:00"/>
    <s v="Duban Felipe "/>
    <s v="Emilio Serrano Carrillo"/>
    <x v="2"/>
    <m/>
  </r>
  <r>
    <s v="2025-110-0007610-4"/>
    <s v="Portal web"/>
    <d v="2025-11-04T00:00:00"/>
    <d v="2026-03-04T00:00:00"/>
    <s v="YISELLA RUIZ DAVILA"/>
    <s v="Emilio Serrano Carrillo"/>
    <x v="1"/>
    <m/>
  </r>
  <r>
    <s v="2025-110-0033395-4"/>
    <s v="Portal web"/>
    <d v="2025-12-30T00:00:00"/>
    <d v="2026-03-04T00:00:00"/>
    <s v="jeisson David  Ortega conde "/>
    <s v="Emilio Serrano Carrillo"/>
    <x v="0"/>
    <m/>
  </r>
  <r>
    <s v="2025-110-0014546-4"/>
    <s v="Portal web"/>
    <d v="2025-11-16T00:00:00"/>
    <d v="2026-03-04T00:00:00"/>
    <s v="LIZETH PAOLA CUBIDES GUTIERREZ"/>
    <s v="Emilio Serrano Carrillo"/>
    <x v="0"/>
    <m/>
  </r>
  <r>
    <s v="2025-110-0019398-4"/>
    <s v="Portal web"/>
    <d v="2025-11-25T00:00:00"/>
    <d v="2026-03-04T00:00:00"/>
    <s v="KEVIN  ALFONSO"/>
    <s v="Emilio Serrano Carrillo"/>
    <x v="1"/>
    <m/>
  </r>
  <r>
    <s v="2026-110-0003795-4"/>
    <s v="Portal web"/>
    <d v="2026-01-11T00:00:00"/>
    <d v="2026-03-04T00:00:00"/>
    <s v="LISETH PAOLA LUNA ORTEGA"/>
    <s v="Emilio Serrano Carrillo"/>
    <x v="0"/>
    <m/>
  </r>
  <r>
    <s v="2025-110-0025884-4"/>
    <s v="Portal web"/>
    <d v="2025-12-10T00:00:00"/>
    <d v="2026-03-04T00:00:00"/>
    <s v="Hector Dario Holguin Garzon "/>
    <s v="Emilio Serrano Carrillo"/>
    <x v="0"/>
    <m/>
  </r>
  <r>
    <s v="2026-110-0016394-4"/>
    <s v="Portal web"/>
    <d v="2026-01-23T00:00:00"/>
    <d v="2026-03-04T00:00:00"/>
    <s v="Laura Vanessa  Padilla Amor"/>
    <s v="Emilio Serrano Carrillo"/>
    <x v="0"/>
    <m/>
  </r>
  <r>
    <s v="2026-110-0001974-4"/>
    <s v="Portal web"/>
    <d v="2026-01-07T00:00:00"/>
    <d v="2026-03-04T00:00:00"/>
    <s v="Yesid david Simancas castilla"/>
    <s v="Emilio Serrano Carrillo"/>
    <x v="2"/>
    <m/>
  </r>
  <r>
    <s v="2025-110-0012302-4"/>
    <s v="Portal web"/>
    <d v="2025-11-12T00:00:00"/>
    <d v="2026-03-04T00:00:00"/>
    <s v="WINETH PAOLA DE ALBA MORENO"/>
    <s v="Emilio Serrano Carrillo"/>
    <x v="0"/>
    <m/>
  </r>
  <r>
    <s v="2026-110-0002492-4"/>
    <s v="Portal web"/>
    <d v="2026-01-08T00:00:00"/>
    <d v="2026-03-04T00:00:00"/>
    <s v="Roberto Barrospaez"/>
    <s v="Emilio Serrano Carrillo"/>
    <x v="0"/>
    <m/>
  </r>
  <r>
    <s v="2026-110-0013636-4"/>
    <s v="Portal web"/>
    <d v="2026-01-22T00:00:00"/>
    <d v="2026-03-04T00:00:00"/>
    <s v="Luisa Maria Arcila Ospina"/>
    <s v="Emilio Serrano Carrillo"/>
    <x v="0"/>
    <m/>
  </r>
  <r>
    <s v="2026-110-0015688-4"/>
    <s v="Portal web"/>
    <d v="2026-01-23T00:00:00"/>
    <d v="2026-03-04T00:00:00"/>
    <s v="Rafael de Jesús  De hoyos Mendoza "/>
    <s v="Isayevich Torres Rojas"/>
    <x v="0"/>
    <m/>
  </r>
  <r>
    <s v="2025-110-0005625-4"/>
    <s v="Portal web"/>
    <d v="2025-10-29T00:00:00"/>
    <d v="2026-03-04T00:00:00"/>
    <s v="Laura marcela Castellanos mercado"/>
    <s v="Isayevich Torres Rojas"/>
    <x v="0"/>
    <m/>
  </r>
  <r>
    <s v="2026-110-0013459-4"/>
    <s v="Portal web"/>
    <d v="2026-01-21T00:00:00"/>
    <d v="2026-03-04T00:00:00"/>
    <s v="Keniel Ricardo Moreno Gomez"/>
    <s v="Isayevich Torres Rojas"/>
    <x v="0"/>
    <m/>
  </r>
  <r>
    <s v="2026-110-0013924-4"/>
    <s v="Portal web"/>
    <d v="2026-01-22T00:00:00"/>
    <d v="2026-03-04T00:00:00"/>
    <s v="Angie liz Barraza pla "/>
    <s v="Isayevich Torres Rojas"/>
    <x v="0"/>
    <m/>
  </r>
  <r>
    <s v="2025-110-0024490-4"/>
    <s v="Portal web"/>
    <d v="2025-12-05T00:00:00"/>
    <d v="2026-03-04T00:00:00"/>
    <s v="Kevin  Merlano valencia"/>
    <s v="Isayevich Torres Rojas"/>
    <x v="0"/>
    <m/>
  </r>
  <r>
    <s v="2026-110-0028471-4"/>
    <s v="Portal web"/>
    <d v="2026-01-30T00:00:00"/>
    <d v="2026-03-04T00:00:00"/>
    <s v="BRENDA NICOEL  PONTON ORTEGA"/>
    <s v="Isayevich Torres Rojas"/>
    <x v="0"/>
    <m/>
  </r>
  <r>
    <s v="2025-110-0032655-4"/>
    <s v="Portal web"/>
    <d v="2025-12-26T00:00:00"/>
    <d v="2026-03-04T00:00:00"/>
    <s v="leonardo  Bohorquez medina"/>
    <s v="Isayevich Torres Rojas"/>
    <x v="0"/>
    <m/>
  </r>
  <r>
    <s v="2025-110-0024820-4"/>
    <s v="Correo Electrónico"/>
    <d v="2025-12-07T00:00:00"/>
    <d v="2026-03-04T00:00:00"/>
    <s v="Edwin Alberto Madrigal Arias"/>
    <s v="Isayevich Torres Rojas"/>
    <x v="0"/>
    <m/>
  </r>
  <r>
    <s v="2026290107773833"/>
    <s v="Correo Electrónico"/>
    <d v="2026-01-29T00:00:00"/>
    <d v="2026-03-04T00:00:00"/>
    <s v="Yovani estiven guejia medina"/>
    <s v="Isayevich Torres Rojas"/>
    <x v="0"/>
    <m/>
  </r>
  <r>
    <s v="2025-110-0022389-4"/>
    <s v="Portal web"/>
    <d v="2025-12-01T00:00:00"/>
    <d v="2026-03-04T00:00:00"/>
    <s v="Emanuel  Martínez Pájaro"/>
    <s v="Isayevich Torres Rojas"/>
    <x v="0"/>
    <m/>
  </r>
  <r>
    <s v="2026-110-0004020-4"/>
    <s v="Correo Electrónico"/>
    <d v="2026-01-12T00:00:00"/>
    <d v="2026-03-04T00:00:00"/>
    <s v="Nayerlis Alejandra Rudas Vergara"/>
    <s v="Isayevich Torres Rojas"/>
    <x v="0"/>
    <m/>
  </r>
  <r>
    <s v="2025-110-0033079-4"/>
    <s v="Portal web"/>
    <d v="2025-12-29T00:00:00"/>
    <d v="2026-03-04T00:00:00"/>
    <s v="Silvia Rodriguez Cervantes"/>
    <s v="Isayevich Torres Rojas"/>
    <x v="0"/>
    <m/>
  </r>
  <r>
    <s v="2025-110-0031505-4"/>
    <s v="Portal web"/>
    <d v="2025-12-20T00:00:00"/>
    <d v="2026-03-04T00:00:00"/>
    <s v="Marie Alejandra Gutiérrez Duica"/>
    <s v="Isayevich Torres Rojas"/>
    <x v="0"/>
    <m/>
  </r>
  <r>
    <s v="2025-110-0002608-4"/>
    <s v="Portal web"/>
    <d v="2025-10-27T00:00:00"/>
    <d v="2026-03-04T00:00:00"/>
    <s v="Luis diego  Rojano bello"/>
    <s v="Isayevich Torres Rojas"/>
    <x v="0"/>
    <m/>
  </r>
  <r>
    <s v="2026-110-0004246-4"/>
    <s v="Portal web"/>
    <d v="2026-01-13T00:00:00"/>
    <d v="2026-03-04T00:00:00"/>
    <s v="Keily Patricia Jimenez Bustillo"/>
    <s v="Isayevich Torres Rojas"/>
    <x v="0"/>
    <m/>
  </r>
  <r>
    <s v="2026-110-0033909-4"/>
    <s v="Portal web"/>
    <d v="2026-02-02T00:00:00"/>
    <d v="2026-03-04T00:00:00"/>
    <s v="Juan Camilo Porto Albor"/>
    <s v="Isayevich Torres Rojas"/>
    <x v="0"/>
    <m/>
  </r>
  <r>
    <s v="2026-110-0020008-4"/>
    <s v="Portal web"/>
    <d v="2026-01-27T00:00:00"/>
    <d v="2026-03-04T00:00:00"/>
    <s v="ANDRÉS SEBASTÍAN ROMERO FONTALVO"/>
    <s v="Isayevich Torres Rojas"/>
    <x v="0"/>
    <m/>
  </r>
  <r>
    <s v="2026300107774784"/>
    <s v="Correo Electrónico"/>
    <d v="2026-01-29T00:00:00"/>
    <d v="2026-03-04T00:00:00"/>
    <s v="Jesús David Castro Ballona"/>
    <s v="Isayevich Torres Rojas"/>
    <x v="0"/>
    <m/>
  </r>
  <r>
    <s v="2025-110-0012877-4"/>
    <s v="Portal web"/>
    <d v="2025-11-13T00:00:00"/>
    <d v="2026-03-04T00:00:00"/>
    <s v="estefania  galeano yepes"/>
    <s v="Isayevich Torres Rojas"/>
    <x v="0"/>
    <m/>
  </r>
  <r>
    <s v="2026-110-0000778-4"/>
    <s v="Portal web"/>
    <d v="2026-01-06T00:00:00"/>
    <d v="2026-03-04T00:00:00"/>
    <s v="MARICHELY  MARRUGO SIMANCA"/>
    <s v="Isayevich Torres Rojas"/>
    <x v="0"/>
    <m/>
  </r>
  <r>
    <s v="2026-110-0002172-4"/>
    <s v="Portal web"/>
    <d v="2026-01-08T00:00:00"/>
    <d v="2026-03-04T00:00:00"/>
    <s v="MAILIN ISABEL VILORIA PADILLA"/>
    <s v="Isayevich Torres Rojas"/>
    <x v="0"/>
    <m/>
  </r>
  <r>
    <s v="2026-110-0012649-4"/>
    <s v="Portal web"/>
    <d v="2026-01-21T00:00:00"/>
    <d v="2026-03-04T00:00:00"/>
    <s v="Angie Marcela Arrieta De Arco"/>
    <s v="Jorge Emilio Montiel  Sucerquia"/>
    <x v="0"/>
    <m/>
  </r>
  <r>
    <s v="2025-110-0033182-4"/>
    <s v="Portal web"/>
    <d v="2025-12-29T00:00:00"/>
    <d v="2026-03-04T00:00:00"/>
    <s v="Franklin Beltran Bolaño"/>
    <s v="Jorge Emilio Montiel  Sucerquia"/>
    <x v="0"/>
    <m/>
  </r>
  <r>
    <s v="2025-110-0024944-4"/>
    <s v="Portal web"/>
    <d v="2025-12-08T00:00:00"/>
    <d v="2026-03-04T00:00:00"/>
    <s v="William David Demoya Meriño"/>
    <s v="Jorge Emilio Montiel  Sucerquia"/>
    <x v="0"/>
    <m/>
  </r>
  <r>
    <s v="2025-110-0032190-4"/>
    <s v="Portal web"/>
    <d v="2025-12-23T00:00:00"/>
    <d v="2026-03-04T00:00:00"/>
    <s v="Yubisay milena Polo Morales "/>
    <s v="Jorge Emilio Montiel  Sucerquia"/>
    <x v="0"/>
    <m/>
  </r>
  <r>
    <s v="2026-110-0005663-4"/>
    <s v="Portal web"/>
    <d v="2026-01-14T00:00:00"/>
    <d v="2026-03-04T00:00:00"/>
    <s v="Shirly vanessa  Bermúdez  escorcia "/>
    <s v="Jorge Emilio Montiel  Sucerquia"/>
    <x v="0"/>
    <m/>
  </r>
  <r>
    <s v="2025-110-0025079-4"/>
    <s v="Portal web"/>
    <d v="2025-12-09T00:00:00"/>
    <d v="2026-03-04T00:00:00"/>
    <s v="Edgar eduardo Castellar Martínez "/>
    <s v="Jorge Emilio Montiel  Sucerquia"/>
    <x v="0"/>
    <m/>
  </r>
  <r>
    <s v="2026310107776077"/>
    <s v="Correo Electrónico"/>
    <d v="2026-01-31T00:00:00"/>
    <d v="2026-03-04T00:00:00"/>
    <s v="EYLEEN DARLENYS LECHUGA HERRERA"/>
    <s v="Jorge Emilio Montiel  Sucerquia"/>
    <x v="0"/>
    <m/>
  </r>
  <r>
    <s v="2025-110-0026116-4"/>
    <s v="Portal web"/>
    <d v="2025-12-11T00:00:00"/>
    <d v="2026-03-04T00:00:00"/>
    <s v="LINA MARGARITA MARQUEZ REYES"/>
    <s v="Jorge Emilio Montiel  Sucerquia"/>
    <x v="0"/>
    <m/>
  </r>
  <r>
    <s v="2026-110-0002005-4"/>
    <s v="Portal web"/>
    <d v="2026-01-07T00:00:00"/>
    <d v="2026-03-04T00:00:00"/>
    <s v="GREISY ARTETA"/>
    <s v="Jorge Emilio Montiel  Sucerquia"/>
    <x v="0"/>
    <m/>
  </r>
  <r>
    <s v="2026-110-0002534-4"/>
    <s v="Portal web"/>
    <d v="2026-01-08T00:00:00"/>
    <d v="2026-03-04T00:00:00"/>
    <s v="Paola  Chalarca"/>
    <s v="Jorge Emilio Montiel  Sucerquia"/>
    <x v="0"/>
    <m/>
  </r>
  <r>
    <s v="2025-110-0031615-4"/>
    <s v="Portal web"/>
    <d v="2025-12-21T00:00:00"/>
    <d v="2026-03-04T00:00:00"/>
    <s v="Paola CHALARCA R"/>
    <s v="Jorge Emilio Montiel  Sucerquia"/>
    <x v="0"/>
    <m/>
  </r>
  <r>
    <s v="2025-110-0015761-4"/>
    <s v="Portal web"/>
    <d v="2025-11-19T00:00:00"/>
    <d v="2026-03-04T00:00:00"/>
    <s v="EMILY JHOANA PEREZ ACOSTA"/>
    <s v="Jorge Emilio Montiel  Sucerquia"/>
    <x v="0"/>
    <m/>
  </r>
  <r>
    <s v="2026-110-0006252-4"/>
    <s v="Portal web"/>
    <d v="2026-01-14T00:00:00"/>
    <d v="2026-03-04T00:00:00"/>
    <s v="Cesar David Peña Medina"/>
    <s v="Jorge Emilio Montiel  Sucerquia"/>
    <x v="0"/>
    <m/>
  </r>
  <r>
    <s v="2026-110-0009346-4"/>
    <s v="Portal web"/>
    <d v="2026-01-17T00:00:00"/>
    <d v="2026-03-04T00:00:00"/>
    <s v="LUISA FERNANDA PALENCIA ROBLES"/>
    <s v="Jorge Emilio Montiel  Sucerquia"/>
    <x v="0"/>
    <m/>
  </r>
  <r>
    <s v="2025-110-0022444-4"/>
    <s v="Portal web"/>
    <d v="2025-12-01T00:00:00"/>
    <d v="2026-03-04T00:00:00"/>
    <s v="Daniel Rios Lopez"/>
    <s v="Jorge Emilio Montiel  Sucerquia"/>
    <x v="0"/>
    <m/>
  </r>
  <r>
    <s v="2026-110-0015566-4"/>
    <s v="Portal web"/>
    <d v="2026-01-23T00:00:00"/>
    <d v="2026-03-04T00:00:00"/>
    <s v="Wendy Ruiz Jimenez"/>
    <s v="Jorge Emilio Montiel  Sucerquia"/>
    <x v="0"/>
    <m/>
  </r>
  <r>
    <s v="2025-110-0009046-4"/>
    <s v="Portal web"/>
    <d v="2025-11-05T00:00:00"/>
    <d v="2026-03-04T00:00:00"/>
    <s v="Daniela Cano Rodriguez"/>
    <s v="Jorge Emilio Montiel  Sucerquia"/>
    <x v="0"/>
    <m/>
  </r>
  <r>
    <s v="2026-110-0006263-4"/>
    <s v="Portal web"/>
    <d v="2026-01-14T00:00:00"/>
    <d v="2026-03-04T00:00:00"/>
    <s v="Maria claudia sucerquia londoño"/>
    <s v="Jorge Emilio Montiel  Sucerquia"/>
    <x v="0"/>
    <m/>
  </r>
  <r>
    <s v="2026290107773723"/>
    <s v="Correo Electrónico"/>
    <d v="2026-01-29T00:00:00"/>
    <d v="2026-03-04T00:00:00"/>
    <s v="Ana Maria Durango Acosta"/>
    <s v="Jorge Emilio Montiel  Sucerquia"/>
    <x v="0"/>
    <m/>
  </r>
  <r>
    <s v="2025-110-0015549-4"/>
    <s v="Portal web"/>
    <d v="2025-11-19T00:00:00"/>
    <d v="2026-03-04T00:00:00"/>
    <s v="Liliana Paola  Castrillón rodriguez "/>
    <s v="Jorge Emilio Montiel  Sucerquia"/>
    <x v="0"/>
    <m/>
  </r>
  <r>
    <s v="2025-110-0018907-4"/>
    <s v="Portal web"/>
    <d v="2025-11-24T00:00:00"/>
    <d v="2026-03-04T00:00:00"/>
    <s v="Oscar Alberto  López  Urrego "/>
    <s v="Jorge Emilio Montiel  Sucerquia"/>
    <x v="0"/>
    <m/>
  </r>
  <r>
    <s v="2026-110-0000650-4"/>
    <s v="Portal web"/>
    <d v="2026-01-06T00:00:00"/>
    <d v="2026-03-04T00:00:00"/>
    <s v="Sara Cristina  Lopez Toro"/>
    <s v="Jorge Emilio Montiel  Sucerquia"/>
    <x v="0"/>
    <m/>
  </r>
  <r>
    <s v="2025-110-0018536-4"/>
    <s v="Portal web"/>
    <d v="2025-11-23T00:00:00"/>
    <d v="2026-03-04T00:00:00"/>
    <s v="Alejandro Herrera Aguirre"/>
    <s v="Jorge Emilio Montiel  Sucerquia"/>
    <x v="1"/>
    <m/>
  </r>
  <r>
    <s v="2025-110-0014240-4"/>
    <s v="Portal web"/>
    <d v="2025-11-14T00:00:00"/>
    <d v="2026-03-04T00:00:00"/>
    <s v="Nicolás  Rico Castañeda"/>
    <s v="Jorge Emilio Montiel  Sucerquia"/>
    <x v="0"/>
    <m/>
  </r>
  <r>
    <s v="2025-110-0015466-4"/>
    <s v="Portal web"/>
    <d v="2025-11-19T00:00:00"/>
    <d v="2026-03-04T00:00:00"/>
    <s v="Luisa Fernanda Balzán Colorado"/>
    <s v="Johanna Andrea Hernandez Cohecha"/>
    <x v="1"/>
    <m/>
  </r>
  <r>
    <s v="2026280107772682"/>
    <s v="Correo Electrónico"/>
    <d v="2026-01-28T00:00:00"/>
    <d v="2026-03-04T00:00:00"/>
    <s v="Yesica Alejandra Quintero Quintero"/>
    <s v="Johanna Andrea Hernandez Cohecha"/>
    <x v="0"/>
    <m/>
  </r>
  <r>
    <s v="2026-110-0003368-4"/>
    <s v="Portal web"/>
    <d v="2026-01-09T00:00:00"/>
    <d v="2026-03-04T00:00:00"/>
    <s v="Juan pablo  Toro valle "/>
    <s v="Johanna Andrea Hernandez Cohecha"/>
    <x v="0"/>
    <m/>
  </r>
  <r>
    <s v="2025-110-0022365-4"/>
    <s v="Portal web"/>
    <d v="2025-12-01T00:00:00"/>
    <d v="2026-03-04T00:00:00"/>
    <s v="Diana Carolina Bonilla Valencia "/>
    <s v="Johanna Andrea Hernandez Cohecha"/>
    <x v="0"/>
    <m/>
  </r>
  <r>
    <s v="2025-110-0011796-4"/>
    <s v="Portal web"/>
    <d v="2025-11-11T00:00:00"/>
    <d v="2026-03-04T00:00:00"/>
    <s v="JUAN ESTEBAN URIBE ACEVEDO"/>
    <s v="Johanna Andrea Hernandez Cohecha"/>
    <x v="0"/>
    <m/>
  </r>
  <r>
    <s v="2025-110-0022431-4"/>
    <s v="Portal web"/>
    <d v="2025-12-01T00:00:00"/>
    <d v="2026-03-04T00:00:00"/>
    <s v="GISEL LORENA MOSQUERA FIERRO"/>
    <s v="Johanna Andrea Hernandez Cohecha"/>
    <x v="0"/>
    <m/>
  </r>
  <r>
    <s v="2025-110-0028000-4"/>
    <s v="Portal web"/>
    <d v="2025-12-16T00:00:00"/>
    <d v="2026-03-04T00:00:00"/>
    <s v="Gabriela  Zamudio Peña"/>
    <s v="Johanna Andrea Hernandez Cohecha"/>
    <x v="0"/>
    <m/>
  </r>
  <r>
    <s v="2025-110-0019454-4"/>
    <s v="Portal web"/>
    <d v="2025-11-25T00:00:00"/>
    <d v="2026-03-04T00:00:00"/>
    <s v="Ana María  Velez"/>
    <s v="Johanna Andrea Hernandez Cohecha"/>
    <x v="0"/>
    <m/>
  </r>
  <r>
    <s v="2026-110-0009190-4"/>
    <s v="Portal web"/>
    <d v="2026-01-17T00:00:00"/>
    <d v="2026-03-04T00:00:00"/>
    <s v="Johan Camilo Funeme Calderon"/>
    <s v="Johanna Andrea Hernandez Cohecha"/>
    <x v="0"/>
    <m/>
  </r>
  <r>
    <s v="2026-110-0006067-4"/>
    <s v="Portal web"/>
    <d v="2026-01-14T00:00:00"/>
    <d v="2026-03-04T00:00:00"/>
    <s v="Dany Estefania Silva Amaya"/>
    <s v="Johanna Andrea Hernandez Cohecha"/>
    <x v="0"/>
    <m/>
  </r>
  <r>
    <s v="2026-110-0004507-4"/>
    <s v="Portal web"/>
    <d v="2026-01-13T00:00:00"/>
    <d v="2026-03-04T00:00:00"/>
    <s v="William javier Lanzziano sepulveda"/>
    <s v="Johanna Andrea Hernandez Cohecha"/>
    <x v="0"/>
    <m/>
  </r>
  <r>
    <s v="2026-110-0005668-4"/>
    <s v="Portal web"/>
    <d v="2026-01-14T00:00:00"/>
    <d v="2026-03-04T00:00:00"/>
    <s v="Sebastian Acuña Ramírez "/>
    <s v="Johanna Andrea Hernandez Cohecha"/>
    <x v="0"/>
    <m/>
  </r>
  <r>
    <s v="2026-110-0014054-4"/>
    <s v="Portal web"/>
    <d v="2026-01-22T00:00:00"/>
    <d v="2026-03-04T00:00:00"/>
    <s v="Nicolás  Herrera Reyes "/>
    <s v="Johanna Andrea Hernandez Cohecha"/>
    <x v="0"/>
    <m/>
  </r>
  <r>
    <s v="2026-110-0010318-4"/>
    <s v="Portal web"/>
    <d v="2026-01-19T00:00:00"/>
    <d v="2026-03-04T00:00:00"/>
    <s v="GERLADINE HELENA GUTIERREZ VILLAMIL"/>
    <s v="Johanna Andrea Hernandez Cohecha"/>
    <x v="0"/>
    <m/>
  </r>
  <r>
    <s v="2025-110-0012819-4"/>
    <s v="Portal web"/>
    <d v="2025-11-13T00:00:00"/>
    <d v="2026-03-04T00:00:00"/>
    <s v="Jennifer Alejandra Sanchez Alvaran"/>
    <s v="Johanna Andrea Hernandez Cohecha"/>
    <x v="0"/>
    <m/>
  </r>
  <r>
    <s v="2025-110-0012730-4"/>
    <s v="Portal web"/>
    <d v="2025-11-12T00:00:00"/>
    <d v="2026-03-04T00:00:00"/>
    <s v="luisa fernanda vega mora"/>
    <s v="Johanna Andrea Hernandez Cohecha"/>
    <x v="0"/>
    <m/>
  </r>
  <r>
    <s v="2026-110-0006276-4"/>
    <s v="Portal web"/>
    <d v="2026-01-14T00:00:00"/>
    <d v="2026-03-04T00:00:00"/>
    <s v="Janna Valentina  Peñaloza Peña"/>
    <s v="Johanna Andrea Hernandez Cohecha"/>
    <x v="0"/>
    <m/>
  </r>
  <r>
    <s v="2025-110-0012335-4"/>
    <s v="Portal web"/>
    <d v="2025-11-12T00:00:00"/>
    <d v="2026-03-04T00:00:00"/>
    <s v="paula andrea lopez betancourt"/>
    <s v="Johanna Andrea Hernandez Cohecha"/>
    <x v="0"/>
    <m/>
  </r>
  <r>
    <s v="2026-110-0003465-4"/>
    <s v="Portal web"/>
    <d v="2026-01-09T00:00:00"/>
    <d v="2026-03-04T00:00:00"/>
    <s v="kelly daiyana ramirez cardenas"/>
    <s v="Johanna Andrea Hernandez Cohecha"/>
    <x v="0"/>
    <m/>
  </r>
  <r>
    <s v="2026-110-0000638-4"/>
    <s v="Portal web"/>
    <d v="2026-01-06T00:00:00"/>
    <d v="2026-03-04T00:00:00"/>
    <s v="Laura Daniela Ceron Rojas"/>
    <s v="Johanna Andrea Hernandez Cohecha"/>
    <x v="0"/>
    <m/>
  </r>
  <r>
    <s v="2026-110-0019560-4"/>
    <s v="Portal web"/>
    <d v="2026-01-27T00:00:00"/>
    <d v="2026-03-04T00:00:00"/>
    <s v="Tomas Alberto  Rivera Maldonado"/>
    <s v="Johanna Andrea Hernandez Cohecha"/>
    <x v="0"/>
    <m/>
  </r>
  <r>
    <s v="2026-110-0001413-4"/>
    <s v="Portal web"/>
    <d v="2026-01-07T00:00:00"/>
    <d v="2026-03-04T00:00:00"/>
    <s v="Sanyira Alexandra Castro Lugo"/>
    <s v="Johanna Andrea Hernandez Cohecha"/>
    <x v="0"/>
    <m/>
  </r>
  <r>
    <s v="2025-110-0007318-4"/>
    <s v="Portal web"/>
    <d v="2025-11-02T00:00:00"/>
    <d v="2026-03-04T00:00:00"/>
    <s v="Paula Delgado Flórez"/>
    <s v="Johanna Andrea Hernandez Cohecha"/>
    <x v="0"/>
    <m/>
  </r>
  <r>
    <s v="2025-110-0001389-4"/>
    <s v="Portal web"/>
    <d v="2025-10-22T00:00:00"/>
    <d v="2026-03-04T00:00:00"/>
    <s v="Juan Pablo Nuñez Leal"/>
    <s v="Johanna Andrea Hernandez Cohecha"/>
    <x v="0"/>
    <m/>
  </r>
  <r>
    <s v="2026-110-0001956-4"/>
    <s v="Portal web"/>
    <d v="2026-01-07T00:00:00"/>
    <d v="2026-03-04T00:00:00"/>
    <s v="Gabriela López"/>
    <s v="Karen Tatiana Palacio Cuadrado"/>
    <x v="0"/>
    <m/>
  </r>
  <r>
    <s v="2026-110-0013020-4"/>
    <s v="Portal web"/>
    <d v="2026-01-21T00:00:00"/>
    <d v="2026-03-04T00:00:00"/>
    <s v="laura stefany moreno becerra"/>
    <s v="Karen Tatiana Palacio Cuadrado"/>
    <x v="0"/>
    <m/>
  </r>
  <r>
    <s v="2025-110-0032179-4"/>
    <s v="Portal web"/>
    <d v="2025-12-23T00:00:00"/>
    <d v="2026-03-04T00:00:00"/>
    <s v="Laura Bibiana Bello Rincón"/>
    <s v="Karen Tatiana Palacio Cuadrado"/>
    <x v="0"/>
    <m/>
  </r>
  <r>
    <s v="2025-110-0024894-4"/>
    <s v="Portal web"/>
    <d v="2025-12-08T00:00:00"/>
    <d v="2026-03-04T00:00:00"/>
    <s v="Carlos Alberto Bolivar Rodriguez"/>
    <s v="Karen Tatiana Palacio Cuadrado"/>
    <x v="0"/>
    <m/>
  </r>
  <r>
    <s v="2026-110-0009579-4"/>
    <s v="Portal web"/>
    <d v="2026-01-18T00:00:00"/>
    <d v="2026-03-04T00:00:00"/>
    <s v="Daniel Sanabria Sanabria Castiblanco"/>
    <s v="Karen Tatiana Palacio Cuadrado"/>
    <x v="0"/>
    <m/>
  </r>
  <r>
    <s v="2025-110-0022046-4"/>
    <s v="Portal web"/>
    <d v="2025-11-29T00:00:00"/>
    <d v="2026-03-04T00:00:00"/>
    <s v="Jorge Andrés  Aroca Ortiz"/>
    <s v="Karen Tatiana Palacio Cuadrado"/>
    <x v="0"/>
    <m/>
  </r>
  <r>
    <s v="2025-110-0010111-4"/>
    <s v="Portal web"/>
    <d v="2025-11-08T00:00:00"/>
    <d v="2026-03-04T00:00:00"/>
    <s v="julio cesar  varelas echeverri"/>
    <s v="Karen Tatiana Palacio Cuadrado"/>
    <x v="0"/>
    <m/>
  </r>
  <r>
    <s v="2026-110-0014656-4"/>
    <s v="Portal web"/>
    <d v="2026-01-22T00:00:00"/>
    <d v="2026-03-04T00:00:00"/>
    <s v="federman ramirez echeverri"/>
    <s v="Karen Tatiana Palacio Cuadrado"/>
    <x v="5"/>
    <m/>
  </r>
  <r>
    <s v="2025-110-0033209-4"/>
    <s v="Portal web"/>
    <d v="2025-12-29T00:00:00"/>
    <d v="2026-03-04T00:00:00"/>
    <s v="Yenni Paola Sanchez Olarte "/>
    <s v="Karen Tatiana Palacio Cuadrado"/>
    <x v="0"/>
    <m/>
  </r>
  <r>
    <s v="2026-110-0009459-4"/>
    <s v="Portal web"/>
    <d v="2026-01-17T00:00:00"/>
    <d v="2026-03-04T00:00:00"/>
    <s v="CAMILA ANDREA LOSADA  CAMACHO"/>
    <s v="Karen Tatiana Palacio Cuadrado"/>
    <x v="0"/>
    <m/>
  </r>
  <r>
    <s v="2025-110-0023227-4"/>
    <s v="Portal web"/>
    <d v="2025-12-02T00:00:00"/>
    <d v="2026-03-04T00:00:00"/>
    <s v="MICHELLE ACERO"/>
    <s v="Karen Tatiana Palacio Cuadrado"/>
    <x v="0"/>
    <m/>
  </r>
  <r>
    <s v="2025-110-0015917-4"/>
    <s v="Portal web"/>
    <d v="2025-11-19T00:00:00"/>
    <d v="2026-03-04T00:00:00"/>
    <s v="Tania  Alejandra Macias Fonseca"/>
    <s v="Karen Tatiana Palacio Cuadrado"/>
    <x v="0"/>
    <m/>
  </r>
  <r>
    <s v="2026-110-0008545-4"/>
    <s v="Portal web"/>
    <d v="2026-01-16T00:00:00"/>
    <d v="2026-03-04T00:00:00"/>
    <s v="Yeferson Alexander  Daza Lopez"/>
    <s v="Karen Tatiana Palacio Cuadrado"/>
    <x v="5"/>
    <m/>
  </r>
  <r>
    <s v="2026-110-0003080-4"/>
    <s v="Portal web"/>
    <d v="2026-01-09T00:00:00"/>
    <d v="2026-03-04T00:00:00"/>
    <s v="Ana Lucia  Trujillo Arevalo "/>
    <s v="Karen Tatiana Palacio Cuadrado"/>
    <x v="0"/>
    <m/>
  </r>
  <r>
    <s v="2026-110-0012719-4"/>
    <s v="Portal web"/>
    <d v="2026-01-21T00:00:00"/>
    <d v="2026-03-04T00:00:00"/>
    <s v="albert santiago forero alvarez"/>
    <s v="Karen Tatiana Palacio Cuadrado"/>
    <x v="0"/>
    <m/>
  </r>
  <r>
    <s v="2026-110-0000490-4"/>
    <s v="Portal web"/>
    <d v="2026-01-06T00:00:00"/>
    <d v="2026-03-04T00:00:00"/>
    <s v="BRANDON STIVEN  LAMPREA GIRALDO"/>
    <s v="Karen Tatiana Palacio Cuadrado"/>
    <x v="0"/>
    <m/>
  </r>
  <r>
    <s v="2025-110-0011102-4"/>
    <s v="Portal web"/>
    <d v="2025-11-10T00:00:00"/>
    <d v="2026-03-04T00:00:00"/>
    <s v="cristian camilo ruiz moreno"/>
    <s v="Karen Tatiana Palacio Cuadrado"/>
    <x v="1"/>
    <m/>
  </r>
  <r>
    <s v="2026-110-0005443-4"/>
    <s v="Portal web"/>
    <d v="2026-01-14T00:00:00"/>
    <d v="2026-03-04T00:00:00"/>
    <s v="NEYDER FELIPE ARGOTY DIAZ"/>
    <s v="Karen Tatiana Palacio Cuadrado"/>
    <x v="0"/>
    <m/>
  </r>
  <r>
    <s v="2026-110-0009258-4"/>
    <s v="Portal web"/>
    <d v="2026-01-17T00:00:00"/>
    <d v="2026-03-04T00:00:00"/>
    <s v="Yeimi Maribel Castro Moreno"/>
    <s v="Karen Tatiana Palacio Cuadrado"/>
    <x v="0"/>
    <m/>
  </r>
  <r>
    <s v="2026-110-0013183-4"/>
    <s v="Portal web"/>
    <d v="2026-01-21T00:00:00"/>
    <d v="2026-03-04T00:00:00"/>
    <s v="Luz Angela  Torres osario "/>
    <s v="Karen Tatiana Palacio Cuadrado"/>
    <x v="0"/>
    <m/>
  </r>
  <r>
    <s v="2026-110-0013245-4"/>
    <s v="Portal web"/>
    <d v="2026-01-21T00:00:00"/>
    <d v="2026-03-04T00:00:00"/>
    <s v="Juan Esteban Cartagena Triana"/>
    <s v="Karen Tatiana Palacio Cuadrado"/>
    <x v="0"/>
    <m/>
  </r>
  <r>
    <s v="2026-110-0014682-4"/>
    <s v="Portal web"/>
    <d v="2026-01-22T00:00:00"/>
    <d v="2026-03-04T00:00:00"/>
    <s v="Erika Fernanda Castellanos Llanos"/>
    <s v="Karen Tatiana Palacio Cuadrado"/>
    <x v="1"/>
    <m/>
  </r>
  <r>
    <s v="2026-110-0027908-4"/>
    <s v="Portal web"/>
    <d v="2026-01-30T00:00:00"/>
    <d v="2026-03-04T00:00:00"/>
    <s v="PAULA VALENTINA  NIETO HERNANDEZ"/>
    <s v="Karen Tatiana Palacio Cuadrado"/>
    <x v="1"/>
    <m/>
  </r>
  <r>
    <s v="2025-110-0001278-4"/>
    <s v="Portal web"/>
    <d v="2025-10-22T00:00:00"/>
    <d v="2026-03-04T00:00:00"/>
    <s v="MARIA JOSE BUITRAGO CARDENAS"/>
    <s v="Karen Tatiana Palacio Cuadrado"/>
    <x v="5"/>
    <m/>
  </r>
  <r>
    <s v="2025-110-0014893-4"/>
    <s v="Portal web"/>
    <d v="2025-11-18T00:00:00"/>
    <d v="2026-03-04T00:00:00"/>
    <s v="Karolinne Sthephannny  Quijano Suarez "/>
    <s v="Luis Felipe Cañas Parra"/>
    <x v="0"/>
    <m/>
  </r>
  <r>
    <s v="2026-110-0031653-4"/>
    <s v="Portal web"/>
    <d v="2026-01-31T00:00:00"/>
    <d v="2026-03-04T00:00:00"/>
    <s v="LINA MARCELA FAJARDO SARMIENTO"/>
    <s v="Luis Felipe Cañas Parra"/>
    <x v="2"/>
    <m/>
  </r>
  <r>
    <s v="2026-110-0004429-4"/>
    <s v="Portal web"/>
    <d v="2026-01-13T00:00:00"/>
    <d v="2026-03-04T00:00:00"/>
    <s v="María Angélica Álvarez Góngora"/>
    <s v="Luis Felipe Cañas Parra"/>
    <x v="0"/>
    <m/>
  </r>
  <r>
    <s v="2025-110-0016088-4"/>
    <s v="Portal web"/>
    <d v="2025-11-20T00:00:00"/>
    <d v="2026-03-04T00:00:00"/>
    <s v="Ronald Jair Ramirez Rodriguez"/>
    <s v="Luis Felipe Cañas Parra"/>
    <x v="0"/>
    <m/>
  </r>
  <r>
    <s v="2026-110-0020004-4"/>
    <s v="Portal web"/>
    <d v="2026-01-27T00:00:00"/>
    <d v="2026-03-04T00:00:00"/>
    <s v="ESTEBAN ALEJANDRO  GALINDO ACOSTA"/>
    <s v="Luis Felipe Cañas Parra"/>
    <x v="0"/>
    <m/>
  </r>
  <r>
    <s v="2026-110-0017305-4"/>
    <s v="Portal web"/>
    <d v="2026-01-24T00:00:00"/>
    <d v="2026-03-04T00:00:00"/>
    <s v="Mateo Marin Cuadros "/>
    <s v="Luis Felipe Cañas Parra"/>
    <x v="0"/>
    <m/>
  </r>
  <r>
    <s v="2025-110-0009934-4"/>
    <s v="Portal web"/>
    <d v="2025-11-07T00:00:00"/>
    <d v="2026-03-04T00:00:00"/>
    <s v=" Asly  Quiroz velez"/>
    <s v="Luis Felipe Cañas Parra"/>
    <x v="0"/>
    <m/>
  </r>
  <r>
    <s v="2026-110-0017084-4"/>
    <s v="Portal web"/>
    <d v="2026-01-24T00:00:00"/>
    <d v="2026-03-04T00:00:00"/>
    <s v="Sofia Castillo Rojas"/>
    <s v="Luis Felipe Cañas Parra"/>
    <x v="0"/>
    <m/>
  </r>
  <r>
    <s v="2025-110-0022220-4"/>
    <s v="Portal web"/>
    <d v="2025-11-30T00:00:00"/>
    <d v="2026-03-04T00:00:00"/>
    <s v="LAURA ESTEFANIA OTALORA HURTADO"/>
    <s v="Luis Felipe Cañas Parra"/>
    <x v="0"/>
    <m/>
  </r>
  <r>
    <s v="2026-110-0003796-4"/>
    <s v="Portal web"/>
    <d v="2026-01-11T00:00:00"/>
    <d v="2026-03-04T00:00:00"/>
    <s v="Maria Jose Santos Orduz"/>
    <s v="Luis Felipe Cañas Parra"/>
    <x v="0"/>
    <m/>
  </r>
  <r>
    <s v="2025-110-0002448-4"/>
    <s v="Portal web"/>
    <d v="2025-10-26T00:00:00"/>
    <d v="2026-03-04T00:00:00"/>
    <s v="MONICA ANDREA PINILLA PABON"/>
    <s v="Luis Felipe Cañas Parra"/>
    <x v="0"/>
    <m/>
  </r>
  <r>
    <s v="2026-110-0009661-4"/>
    <s v="Portal web"/>
    <d v="2026-01-18T00:00:00"/>
    <d v="2026-03-04T00:00:00"/>
    <s v="Heiny Mariana Tapias Tapias"/>
    <s v="Luis Felipe Cañas Parra"/>
    <x v="0"/>
    <m/>
  </r>
  <r>
    <s v="2025-110-0015537-4"/>
    <s v="Portal web"/>
    <d v="2025-11-19T00:00:00"/>
    <d v="2026-03-04T00:00:00"/>
    <s v="Argiro de Jesús Muñoz Rodriguez"/>
    <s v="Luis Felipe Cañas Parra"/>
    <x v="0"/>
    <m/>
  </r>
  <r>
    <s v="2026-110-0033326-4"/>
    <s v="Portal web"/>
    <d v="2026-02-02T00:00:00"/>
    <d v="2026-03-04T00:00:00"/>
    <s v="Nayeli  Agudelo"/>
    <s v="Luis Felipe Cañas Parra"/>
    <x v="2"/>
    <m/>
  </r>
  <r>
    <s v="2025-110-0012781-4"/>
    <s v="Portal web"/>
    <d v="2025-11-12T00:00:00"/>
    <d v="2026-03-04T00:00:00"/>
    <s v="Kevin Paolo Castellanos Gomez"/>
    <s v="Luis Felipe Cañas Parra"/>
    <x v="0"/>
    <m/>
  </r>
  <r>
    <s v="2026-110-0019848-4"/>
    <s v="Portal web"/>
    <d v="2026-01-27T00:00:00"/>
    <d v="2026-03-04T00:00:00"/>
    <s v="Manuela  Valencia "/>
    <s v="Luis Felipe Cañas Parra"/>
    <x v="0"/>
    <m/>
  </r>
  <r>
    <s v="2025-110-0020186-4"/>
    <s v="Portal web"/>
    <d v="2025-11-27T00:00:00"/>
    <d v="2026-03-04T00:00:00"/>
    <s v="DYLLAN ANDRES PATIÑO SALAMANCA"/>
    <s v="Luis Felipe Cañas Parra"/>
    <x v="0"/>
    <m/>
  </r>
  <r>
    <s v="2026290107774247"/>
    <s v="C02- LEADY JHOANA MORALES HERNANDEZ"/>
    <d v="2026-01-29T00:00:00"/>
    <d v="2026-03-04T00:00:00"/>
    <s v="ALAN STYLLIAN MORALES GUEVARA"/>
    <s v="Luis Felipe Cañas Parra"/>
    <x v="0"/>
    <m/>
  </r>
  <r>
    <s v="2026-110-0003855-4"/>
    <s v="Portal web"/>
    <d v="2026-01-11T00:00:00"/>
    <d v="2026-03-04T00:00:00"/>
    <s v="Gustavo Alonso Pedrozo Matute"/>
    <s v="Luis Felipe Cañas Parra"/>
    <x v="2"/>
    <m/>
  </r>
  <r>
    <s v="2026-110-0005776-4"/>
    <s v="Portal web"/>
    <d v="2026-01-14T00:00:00"/>
    <d v="2026-03-04T00:00:00"/>
    <s v="Johann Sebastian Gonzalez Mendez"/>
    <s v="Luis Felipe Cañas Parra"/>
    <x v="0"/>
    <m/>
  </r>
  <r>
    <s v="2025-110-0026212-4"/>
    <s v="Portal web"/>
    <d v="2025-12-11T00:00:00"/>
    <d v="2026-03-04T00:00:00"/>
    <s v="Ana Sofía Alba López"/>
    <s v="Luis Felipe Cañas Parra"/>
    <x v="0"/>
    <m/>
  </r>
  <r>
    <s v="2026-110-0013942-4"/>
    <s v="Portal web"/>
    <d v="2026-01-22T00:00:00"/>
    <d v="2026-03-04T00:00:00"/>
    <s v="Sergio  Ramírez "/>
    <s v="Luis Felipe Cañas Parra"/>
    <x v="0"/>
    <m/>
  </r>
  <r>
    <s v="2025-110-0019488-4"/>
    <s v="Portal web"/>
    <d v="2025-11-25T00:00:00"/>
    <d v="2026-03-04T00:00:00"/>
    <s v="Laura gisell Barrera Ortiz "/>
    <s v="Luis Felipe Cañas Parra"/>
    <x v="0"/>
    <m/>
  </r>
  <r>
    <s v="2025-110-0032532-4"/>
    <s v="Portal web"/>
    <d v="2025-12-26T00:00:00"/>
    <d v="2026-03-04T00:00:00"/>
    <s v="Ana María Callamand Pinzón"/>
    <s v="Luis Felipe Cañas Parra"/>
    <x v="0"/>
    <m/>
  </r>
  <r>
    <s v="2025-110-0024242-4"/>
    <s v="Portal web"/>
    <d v="2025-12-05T00:00:00"/>
    <d v="2026-03-04T00:00:00"/>
    <s v="Juan David Bautista Villota"/>
    <s v="Natalia Andrea Gamarra Gonzalez"/>
    <x v="0"/>
    <m/>
  </r>
  <r>
    <s v="2025-110-0008833-4"/>
    <s v="Portal web"/>
    <d v="2025-11-05T00:00:00"/>
    <d v="2026-03-04T00:00:00"/>
    <s v="PAULA CATALINA  OSPINA RIVERA"/>
    <s v="Natalia Andrea Gamarra Gonzalez"/>
    <x v="0"/>
    <m/>
  </r>
  <r>
    <s v="2025-110-0023897-4"/>
    <s v="Portal web"/>
    <d v="2025-12-04T00:00:00"/>
    <d v="2026-03-04T00:00:00"/>
    <s v="MAURICIO MUÑOZ ZULUAGA"/>
    <s v="Natalia Andrea Gamarra Gonzalez"/>
    <x v="6"/>
    <m/>
  </r>
  <r>
    <s v="2026020207776639"/>
    <s v="Correo Electrónico"/>
    <d v="2026-02-02T00:00:00"/>
    <d v="2026-03-04T00:00:00"/>
    <s v="Manuela Manco Fernandez"/>
    <s v="Natalia Andrea Gamarra Gonzalez"/>
    <x v="1"/>
    <m/>
  </r>
  <r>
    <s v="2025-110-0025768-4"/>
    <s v="Portal web"/>
    <d v="2025-12-10T00:00:00"/>
    <d v="2026-03-04T00:00:00"/>
    <s v="Juan Sebastian Patiño Sanchez"/>
    <s v="Natalia Andrea Gamarra Gonzalez"/>
    <x v="0"/>
    <m/>
  </r>
  <r>
    <s v="2025-110-0032599-4"/>
    <s v="Portal web"/>
    <d v="2025-12-26T00:00:00"/>
    <d v="2026-03-04T00:00:00"/>
    <s v="Alexandra  Aldana "/>
    <s v="Natalia Andrea Gamarra Gonzalez"/>
    <x v="1"/>
    <m/>
  </r>
  <r>
    <s v="2026280107772597"/>
    <s v="Correo Electrónico"/>
    <d v="2026-01-28T00:00:00"/>
    <d v="2026-03-04T00:00:00"/>
    <s v="Laura Valentina Blanco Lopez"/>
    <s v="Natalia Andrea Gamarra Gonzalez"/>
    <x v="0"/>
    <m/>
  </r>
  <r>
    <s v="2025-110-0023409-4"/>
    <s v="Portal web"/>
    <d v="2025-12-03T00:00:00"/>
    <d v="2026-03-04T00:00:00"/>
    <s v="Sharyd Mayerli Fonseca Ortiz"/>
    <s v="Natalia Andrea Gamarra Gonzalez"/>
    <x v="0"/>
    <m/>
  </r>
  <r>
    <s v="2026-110-0003403-4"/>
    <s v="Portal web"/>
    <d v="2026-01-09T00:00:00"/>
    <d v="2026-03-04T00:00:00"/>
    <s v="David Santiago Hernández Ruiz"/>
    <s v="Natalia Andrea Gamarra Gonzalez"/>
    <x v="0"/>
    <m/>
  </r>
  <r>
    <s v="2025-110-0033120-4"/>
    <s v="Portal web"/>
    <d v="2025-12-29T00:00:00"/>
    <d v="2026-03-04T00:00:00"/>
    <s v="Sofia Barato"/>
    <s v="Natalia Andrea Gamarra Gonzalez"/>
    <x v="0"/>
    <m/>
  </r>
  <r>
    <s v="2026-110-0014800-4"/>
    <s v="Portal web"/>
    <d v="2026-01-22T00:00:00"/>
    <d v="2026-03-04T00:00:00"/>
    <s v="Nicolas Fernando Toro Gomez"/>
    <s v="Natalia Andrea Gamarra Gonzalez"/>
    <x v="0"/>
    <m/>
  </r>
  <r>
    <s v="2026-110-0019135-4"/>
    <s v="Portal web"/>
    <d v="2026-01-26T00:00:00"/>
    <d v="2026-03-04T00:00:00"/>
    <s v="Sandra Milena Basabe Soto"/>
    <s v="Natalia Andrea Gamarra Gonzalez"/>
    <x v="0"/>
    <m/>
  </r>
  <r>
    <s v="2025-110-0019875-4"/>
    <s v="Portal web"/>
    <d v="2025-11-26T00:00:00"/>
    <d v="2026-03-04T00:00:00"/>
    <s v="Manuel Jose Beltran Beltran"/>
    <s v="Natalia Andrea Gamarra Gonzalez"/>
    <x v="0"/>
    <m/>
  </r>
  <r>
    <s v="2026-110-0012906-4"/>
    <s v="Portal web"/>
    <d v="2026-01-21T00:00:00"/>
    <d v="2026-03-04T00:00:00"/>
    <s v="PAULA ANDREA ROMAN YATE"/>
    <s v="Natalia Andrea Gamarra Gonzalez"/>
    <x v="0"/>
    <m/>
  </r>
  <r>
    <s v="2026-110-0010654-4"/>
    <s v="Portal web"/>
    <d v="2026-01-20T00:00:00"/>
    <d v="2026-03-04T00:00:00"/>
    <s v="Diego German Amaya Malagon"/>
    <s v="Natalia Andrea Gamarra Gonzalez"/>
    <x v="0"/>
    <m/>
  </r>
  <r>
    <s v="2026-110-0002757-4"/>
    <s v="Portal web"/>
    <d v="2026-01-08T00:00:00"/>
    <d v="2026-03-04T00:00:00"/>
    <s v="LAURA MILENA TAPIERO OLIVEROS"/>
    <s v="Natalia Andrea Gamarra Gonzalez"/>
    <x v="0"/>
    <m/>
  </r>
  <r>
    <s v="2026-110-0032050-4"/>
    <s v="Portal web"/>
    <d v="2026-02-01T00:00:00"/>
    <d v="2026-03-04T00:00:00"/>
    <s v="Julián Herney  Ladino Carahuche"/>
    <s v="Natalia Andrea Gamarra Gonzalez"/>
    <x v="0"/>
    <m/>
  </r>
  <r>
    <s v="2025-110-0012806-4"/>
    <s v="Portal web"/>
    <d v="2025-11-12T00:00:00"/>
    <d v="2026-03-04T00:00:00"/>
    <s v="sara luna gomez rojas"/>
    <s v="Natalia Andrea Gamarra Gonzalez"/>
    <x v="0"/>
    <m/>
  </r>
  <r>
    <s v="2026-110-0013315-4"/>
    <s v="Portal web"/>
    <d v="2026-01-21T00:00:00"/>
    <d v="2026-03-04T00:00:00"/>
    <s v="Laura Nataly Acero gutierrez"/>
    <s v="Natalia Andrea Gamarra Gonzalez"/>
    <x v="0"/>
    <m/>
  </r>
  <r>
    <s v="2026270107771789"/>
    <s v="Correo Electrónico"/>
    <d v="2026-01-27T00:00:00"/>
    <d v="2026-03-04T00:00:00"/>
    <s v="LUISA FERNANDA LONDOÑO GOMEZ"/>
    <s v="Natalia Andrea Gamarra Gonzalez"/>
    <x v="0"/>
    <m/>
  </r>
  <r>
    <s v="2025-110-0014156-4"/>
    <s v="Portal web"/>
    <d v="2025-11-14T00:00:00"/>
    <d v="2026-03-04T00:00:00"/>
    <s v="juan jose  martinez duque"/>
    <s v="Natalia Andrea Gamarra Gonzalez"/>
    <x v="0"/>
    <m/>
  </r>
  <r>
    <s v="2025-110-0012050-4"/>
    <s v="Portal web"/>
    <d v="2025-11-11T00:00:00"/>
    <d v="2026-03-04T00:00:00"/>
    <s v="Juan Sebastian Castro Marin"/>
    <s v="Natalia Andrea Gamarra Gonzalez"/>
    <x v="6"/>
    <m/>
  </r>
  <r>
    <s v="2026-110-0002274-4"/>
    <s v="Portal web"/>
    <d v="2026-01-08T00:00:00"/>
    <d v="2026-03-04T00:00:00"/>
    <s v="Juan Sebastian Ortega Bogota"/>
    <s v="Natalia Andrea Gamarra Gonzalez"/>
    <x v="0"/>
    <m/>
  </r>
  <r>
    <s v="2025-110-0015997-4"/>
    <s v="Portal web"/>
    <d v="2025-11-20T00:00:00"/>
    <d v="2026-03-04T00:00:00"/>
    <s v="Jennifer Natalia Prieto Solano"/>
    <s v="Natalia Andrea Gamarra Gonzalez"/>
    <x v="0"/>
    <m/>
  </r>
  <r>
    <s v="2025-110-0032456-4"/>
    <s v="Portal web"/>
    <d v="2025-12-25T00:00:00"/>
    <d v="2026-03-04T00:00:00"/>
    <s v="Daniel Andres Solano Cañón "/>
    <s v="Norma Constanza Serna Barragan"/>
    <x v="0"/>
    <m/>
  </r>
  <r>
    <s v="2026-110-0014577-4"/>
    <s v="Portal web"/>
    <d v="2026-01-22T00:00:00"/>
    <d v="2026-03-04T00:00:00"/>
    <s v="NICOLAS RUSSI CHAPARRO"/>
    <s v="Norma Constanza Serna Barragan"/>
    <x v="0"/>
    <m/>
  </r>
  <r>
    <s v="2026-110-0011822-4"/>
    <s v="Portal web"/>
    <d v="2026-01-21T00:00:00"/>
    <d v="2026-03-04T00:00:00"/>
    <s v="Yurany Valentina  Paez Diaz"/>
    <s v="Norma Constanza Serna Barragan"/>
    <x v="0"/>
    <m/>
  </r>
  <r>
    <s v="2025-110-0008826-4"/>
    <s v="Portal web"/>
    <d v="2025-11-05T00:00:00"/>
    <d v="2026-03-04T00:00:00"/>
    <s v="Karoll Andrea Urquijo Barriga"/>
    <s v="Norma Constanza Serna Barragan"/>
    <x v="0"/>
    <m/>
  </r>
  <r>
    <s v="2025-110-0013625-4"/>
    <s v="Portal web"/>
    <d v="2025-11-13T00:00:00"/>
    <d v="2026-03-04T00:00:00"/>
    <s v="SARA VALENTINA ROCHA FORTICH"/>
    <s v="Norma Constanza Serna Barragan"/>
    <x v="0"/>
    <m/>
  </r>
  <r>
    <s v="2026-110-0006104-4"/>
    <s v="Portal web"/>
    <d v="2026-01-14T00:00:00"/>
    <d v="2026-03-04T00:00:00"/>
    <s v="YULIANA ANDREA RODRIGUEZ BELTRAN"/>
    <s v="Norma Constanza Serna Barragan"/>
    <x v="0"/>
    <m/>
  </r>
  <r>
    <s v="2025-110-0024000-4"/>
    <s v="Portal web"/>
    <d v="2025-12-04T00:00:00"/>
    <d v="2026-03-04T00:00:00"/>
    <s v="LUISA FERNANDA JARAMILLO AGUDELO "/>
    <s v="Norma Constanza Serna Barragan"/>
    <x v="0"/>
    <m/>
  </r>
  <r>
    <s v="2026-110-0008224-4"/>
    <s v="Portal web"/>
    <d v="2026-01-16T00:00:00"/>
    <d v="2026-03-04T00:00:00"/>
    <s v="JEREMÍAS PULIDO HURTADO "/>
    <s v="Norma Constanza Serna Barragan"/>
    <x v="0"/>
    <m/>
  </r>
  <r>
    <s v="2025-110-0022271-4"/>
    <s v="Correo Electrónico"/>
    <d v="2025-12-01T00:00:00"/>
    <d v="2026-03-04T00:00:00"/>
    <s v="MATEO MONTOYA RAMIREZ"/>
    <s v="Norma Constanza Serna Barragan"/>
    <x v="0"/>
    <m/>
  </r>
  <r>
    <s v="2026-110-0002487-4"/>
    <s v="Portal web"/>
    <d v="2026-01-08T00:00:00"/>
    <d v="2026-03-04T00:00:00"/>
    <s v="Juan Esteban  Ospina Marin "/>
    <s v="Norma Constanza Serna Barragan"/>
    <x v="0"/>
    <m/>
  </r>
  <r>
    <s v="2026-110-0019728-4"/>
    <s v="Portal web"/>
    <d v="2026-01-27T00:00:00"/>
    <d v="2026-03-04T00:00:00"/>
    <s v="maria alejandra  guzman alzate "/>
    <s v="Norma Constanza Serna Barragan"/>
    <x v="0"/>
    <m/>
  </r>
  <r>
    <s v="2026270107771831"/>
    <s v="Correo Electrónico"/>
    <d v="2026-01-27T00:00:00"/>
    <d v="2026-03-04T00:00:00"/>
    <s v="VALENTINA RICAURTE CARDONA"/>
    <s v="Norma Constanza Serna Barragan"/>
    <x v="0"/>
    <m/>
  </r>
  <r>
    <s v="2026-110-0001442-4"/>
    <s v="Portal web"/>
    <d v="2026-01-07T00:00:00"/>
    <d v="2026-03-04T00:00:00"/>
    <s v="Miguel Angel  Clavijo Neira "/>
    <s v="Norma Constanza Serna Barragan"/>
    <x v="0"/>
    <m/>
  </r>
  <r>
    <s v="2026-110-0009046-4"/>
    <s v="Portal web"/>
    <d v="2026-01-16T00:00:00"/>
    <d v="2026-03-04T00:00:00"/>
    <s v="LEIDI YERALDIN MARTINEZ GONZALEZ"/>
    <s v="Norma Constanza Serna Barragan"/>
    <x v="0"/>
    <m/>
  </r>
  <r>
    <s v="2025-110-0027732-4"/>
    <s v="Portal web"/>
    <d v="2025-12-15T00:00:00"/>
    <d v="2026-03-04T00:00:00"/>
    <s v="yennifer soled ortega ocampo"/>
    <s v="Norma Constanza Serna Barragan"/>
    <x v="0"/>
    <m/>
  </r>
  <r>
    <s v="2026-110-0004653-4"/>
    <s v="Portal web"/>
    <d v="2026-01-13T00:00:00"/>
    <d v="2026-03-04T00:00:00"/>
    <s v="María José Gaitán Arias"/>
    <s v="Norma Constanza Serna Barragan"/>
    <x v="0"/>
    <m/>
  </r>
  <r>
    <s v="2026-110-0006173-4"/>
    <s v="Portal web"/>
    <d v="2026-01-14T00:00:00"/>
    <d v="2026-03-04T00:00:00"/>
    <s v="Luis David  Hernández Triana"/>
    <s v="Norma Constanza Serna Barragan"/>
    <x v="0"/>
    <m/>
  </r>
  <r>
    <s v="2025-110-0032208-4"/>
    <s v="Portal web"/>
    <d v="2025-12-23T00:00:00"/>
    <d v="2026-03-04T00:00:00"/>
    <s v="Mayli lizeth tinjaca salamanca"/>
    <s v="Norma Constanza Serna Barragan"/>
    <x v="0"/>
    <m/>
  </r>
  <r>
    <s v="2026-110-0004108-4"/>
    <s v="Portal web"/>
    <d v="2026-01-13T00:00:00"/>
    <d v="2026-03-04T00:00:00"/>
    <s v="Laura Valentina  Argüello Rocha "/>
    <s v="Norma Constanza Serna Barragan"/>
    <x v="0"/>
    <m/>
  </r>
  <r>
    <s v="2026-110-0034418-4"/>
    <s v="Portal web"/>
    <d v="2026-01-05T00:00:00"/>
    <d v="2026-03-04T00:00:00"/>
    <s v="Laura Camila  Martínez Amado "/>
    <s v="Norma Constanza Serna Barragan"/>
    <x v="0"/>
    <m/>
  </r>
  <r>
    <s v="2026-110-0015349-4"/>
    <s v="Portal web"/>
    <d v="2026-01-23T00:00:00"/>
    <d v="2026-03-04T00:00:00"/>
    <s v="Gabriela Cuervo Muñoz"/>
    <s v="Norma Constanza Serna Barragan"/>
    <x v="0"/>
    <m/>
  </r>
  <r>
    <s v="2025-110-0025928-4"/>
    <s v="Portal web"/>
    <d v="2025-12-10T00:00:00"/>
    <d v="2026-03-04T00:00:00"/>
    <s v="Axel nicolas Tequia rincon"/>
    <s v="Norma Constanza Serna Barragan"/>
    <x v="0"/>
    <m/>
  </r>
  <r>
    <s v="2026-110-0015991-4"/>
    <s v="Portal web"/>
    <d v="2026-01-23T00:00:00"/>
    <d v="2026-03-04T00:00:00"/>
    <s v="Diego Fernando Guerrero Rodríguez"/>
    <s v="Norma Constanza Serna Barragan"/>
    <x v="0"/>
    <m/>
  </r>
  <r>
    <s v="2025-110-0022882-4"/>
    <s v="Portal web"/>
    <d v="2025-12-02T00:00:00"/>
    <d v="2026-03-04T00:00:00"/>
    <s v="daniel ronaldo  trujillo godoy"/>
    <s v="Norma Constanza Serna Barragan"/>
    <x v="0"/>
    <m/>
  </r>
  <r>
    <s v="2026-110-0011643-4"/>
    <s v="Portal web"/>
    <d v="2026-01-20T00:00:00"/>
    <d v="2026-03-04T00:00:00"/>
    <s v="andres felipe ruiz malagon"/>
    <s v="Maria Alejandra Duque Montoya"/>
    <x v="9"/>
    <m/>
  </r>
  <r>
    <s v="2025-110-0024175-4"/>
    <s v="Portal web"/>
    <d v="2025-12-04T00:00:00"/>
    <d v="2026-03-04T00:00:00"/>
    <s v="lorena castillo pinzón "/>
    <s v="Maria Alejandra Duque Montoya"/>
    <x v="0"/>
    <m/>
  </r>
  <r>
    <s v="2026-110-0001717-4"/>
    <s v="Portal web"/>
    <d v="2026-01-07T00:00:00"/>
    <d v="2026-03-04T00:00:00"/>
    <s v="Sofia Escallón Corredor"/>
    <s v="Maria Alejandra Duque Montoya"/>
    <x v="0"/>
    <m/>
  </r>
  <r>
    <s v="2025-110-0032902-4"/>
    <s v="Portal web"/>
    <d v="2025-12-28T00:00:00"/>
    <d v="2026-03-04T00:00:00"/>
    <s v="Daniel Santiago  Ochoa Rodríguez"/>
    <s v="Maria Alejandra Duque Montoya"/>
    <x v="0"/>
    <m/>
  </r>
  <r>
    <s v="2025-110-0019129-4"/>
    <s v="Portal web"/>
    <d v="2025-11-24T00:00:00"/>
    <d v="2026-03-04T00:00:00"/>
    <s v="Yeidy Vanessa Bárcenas Corredor"/>
    <s v="Maria Alejandra Duque Montoya"/>
    <x v="0"/>
    <m/>
  </r>
  <r>
    <s v="2026-110-0005513-4"/>
    <s v="Portal web"/>
    <d v="2026-01-14T00:00:00"/>
    <d v="2026-03-04T00:00:00"/>
    <s v="Stephanie Valentina Duarte Fula"/>
    <s v="Maria Alejandra Duque Montoya"/>
    <x v="1"/>
    <m/>
  </r>
  <r>
    <s v="2025-110-0023983-4"/>
    <s v="Portal web"/>
    <d v="2025-12-04T00:00:00"/>
    <d v="2026-03-04T00:00:00"/>
    <s v="Juliana Andrea  Otero Mejia"/>
    <s v="Maria Alejandra Duque Montoya"/>
    <x v="0"/>
    <m/>
  </r>
  <r>
    <s v="2025-110-0002195-4"/>
    <s v="Portal web"/>
    <d v="2025-10-25T00:00:00"/>
    <d v="2026-03-04T00:00:00"/>
    <s v="Valentina Salamanca"/>
    <s v="Maria Alejandra Duque Montoya"/>
    <x v="0"/>
    <m/>
  </r>
  <r>
    <s v="2026-110-0009448-4"/>
    <s v="Portal web"/>
    <d v="2026-01-17T00:00:00"/>
    <d v="2026-03-04T00:00:00"/>
    <s v="Nicolas Sierra Rojas"/>
    <s v="Maria Alejandra Duque Montoya"/>
    <x v="0"/>
    <m/>
  </r>
  <r>
    <s v="2026-110-0009245-4"/>
    <s v="Portal web"/>
    <d v="2026-01-17T00:00:00"/>
    <d v="2026-03-04T00:00:00"/>
    <s v="Bleidy Lorein Torres Hinestroza"/>
    <s v="Maria Alejandra Duque Montoya"/>
    <x v="0"/>
    <m/>
  </r>
  <r>
    <s v="2026-110-0002827-4"/>
    <s v="Portal web"/>
    <d v="2026-01-08T00:00:00"/>
    <d v="2026-03-04T00:00:00"/>
    <s v="JOHN JAIRO  RUEDA BERNAL"/>
    <s v="Maria Alejandra Duque Montoya"/>
    <x v="0"/>
    <m/>
  </r>
  <r>
    <s v="2025-110-0002536-4"/>
    <s v="Portal web"/>
    <d v="2025-10-26T00:00:00"/>
    <d v="2026-03-04T00:00:00"/>
    <s v="Laura Tatiana  Acevedo Fonseca"/>
    <s v="Maria Alejandra Duque Montoya"/>
    <x v="0"/>
    <m/>
  </r>
  <r>
    <s v="2025-110-0001912-4"/>
    <s v="Portal web"/>
    <d v="2025-10-24T00:00:00"/>
    <d v="2026-03-04T00:00:00"/>
    <s v="Mayerly Alejandra  Cano Trochez"/>
    <s v="Maria Alejandra Duque Montoya"/>
    <x v="0"/>
    <m/>
  </r>
  <r>
    <s v="2025-110-0017916-4"/>
    <s v="Correo Electrónico"/>
    <d v="2025-11-21T00:00:00"/>
    <d v="2026-03-04T00:00:00"/>
    <s v="HENRY CAMILO  CALIXTO CARDENAS"/>
    <s v="Maria Alejandra Duque Montoya"/>
    <x v="0"/>
    <m/>
  </r>
  <r>
    <s v="2026-110-0009912-4"/>
    <s v="Portal web"/>
    <d v="2026-01-19T00:00:00"/>
    <d v="2026-03-04T00:00:00"/>
    <s v="David Leonardo  Velasquez Mantilla "/>
    <s v="Maria Alejandra Duque Montoya"/>
    <x v="9"/>
    <m/>
  </r>
  <r>
    <s v="2026-110-0024435-4"/>
    <s v="Portal web"/>
    <d v="2026-01-29T00:00:00"/>
    <d v="2026-03-04T00:00:00"/>
    <s v="Liced Natalia  Díaz Vega "/>
    <s v="Maria Alejandra Duque Montoya"/>
    <x v="9"/>
    <m/>
  </r>
  <r>
    <s v="2026-110-0004088-4"/>
    <s v="Portal web"/>
    <d v="2026-01-12T00:00:00"/>
    <d v="2026-03-04T00:00:00"/>
    <s v="nycol edith  salazar ramirez"/>
    <s v="Maria Alejandra Duque Montoya"/>
    <x v="9"/>
    <m/>
  </r>
  <r>
    <s v="2026-110-0006362-4"/>
    <s v="Portal web"/>
    <d v="2026-01-15T00:00:00"/>
    <d v="2026-03-04T00:00:00"/>
    <s v="Gloria edilma  Utta david "/>
    <s v="Maria Alejandra Duque Montoya"/>
    <x v="9"/>
    <m/>
  </r>
  <r>
    <s v="2026-110-0014763-4"/>
    <s v="Portal web"/>
    <d v="2026-01-22T00:00:00"/>
    <d v="2026-03-04T00:00:00"/>
    <s v="Mateo Rivera"/>
    <s v="Maria Alejandra Duque Montoya"/>
    <x v="0"/>
    <m/>
  </r>
  <r>
    <s v="2025-110-0020089-4"/>
    <s v="Portal web"/>
    <d v="2025-11-26T00:00:00"/>
    <d v="2026-03-04T00:00:00"/>
    <s v="Santiago de Jesús Sánchez Aguirre"/>
    <s v="Maria Alejandra Duque Montoya"/>
    <x v="0"/>
    <m/>
  </r>
  <r>
    <s v="2026-110-0021301-4"/>
    <s v="Portal web"/>
    <d v="2026-01-28T00:00:00"/>
    <d v="2026-03-04T00:00:00"/>
    <s v="Laura Natalia Garcia Saldarriaga"/>
    <s v="Maria Alejandra Duque Montoya"/>
    <x v="6"/>
    <m/>
  </r>
  <r>
    <s v="2026-110-0024097-4"/>
    <s v="Portal web"/>
    <d v="2026-01-28T00:00:00"/>
    <d v="2026-03-04T00:00:00"/>
    <s v="Cristian felipe  Valencia vargas "/>
    <s v="Maria Alejandra Duque Montoya"/>
    <x v="0"/>
    <m/>
  </r>
  <r>
    <s v="2025-110-0012422-4"/>
    <s v="Correo Electrónico"/>
    <d v="2025-11-12T00:00:00"/>
    <d v="2026-03-04T00:00:00"/>
    <s v="Estefania  Mazo Garces "/>
    <s v="Maria Alejandra Duque Montoya"/>
    <x v="1"/>
    <m/>
  </r>
  <r>
    <s v="2026-110-0001679-4"/>
    <s v="Portal web"/>
    <d v="2026-01-07T00:00:00"/>
    <d v="2026-03-04T00:00:00"/>
    <s v="Jimmy santiago Riascos Arias"/>
    <s v="Maria Alejandra Duque Montoya"/>
    <x v="0"/>
    <m/>
  </r>
  <r>
    <s v="2026300107775144."/>
    <s v="Correo Electrónico"/>
    <d v="2026-01-30T00:00:00"/>
    <d v="2026-03-04T00:00:00"/>
    <s v="JORGE DAVID PARRA NOVOA"/>
    <s v="Paula Andrea Chica Galvez"/>
    <x v="0"/>
    <m/>
  </r>
  <r>
    <s v="2026-110-0001558-4"/>
    <s v="Correo Electrónico"/>
    <d v="2026-01-07T00:00:00"/>
    <d v="2026-03-04T00:00:00"/>
    <s v="Liseth Tatiana Romero Casas"/>
    <s v="Paula Andrea Chica Galvez"/>
    <x v="0"/>
    <m/>
  </r>
  <r>
    <s v="2025-110-0027072-4"/>
    <s v="Portal web"/>
    <d v="2025-12-14T00:00:00"/>
    <d v="2026-03-04T00:00:00"/>
    <s v="Leidi Tatiana Ceron Bogota"/>
    <s v="Paula Andrea Chica Galvez"/>
    <x v="0"/>
    <m/>
  </r>
  <r>
    <s v="2026-110-0014196-4"/>
    <s v="Portal web"/>
    <d v="2026-01-22T00:00:00"/>
    <d v="2026-03-04T00:00:00"/>
    <s v="Tania Jusdey Buitrago Díaz "/>
    <s v="Paula Andrea Chica Galvez"/>
    <x v="0"/>
    <m/>
  </r>
  <r>
    <s v="2025-110-0012926-4"/>
    <s v="Correo Electrónico"/>
    <d v="2025-11-13T00:00:00"/>
    <d v="2026-03-04T00:00:00"/>
    <s v="Dilan Sebastián  Mejía pinzon "/>
    <s v="Paula Andrea Chica Galvez"/>
    <x v="0"/>
    <m/>
  </r>
  <r>
    <s v="2025-110-0001764-4"/>
    <s v="Portal web"/>
    <d v="2025-10-23T00:00:00"/>
    <d v="2026-03-04T00:00:00"/>
    <s v="Kimberly Vanessa  Sanchez zapata "/>
    <s v="Paula Andrea Chica Galvez"/>
    <x v="1"/>
    <m/>
  </r>
  <r>
    <s v="2025-110-0023449-4"/>
    <s v="Portal web"/>
    <d v="2025-12-03T00:00:00"/>
    <d v="2026-03-04T00:00:00"/>
    <s v="Jorge Raul  Burbano Muñoz"/>
    <s v="Paula Andrea Chica Galvez"/>
    <x v="0"/>
    <m/>
  </r>
  <r>
    <s v="2025-110-0005985-4"/>
    <s v="Portal web"/>
    <d v="2025-10-29T00:00:00"/>
    <d v="2026-03-04T00:00:00"/>
    <s v="FABIO AMAYA CARDONA"/>
    <s v="Paula Andrea Chica Galvez"/>
    <x v="0"/>
    <m/>
  </r>
  <r>
    <s v="2025-110-0014519-4"/>
    <s v="Portal web"/>
    <d v="2025-11-16T00:00:00"/>
    <d v="2026-03-04T00:00:00"/>
    <s v="Esteban Rios Mejia"/>
    <s v="Paula Andrea Chica Galvez"/>
    <x v="0"/>
    <m/>
  </r>
  <r>
    <s v="2026-110-0003662-4"/>
    <s v="Portal web"/>
    <d v="2026-01-10T00:00:00"/>
    <d v="2026-03-04T00:00:00"/>
    <s v="Juan Felipe Rodriguez"/>
    <s v="Paula Andrea Chica Galvez"/>
    <x v="0"/>
    <m/>
  </r>
  <r>
    <s v="2025-110-0001367-4"/>
    <s v="Portal web"/>
    <d v="2025-10-22T00:00:00"/>
    <d v="2026-03-04T00:00:00"/>
    <s v="Johana Andrea Gil Villa"/>
    <s v="Paula Andrea Chica Galvez"/>
    <x v="0"/>
    <m/>
  </r>
  <r>
    <s v="2025-110-0030091-4"/>
    <s v="Portal web"/>
    <d v="2025-12-18T00:00:00"/>
    <d v="2026-03-04T00:00:00"/>
    <s v="Nicolás Ramírez Lozano"/>
    <s v="Paula Andrea Chica Galvez"/>
    <x v="0"/>
    <m/>
  </r>
  <r>
    <s v="2026-110-0001018-4"/>
    <s v="Portal web"/>
    <d v="2026-01-07T00:00:00"/>
    <d v="2026-03-04T00:00:00"/>
    <s v="Juan Fernando Quiroga Mattos"/>
    <s v="Paula Andrea Chica Galvez"/>
    <x v="0"/>
    <m/>
  </r>
  <r>
    <s v="2026-110-0011357-4"/>
    <s v="Portal web"/>
    <d v="2026-01-20T00:00:00"/>
    <d v="2026-03-04T00:00:00"/>
    <s v="Nelson Sanchez"/>
    <s v="Paula Andrea Chica Galvez"/>
    <x v="0"/>
    <m/>
  </r>
  <r>
    <s v="2026-110-0012225-4"/>
    <s v="Portal web"/>
    <d v="2026-01-21T00:00:00"/>
    <d v="2026-03-04T00:00:00"/>
    <s v="Laura Mejia Garcia"/>
    <s v="Paula Andrea Chica Galvez"/>
    <x v="0"/>
    <m/>
  </r>
  <r>
    <s v="2025-110-0028044-4"/>
    <s v="Portal web"/>
    <d v="2025-12-16T00:00:00"/>
    <d v="2026-03-04T00:00:00"/>
    <s v="Jairo Eduardo  Mesa Hernadez"/>
    <s v="Paula Andrea Chica Galvez"/>
    <x v="0"/>
    <m/>
  </r>
  <r>
    <s v="2026-110-0006242-4"/>
    <s v="Portal web"/>
    <d v="2026-01-14T00:00:00"/>
    <d v="2026-03-04T00:00:00"/>
    <s v="Roosevelt  Muñoz trujillo"/>
    <s v="Paula Andrea Chica Galvez"/>
    <x v="2"/>
    <m/>
  </r>
  <r>
    <s v="2026-110-0020480-4"/>
    <s v="Portal web"/>
    <d v="2026-01-27T00:00:00"/>
    <d v="2026-03-04T00:00:00"/>
    <s v="CARLOS ANDRES OJITO PEREZ"/>
    <s v="Paula Andrea Chica Galvez"/>
    <x v="0"/>
    <m/>
  </r>
  <r>
    <s v="2026-110-0004875-4"/>
    <s v="Portal web"/>
    <d v="2026-01-13T00:00:00"/>
    <d v="2026-03-04T00:00:00"/>
    <s v="JOSE EDUARDO  HERNANDEZ ROJAS "/>
    <s v="Paula Andrea Chica Galvez"/>
    <x v="5"/>
    <m/>
  </r>
  <r>
    <s v="2026-110-0004867-4"/>
    <s v="Portal web"/>
    <d v="2026-01-13T00:00:00"/>
    <d v="2026-03-04T00:00:00"/>
    <s v="JOSE EDUARDO  HERNANDEZ ROJAAS "/>
    <s v="Paula Andrea Chica Galvez"/>
    <x v="5"/>
    <m/>
  </r>
  <r>
    <s v="2025-110-0023510-4"/>
    <s v="Portal web"/>
    <d v="2025-12-03T00:00:00"/>
    <d v="2026-03-04T00:00:00"/>
    <s v="Camilo  Hernández "/>
    <s v="Paula Andrea Chica Galvez"/>
    <x v="0"/>
    <m/>
  </r>
  <r>
    <s v="2026-110-0001173-4"/>
    <s v="Portal web"/>
    <d v="2026-01-07T00:00:00"/>
    <d v="2026-03-04T00:00:00"/>
    <s v="FERNANDO ANTONIO AVILA PAEZ"/>
    <s v="Paula Andrea Chica Galvez"/>
    <x v="5"/>
    <m/>
  </r>
  <r>
    <s v="2025-110-0002647-4"/>
    <s v="Portal web"/>
    <d v="2025-10-27T00:00:00"/>
    <d v="2026-03-04T00:00:00"/>
    <s v="Daniel Lozano Cepeda"/>
    <s v="Paula Andrea Chica Galvez"/>
    <x v="0"/>
    <m/>
  </r>
  <r>
    <s v="2026-110-0013292-4"/>
    <s v="Portal web"/>
    <d v="2026-01-21T00:00:00"/>
    <d v="2026-03-04T00:00:00"/>
    <s v="LEIDY TATIANA  LEON HERNANDEZ"/>
    <s v="Paula Andrea Chica Galvez"/>
    <x v="0"/>
    <m/>
  </r>
  <r>
    <s v="2026-110-0014235-4"/>
    <s v="Portal web"/>
    <d v="2026-01-22T00:00:00"/>
    <d v="2026-03-04T00:00:00"/>
    <s v="JAIRO ALBERTO  MERLO PINZÓN"/>
    <s v="Sonia Yamile Aldana Portilla"/>
    <x v="0"/>
    <m/>
  </r>
  <r>
    <s v="2025-110-0013380-4"/>
    <s v="Correo Electrónico"/>
    <d v="2025-11-13T00:00:00"/>
    <d v="2026-03-04T00:00:00"/>
    <s v="Wilder Akejandro Briceño Castro"/>
    <s v="Sonia Yamile Aldana Portilla"/>
    <x v="0"/>
    <m/>
  </r>
  <r>
    <s v="2026-110-0001744-4"/>
    <s v="Portal web"/>
    <d v="2026-01-07T00:00:00"/>
    <d v="2026-03-04T00:00:00"/>
    <s v="Ana Milena Caballero Noguera"/>
    <s v="Sonia Yamile Aldana Portilla"/>
    <x v="0"/>
    <m/>
  </r>
  <r>
    <s v="2025-110-0023257-4"/>
    <s v="Correo Electrónico"/>
    <d v="2025-12-02T00:00:00"/>
    <d v="2026-03-04T00:00:00"/>
    <s v="Juan Guillermo Pira Quica"/>
    <s v="Sonia Yamile Aldana Portilla"/>
    <x v="0"/>
    <m/>
  </r>
  <r>
    <s v="2026-110-0015873-4"/>
    <s v="Portal web"/>
    <d v="2026-01-23T00:00:00"/>
    <d v="2026-03-04T00:00:00"/>
    <s v="SANDRA MILENA  RICO PRIETO"/>
    <s v="Sonia Yamile Aldana Portilla"/>
    <x v="0"/>
    <m/>
  </r>
  <r>
    <s v="2026-110-0021665-4"/>
    <s v="Portal web"/>
    <d v="2026-01-28T00:00:00"/>
    <d v="2026-03-04T00:00:00"/>
    <s v="Ediver  Dueñas Perez"/>
    <s v="Sonia Yamile Aldana Portilla"/>
    <x v="0"/>
    <m/>
  </r>
  <r>
    <s v="2025-110-0024280-4"/>
    <s v="Correo Electrónico"/>
    <d v="2025-12-05T00:00:00"/>
    <d v="2026-03-04T00:00:00"/>
    <s v="JUAN SEBASTIAN DIAZ LOZANO"/>
    <s v="Sonia Yamile Aldana Portilla"/>
    <x v="0"/>
    <m/>
  </r>
  <r>
    <s v="2026-110-0006995-4"/>
    <s v="Portal web"/>
    <d v="2026-01-15T00:00:00"/>
    <d v="2026-03-04T00:00:00"/>
    <s v="YASMIN ADRIANA LACERA VARELA"/>
    <s v="Sonia Yamile Aldana Portilla"/>
    <x v="0"/>
    <m/>
  </r>
  <r>
    <s v="2025-110-0021857-4"/>
    <s v="Portal web"/>
    <d v="2025-11-28T00:00:00"/>
    <d v="2026-03-04T00:00:00"/>
    <s v="piedad maria  alvarez cabrera "/>
    <s v="Sonia Yamile Aldana Portilla"/>
    <x v="0"/>
    <m/>
  </r>
  <r>
    <s v="2025-110-0001265-4"/>
    <s v="Portal web"/>
    <d v="2025-10-22T00:00:00"/>
    <d v="2026-03-04T00:00:00"/>
    <s v="VICTOR paba tapia"/>
    <s v="Sonia Yamile Aldana Portilla"/>
    <x v="6"/>
    <m/>
  </r>
  <r>
    <s v="2025-110-0015256-4"/>
    <s v="Portal web"/>
    <d v="2025-11-18T00:00:00"/>
    <d v="2026-03-04T00:00:00"/>
    <s v="WILFER ANDRES FERNANDEZ MORENO"/>
    <s v="Sonia Yamile Aldana Portilla"/>
    <x v="0"/>
    <m/>
  </r>
  <r>
    <s v="2025-110-0023293-4"/>
    <s v="Correo Electrónico"/>
    <d v="2025-12-03T00:00:00"/>
    <d v="2026-03-04T00:00:00"/>
    <s v="JONATHAN FERNANDO BAUTISTA GARCES"/>
    <s v="Sonia Yamile Aldana Portilla"/>
    <x v="0"/>
    <m/>
  </r>
  <r>
    <s v="2025-110-0021559-4"/>
    <s v="Correo Electrónico"/>
    <d v="2025-11-27T00:00:00"/>
    <d v="2026-03-04T00:00:00"/>
    <s v=" luz adriana Marulanda cruz"/>
    <s v="Sonia Yamile Aldana Portilla"/>
    <x v="0"/>
    <m/>
  </r>
  <r>
    <s v="2025-110-0013996-4"/>
    <s v="Correo Electrónico"/>
    <d v="2025-11-14T00:00:00"/>
    <d v="2026-03-04T00:00:00"/>
    <s v="ELKIN DE JESÚS GUEVARA MEDINA"/>
    <s v="Sonia Yamile Aldana Portilla"/>
    <x v="1"/>
    <m/>
  </r>
  <r>
    <s v="2025-110-0020227-4"/>
    <s v="Correo Electrónico"/>
    <d v="2025-11-27T00:00:00"/>
    <d v="2026-03-04T00:00:00"/>
    <s v="YESID ENRIQUE PALACIO LIGARDO"/>
    <s v="Sonia Yamile Aldana Portilla"/>
    <x v="0"/>
    <m/>
  </r>
  <r>
    <s v="2025-110-0029554-4"/>
    <s v="Correo Electrónico"/>
    <d v="2025-12-18T00:00:00"/>
    <d v="2026-03-04T00:00:00"/>
    <s v="DAVID JOSE CETARES DIAZ"/>
    <s v="Sonia Yamile Aldana Portilla"/>
    <x v="0"/>
    <m/>
  </r>
  <r>
    <s v="2025-110-0023198-4"/>
    <s v="Portal web"/>
    <d v="2025-12-02T00:00:00"/>
    <d v="2026-03-04T00:00:00"/>
    <s v="DAVID STEVEN RIAÑO DIAZ"/>
    <s v="Sonia Yamile Aldana Portilla"/>
    <x v="0"/>
    <m/>
  </r>
  <r>
    <s v="2025-110-0014101-4"/>
    <s v="Portal web"/>
    <d v="2025-11-14T00:00:00"/>
    <d v="2026-03-04T00:00:00"/>
    <s v=" leidy natalia VEGA RODIGUEZ"/>
    <s v="Sonia Yamile Aldana Portilla"/>
    <x v="0"/>
    <m/>
  </r>
  <r>
    <s v="2025-110-0004992-4"/>
    <s v="Portal web"/>
    <d v="2025-10-28T00:00:00"/>
    <d v="2026-03-04T00:00:00"/>
    <s v="Paola Andrea Taborda Quitoz"/>
    <s v="Sonia Yamile Aldana Portilla"/>
    <x v="0"/>
    <m/>
  </r>
  <r>
    <s v="2025-110-0002252-4"/>
    <s v="Portal web"/>
    <d v="2025-10-25T00:00:00"/>
    <d v="2026-03-04T00:00:00"/>
    <s v="DAFNE LILIANA GONZALEZ HERRERA"/>
    <s v="Sonia Yamile Aldana Portilla"/>
    <x v="0"/>
    <m/>
  </r>
  <r>
    <s v="2025221107710304"/>
    <s v="Correo Electrónico"/>
    <d v="2025-11-22T00:00:00"/>
    <d v="2026-03-04T00:00:00"/>
    <s v="Marlon Cartagena"/>
    <s v="Sonia Yamile Aldana Portilla"/>
    <x v="0"/>
    <m/>
  </r>
  <r>
    <s v="2025271107714384"/>
    <s v="Correo Electrónico"/>
    <d v="2025-11-26T00:00:00"/>
    <d v="2026-03-04T00:00:00"/>
    <s v="Jorge Barrios"/>
    <s v="Sonia Yamile Aldana Portilla"/>
    <x v="0"/>
    <m/>
  </r>
  <r>
    <s v="2025271107714389"/>
    <s v="Correo Electrónico"/>
    <d v="2025-11-26T00:00:00"/>
    <d v="2026-03-04T00:00:00"/>
    <s v="Ana Milena Agudelo"/>
    <s v="Sonia Yamile Aldana Portilla"/>
    <x v="0"/>
    <m/>
  </r>
  <r>
    <s v="2025021207719419"/>
    <s v="Correo Electrónico"/>
    <d v="2025-12-02T00:00:00"/>
    <d v="2026-03-04T00:00:00"/>
    <s v="Stefany Andrea López"/>
    <s v="Sonia Yamile Aldana Portilla"/>
    <x v="1"/>
    <m/>
  </r>
  <r>
    <s v="2025081207724051"/>
    <s v="Correo Electrónico"/>
    <d v="2025-12-08T00:00:00"/>
    <d v="2026-03-04T00:00:00"/>
    <s v="Juan Sebastián Ascencio Soba"/>
    <s v="Willian Saadan Rodriguez Cabarca"/>
    <x v="0"/>
    <m/>
  </r>
  <r>
    <s v="2025081207724053"/>
    <s v="Correo Electrónico"/>
    <d v="2025-12-08T00:00:00"/>
    <d v="2026-03-04T00:00:00"/>
    <s v="Reki Komaeda"/>
    <s v="Willian Saadan Rodriguez Cabarca"/>
    <x v="0"/>
    <m/>
  </r>
  <r>
    <s v="2026080107766439"/>
    <s v="Correo Electrónico"/>
    <d v="2026-01-08T00:00:00"/>
    <d v="2026-03-04T00:00:00"/>
    <s v="Katherin Martinez"/>
    <s v="Willian Saadan Rodriguez Cabarca"/>
    <x v="0"/>
    <m/>
  </r>
  <r>
    <s v="2026080107766446"/>
    <s v="Correo Electrónico"/>
    <d v="2026-01-08T00:00:00"/>
    <d v="2026-03-04T00:00:00"/>
    <s v="rebeca maria ospino prens"/>
    <s v="Willian Saadan Rodriguez Cabarca"/>
    <x v="0"/>
    <m/>
  </r>
  <r>
    <s v="2026080107766448"/>
    <s v="Correo Electrónico"/>
    <d v="2026-01-08T00:00:00"/>
    <d v="2026-03-04T00:00:00"/>
    <s v="lorena vargas"/>
    <s v="Willian Saadan Rodriguez Cabarca"/>
    <x v="0"/>
    <m/>
  </r>
  <r>
    <s v="2026080107766500"/>
    <s v="Correo Electrónico"/>
    <d v="2026-01-08T00:00:00"/>
    <d v="2026-03-04T00:00:00"/>
    <s v="Natali Cardona"/>
    <s v="Willian Saadan Rodriguez Cabarca"/>
    <x v="0"/>
    <m/>
  </r>
  <r>
    <s v="2026090107766592"/>
    <s v="Correo Electrónico"/>
    <d v="2026-01-09T00:00:00"/>
    <d v="2026-03-04T00:00:00"/>
    <s v="Sandra Milena Rico Prieto"/>
    <s v="Willian Saadan Rodriguez Cabarca"/>
    <x v="0"/>
    <m/>
  </r>
  <r>
    <s v="2026090107766674"/>
    <s v="Correo Electrónico"/>
    <d v="2026-01-09T00:00:00"/>
    <d v="2026-03-04T00:00:00"/>
    <s v="Kery Bermudez"/>
    <s v="Willian Saadan Rodriguez Cabarca"/>
    <x v="0"/>
    <m/>
  </r>
  <r>
    <s v="2026090107766676"/>
    <s v="Correo Electrónico"/>
    <d v="2026-01-09T00:00:00"/>
    <d v="2026-03-04T00:00:00"/>
    <s v="Kery Bermudez"/>
    <s v="Willian Saadan Rodriguez Cabarca"/>
    <x v="0"/>
    <m/>
  </r>
  <r>
    <s v="2026100107766709"/>
    <s v="Correo Electrónico"/>
    <d v="2026-01-10T00:00:00"/>
    <d v="2026-03-04T00:00:00"/>
    <s v="Karol Giraldo"/>
    <s v="Willian Saadan Rodriguez Cabarca"/>
    <x v="0"/>
    <m/>
  </r>
  <r>
    <s v="2026100107766723"/>
    <s v="Correo Electrónico"/>
    <d v="2026-01-10T00:00:00"/>
    <d v="2026-03-04T00:00:00"/>
    <s v="Daiver Benjumea"/>
    <s v="Willian Saadan Rodriguez Cabarca"/>
    <x v="0"/>
    <m/>
  </r>
  <r>
    <s v="2026100107766774"/>
    <s v="Correo Electrónico"/>
    <d v="2026-01-10T00:00:00"/>
    <d v="2026-03-04T00:00:00"/>
    <s v="Julián Felipe Moreno gomez"/>
    <s v="Willian Saadan Rodriguez Cabarca"/>
    <x v="0"/>
    <m/>
  </r>
  <r>
    <s v="2026100107766786"/>
    <s v="Correo Electrónico"/>
    <d v="2026-01-10T00:00:00"/>
    <d v="2026-03-04T00:00:00"/>
    <s v="Gabriela Benavides"/>
    <s v="Willian Saadan Rodriguez Cabarca"/>
    <x v="0"/>
    <m/>
  </r>
  <r>
    <s v="2026130107766989"/>
    <s v="Correo Electrónico"/>
    <d v="2026-01-13T00:00:00"/>
    <d v="2026-03-04T00:00:00"/>
    <s v="Legola Garcia"/>
    <s v="Willian Saadan Rodriguez Cabarca"/>
    <x v="0"/>
    <m/>
  </r>
  <r>
    <s v="2026130107767034"/>
    <s v="Correo Electrónico"/>
    <d v="2026-01-13T00:00:00"/>
    <d v="2026-03-04T00:00:00"/>
    <s v="Adriana Sandoval"/>
    <s v="Willian Saadan Rodriguez Cabarca"/>
    <x v="0"/>
    <m/>
  </r>
  <r>
    <s v="2026130107767039"/>
    <s v="Correo Electrónico"/>
    <d v="2026-01-13T00:00:00"/>
    <d v="2026-03-04T00:00:00"/>
    <s v="Grey Suarez"/>
    <s v="Willian Saadan Rodriguez Cabarca"/>
    <x v="0"/>
    <m/>
  </r>
  <r>
    <s v="2026140107767190"/>
    <s v="Correo Electrónico"/>
    <d v="2026-01-14T00:00:00"/>
    <d v="2026-03-04T00:00:00"/>
    <s v="Arodis Perez B"/>
    <s v="Willian Saadan Rodriguez Cabarca"/>
    <x v="0"/>
    <m/>
  </r>
  <r>
    <s v="2026140107767232"/>
    <s v="Correo Electrónico"/>
    <d v="2026-01-14T00:00:00"/>
    <d v="2026-03-04T00:00:00"/>
    <s v="paola andrea guzman"/>
    <s v="Willian Saadan Rodriguez Cabarca"/>
    <x v="0"/>
    <m/>
  </r>
  <r>
    <s v="2026140107767303"/>
    <s v="Correo Electrónico"/>
    <d v="2026-01-14T00:00:00"/>
    <d v="2026-03-04T00:00:00"/>
    <s v="YINNA ANDREA GUAITARILLA CAIPE"/>
    <s v="Willian Saadan Rodriguez Cabarca"/>
    <x v="0"/>
    <m/>
  </r>
  <r>
    <s v="2026140107767339"/>
    <s v="Correo Electrónico"/>
    <d v="2026-01-14T00:00:00"/>
    <d v="2026-03-04T00:00:00"/>
    <s v="andre b"/>
    <s v="Willian Saadan Rodriguez Cabarca"/>
    <x v="0"/>
    <m/>
  </r>
  <r>
    <s v="2026140107767378"/>
    <s v="Correo Electrónico"/>
    <d v="2026-01-14T00:00:00"/>
    <d v="2026-03-04T00:00:00"/>
    <s v="Brayan Cantillo"/>
    <s v="Willian Saadan Rodriguez Cabarca"/>
    <x v="0"/>
    <m/>
  </r>
  <r>
    <s v="2026140107767379"/>
    <s v="Correo Electrónico"/>
    <d v="2026-01-14T00:00:00"/>
    <d v="2026-03-04T00:00:00"/>
    <s v="Natalia Leon"/>
    <s v="Willian Saadan Rodriguez Cabarca"/>
    <x v="0"/>
    <m/>
  </r>
  <r>
    <s v="2026150107767386"/>
    <s v="Correo Electrónico"/>
    <d v="2026-01-14T00:00:00"/>
    <d v="2026-03-04T00:00:00"/>
    <s v="Yuliana Yate"/>
    <s v="Willian Saadan Rodriguez Cabarca"/>
    <x v="0"/>
    <m/>
  </r>
  <r>
    <s v="2026150107767408"/>
    <s v="Correo Electrónico"/>
    <d v="2026-01-14T00:00:00"/>
    <d v="2026-03-04T00:00:00"/>
    <s v="Janeth Acosta"/>
    <s v="Willian Saadan Rodriguez Cabarca"/>
    <x v="0"/>
    <m/>
  </r>
  <r>
    <n v="2026150107767430"/>
    <s v="Correo Electrónico"/>
    <d v="2026-01-15T00:00:00"/>
    <d v="2026-03-04T00:00:00"/>
    <s v="Gloria margarita guette camargo"/>
    <s v="Katherin Tejada Carmona"/>
    <x v="0"/>
    <m/>
  </r>
  <r>
    <s v="2026150107767439"/>
    <s v="Correo Electrónico"/>
    <d v="2026-01-15T00:00:00"/>
    <d v="2026-03-04T00:00:00"/>
    <s v="LOS DOS HERMANOS USUGA"/>
    <s v="Katherin Tejada Carmona"/>
    <x v="0"/>
    <m/>
  </r>
  <r>
    <s v="2026150107767447"/>
    <s v="Correo Electrónico"/>
    <d v="2026-01-15T00:00:00"/>
    <d v="2026-03-04T00:00:00"/>
    <s v="Alvaro javier Marchena calderin"/>
    <s v="Katherin Tejada Carmona"/>
    <x v="0"/>
    <m/>
  </r>
  <r>
    <s v="2026150107767449"/>
    <s v="Correo Electrónico"/>
    <d v="2026-01-15T00:00:00"/>
    <d v="2026-03-04T00:00:00"/>
    <s v="Farid rodriguez silva"/>
    <s v="Katherin Tejada Carmona"/>
    <x v="0"/>
    <m/>
  </r>
  <r>
    <s v="2026150107767450"/>
    <s v="Correo Electrónico"/>
    <d v="2026-01-15T00:00:00"/>
    <d v="2026-03-04T00:00:00"/>
    <s v="Shirel Gomez"/>
    <s v="Katherin Tejada Carmona"/>
    <x v="0"/>
    <m/>
  </r>
  <r>
    <s v="2026150107767451"/>
    <s v="Correo Electrónico"/>
    <d v="2026-01-15T00:00:00"/>
    <d v="2026-03-04T00:00:00"/>
    <s v="Juliana Moreno"/>
    <s v="Katherin Tejada Carmona"/>
    <x v="0"/>
    <m/>
  </r>
  <r>
    <s v="2026150107767462"/>
    <s v="Correo Electrónico"/>
    <d v="2026-01-15T00:00:00"/>
    <d v="2026-03-04T00:00:00"/>
    <s v="Farid rodriguez silva"/>
    <s v="Katherin Tejada Carmona"/>
    <x v="0"/>
    <m/>
  </r>
  <r>
    <s v="2026150107767478"/>
    <s v="Correo Electrónico"/>
    <d v="2026-01-15T00:00:00"/>
    <d v="2026-03-04T00:00:00"/>
    <s v="Laura sofia F.V"/>
    <s v="Katherin Tejada Carmona"/>
    <x v="0"/>
    <m/>
  </r>
  <r>
    <s v="2026150107767482"/>
    <s v="Correo Electrónico"/>
    <d v="2026-01-15T00:00:00"/>
    <d v="2026-03-04T00:00:00"/>
    <s v="Daliana Hoyos"/>
    <s v="Katherin Tejada Carmona"/>
    <x v="0"/>
    <m/>
  </r>
  <r>
    <s v="2026150107767485"/>
    <s v="Correo Electrónico"/>
    <d v="2026-01-15T00:00:00"/>
    <d v="2026-03-04T00:00:00"/>
    <s v="CRISTIAN ANDRES MOSQUERA GIRALDO"/>
    <s v="Katherin Tejada Carmona"/>
    <x v="0"/>
    <m/>
  </r>
  <r>
    <s v="2026150107767488"/>
    <s v="Correo Electrónico"/>
    <d v="2026-01-15T00:00:00"/>
    <d v="2026-03-04T00:00:00"/>
    <s v="Nerly Neita"/>
    <s v="Katherin Tejada Carmona"/>
    <x v="0"/>
    <m/>
  </r>
  <r>
    <s v="2026150107767528"/>
    <s v="Correo Electrónico"/>
    <d v="2026-01-15T00:00:00"/>
    <d v="2026-03-04T00:00:00"/>
    <s v="Yuliana mona lissa"/>
    <s v="Katherin Tejada Carmona"/>
    <x v="0"/>
    <m/>
  </r>
  <r>
    <s v="2026150107767534"/>
    <s v="Correo Electrónico"/>
    <d v="2026-01-15T00:00:00"/>
    <d v="2026-03-04T00:00:00"/>
    <s v="hector fabio gomez mosquera"/>
    <s v="Katherin Tejada Carmona"/>
    <x v="0"/>
    <m/>
  </r>
  <r>
    <s v="2026150107767537"/>
    <s v="Correo Electrónico"/>
    <d v="2026-01-15T00:00:00"/>
    <d v="2026-03-04T00:00:00"/>
    <s v="Karen Dayanna Carrillo Bohorquez"/>
    <s v="Katherin Tejada Carmona"/>
    <x v="0"/>
    <m/>
  </r>
  <r>
    <s v="2026150107767555"/>
    <s v="Correo Electrónico"/>
    <d v="2026-01-15T00:00:00"/>
    <d v="2026-03-04T00:00:00"/>
    <s v="EDINSON ARDILA CASTAÑO"/>
    <s v="Katherin Tejada Carmona"/>
    <x v="0"/>
    <m/>
  </r>
  <r>
    <s v="2026150107767578"/>
    <s v="Correo Electrónico"/>
    <d v="2026-01-15T00:00:00"/>
    <d v="2026-03-04T00:00:00"/>
    <s v="Jose Ángel Montaño"/>
    <s v="Katherin Tejada Carmona"/>
    <x v="6"/>
    <m/>
  </r>
  <r>
    <s v="2026150107767601"/>
    <s v="Correo Electrónico"/>
    <d v="2026-01-15T00:00:00"/>
    <d v="2026-03-04T00:00:00"/>
    <s v="andrea isaza"/>
    <s v="Katherin Tejada Carmona"/>
    <x v="0"/>
    <m/>
  </r>
  <r>
    <s v="2026160107767638"/>
    <s v="Correo Electrónico"/>
    <d v="2026-01-15T00:00:00"/>
    <d v="2026-03-04T00:00:00"/>
    <s v="Laura Reyes"/>
    <s v="Katherin Tejada Carmona"/>
    <x v="0"/>
    <m/>
  </r>
  <r>
    <s v="2026160107767675"/>
    <s v="Correo Electrónico"/>
    <d v="2026-01-16T00:00:00"/>
    <d v="2026-03-04T00:00:00"/>
    <s v="Laboratorio Terra"/>
    <s v="Katherin Tejada Carmona"/>
    <x v="0"/>
    <m/>
  </r>
  <r>
    <s v="2026160107767682"/>
    <s v="Correo Electrónico"/>
    <d v="2026-01-16T00:00:00"/>
    <d v="2026-03-04T00:00:00"/>
    <s v="Ailenia Zareth Palomino Garcia"/>
    <s v="Katherin Tejada Carmona"/>
    <x v="0"/>
    <m/>
  </r>
  <r>
    <s v="2026160107767686"/>
    <s v="Correo Electrónico"/>
    <d v="2026-01-16T00:00:00"/>
    <d v="2026-03-04T00:00:00"/>
    <s v="Sandy Velasquez"/>
    <s v="Katherin Tejada Carmona"/>
    <x v="0"/>
    <m/>
  </r>
  <r>
    <s v="2026160107767706"/>
    <s v="Correo Electrónico"/>
    <d v="2026-01-16T00:00:00"/>
    <d v="2026-03-04T00:00:00"/>
    <s v="JERSON ALEXANDER CAMAYO CAMAYO"/>
    <s v="Katherin Tejada Carmona"/>
    <x v="0"/>
    <m/>
  </r>
  <r>
    <s v="2026160107767759"/>
    <s v="Correo Electrónico"/>
    <d v="2026-01-16T00:00:00"/>
    <d v="2026-03-04T00:00:00"/>
    <s v="Wendy Daniela Basto Guevara"/>
    <s v="Katherin Tejada Carmona"/>
    <x v="0"/>
    <m/>
  </r>
  <r>
    <s v="2026160107767816"/>
    <s v="Correo Electrónico"/>
    <d v="2026-01-16T00:00:00"/>
    <d v="2026-03-04T00:00:00"/>
    <s v="Valentina"/>
    <s v="Katherin Tejada Carmona"/>
    <x v="0"/>
    <m/>
  </r>
  <r>
    <s v="2026170107768067"/>
    <s v="Correo Electrónico"/>
    <d v="2026-01-17T00:00:00"/>
    <d v="2026-03-04T00:00:00"/>
    <s v="Angie Jimena Ortiz perez"/>
    <s v="Luis Hervin Rodriguez Montoya"/>
    <x v="5"/>
    <m/>
  </r>
  <r>
    <s v="2026180107768092"/>
    <s v="Correo Electrónico"/>
    <d v="2026-01-18T00:00:00"/>
    <d v="2026-03-04T00:00:00"/>
    <s v="Geovanna Nilovna Bocanegra Gil"/>
    <s v="Luis Hervin Rodriguez Montoya"/>
    <x v="5"/>
    <m/>
  </r>
  <r>
    <s v="2026190107768304"/>
    <s v="Correo Electrónico"/>
    <d v="2026-01-19T00:00:00"/>
    <d v="2026-03-04T00:00:00"/>
    <s v="Rosa Edilia Vargas Diaz"/>
    <s v="Luis Hervin Rodriguez Montoya"/>
    <x v="5"/>
    <m/>
  </r>
  <r>
    <s v="2026190107768306"/>
    <s v="Correo Electrónico"/>
    <d v="2026-01-19T00:00:00"/>
    <d v="2026-03-04T00:00:00"/>
    <s v="Rosa Edilia Vargas Diaz"/>
    <s v="Luis Hervin Rodriguez Montoya"/>
    <x v="5"/>
    <m/>
  </r>
  <r>
    <s v="2026190107768369"/>
    <s v="Correo Electrónico"/>
    <d v="2026-01-19T00:00:00"/>
    <d v="2026-03-04T00:00:00"/>
    <s v="Andrea Vargas González"/>
    <s v="Luis Hervin Rodriguez Montoya"/>
    <x v="5"/>
    <m/>
  </r>
  <r>
    <s v="2026200107768451"/>
    <s v="Correo Electrónico"/>
    <d v="2026-01-19T00:00:00"/>
    <d v="2026-03-04T00:00:00"/>
    <s v="Martin Pallares"/>
    <s v="Luis Hervin Rodriguez Montoya"/>
    <x v="5"/>
    <m/>
  </r>
  <r>
    <s v="2026200107768536"/>
    <s v="Correo Electrónico"/>
    <d v="2026-01-20T00:00:00"/>
    <d v="2026-03-04T00:00:00"/>
    <s v="Alejandro Guerrero Diaz"/>
    <s v="Luis Hervin Rodriguez Montoya"/>
    <x v="5"/>
    <m/>
  </r>
  <r>
    <s v="2026200107768807"/>
    <s v="Correo Electrónico"/>
    <d v="2026-01-20T00:00:00"/>
    <d v="2026-03-04T00:00:00"/>
    <s v="Elian esteban Padilla"/>
    <s v="Luis Hervin Rodriguez Montoya"/>
    <x v="5"/>
    <m/>
  </r>
  <r>
    <s v="2026200107768810"/>
    <s v="Correo Electrónico"/>
    <d v="2026-01-20T00:00:00"/>
    <d v="2026-03-04T00:00:00"/>
    <s v="Elian Esteban Padilla Julio"/>
    <s v="Luis Hervin Rodriguez Montoya"/>
    <x v="5"/>
    <m/>
  </r>
  <r>
    <s v="2026210107768870"/>
    <s v="Correo Electrónico"/>
    <d v="2026-01-20T00:00:00"/>
    <d v="2026-03-04T00:00:00"/>
    <s v="Gustavo Adolfo Carvajal Perdomo"/>
    <s v="Luis Hervin Rodriguez Montoya"/>
    <x v="5"/>
    <m/>
  </r>
  <r>
    <s v="2026210107768905"/>
    <s v="Correo Electrónico"/>
    <d v="2026-01-20T00:00:00"/>
    <d v="2026-03-04T00:00:00"/>
    <s v="vanessa ortiz"/>
    <s v="Luis Hervin Rodriguez Montoya"/>
    <x v="5"/>
    <m/>
  </r>
  <r>
    <s v="2026210107768964"/>
    <s v="Correo Electrónico"/>
    <d v="2026-01-21T00:00:00"/>
    <d v="2026-03-04T00:00:00"/>
    <s v="Natalia Marcela Perez Giron"/>
    <s v="Luis Hervin Rodriguez Montoya"/>
    <x v="5"/>
    <m/>
  </r>
  <r>
    <s v="2026220107769707"/>
    <s v="Correo Electrónico"/>
    <d v="2026-01-22T00:00:00"/>
    <d v="2026-03-04T00:00:00"/>
    <s v="Valentina Barboza"/>
    <s v="Luis Hervin Rodriguez Montoya"/>
    <x v="5"/>
    <m/>
  </r>
  <r>
    <s v="2026220107769708"/>
    <s v="Correo Electrónico"/>
    <d v="2026-01-22T00:00:00"/>
    <d v="2026-03-04T00:00:00"/>
    <s v="Blanca Rosa Aconcha Ochoa"/>
    <s v="Luis Hervin Rodriguez Montoya"/>
    <x v="5"/>
    <m/>
  </r>
  <r>
    <s v="2026220107769748"/>
    <s v="Correo Electrónico"/>
    <d v="2026-01-22T00:00:00"/>
    <d v="2026-03-04T00:00:00"/>
    <s v="Luna Sofia Castiblanco Rubiano"/>
    <s v="Luis Hervin Rodriguez Montoya"/>
    <x v="5"/>
    <m/>
  </r>
  <r>
    <s v="2026220107769827"/>
    <s v="Correo Electrónico"/>
    <d v="2026-01-22T00:00:00"/>
    <d v="2026-03-04T00:00:00"/>
    <s v="YENNY GALEANO"/>
    <s v="Luis Hervin Rodriguez Montoya"/>
    <x v="5"/>
    <m/>
  </r>
  <r>
    <s v="2026230107769862"/>
    <s v="Correo Electrónico"/>
    <d v="2026-01-22T00:00:00"/>
    <d v="2026-03-04T00:00:00"/>
    <s v="Jeison Aragón patiño"/>
    <s v="Luis Hervin Rodriguez Montoya"/>
    <x v="5"/>
    <m/>
  </r>
  <r>
    <s v="2026230107769929"/>
    <s v="Correo Electrónico"/>
    <d v="2026-01-22T00:00:00"/>
    <d v="2026-03-04T00:00:00"/>
    <s v="Segundo Enrique Sapuana"/>
    <s v="Luis Hervin Rodriguez Montoya"/>
    <x v="5"/>
    <m/>
  </r>
  <r>
    <s v="2026230107769942"/>
    <s v="Correo Electrónico"/>
    <d v="2026-01-22T00:00:00"/>
    <d v="2026-03-04T00:00:00"/>
    <s v="Diosemel Ovallos Celis"/>
    <s v="Luis Hervin Rodriguez Montoya"/>
    <x v="5"/>
    <m/>
  </r>
  <r>
    <s v="2026230107769967"/>
    <s v="Correo Electrónico"/>
    <d v="2026-01-23T00:00:00"/>
    <d v="2026-03-04T00:00:00"/>
    <s v="Sandra Quintana"/>
    <s v="Luis Hervin Rodriguez Montoya"/>
    <x v="5"/>
    <m/>
  </r>
  <r>
    <s v="2026230107770017"/>
    <s v="Correo Electrónico"/>
    <d v="2026-01-23T00:00:00"/>
    <d v="2026-03-04T00:00:00"/>
    <s v="Carlos Alberto Perez Quirama"/>
    <s v="Luis Hervin Rodriguez Montoya"/>
    <x v="5"/>
    <m/>
  </r>
  <r>
    <s v="2026230107770043"/>
    <s v="Correo Electrónico"/>
    <d v="2026-01-23T00:00:00"/>
    <d v="2026-03-04T00:00:00"/>
    <s v="Angel Zabaleta herrera"/>
    <s v="Luis Hervin Rodriguez Montoya"/>
    <x v="5"/>
    <m/>
  </r>
  <r>
    <s v="2026230107770086"/>
    <s v="Correo Electrónico"/>
    <d v="2026-01-23T00:00:00"/>
    <d v="2026-03-04T00:00:00"/>
    <s v="Carolina Sanchez"/>
    <s v="Luis Hervin Rodriguez Montoya"/>
    <x v="5"/>
    <m/>
  </r>
  <r>
    <s v="2026230107770096"/>
    <s v="Correo Electrónico"/>
    <d v="2026-01-23T00:00:00"/>
    <d v="2026-03-04T00:00:00"/>
    <s v="Yisel Uribe"/>
    <s v="Luis Hervin Rodriguez Montoya"/>
    <x v="5"/>
    <m/>
  </r>
  <r>
    <s v="2026230107770130"/>
    <s v="Correo Electrónico"/>
    <d v="2026-01-23T00:00:00"/>
    <d v="2026-03-04T00:00:00"/>
    <s v="Andrea Camacho"/>
    <s v="Julian David Holguin Jimenez"/>
    <x v="0"/>
    <m/>
  </r>
  <r>
    <s v="2026230107770140"/>
    <s v="Correo Electrónico"/>
    <d v="2026-01-23T00:00:00"/>
    <d v="2026-03-04T00:00:00"/>
    <s v="Yeyson Beltran"/>
    <s v="Julian David Holguin Jimenez"/>
    <x v="0"/>
    <m/>
  </r>
  <r>
    <s v="2026230107770178"/>
    <s v="Correo Electrónico"/>
    <d v="2026-01-23T00:00:00"/>
    <d v="2026-03-04T00:00:00"/>
    <s v="mery luz"/>
    <s v="Julian David Holguin Jimenez"/>
    <x v="0"/>
    <m/>
  </r>
  <r>
    <s v="2026230107770180"/>
    <s v="Correo Electrónico"/>
    <d v="2026-01-23T00:00:00"/>
    <d v="2026-03-04T00:00:00"/>
    <s v="Maria José Ospina Giraldo"/>
    <s v="Julian David Holguin Jimenez"/>
    <x v="0"/>
    <m/>
  </r>
  <r>
    <s v="2026230107770181"/>
    <s v="Correo Electrónico"/>
    <d v="2026-01-23T00:00:00"/>
    <d v="2026-03-04T00:00:00"/>
    <s v="Silvia Dominguez"/>
    <s v="Julian David Holguin Jimenez"/>
    <x v="0"/>
    <m/>
  </r>
  <r>
    <s v="2026230107770189"/>
    <s v="Correo Electrónico"/>
    <d v="2026-01-23T00:00:00"/>
    <d v="2026-03-04T00:00:00"/>
    <s v="maria de la cruz varela"/>
    <s v="Julian David Holguin Jimenez"/>
    <x v="0"/>
    <m/>
  </r>
  <r>
    <s v="2026230107770198"/>
    <s v="Correo Electrónico"/>
    <d v="2026-01-23T00:00:00"/>
    <d v="2026-03-04T00:00:00"/>
    <s v="JHONATAN DANIEL JIMENEZ RODRIGUEZ"/>
    <s v="Julian David Holguin Jimenez"/>
    <x v="0"/>
    <m/>
  </r>
  <r>
    <s v="2026230107770205"/>
    <s v="Correo Electrónico"/>
    <d v="2026-01-23T00:00:00"/>
    <d v="2026-03-04T00:00:00"/>
    <s v="sulay carvajal"/>
    <s v="Julian David Holguin Jimenez"/>
    <x v="0"/>
    <m/>
  </r>
  <r>
    <s v="2026230107770208"/>
    <s v="Correo Electrónico"/>
    <d v="2026-01-23T00:00:00"/>
    <d v="2026-03-04T00:00:00"/>
    <s v="Erika Vernal"/>
    <s v="Julian David Holguin Jimenez"/>
    <x v="0"/>
    <m/>
  </r>
  <r>
    <s v="2026230107770233"/>
    <s v="Correo Electrónico"/>
    <d v="2026-01-23T00:00:00"/>
    <d v="2026-03-04T00:00:00"/>
    <s v="rosa Mosquera"/>
    <s v="Julian David Holguin Jimenez"/>
    <x v="0"/>
    <m/>
  </r>
  <r>
    <s v="2026230107770244"/>
    <s v="Correo Electrónico"/>
    <d v="2026-01-23T00:00:00"/>
    <d v="2026-03-04T00:00:00"/>
    <s v="Adriana Marcela Barcasnegras Charris"/>
    <s v="Julian David Holguin Jimenez"/>
    <x v="0"/>
    <m/>
  </r>
  <r>
    <s v="2026230107770325"/>
    <s v="Correo Electrónico"/>
    <d v="2026-01-23T00:00:00"/>
    <d v="2026-03-04T00:00:00"/>
    <s v="astrid quintero"/>
    <s v="Julian David Holguin Jimenez"/>
    <x v="0"/>
    <m/>
  </r>
  <r>
    <s v="2026230107770342"/>
    <s v="Correo Electrónico"/>
    <d v="2026-01-23T00:00:00"/>
    <d v="2026-03-04T00:00:00"/>
    <s v="Cristian Andrés Palechor Burbano"/>
    <s v="Julian David Holguin Jimenez"/>
    <x v="0"/>
    <m/>
  </r>
  <r>
    <s v="2026230107770347"/>
    <s v="Correo Electrónico"/>
    <d v="2026-01-23T00:00:00"/>
    <d v="2026-03-04T00:00:00"/>
    <s v="MICHAEL STEVEN MORENO GONGORA"/>
    <s v="Julian David Holguin Jimenez"/>
    <x v="0"/>
    <m/>
  </r>
  <r>
    <s v="2026230107770387"/>
    <s v="Correo Electrónico"/>
    <d v="2026-01-23T00:00:00"/>
    <d v="2026-03-04T00:00:00"/>
    <s v="arlen rios"/>
    <s v="Julian David Holguin Jimenez"/>
    <x v="0"/>
    <m/>
  </r>
  <r>
    <s v="2026240107770532"/>
    <s v="Correo Electrónico"/>
    <d v="2026-01-24T00:00:00"/>
    <d v="2026-03-04T00:00:00"/>
    <s v="kevin jhonatan guerrero montalvo"/>
    <s v="Julian David Holguin Jimenez"/>
    <x v="0"/>
    <m/>
  </r>
  <r>
    <s v="2026240107770536"/>
    <s v="Correo Electrónico"/>
    <d v="2026-01-24T00:00:00"/>
    <d v="2026-03-04T00:00:00"/>
    <s v="Asistencia Wilder"/>
    <s v="Julian David Holguin Jimenez"/>
    <x v="0"/>
    <m/>
  </r>
  <r>
    <s v="2026250107770553"/>
    <s v="Correo Electrónico"/>
    <d v="2026-01-25T00:00:00"/>
    <d v="2026-03-04T00:00:00"/>
    <s v="Helen Alayon"/>
    <s v="Julian David Holguin Jimenez"/>
    <x v="0"/>
    <m/>
  </r>
  <r>
    <s v="2026250107770554"/>
    <s v="Correo Electrónico"/>
    <d v="2026-01-25T00:00:00"/>
    <d v="2026-03-04T00:00:00"/>
    <s v="Helen Alayon"/>
    <s v="Julian David Holguin Jimenez"/>
    <x v="0"/>
    <m/>
  </r>
  <r>
    <s v="2026250107770570"/>
    <s v="Correo Electrónico"/>
    <d v="2026-01-25T00:00:00"/>
    <d v="2026-03-04T00:00:00"/>
    <s v="Lixcy Estrada Arrieta"/>
    <s v="Julian David Holguin Jimenez"/>
    <x v="0"/>
    <m/>
  </r>
  <r>
    <s v="2026250107770581"/>
    <s v="Correo Electrónico"/>
    <d v="2026-01-25T00:00:00"/>
    <d v="2026-03-04T00:00:00"/>
    <s v="Ana Ojeda"/>
    <s v="Julian David Holguin Jimenez"/>
    <x v="0"/>
    <m/>
  </r>
  <r>
    <s v="2026260107770648"/>
    <s v="Correo Electrónico"/>
    <d v="2026-01-26T00:00:00"/>
    <d v="2026-03-04T00:00:00"/>
    <s v="lais catherine manotas sanchez"/>
    <s v="Julian David Holguin Jimenez"/>
    <x v="0"/>
    <m/>
  </r>
  <r>
    <s v="2026260107770774"/>
    <s v="Correo Electrónico"/>
    <d v="2026-01-26T00:00:00"/>
    <d v="2026-03-04T00:00:00"/>
    <s v="Jaime Enrique Garnica Ruiz"/>
    <s v="Julian David Holguin Jimenez"/>
    <x v="6"/>
    <m/>
  </r>
  <r>
    <s v="2026260107770780"/>
    <s v="Correo Electrónico"/>
    <d v="2026-01-26T00:00:00"/>
    <d v="2026-03-04T00:00:00"/>
    <s v="Zulima Fernández"/>
    <s v="Julian David Holguin Jimenez"/>
    <x v="0"/>
    <m/>
  </r>
  <r>
    <s v="2026260107770946"/>
    <s v="Correo Electrónico"/>
    <d v="2026-01-26T00:00:00"/>
    <d v="2026-03-04T00:00:00"/>
    <s v="Maria Alejandra Pernia Hurtado"/>
    <s v="Pegui Cruz Basilo Mosquera"/>
    <x v="0"/>
    <m/>
  </r>
  <r>
    <s v="2026260107771006"/>
    <s v="Correo Electrónico"/>
    <d v="2026-01-26T00:00:00"/>
    <d v="2026-03-04T00:00:00"/>
    <s v="María Clara Álvarez Quiroz"/>
    <s v="Pegui Cruz Basilo Mosquera"/>
    <x v="0"/>
    <m/>
  </r>
  <r>
    <s v="2026260107771117"/>
    <s v="Correo Electrónico"/>
    <d v="2026-01-26T00:00:00"/>
    <d v="2026-03-04T00:00:00"/>
    <s v="Dalianys Rosales samper"/>
    <s v="Pegui Cruz Basilo Mosquera"/>
    <x v="9"/>
    <m/>
  </r>
  <r>
    <s v="2026260107771168"/>
    <s v="Correo Electrónico"/>
    <d v="2026-01-26T00:00:00"/>
    <d v="2026-03-04T00:00:00"/>
    <s v="marina elizabeth salcedo schoonewolff"/>
    <s v="Pegui Cruz Basilo Mosquera"/>
    <x v="0"/>
    <m/>
  </r>
  <r>
    <s v="2026260107771190"/>
    <s v="Correo Electrónico"/>
    <d v="2026-01-26T00:00:00"/>
    <d v="2026-03-04T00:00:00"/>
    <s v="Karina Torres"/>
    <s v="Pegui Cruz Basilo Mosquera"/>
    <x v="0"/>
    <m/>
  </r>
  <r>
    <s v="2026260107771215"/>
    <s v="Correo Electrónico"/>
    <d v="2026-01-26T00:00:00"/>
    <d v="2026-03-04T00:00:00"/>
    <s v="Alejandro Beltran"/>
    <s v="Pegui Cruz Basilo Mosquera"/>
    <x v="1"/>
    <m/>
  </r>
  <r>
    <s v="2026260107771235"/>
    <s v="Correo Electrónico"/>
    <d v="2026-01-26T00:00:00"/>
    <d v="2026-03-04T00:00:00"/>
    <s v="Alejandro Beltran"/>
    <s v="Pegui Cruz Basilo Mosquera"/>
    <x v="1"/>
    <m/>
  </r>
  <r>
    <s v="2026260107771245"/>
    <s v="Correo Electrónico"/>
    <d v="2026-01-26T00:00:00"/>
    <d v="2026-03-04T00:00:00"/>
    <s v="Jesús Bau"/>
    <s v="Pegui Cruz Basilo Mosquera"/>
    <x v="1"/>
    <m/>
  </r>
  <r>
    <s v="2026260107771246"/>
    <s v="Correo Electrónico"/>
    <d v="2026-01-26T00:00:00"/>
    <d v="2026-03-04T00:00:00"/>
    <s v="Sara Forero S."/>
    <s v="Pegui Cruz Basilo Mosquera"/>
    <x v="0"/>
    <m/>
  </r>
  <r>
    <s v="2026260107771440"/>
    <s v="Correo Electrónico"/>
    <d v="2026-01-26T00:00:00"/>
    <d v="2026-03-04T00:00:00"/>
    <s v="Catalina Navia"/>
    <s v="Pegui Cruz Basilo Mosquera"/>
    <x v="0"/>
    <m/>
  </r>
  <r>
    <s v="2026260107771455"/>
    <s v="Correo Electrónico"/>
    <d v="2026-01-26T00:00:00"/>
    <d v="2026-03-04T00:00:00"/>
    <s v="wendy salcedo casas"/>
    <s v="Pegui Cruz Basilo Mosquera"/>
    <x v="0"/>
    <m/>
  </r>
  <r>
    <s v="2026270107771515"/>
    <s v="Correo Electrónico"/>
    <d v="2026-01-26T00:00:00"/>
    <d v="2026-03-04T00:00:00"/>
    <s v="administracion@suministrosjf.com"/>
    <s v="Pegui Cruz Basilo Mosquera"/>
    <x v="0"/>
    <m/>
  </r>
  <r>
    <s v="2026270107771559"/>
    <s v="Correo Electrónico"/>
    <d v="2026-01-27T00:00:00"/>
    <d v="2026-03-04T00:00:00"/>
    <s v="Daniela Torrado"/>
    <s v="Pegui Cruz Basilo Mosquera"/>
    <x v="0"/>
    <m/>
  </r>
  <r>
    <s v="2026270107771567"/>
    <s v="Correo Electrónico"/>
    <d v="2026-01-27T00:00:00"/>
    <d v="2026-03-04T00:00:00"/>
    <s v="JOSE DAVID GUILLIN MORALES"/>
    <s v="Pegui Cruz Basilo Mosquera"/>
    <x v="1"/>
    <m/>
  </r>
  <r>
    <s v="2026270107771746"/>
    <s v="Correo Electrónico"/>
    <d v="2026-01-27T00:00:00"/>
    <d v="2026-03-04T00:00:00"/>
    <s v="Lina Guzman"/>
    <s v="Pegui Cruz Basilo Mosquera"/>
    <x v="0"/>
    <m/>
  </r>
  <r>
    <s v="2026270107771749"/>
    <s v="Correo Electrónico"/>
    <d v="2026-01-27T00:00:00"/>
    <d v="2026-03-04T00:00:00"/>
    <s v="luz adriana guapacha"/>
    <s v="Pegui Cruz Basilo Mosquera"/>
    <x v="0"/>
    <m/>
  </r>
  <r>
    <s v="2026270107771778"/>
    <s v="Correo Electrónico"/>
    <d v="2026-01-27T00:00:00"/>
    <d v="2026-03-04T00:00:00"/>
    <s v="proyectoemprender"/>
    <s v="Pegui Cruz Basilo Mosquera"/>
    <x v="0"/>
    <m/>
  </r>
  <r>
    <s v="2026270107771796"/>
    <s v="Correo Electrónico"/>
    <d v="2026-01-27T00:00:00"/>
    <d v="2026-03-04T00:00:00"/>
    <s v="Stephany Angel"/>
    <s v="Pegui Cruz Basilo Mosquera"/>
    <x v="0"/>
    <m/>
  </r>
  <r>
    <s v="2026270107771822"/>
    <s v="Correo Electrónico"/>
    <d v="2026-01-27T00:00:00"/>
    <d v="2026-03-04T00:00:00"/>
    <s v="Marlon Andrés Jaimes Ramirez"/>
    <s v="Pegui Cruz Basilo Mosquera"/>
    <x v="0"/>
    <m/>
  </r>
  <r>
    <s v="2026270107771824"/>
    <s v="Correo Electrónico"/>
    <d v="2026-01-27T00:00:00"/>
    <d v="2026-03-04T00:00:00"/>
    <s v="Yelly vanessa Valencia salinas"/>
    <s v="Pegui Cruz Basilo Mosquera"/>
    <x v="0"/>
    <m/>
  </r>
  <r>
    <s v="2026270107771877"/>
    <s v="Correo Electrónico"/>
    <d v="2026-01-27T00:00:00"/>
    <d v="2026-03-04T00:00:00"/>
    <s v="Edison Valencia"/>
    <s v="Pegui Cruz Basilo Mosquera"/>
    <x v="0"/>
    <m/>
  </r>
  <r>
    <s v="2026270107771888"/>
    <s v="Correo Electrónico"/>
    <d v="2026-01-27T00:00:00"/>
    <d v="2026-03-04T00:00:00"/>
    <s v="Valentina Primera"/>
    <s v="Pegui Cruz Basilo Mosquera"/>
    <x v="0"/>
    <m/>
  </r>
  <r>
    <s v="2026270107771901"/>
    <s v="Correo Electrónico"/>
    <d v="2026-01-27T00:00:00"/>
    <d v="2026-03-04T00:00:00"/>
    <s v="RODRIGO HERNAN SIERRA PARRA"/>
    <s v="Pegui Cruz Basilo Mosquera"/>
    <x v="0"/>
    <m/>
  </r>
  <r>
    <s v="2026270107771936"/>
    <s v="Correo Electrónico"/>
    <d v="2026-01-27T00:00:00"/>
    <d v="2026-03-04T00:00:00"/>
    <s v="Ivan Pulido"/>
    <s v="Pegui Cruz Basilo Mosquera"/>
    <x v="0"/>
    <m/>
  </r>
  <r>
    <n v="2026270107771970"/>
    <s v="Correo Electrónico"/>
    <d v="2026-01-27T00:00:00"/>
    <d v="2026-03-04T00:00:00"/>
    <s v="Maria Marcela Contreras"/>
    <s v="Luz Adriana Atehortua Arango"/>
    <x v="0"/>
    <m/>
  </r>
  <r>
    <s v="2026270107772030"/>
    <s v="Correo Electrónico"/>
    <d v="2026-01-27T00:00:00"/>
    <d v="2026-03-04T00:00:00"/>
    <s v="Andrelly triviño gonzalez"/>
    <s v="Luz Adriana Atehortua Arango"/>
    <x v="0"/>
    <m/>
  </r>
  <r>
    <s v="2026270107772043"/>
    <s v="Correo Electrónico"/>
    <d v="2026-01-27T00:00:00"/>
    <d v="2026-03-04T00:00:00"/>
    <s v="Beatriz Elena Caro banquett"/>
    <s v="Luz Adriana Atehortua Arango"/>
    <x v="0"/>
    <m/>
  </r>
  <r>
    <s v="2026270107772084"/>
    <s v="Correo Electrónico"/>
    <d v="2026-01-27T00:00:00"/>
    <d v="2026-03-04T00:00:00"/>
    <s v="Daniela Molina"/>
    <s v="Luz Adriana Atehortua Arango"/>
    <x v="1"/>
    <m/>
  </r>
  <r>
    <s v="2026270107772131"/>
    <s v="Correo Electrónico"/>
    <d v="2026-01-27T00:00:00"/>
    <d v="2026-03-04T00:00:00"/>
    <s v="Cecilia Rubio"/>
    <s v="Luz Adriana Atehortua Arango"/>
    <x v="0"/>
    <m/>
  </r>
  <r>
    <s v="2026270107772136"/>
    <s v="Correo Electrónico"/>
    <d v="2026-01-27T00:00:00"/>
    <d v="2026-03-04T00:00:00"/>
    <s v="Guillermo Anturi Anturi"/>
    <s v="Luz Adriana Atehortua Arango"/>
    <x v="1"/>
    <m/>
  </r>
  <r>
    <s v="2026270107772211"/>
    <s v="Correo Electrónico"/>
    <d v="2026-01-27T00:00:00"/>
    <d v="2026-03-04T00:00:00"/>
    <s v="Carolina Muñoz"/>
    <s v="Luz Adriana Atehortua Arango"/>
    <x v="0"/>
    <m/>
  </r>
  <r>
    <s v="2026270107772309"/>
    <s v="Correo Electrónico"/>
    <d v="2026-01-27T00:00:00"/>
    <d v="2026-03-04T00:00:00"/>
    <s v="Johanna Castro"/>
    <s v="Luz Adriana Atehortua Arango"/>
    <x v="0"/>
    <m/>
  </r>
  <r>
    <s v="2026280107772574"/>
    <s v="Correo Electrónico"/>
    <d v="2026-01-28T00:00:00"/>
    <d v="2026-03-04T00:00:00"/>
    <s v="Yeismer Andrés Charrasquiel goez"/>
    <s v="Luz Adriana Atehortua Arango"/>
    <x v="0"/>
    <m/>
  </r>
  <r>
    <s v="2026280107772591"/>
    <s v="Correo Electrónico"/>
    <d v="2026-01-28T00:00:00"/>
    <d v="2026-03-04T00:00:00"/>
    <s v="Susan Atehortua"/>
    <s v="Luz Adriana Atehortua Arango"/>
    <x v="0"/>
    <m/>
  </r>
  <r>
    <s v="2026280107772632"/>
    <s v="Correo Electrónico"/>
    <d v="2026-01-28T00:00:00"/>
    <d v="2026-03-04T00:00:00"/>
    <s v="Karol Juliana Mendez Aguillon"/>
    <s v="Luz Adriana Atehortua Arango"/>
    <x v="1"/>
    <m/>
  </r>
  <r>
    <s v="2026280107772652"/>
    <s v="Correo Electrónico"/>
    <d v="2026-01-28T00:00:00"/>
    <d v="2026-03-04T00:00:00"/>
    <s v="SOLFIRIA ALVAREZ G."/>
    <s v="Luz Adriana Atehortua Arango"/>
    <x v="0"/>
    <m/>
  </r>
  <r>
    <s v="2026280107772673"/>
    <s v="Correo Electrónico"/>
    <d v="2026-01-28T00:00:00"/>
    <d v="2026-03-04T00:00:00"/>
    <s v="Miguel Barón"/>
    <s v="Luz Adriana Atehortua Arango"/>
    <x v="0"/>
    <m/>
  </r>
  <r>
    <s v="2026280107772681"/>
    <s v="Correo Electrónico"/>
    <d v="2026-01-28T00:00:00"/>
    <d v="2026-03-04T00:00:00"/>
    <s v="JOSE MIGUEL CALDERÓN"/>
    <s v="Luz Adriana Atehortua Arango"/>
    <x v="0"/>
    <m/>
  </r>
  <r>
    <s v="2026280107772684"/>
    <s v="Correo Electrónico"/>
    <d v="2026-01-28T00:00:00"/>
    <d v="2026-03-04T00:00:00"/>
    <s v="Doris Lucia Amezquita Herrera"/>
    <s v="Luz Adriana Atehortua Arango"/>
    <x v="0"/>
    <m/>
  </r>
  <r>
    <s v="2026280107772712"/>
    <s v="Correo Electrónico"/>
    <d v="2026-01-28T00:00:00"/>
    <d v="2026-03-04T00:00:00"/>
    <s v="NIKOLE JOHANA ARANGO MEDINA"/>
    <s v="Luz Adriana Atehortua Arango"/>
    <x v="5"/>
    <m/>
  </r>
  <r>
    <s v="2026280107772763"/>
    <s v="Correo Electrónico"/>
    <d v="2026-01-28T00:00:00"/>
    <d v="2026-03-04T00:00:00"/>
    <s v="Estefany Herazo"/>
    <s v="Luz Adriana Atehortua Arango"/>
    <x v="0"/>
    <m/>
  </r>
  <r>
    <s v="2026280107772775"/>
    <s v="Correo Electrónico"/>
    <d v="2026-01-28T00:00:00"/>
    <d v="2026-03-04T00:00:00"/>
    <s v="Clemencia susana segura martinez"/>
    <s v="Luz Adriana Atehortua Arango"/>
    <x v="0"/>
    <m/>
  </r>
  <r>
    <s v="2026280107772788"/>
    <s v="Correo Electrónico"/>
    <d v="2026-01-28T00:00:00"/>
    <d v="2026-03-04T00:00:00"/>
    <s v="Clemencia susana segura martinez"/>
    <s v="Luz Adriana Atehortua Arango"/>
    <x v="0"/>
    <m/>
  </r>
  <r>
    <s v="2026280107773044"/>
    <s v="Correo Electrónico"/>
    <d v="2026-01-28T00:00:00"/>
    <d v="2026-03-04T00:00:00"/>
    <s v="JOSE ANTONIO BALERIO PUERTA"/>
    <s v="Luz Adriana Atehortua Arango"/>
    <x v="0"/>
    <m/>
  </r>
  <r>
    <s v="2026280107773055"/>
    <s v="Correo Electrónico"/>
    <d v="2026-01-28T00:00:00"/>
    <d v="2026-03-04T00:00:00"/>
    <s v="john andres caballero martinez"/>
    <s v="Luz Adriana Atehortua Arango"/>
    <x v="5"/>
    <m/>
  </r>
  <r>
    <s v="2026280107773360"/>
    <s v="Correo Electrónico"/>
    <d v="2026-01-28T00:00:00"/>
    <d v="2026-03-04T00:00:00"/>
    <s v="BRIAN SEBASTIAN MOSQUERA HERRERA"/>
    <s v="Luz Adriana Atehortua Arango"/>
    <x v="1"/>
    <m/>
  </r>
  <r>
    <s v="2026280107773375"/>
    <s v="Correo Electrónico"/>
    <d v="2026-01-28T00:00:00"/>
    <d v="2026-03-04T00:00:00"/>
    <s v="alcira malambo"/>
    <s v="Luz Adriana Atehortua Arango"/>
    <x v="5"/>
    <m/>
  </r>
  <r>
    <s v="2026280107773400"/>
    <s v="Correo Electrónico"/>
    <d v="2026-01-28T00:00:00"/>
    <d v="2026-03-04T00:00:00"/>
    <s v="Juancho"/>
    <s v="Luz Adriana Atehortua Arango"/>
    <x v="0"/>
    <m/>
  </r>
  <r>
    <s v="2026290107773665"/>
    <s v="Correo Electrónico"/>
    <d v="2026-01-29T00:00:00"/>
    <d v="2026-03-04T00:00:00"/>
    <s v="valericardona24@icloud.com"/>
    <s v="Dany Alejandro Mejia Cano"/>
    <x v="5"/>
    <m/>
  </r>
  <r>
    <s v="2026290107773674"/>
    <s v="Correo Electrónico"/>
    <d v="2026-01-29T00:00:00"/>
    <d v="2026-03-04T00:00:00"/>
    <s v="Nixon Bernal"/>
    <s v="Dany Alejandro Mejia Cano"/>
    <x v="5"/>
    <m/>
  </r>
  <r>
    <s v="2026290107773675"/>
    <s v="Correo Electrónico"/>
    <d v="2026-01-29T00:00:00"/>
    <d v="2026-03-04T00:00:00"/>
    <s v="Claudia Garzón"/>
    <s v="Dany Alejandro Mejia Cano"/>
    <x v="5"/>
    <m/>
  </r>
  <r>
    <s v="2026290107773678"/>
    <s v="Correo Electrónico"/>
    <d v="2026-01-29T00:00:00"/>
    <d v="2026-03-04T00:00:00"/>
    <s v="Marlon Andrés Jaimes Ramirez"/>
    <s v="Dany Alejandro Mejia Cano"/>
    <x v="5"/>
    <m/>
  </r>
  <r>
    <s v="2026290107773714"/>
    <s v="Correo Electrónico"/>
    <d v="2026-01-29T00:00:00"/>
    <d v="2026-03-04T00:00:00"/>
    <s v="Yanine Guillott"/>
    <s v="Dany Alejandro Mejia Cano"/>
    <x v="5"/>
    <m/>
  </r>
  <r>
    <s v="2026290107773715"/>
    <s v="Correo Electrónico"/>
    <d v="2026-01-29T00:00:00"/>
    <d v="2026-03-04T00:00:00"/>
    <s v="Adriana Marcela Barcasnegras Charris"/>
    <s v="Dany Alejandro Mejia Cano"/>
    <x v="5"/>
    <m/>
  </r>
  <r>
    <s v="2026290107773725"/>
    <s v="Correo Electrónico"/>
    <d v="2026-01-29T00:00:00"/>
    <d v="2026-03-04T00:00:00"/>
    <s v="Jose Gregorio Pacheco García"/>
    <s v="Dany Alejandro Mejia Cano"/>
    <x v="5"/>
    <m/>
  </r>
  <r>
    <s v="2026290107773746"/>
    <s v="Correo Electrónico"/>
    <d v="2026-01-29T00:00:00"/>
    <d v="2026-03-04T00:00:00"/>
    <s v="Viviana Barrios"/>
    <s v="Dany Alejandro Mejia Cano"/>
    <x v="5"/>
    <m/>
  </r>
  <r>
    <s v="2026290107773751"/>
    <s v="Correo Electrónico"/>
    <d v="2026-01-29T00:00:00"/>
    <d v="2026-03-04T00:00:00"/>
    <s v="Anguie Paola Quiceno Tola"/>
    <s v="Dany Alejandro Mejia Cano"/>
    <x v="5"/>
    <m/>
  </r>
  <r>
    <s v="2026290107773772"/>
    <s v="Correo Electrónico"/>
    <d v="2026-01-29T00:00:00"/>
    <d v="2026-03-04T00:00:00"/>
    <s v="gregoria María alvarez berna"/>
    <s v="Dany Alejandro Mejia Cano"/>
    <x v="5"/>
    <m/>
  </r>
  <r>
    <s v="2026290107773779"/>
    <s v="Correo Electrónico"/>
    <d v="2026-01-29T00:00:00"/>
    <d v="2026-03-04T00:00:00"/>
    <s v="Erick Valencia"/>
    <s v="Dany Alejandro Mejia Cano"/>
    <x v="5"/>
    <m/>
  </r>
  <r>
    <s v="2026290107774048"/>
    <s v="Correo Electrónico"/>
    <d v="2026-01-29T00:00:00"/>
    <d v="2026-03-04T00:00:00"/>
    <s v="Jhan Franco Avila Torres"/>
    <s v="Dany Alejandro Mejia Cano"/>
    <x v="5"/>
    <m/>
  </r>
  <r>
    <s v="2026290107774402"/>
    <s v="Correo Electrónico"/>
    <d v="2026-01-29T00:00:00"/>
    <d v="2026-03-04T00:00:00"/>
    <s v="YAKELINE BOLIVAR"/>
    <s v="Dany Alejandro Mejia Cano"/>
    <x v="5"/>
    <m/>
  </r>
  <r>
    <s v="2026290107774432"/>
    <s v="Correo Electrónico"/>
    <d v="2026-01-29T00:00:00"/>
    <d v="2026-03-04T00:00:00"/>
    <s v="keyla silgado"/>
    <s v="Dany Alejandro Mejia Cano"/>
    <x v="5"/>
    <m/>
  </r>
  <r>
    <s v="2026290107774545"/>
    <s v="Correo Electrónico"/>
    <d v="2026-01-29T00:00:00"/>
    <d v="2026-03-04T00:00:00"/>
    <s v="Teresita Gutiérrez"/>
    <s v="Dany Alejandro Mejia Cano"/>
    <x v="5"/>
    <m/>
  </r>
  <r>
    <s v="2026300107774905"/>
    <s v="Correo Electrónico"/>
    <d v="2026-01-30T00:00:00"/>
    <d v="2026-03-04T00:00:00"/>
    <s v="Angie paola Bedoya"/>
    <s v="Dany Alejandro Mejia Cano"/>
    <x v="5"/>
    <m/>
  </r>
  <r>
    <s v="2026300107774982"/>
    <s v="Correo Electrónico"/>
    <d v="2026-01-30T00:00:00"/>
    <d v="2026-03-04T00:00:00"/>
    <s v="Davix Vanegas"/>
    <s v="Dany Alejandro Mejia Cano"/>
    <x v="5"/>
    <m/>
  </r>
  <r>
    <s v="2026300107775015"/>
    <s v="Correo Electrónico"/>
    <d v="2026-01-30T00:00:00"/>
    <d v="2026-03-04T00:00:00"/>
    <s v="X B"/>
    <s v="Dany Alejandro Mejia Cano"/>
    <x v="5"/>
    <m/>
  </r>
  <r>
    <s v="2026300107775040"/>
    <s v="Correo Electrónico"/>
    <d v="2026-01-30T00:00:00"/>
    <d v="2026-03-04T00:00:00"/>
    <s v="Yuleidy Aguilera Mata"/>
    <s v="Dany Alejandro Mejia Cano"/>
    <x v="5"/>
    <m/>
  </r>
  <r>
    <s v="2026300107775045"/>
    <s v="Correo Electrónico"/>
    <d v="2026-01-30T00:00:00"/>
    <d v="2026-03-04T00:00:00"/>
    <s v="Alicia Racine"/>
    <s v="Dany Alejandro Mejia Cano"/>
    <x v="5"/>
    <m/>
  </r>
  <r>
    <s v="2026300107775063"/>
    <s v="Correo Electrónico"/>
    <d v="2026-01-30T00:00:00"/>
    <d v="2026-03-04T00:00:00"/>
    <s v="Jose David Guzman"/>
    <s v="Dany Alejandro Mejia Cano"/>
    <x v="5"/>
    <m/>
  </r>
  <r>
    <s v="2026300107775227"/>
    <s v="Correo Electrónico"/>
    <d v="2026-01-30T00:00:00"/>
    <d v="2026-03-04T00:00:00"/>
    <s v="OSCAR LOPEZ"/>
    <s v="Dany Alejandro Mejia Cano"/>
    <x v="5"/>
    <m/>
  </r>
  <r>
    <s v="2026300107775350"/>
    <s v="Correo Electrónico"/>
    <d v="2026-01-30T00:00:00"/>
    <d v="2026-03-04T00:00:00"/>
    <s v="RICARDO OCAMPO AGUINAGA"/>
    <s v="Dany Alejandro Mejia Cano"/>
    <x v="5"/>
    <m/>
  </r>
  <r>
    <s v="2026300107775392"/>
    <s v="Correo Electrónico"/>
    <d v="2026-01-30T00:00:00"/>
    <d v="2026-03-04T00:00:00"/>
    <s v="Daniela Molina"/>
    <s v="Dany Alejandro Mejia Cano"/>
    <x v="5"/>
    <m/>
  </r>
  <r>
    <n v="2026300107775580"/>
    <s v="Correo Electrónico"/>
    <d v="2026-01-30T00:00:00"/>
    <d v="2026-03-04T00:00:00"/>
    <s v="YULDANIS ESPITIA ARRIETA"/>
    <s v="Juan Camilo Franco Ferlin"/>
    <x v="0"/>
    <m/>
  </r>
  <r>
    <n v="2026300107775620"/>
    <s v="Correo Electrónico"/>
    <d v="2026-01-30T00:00:00"/>
    <d v="2026-03-04T00:00:00"/>
    <s v="KAREN PAOLA MARTÍNEZ BECERRA"/>
    <s v="Juan Camilo Franco Ferlin"/>
    <x v="0"/>
    <m/>
  </r>
  <r>
    <n v="2026300107775630"/>
    <s v="Correo Electrónico"/>
    <d v="2026-01-30T00:00:00"/>
    <d v="2026-03-04T00:00:00"/>
    <s v="MELANYN ALEXANDRA CARVAJAL CABRERA"/>
    <s v="Juan Camilo Franco Ferlin"/>
    <x v="0"/>
    <m/>
  </r>
  <r>
    <n v="2026300107775690"/>
    <s v="Correo Electrónico"/>
    <d v="2026-01-30T00:00:00"/>
    <d v="2026-03-04T00:00:00"/>
    <s v="JIMENA BERNAL CARO"/>
    <s v="Juan Camilo Franco Ferlin"/>
    <x v="0"/>
    <m/>
  </r>
  <r>
    <n v="2026310107775990"/>
    <s v="Correo Electrónico"/>
    <d v="2026-01-30T00:00:00"/>
    <d v="2026-03-04T00:00:00"/>
    <s v="LEIDY STEFANY TORRES PINTO"/>
    <s v="Juan Camilo Franco Ferlin"/>
    <x v="0"/>
    <m/>
  </r>
  <r>
    <n v="2026010207776220"/>
    <s v="Correo Electrónico"/>
    <d v="2026-02-01T00:00:00"/>
    <d v="2026-03-04T00:00:00"/>
    <s v="SANTIAGO GONZALEZ"/>
    <s v="Juan Camilo Franco Ferlin"/>
    <x v="0"/>
    <m/>
  </r>
  <r>
    <n v="2026010207776240"/>
    <s v="Correo Electrónico"/>
    <d v="2026-02-01T00:00:00"/>
    <d v="2026-03-04T00:00:00"/>
    <s v="ALEISER ORTEGA"/>
    <s v="Juan Camilo Franco Ferlin"/>
    <x v="0"/>
    <m/>
  </r>
  <r>
    <n v="2026020207776280"/>
    <s v="Correo Electrónico"/>
    <d v="2026-02-01T00:00:00"/>
    <d v="2026-03-04T00:00:00"/>
    <s v="HENRY ALIRIO QUINTERO PINZON"/>
    <s v="Juan Camilo Franco Ferlin"/>
    <x v="0"/>
    <m/>
  </r>
  <r>
    <n v="2026020207776280"/>
    <s v="Correo Electrónico"/>
    <d v="2026-02-01T00:00:00"/>
    <d v="2026-03-04T00:00:00"/>
    <s v="YAKELINE BOLIVAR"/>
    <s v="Juan Camilo Franco Ferlin"/>
    <x v="0"/>
    <m/>
  </r>
  <r>
    <n v="2026020207776350"/>
    <s v="Correo Electrónico"/>
    <d v="2026-02-02T00:00:00"/>
    <d v="2026-03-04T00:00:00"/>
    <s v="PABLO ROMERO"/>
    <s v="Juan Camilo Franco Ferlin"/>
    <x v="0"/>
    <m/>
  </r>
  <r>
    <n v="2026020207776430"/>
    <s v="Correo Electrónico"/>
    <d v="2026-02-02T00:00:00"/>
    <d v="2026-03-04T00:00:00"/>
    <s v="KAREN SANDRID CONTRERAS MOGOLLON"/>
    <s v="Juan Camilo Franco Ferlin"/>
    <x v="0"/>
    <m/>
  </r>
  <r>
    <n v="2026020207776500"/>
    <s v="Correo Electrónico"/>
    <d v="2026-02-02T00:00:00"/>
    <d v="2026-03-04T00:00:00"/>
    <s v="JAIME CONTRERAS"/>
    <s v="Juan Camilo Franco Ferlin"/>
    <x v="0"/>
    <m/>
  </r>
  <r>
    <n v="2026020207776550"/>
    <s v="Correo Electrónico"/>
    <d v="2026-02-02T00:00:00"/>
    <d v="2026-03-04T00:00:00"/>
    <s v="SANTIAGO CASTAÑO GONZÁLEZ"/>
    <s v="Juan Camilo Franco Ferlin"/>
    <x v="0"/>
    <m/>
  </r>
  <r>
    <n v="2026020207776660"/>
    <s v="Correo Electrónico"/>
    <d v="2026-02-02T00:00:00"/>
    <d v="2026-03-04T00:00:00"/>
    <s v="CAMILA COLORADO"/>
    <s v="Juan Camilo Franco Ferlin"/>
    <x v="0"/>
    <m/>
  </r>
  <r>
    <n v="2026020207777470"/>
    <s v="Correo Electrónico"/>
    <d v="2026-02-02T00:00:00"/>
    <d v="2026-03-04T00:00:00"/>
    <s v="JAVIER VELÁSQUEZ"/>
    <s v="Juan Camilo Franco Ferlin"/>
    <x v="0"/>
    <m/>
  </r>
  <r>
    <n v="2026020207777490"/>
    <s v="Correo Electrónico"/>
    <d v="2026-02-02T00:00:00"/>
    <d v="2026-03-04T00:00:00"/>
    <s v="ANGÉLICA GONZÁLEZ"/>
    <s v="Juan Camilo Franco Ferlin"/>
    <x v="0"/>
    <m/>
  </r>
  <r>
    <n v="2026020207777490"/>
    <s v="Correo Electrónico"/>
    <d v="2026-02-02T00:00:00"/>
    <d v="2026-03-04T00:00:00"/>
    <s v="KAREN SUAREZ"/>
    <s v="Juan Camilo Franco Ferlin"/>
    <x v="0"/>
    <m/>
  </r>
  <r>
    <s v="2026020207777496"/>
    <s v="Correo Electrónico"/>
    <d v="2026-02-02T00:00:00"/>
    <d v="2026-03-04T00:00:00"/>
    <s v="JUAN PABLO CHAVARRÍA"/>
    <s v="Juan Camilo Franco Ferlin"/>
    <x v="0"/>
    <m/>
  </r>
  <r>
    <s v="2026020207777527"/>
    <s v="Correo Electrónico"/>
    <d v="2026-02-02T00:00:00"/>
    <d v="2026-03-04T00:00:00"/>
    <s v="YESENIA BUITRAGO"/>
    <s v="Juan Camilo Franco Ferlin"/>
    <x v="0"/>
    <m/>
  </r>
  <r>
    <s v="2026020207777558"/>
    <s v="Correo Electrónico"/>
    <d v="2026-02-02T00:00:00"/>
    <d v="2026-03-04T00:00:00"/>
    <s v="SHARLOTTE SANDRINE PÉREZ CERÓN"/>
    <s v="Juan Camilo Franco Ferlin"/>
    <x v="0"/>
    <m/>
  </r>
  <r>
    <s v="2026020207777731"/>
    <s v="Correo Electrónico"/>
    <d v="2026-02-02T00:00:00"/>
    <d v="2026-03-04T00:00:00"/>
    <s v="ARLEX CELORIO VALENCIA"/>
    <s v="Juan Camilo Franco Ferlin"/>
    <x v="0"/>
    <m/>
  </r>
  <r>
    <n v="2026020207777740"/>
    <s v="Correo Electrónico"/>
    <d v="2026-02-02T00:00:00"/>
    <d v="2026-03-04T00:00:00"/>
    <s v="MARIBEL RUIZ"/>
    <s v="Juan Camilo Franco Ferlin"/>
    <x v="0"/>
    <m/>
  </r>
  <r>
    <n v="2026030207777750"/>
    <s v="Correo Electrónico"/>
    <d v="2026-02-02T00:00:00"/>
    <d v="2026-03-04T00:00:00"/>
    <s v="NINA TORRES"/>
    <s v="Juan Camilo Franco Ferlin"/>
    <x v="0"/>
    <m/>
  </r>
  <r>
    <n v="2026030207777750"/>
    <s v="Correo Electrónico"/>
    <d v="2026-02-02T00:00:00"/>
    <d v="2026-03-04T00:00:00"/>
    <s v="Karen Xiomara Higuera Sandoval"/>
    <s v="Juan Camilo Franco Ferlin"/>
    <x v="0"/>
    <m/>
  </r>
  <r>
    <s v="2026030207777761"/>
    <s v="Correo Electrónico"/>
    <d v="2026-02-02T00:00:00"/>
    <d v="2026-03-04T00:00:00"/>
    <s v="Valeria Villarreal"/>
    <s v="Gilma Tatiana Salazar Villegas"/>
    <x v="0"/>
    <d v="2026-03-06T00:00:00"/>
  </r>
  <r>
    <s v="2026030207777797"/>
    <s v="Correo Electrónico"/>
    <d v="2026-02-02T00:00:00"/>
    <d v="2026-03-04T00:00:00"/>
    <s v="Valeria Rojas"/>
    <s v="Gilma Tatiana Salazar Villegas"/>
    <x v="0"/>
    <d v="2026-03-06T00:00:00"/>
  </r>
  <r>
    <s v="2026030207777807"/>
    <s v="Correo Electrónico"/>
    <d v="2026-02-02T00:00:00"/>
    <d v="2026-03-04T00:00:00"/>
    <s v="edwin duarte colpa"/>
    <s v="Gilma Tatiana Salazar Villegas"/>
    <x v="0"/>
    <d v="2026-03-06T00:00:00"/>
  </r>
  <r>
    <s v="2026030207777817"/>
    <s v="Correo Electrónico"/>
    <d v="2026-02-02T00:00:00"/>
    <d v="2026-03-04T00:00:00"/>
    <s v="CHRISTIAN CAMILO NOVOA ARIZA"/>
    <s v="Gilma Tatiana Salazar Villegas"/>
    <x v="0"/>
    <d v="2026-03-06T00:00:00"/>
  </r>
  <r>
    <s v="2026030207777828"/>
    <s v="Correo Electrónico"/>
    <d v="2026-02-02T00:00:00"/>
    <d v="2026-03-04T00:00:00"/>
    <s v="Daniel jose Paternina suarez"/>
    <s v="Gilma Tatiana Salazar Villegas"/>
    <x v="0"/>
    <d v="2026-03-04T00:00:00"/>
  </r>
  <r>
    <s v="2026040207780952"/>
    <s v="Ventanilla"/>
    <d v="2026-02-04T00:00:00"/>
    <d v="2026-03-04T00:00:00"/>
    <s v="karendt leon solano"/>
    <s v="Gilma Tatiana Salazar Villegas"/>
    <x v="0"/>
    <d v="2026-03-06T00:00:00"/>
  </r>
  <r>
    <s v="2026-110-0003164-4"/>
    <s v="Portal web"/>
    <d v="2026-01-09T00:00:00"/>
    <d v="2026-03-04T00:00:00"/>
    <s v="MARIANA PULGARIN RESTREPO"/>
    <s v="Gilma Tatiana Salazar Villegas"/>
    <x v="0"/>
    <d v="2026-03-19T00:00:00"/>
  </r>
  <r>
    <s v="2025-110-0028363-4"/>
    <s v="Portal web"/>
    <d v="2025-12-16T00:00:00"/>
    <d v="2026-03-04T00:00:00"/>
    <s v="kelly yineth martinez cortes"/>
    <s v="Gilma Tatiana Salazar Villegas"/>
    <x v="0"/>
    <d v="2026-03-19T00:00:00"/>
  </r>
  <r>
    <s v="2026-110-0005933-4"/>
    <s v="Portal web"/>
    <d v="2026-01-14T00:00:00"/>
    <d v="2026-03-04T00:00:00"/>
    <s v="JUAN PABLO  ARISTIZABAL CRUZ "/>
    <s v="Gilma Tatiana Salazar Villegas"/>
    <x v="0"/>
    <d v="2026-03-05T00:00:00"/>
  </r>
  <r>
    <s v="2025-110-0033217-4"/>
    <s v="Portal web"/>
    <d v="2025-12-29T00:00:00"/>
    <d v="2026-03-04T00:00:00"/>
    <s v="kelly andrea jerez montilla"/>
    <s v="Gilma Tatiana Salazar Villegas"/>
    <x v="0"/>
    <d v="2026-03-19T00:00:00"/>
  </r>
  <r>
    <s v="2025-110-0026313-4"/>
    <s v="Portal web"/>
    <d v="2025-12-11T00:00:00"/>
    <d v="2026-03-04T00:00:00"/>
    <s v="Mergui Paula  Monsalve Triviño "/>
    <s v="Gilma Tatiana Salazar Villegas"/>
    <x v="0"/>
    <d v="2026-03-06T00:00:00"/>
  </r>
  <r>
    <s v="2025-110-0019288-4"/>
    <s v="Portal web"/>
    <d v="2025-11-25T00:00:00"/>
    <d v="2026-03-04T00:00:00"/>
    <s v="Daniela Gomez Zabala"/>
    <s v="Gilma Tatiana Salazar Villegas"/>
    <x v="0"/>
    <d v="2026-03-06T00:00:00"/>
  </r>
  <r>
    <s v="2026-110-0001762-4"/>
    <s v="Portal web"/>
    <d v="2026-01-07T00:00:00"/>
    <d v="2026-03-04T00:00:00"/>
    <s v="CAMILA ANDREA  POLO BARBOSA"/>
    <s v="Gilma Tatiana Salazar Villegas"/>
    <x v="0"/>
    <d v="2026-03-11T00:00:00"/>
  </r>
  <r>
    <s v="2025-110-0018998-4"/>
    <s v="Portal web"/>
    <d v="2025-11-24T00:00:00"/>
    <d v="2026-03-04T00:00:00"/>
    <s v="carlos Mauricio Garcia Lenis"/>
    <s v="Gilma Tatiana Salazar Villegas"/>
    <x v="0"/>
    <d v="2026-03-06T00:00:00"/>
  </r>
  <r>
    <s v="2025-110-0006790-4"/>
    <s v="Portal web"/>
    <d v="2025-10-31T00:00:00"/>
    <d v="2026-03-04T00:00:00"/>
    <s v="Kevin Alejandro  Méndez Sánchez"/>
    <s v="Gilma Tatiana Salazar Villegas"/>
    <x v="6"/>
    <m/>
  </r>
  <r>
    <s v="2025-110-0018444-4"/>
    <s v="Portal web"/>
    <d v="2025-11-22T00:00:00"/>
    <d v="2026-03-04T00:00:00"/>
    <s v="YAZMIN DAVINIA GALINDEZ ACOSTA"/>
    <s v="Gilma Tatiana Salazar Villegas"/>
    <x v="0"/>
    <d v="2026-03-06T00:00:00"/>
  </r>
  <r>
    <s v="2026-110-0001778-4"/>
    <s v="Portal web"/>
    <d v="2026-01-07T00:00:00"/>
    <d v="2026-03-04T00:00:00"/>
    <s v="Nathalia Cortes Martinez"/>
    <s v="Gilma Tatiana Salazar Villegas"/>
    <x v="0"/>
    <d v="2026-03-07T00:00:00"/>
  </r>
  <r>
    <s v="2025-110-0025548-4"/>
    <s v="Portal web"/>
    <d v="2025-12-09T00:00:00"/>
    <d v="2026-03-04T00:00:00"/>
    <s v="Liseth Rodríguez"/>
    <s v="Gilma Tatiana Salazar Villegas"/>
    <x v="0"/>
    <d v="2026-03-07T00:00:00"/>
  </r>
  <r>
    <s v="2025-110-0012796-4"/>
    <s v="Portal web"/>
    <d v="2025-11-12T00:00:00"/>
    <d v="2026-03-04T00:00:00"/>
    <s v="Jessica Alvarado Ceballos "/>
    <s v="Gilma Tatiana Salazar Villegas"/>
    <x v="0"/>
    <d v="2026-03-07T00:00:00"/>
  </r>
  <r>
    <s v="2025-110-0018884-4"/>
    <s v="Portal web"/>
    <d v="2025-11-24T00:00:00"/>
    <d v="2026-03-04T00:00:00"/>
    <s v="Alejandro Arboleda Franco"/>
    <s v="Gilma Tatiana Salazar Villegas"/>
    <x v="0"/>
    <d v="2026-03-07T00:00:00"/>
  </r>
  <r>
    <s v="2025-110-0014934-4"/>
    <s v="Portal web"/>
    <d v="2025-11-18T00:00:00"/>
    <d v="2026-03-04T00:00:00"/>
    <s v="LIZETH VANESSA  USUGA ZAPATA"/>
    <s v="Gilma Tatiana Salazar Villegas"/>
    <x v="0"/>
    <d v="2026-03-07T00:00:00"/>
  </r>
  <r>
    <s v="2026-110-0001559-4"/>
    <s v="Portal web"/>
    <d v="2026-01-07T00:00:00"/>
    <d v="2026-03-04T00:00:00"/>
    <s v="Gustavo Adolfo Garcia Torres"/>
    <s v="Gilma Tatiana Salazar Villegas"/>
    <x v="0"/>
    <d v="2026-03-19T00:00:00"/>
  </r>
  <r>
    <s v="2025-110-0027749-4"/>
    <s v="Portal web"/>
    <d v="2025-12-15T00:00:00"/>
    <d v="2026-03-04T00:00:00"/>
    <s v="MARCO ANTONIO PINEDA RENGIFO"/>
    <s v="Gilma Tatiana Salazar Villegas"/>
    <x v="0"/>
    <d v="2026-03-07T00:00:00"/>
  </r>
  <r>
    <s v="2025-110-0012109-4"/>
    <s v="Portal web"/>
    <d v="2025-11-11T00:00:00"/>
    <d v="2026-03-04T00:00:00"/>
    <s v="yesica lorena ortiz corredor"/>
    <s v="Gilma Tatiana Salazar Villegas"/>
    <x v="0"/>
    <d v="2026-03-07T00:00:00"/>
  </r>
  <r>
    <s v="2026-110-0016021-4"/>
    <s v="Portal web"/>
    <d v="2026-01-23T00:00:00"/>
    <d v="2026-03-04T00:00:00"/>
    <s v="ERICA HABERLIS MORALES BARRAGAN"/>
    <s v="Gilma Tatiana Salazar Villegas"/>
    <x v="0"/>
    <d v="2026-03-19T00:00:00"/>
  </r>
  <r>
    <s v="2026-110-0014274-4"/>
    <s v="Portal web"/>
    <d v="2026-01-22T00:00:00"/>
    <d v="2026-03-04T00:00:00"/>
    <s v="KAROL DAYANA CAICEDO NUÑEZ"/>
    <s v="Gilma Tatiana Salazar Villegas"/>
    <x v="0"/>
    <d v="2026-03-07T00:00:00"/>
  </r>
  <r>
    <s v="2025-08089682-0000000653"/>
    <s v=""/>
    <d v="2025-10-09T16:18:39"/>
    <d v="2026-03-10T00:00:00"/>
    <s v=" "/>
    <s v="Claudia Nayibe Munard Guevara"/>
    <x v="2"/>
    <m/>
  </r>
  <r>
    <s v=""/>
    <s v="Portal web"/>
    <d v="2025-11-11T16:06:58"/>
    <d v="2026-03-10T00:00:00"/>
    <s v=" "/>
    <s v="Claudia Nayibe Munard Guevara"/>
    <x v="13"/>
    <m/>
  </r>
  <r>
    <s v="2025-110-0023319-4"/>
    <s v=""/>
    <d v="2025-12-03T09:04:41"/>
    <d v="2026-03-10T00:00:00"/>
    <s v=" "/>
    <s v="Claudia Nayibe Munard Guevara"/>
    <x v="6"/>
    <m/>
  </r>
  <r>
    <s v="2026-110-0029310-4"/>
    <s v=""/>
    <d v="2026-01-30T16:44:53"/>
    <d v="2026-03-10T00:00:00"/>
    <s v=" "/>
    <s v="Claudia Nayibe Munard Guevara"/>
    <x v="5"/>
    <s v="no tiene solicitud"/>
  </r>
  <r>
    <s v="2026-110-0018929-4"/>
    <s v=""/>
    <d v="2026-01-26T16:23:52"/>
    <d v="2026-03-10T00:00:00"/>
    <s v=" "/>
    <s v="Claudia Nayibe Munard Guevara"/>
    <x v="5"/>
    <s v="no tiene solicitud"/>
  </r>
  <r>
    <s v="2026-110-0018673-4"/>
    <s v=""/>
    <d v="2026-01-26T14:44:56"/>
    <d v="2026-03-10T00:00:00"/>
    <s v=" "/>
    <s v="Claudia Nayibe Munard Guevara"/>
    <x v="5"/>
    <s v="no tiene solicitud"/>
  </r>
  <r>
    <s v="2026-110-0018157-4"/>
    <s v=""/>
    <d v="2026-01-26T11:10:04"/>
    <d v="2026-03-10T00:00:00"/>
    <s v=" "/>
    <s v="Claudia Nayibe Munard Guevara"/>
    <x v="1"/>
    <m/>
  </r>
  <r>
    <s v="2026-110-0018146-4"/>
    <s v=""/>
    <d v="2026-01-26T11:05:25"/>
    <d v="2026-03-10T00:00:00"/>
    <s v=" "/>
    <s v="Claudia Nayibe Munard Guevara"/>
    <x v="5"/>
    <s v="no tiene solicitud"/>
  </r>
  <r>
    <s v="2026-110-0009165-4"/>
    <s v=""/>
    <d v="2026-01-17T10:30:24"/>
    <d v="2026-03-10T00:00:00"/>
    <s v=" "/>
    <s v="Claudia Nayibe Munard Guevara"/>
    <x v="2"/>
    <m/>
  </r>
  <r>
    <s v="2026-110-0008549-4"/>
    <s v=""/>
    <d v="2026-01-16T16:23:38"/>
    <d v="2026-03-10T00:00:00"/>
    <s v=" "/>
    <s v="Claudia Nayibe Munard Guevara"/>
    <x v="5"/>
    <s v="no tiene solicitud"/>
  </r>
  <r>
    <s v="2026-110-0003007-4"/>
    <s v=""/>
    <d v="2026-01-09T10:21:42"/>
    <d v="2026-03-10T00:00:00"/>
    <s v=" "/>
    <s v="Claudia Nayibe Munard Guevara"/>
    <x v="5"/>
    <s v="no tiene solicitud"/>
  </r>
  <r>
    <s v=""/>
    <s v=""/>
    <d v="2026-01-02T18:40:01"/>
    <d v="2026-03-10T00:00:00"/>
    <s v=" "/>
    <s v="Claudia Nayibe Munard Guevara"/>
    <x v="13"/>
    <m/>
  </r>
  <r>
    <s v="2025-110-0021558-4"/>
    <s v="Correo Electrónico"/>
    <d v="2025-11-27T22:53:21"/>
    <d v="2026-03-10T00:00:00"/>
    <s v=" CARLOS ADOLFO  MONTES HERRERA"/>
    <s v="Claudia Nayibe Munard Guevara"/>
    <x v="0"/>
    <m/>
  </r>
  <r>
    <s v=""/>
    <s v="Correo Electrónico"/>
    <d v="2026-01-05T15:15:11"/>
    <d v="2026-03-10T00:00:00"/>
    <s v=" DANIEL FERNANDO TAUTA G"/>
    <s v="Claudia Nayibe Munard Guevara"/>
    <x v="13"/>
    <m/>
  </r>
  <r>
    <s v="2026-110-0006906-4"/>
    <s v="Portal web"/>
    <d v="2026-01-15T14:17:59"/>
    <d v="2026-03-10T00:00:00"/>
    <s v=" EDWIN FABIÁN FALLA VARGAS"/>
    <s v="Claudia Nayibe Munard Guevara"/>
    <x v="1"/>
    <m/>
  </r>
  <r>
    <s v="2026-110-0045348-4"/>
    <s v="Portal web"/>
    <d v="2026-02-08T12:06:33"/>
    <d v="2026-03-10T00:00:00"/>
    <s v=" ELIER RAFAEL HAWASLY RAMOS"/>
    <s v="Claudia Nayibe Munard Guevara"/>
    <x v="0"/>
    <m/>
  </r>
  <r>
    <s v="2025-110-0019710-4"/>
    <s v="Portal web"/>
    <d v="2025-11-26T07:52:18"/>
    <d v="2026-03-10T00:00:00"/>
    <s v=" Félix  Riascos brome"/>
    <s v="Claudia Nayibe Munard Guevara"/>
    <x v="1"/>
    <m/>
  </r>
  <r>
    <s v="2025-110-0012430-4"/>
    <s v="Correo Electrónico"/>
    <d v="2025-11-12T12:43:48"/>
    <d v="2026-03-10T00:00:00"/>
    <s v=" Henao Fernández "/>
    <s v="Claudia Nayibe Munard Guevara"/>
    <x v="0"/>
    <m/>
  </r>
  <r>
    <s v="2025-110-0028963-4"/>
    <s v="Portal web"/>
    <d v="2025-12-17T17:22:31"/>
    <d v="2026-03-10T00:00:00"/>
    <s v=" Jeferson Andrés  Gómez Carlosama"/>
    <s v="Claudia Nayibe Munard Guevara"/>
    <x v="1"/>
    <m/>
  </r>
  <r>
    <s v="2025-110-0023580-4"/>
    <s v="Portal web"/>
    <d v="2025-12-03T15:06:48"/>
    <d v="2026-03-10T00:00:00"/>
    <s v=" jenifer audrey  saenz camacho"/>
    <s v="Claudia Nayibe Munard Guevara"/>
    <x v="1"/>
    <m/>
  </r>
  <r>
    <s v="2025-110-0016417-4"/>
    <s v="Portal web"/>
    <d v="2025-11-20T15:27:49"/>
    <d v="2026-03-10T00:00:00"/>
    <s v=" Luna  Carrillo"/>
    <s v="Claudia Nayibe Munard Guevara"/>
    <x v="0"/>
    <m/>
  </r>
  <r>
    <s v="2026-110-0053722-4"/>
    <s v="Portal web"/>
    <d v="2026-02-14T19:14:05"/>
    <d v="2026-03-10T00:00:00"/>
    <s v=" María yicet Aroca Quezada"/>
    <s v="Claudia Nayibe Munard Guevara"/>
    <x v="0"/>
    <m/>
  </r>
  <r>
    <s v="2025-110-0033004-4"/>
    <s v="Portal web"/>
    <d v="2025-12-29T10:44:49"/>
    <d v="2026-03-10T00:00:00"/>
    <s v=" SONIA MARCELA PEREZ  MUNEVAR"/>
    <s v="Claudia Nayibe Munard Guevara"/>
    <x v="1"/>
    <m/>
  </r>
  <r>
    <s v="2025-110-0025432-4"/>
    <s v="Portal web"/>
    <d v="2025-12-09T16:58:33"/>
    <d v="2026-03-10T00:00:00"/>
    <s v=" wilmer  rodriguez"/>
    <s v="Claudia Nayibe Munard Guevara"/>
    <x v="0"/>
    <m/>
  </r>
  <r>
    <s v="2026-110-0045422-4"/>
    <s v="Portal web"/>
    <d v="2026-02-08T15:25:32"/>
    <d v="2026-03-10T00:00:00"/>
    <s v=" Wilmer  Saltarín león"/>
    <s v="Claudia Nayibe Munard Guevara"/>
    <x v="0"/>
    <m/>
  </r>
  <r>
    <s v="2025-110-0007862-4"/>
    <s v="Portal web"/>
    <d v="2025-11-04T13:11:20"/>
    <d v="2026-03-10T00:00:00"/>
    <s v=" ZULEIMA INES  PEÑALOZA MORENO"/>
    <s v="Claudia Nayibe Munard Guevara"/>
    <x v="0"/>
    <m/>
  </r>
  <r>
    <s v="2026-110-0062737-4"/>
    <s v="Correo Electrónico"/>
    <d v="2026-02-27T09:38:02"/>
    <d v="2026-03-10T00:00:00"/>
    <s v="  VÍCTOR  RONDON VARGAS"/>
    <s v="Claudia Nayibe Munard Guevara"/>
    <x v="0"/>
    <m/>
  </r>
  <r>
    <s v="2026-110-0004882-4"/>
    <s v="Portal web"/>
    <d v="2026-01-13T16:29:46"/>
    <d v="2026-03-10T00:00:00"/>
    <s v="1030566561 RODRIGUEZ"/>
    <s v="Claudia Nayibe Munard Guevara"/>
    <x v="0"/>
    <m/>
  </r>
  <r>
    <s v="2026-110-0017705-4"/>
    <s v="Portal web"/>
    <d v="2026-01-26T02:18:33"/>
    <d v="2026-03-10T00:00:00"/>
    <s v="Aaron Aly Pérez Ramos"/>
    <s v="Claudia Nayibe Munard Guevara"/>
    <x v="0"/>
    <m/>
  </r>
  <r>
    <s v="2026-110-0061827-4"/>
    <s v="Portal web"/>
    <d v="2026-02-26T09:04:44"/>
    <d v="2026-03-10T00:00:00"/>
    <s v="Abdiel Arturo Arteaga Rincón"/>
    <s v="Claudia Nayibe Munard Guevara"/>
    <x v="0"/>
    <m/>
  </r>
  <r>
    <s v="2026-110-0002327-4"/>
    <s v="Portal web"/>
    <d v="2026-01-08T11:59:57"/>
    <d v="2026-03-10T00:00:00"/>
    <s v="Abel Fernando Becerra Carrillo"/>
    <s v="Claudia Nayibe Munard Guevara"/>
    <x v="0"/>
    <m/>
  </r>
  <r>
    <s v="2026-110-0062051-4"/>
    <s v="Portal web"/>
    <d v="2025-11-04T16:52:38"/>
    <d v="2026-03-10T00:00:00"/>
    <s v="ABEL ROLANDO DUQUE CASTIBLANCO"/>
    <s v="Claudia Nayibe Munard Guevara"/>
    <x v="0"/>
    <m/>
  </r>
  <r>
    <s v="2026-110-0062056-4"/>
    <s v="Portal web"/>
    <d v="2025-11-04T16:56:51"/>
    <d v="2026-03-10T00:00:00"/>
    <s v="ABEL ROLANDO DUQUE CASTIBLANCO"/>
    <s v="Claudia Nayibe Munard Guevara"/>
    <x v="0"/>
    <m/>
  </r>
  <r>
    <s v="2025-110-0015925-4"/>
    <s v="Portal web"/>
    <d v="2025-11-19T20:32:22"/>
    <d v="2026-03-10T00:00:00"/>
    <s v="ABEL santiago jaraba gutierrez"/>
    <s v="Claudia Nayibe Munard Guevara"/>
    <x v="1"/>
    <m/>
  </r>
  <r>
    <s v="2026-110-0053996-4"/>
    <s v="Portal web"/>
    <d v="2026-02-16T10:01:10"/>
    <d v="2026-03-10T00:00:00"/>
    <s v="ABEL UBALDO AVELLA BARRAGAN"/>
    <s v="Claudia Nayibe Munard Guevara"/>
    <x v="0"/>
    <m/>
  </r>
  <r>
    <s v="2026-110-0031284-4"/>
    <s v="Portal web"/>
    <d v="2026-01-31T10:04:45"/>
    <d v="2026-03-10T00:00:00"/>
    <s v="Abigail  Soto"/>
    <s v="Claudia Nayibe Munard Guevara"/>
    <x v="0"/>
    <m/>
  </r>
  <r>
    <s v="2026-110-0062712-4"/>
    <s v="Portal web"/>
    <d v="2026-02-27T09:24:49"/>
    <d v="2026-03-10T00:00:00"/>
    <s v="Abigail Guzmán"/>
    <s v="Claudia Nayibe Munard Guevara"/>
    <x v="0"/>
    <m/>
  </r>
  <r>
    <s v="2026-110-0049174-4"/>
    <s v="Portal web"/>
    <d v="2026-02-11T11:10:40"/>
    <d v="2026-03-10T00:00:00"/>
    <s v="Abraham david Perea bobadilla"/>
    <s v="Claudia Nayibe Munard Guevara"/>
    <x v="2"/>
    <m/>
  </r>
  <r>
    <s v="2026-110-0044275-4"/>
    <s v="Portal web"/>
    <d v="2026-02-06T16:05:51"/>
    <d v="2026-03-10T00:00:00"/>
    <s v="Abraham Montes Beltran"/>
    <s v="Claudia Nayibe Munard Guevara"/>
    <x v="2"/>
    <m/>
  </r>
  <r>
    <s v="2025-110-0019673-4"/>
    <s v="Portal web"/>
    <d v="2025-11-25T22:49:32"/>
    <d v="2026-03-10T00:00:00"/>
    <s v="Ada Yiselt  Andrade Gaita "/>
    <s v="Claudia Nayibe Munard Guevara"/>
    <x v="1"/>
    <m/>
  </r>
  <r>
    <s v=""/>
    <s v="Portal web"/>
    <d v="2026-01-04T20:32:12"/>
    <d v="2026-03-10T00:00:00"/>
    <s v="ADAIMER ANTONIO BASTIDAS CASTRILLO"/>
    <s v="Dany Alejandro Mejia Cano"/>
    <x v="13"/>
    <m/>
  </r>
  <r>
    <s v="2026-110-0047106-4"/>
    <s v="Portal web"/>
    <d v="2026-02-09T18:53:06"/>
    <d v="2026-03-10T00:00:00"/>
    <s v="Adalberto De Jesus Benitez Garrido"/>
    <s v="Dany Alejandro Mejia Cano"/>
    <x v="0"/>
    <d v="2026-03-12T00:00:00"/>
  </r>
  <r>
    <s v="2026-110-0044390-4"/>
    <s v="Portal web"/>
    <d v="2026-02-06T16:52:50"/>
    <d v="2026-03-10T00:00:00"/>
    <s v="Adalgiza Matos Tejeda"/>
    <s v="Dany Alejandro Mejia Cano"/>
    <x v="1"/>
    <d v="2026-03-12T00:00:00"/>
  </r>
  <r>
    <s v="2026-110-0057368-4"/>
    <s v="Portal web"/>
    <d v="2026-02-20T09:19:41"/>
    <d v="2026-03-10T00:00:00"/>
    <s v="ADALJISA ANZOLA NIÑO"/>
    <s v="Dany Alejandro Mejia Cano"/>
    <x v="0"/>
    <d v="2026-03-12T00:00:00"/>
  </r>
  <r>
    <s v="2026-110-0057315-4"/>
    <s v="Portal web"/>
    <d v="2026-02-20T08:41:41"/>
    <d v="2026-03-10T00:00:00"/>
    <s v="ADAN CABARCAS VILLADIEGO"/>
    <s v="Dany Alejandro Mejia Cano"/>
    <x v="0"/>
    <d v="2026-03-13T00:00:00"/>
  </r>
  <r>
    <s v="2026-110-0054734-4"/>
    <s v="Portal web"/>
    <d v="2026-02-17T09:41:21"/>
    <d v="2026-03-10T00:00:00"/>
    <s v="Adela Asunción Cataño Iguaran"/>
    <s v="Dany Alejandro Mejia Cano"/>
    <x v="2"/>
    <d v="2026-03-13T00:00:00"/>
  </r>
  <r>
    <s v="2025-110-0028559-4"/>
    <m/>
    <d v="2025-12-17T11:15:35"/>
    <d v="2026-03-10T00:00:00"/>
    <s v="ADELINA JIMENEZ PEREZ"/>
    <s v="Dany Alejandro Mejia Cano"/>
    <x v="2"/>
    <d v="2026-03-13T00:00:00"/>
  </r>
  <r>
    <s v="2026-110-0032342-4"/>
    <s v="Portal web"/>
    <d v="2026-02-01T20:46:04"/>
    <d v="2026-03-10T00:00:00"/>
    <s v="Adelmo Cardenas Avila"/>
    <s v="Dany Alejandro Mejia Cano"/>
    <x v="2"/>
    <d v="2026-03-13T00:00:00"/>
  </r>
  <r>
    <s v="2026-110-0039135-4"/>
    <s v="Portal web"/>
    <d v="2026-02-04T21:35:00"/>
    <d v="2026-03-10T00:00:00"/>
    <s v="ADIELA DEL PILAR MARTIN URREGO"/>
    <s v="Dany Alejandro Mejia Cano"/>
    <x v="2"/>
    <d v="2026-03-13T00:00:00"/>
  </r>
  <r>
    <s v="2026-110-0056115-4"/>
    <s v="Portal web"/>
    <d v="2026-02-18T19:12:28"/>
    <d v="2026-03-10T00:00:00"/>
    <s v="ADIER ELIHU PEREZ LOPERA"/>
    <s v="Dany Alejandro Mejia Cano"/>
    <x v="0"/>
    <d v="2026-03-13T00:00:00"/>
  </r>
  <r>
    <s v="2026-110-0039077-4"/>
    <s v="Portal web"/>
    <d v="2026-02-04T21:03:29"/>
    <d v="2026-03-10T00:00:00"/>
    <s v="Adolfo Enrique  Urueta Cantillo"/>
    <s v="Dany Alejandro Mejia Cano"/>
    <x v="0"/>
    <d v="2026-03-13T00:00:00"/>
  </r>
  <r>
    <s v="2026-110-0057543-4"/>
    <s v="Portal web"/>
    <d v="2026-02-20T11:08:58"/>
    <d v="2026-03-10T00:00:00"/>
    <s v="Adonis Galvan"/>
    <s v="Dany Alejandro Mejia Cano"/>
    <x v="0"/>
    <d v="2026-03-13T00:00:00"/>
  </r>
  <r>
    <s v="2026-110-0054029-4"/>
    <s v="Portal web"/>
    <d v="2026-02-16T10:19:57"/>
    <d v="2026-03-10T00:00:00"/>
    <s v="ADRIAN CAMILO PENAGOS REY"/>
    <s v="Dany Alejandro Mejia Cano"/>
    <x v="0"/>
    <d v="2026-03-13T00:00:00"/>
  </r>
  <r>
    <s v="2026-110-0012840-4"/>
    <s v="Portal web"/>
    <d v="2026-01-21T15:00:43"/>
    <d v="2026-03-10T00:00:00"/>
    <s v="ADRIAN ENRIQUE BRAVO GUERRERO"/>
    <s v="Dany Alejandro Mejia Cano"/>
    <x v="2"/>
    <d v="2026-03-13T00:00:00"/>
  </r>
  <r>
    <s v=""/>
    <s v="Portal web"/>
    <d v="2026-01-05T10:46:36"/>
    <d v="2026-03-10T00:00:00"/>
    <s v="Adrian Jose Camargo Olaya"/>
    <s v="Dany Alejandro Mejia Cano"/>
    <x v="13"/>
    <d v="2026-03-13T00:00:00"/>
  </r>
  <r>
    <s v="2026-110-0047482-4"/>
    <s v="Portal web"/>
    <d v="2026-02-10T08:41:07"/>
    <d v="2026-03-10T00:00:00"/>
    <s v="Adrian Lara"/>
    <s v="Dany Alejandro Mejia Cano"/>
    <x v="0"/>
    <d v="2026-03-13T00:00:00"/>
  </r>
  <r>
    <s v=""/>
    <s v="Portal web"/>
    <d v="2026-01-03T11:33:54"/>
    <d v="2026-03-10T00:00:00"/>
    <s v="Adrian stiven Cervantes David "/>
    <s v="Dany Alejandro Mejia Cano"/>
    <x v="13"/>
    <m/>
  </r>
  <r>
    <s v=""/>
    <s v="Portal web"/>
    <d v="2026-01-04T13:01:04"/>
    <d v="2026-03-10T00:00:00"/>
    <s v="ADRIANA ALEXANDRA GONZALEZ CHAPARRO"/>
    <s v="Dany Alejandro Mejia Cano"/>
    <x v="13"/>
    <m/>
  </r>
  <r>
    <s v="2026-110-0002714-4"/>
    <s v="Portal web"/>
    <d v="2026-01-08T17:37:16"/>
    <d v="2026-03-10T00:00:00"/>
    <s v="Adriana Carrascal "/>
    <s v="Dany Alejandro Mejia Cano"/>
    <x v="0"/>
    <d v="2026-03-13T00:00:00"/>
  </r>
  <r>
    <s v="2026-110-0061929-4"/>
    <s v="Portal web"/>
    <d v="2026-02-26T10:47:36"/>
    <d v="2026-03-10T00:00:00"/>
    <s v="ADRIANA CASTIBLANCO"/>
    <s v="Dany Alejandro Mejia Cano"/>
    <x v="0"/>
    <d v="2026-03-13T00:00:00"/>
  </r>
  <r>
    <s v="2026-110-0044485-4"/>
    <s v="Portal web"/>
    <d v="2026-02-06T17:36:31"/>
    <d v="2026-03-10T00:00:00"/>
    <s v="adriana consuelo palencia galvis"/>
    <s v="Dany Alejandro Mejia Cano"/>
    <x v="0"/>
    <d v="2026-03-13T00:00:00"/>
  </r>
  <r>
    <s v="2026-110-0054284-4"/>
    <s v="Portal web"/>
    <d v="2026-02-16T13:10:26"/>
    <d v="2026-03-10T00:00:00"/>
    <s v="Adriana Cortes"/>
    <s v="Dany Alejandro Mejia Cano"/>
    <x v="0"/>
    <d v="2026-03-13T00:00:00"/>
  </r>
  <r>
    <s v="2026-110-0016779-4"/>
    <s v="Correo Electrónico"/>
    <d v="2026-01-23T22:20:44"/>
    <d v="2026-03-10T00:00:00"/>
    <s v="ADRIANA KATHERINE  GARCIA PINZON"/>
    <s v="Dany Alejandro Mejia Cano"/>
    <x v="0"/>
    <d v="2026-03-13T00:00:00"/>
  </r>
  <r>
    <s v="2026-110-0014278-4"/>
    <s v="Portal web"/>
    <d v="2026-01-22T13:01:18"/>
    <d v="2026-03-10T00:00:00"/>
    <s v="Adriana Liset Cadavid García"/>
    <s v="Dany Alejandro Mejia Cano"/>
    <x v="2"/>
    <s v="13//03/2026"/>
  </r>
  <r>
    <s v="2026-110-0051209-4"/>
    <s v="Portal web"/>
    <d v="2026-02-12T12:45:29"/>
    <d v="2026-03-10T00:00:00"/>
    <s v="Adriana Lucia Avila Celis"/>
    <s v="Dany Alejandro Mejia Cano"/>
    <x v="0"/>
    <d v="2026-03-13T00:00:00"/>
  </r>
  <r>
    <s v="2026-110-0053917-4"/>
    <s v="Portal web"/>
    <d v="2026-02-16T08:01:18"/>
    <d v="2026-03-10T00:00:00"/>
    <s v="adriana lucia chalacan rojas"/>
    <s v="Dany Alejandro Mejia Cano"/>
    <x v="0"/>
    <d v="2026-03-13T00:00:00"/>
  </r>
  <r>
    <s v="2026-110-0057884-4"/>
    <s v="Portal web"/>
    <d v="2026-02-20T14:42:30"/>
    <d v="2026-03-10T00:00:00"/>
    <s v="ADRIANA LUCIA DORADO ANACONA"/>
    <s v="Dany Alejandro Mejia Cano"/>
    <x v="0"/>
    <d v="2026-03-14T00:00:00"/>
  </r>
  <r>
    <s v=""/>
    <s v="Portal web"/>
    <d v="2026-01-04T18:04:02"/>
    <d v="2026-03-10T00:00:00"/>
    <s v="ADRIANA LUCIA GOMEZ MARIN"/>
    <s v="Dany Alejandro Mejia Cano"/>
    <x v="13"/>
    <d v="2026-03-13T00:00:00"/>
  </r>
  <r>
    <s v="2026-110-0043615-4"/>
    <s v="Portal web"/>
    <d v="2026-02-06T12:03:04"/>
    <d v="2026-03-10T00:00:00"/>
    <s v="Adriana Lucia Gomez Martinez"/>
    <s v="Dany Alejandro Mejia Cano"/>
    <x v="0"/>
    <d v="2026-03-14T00:00:00"/>
  </r>
  <r>
    <s v="2026-110-0053295-4"/>
    <s v="Portal web"/>
    <d v="2026-02-13T18:38:40"/>
    <d v="2026-03-10T00:00:00"/>
    <s v="Adriana Lucia Niño Lizcano"/>
    <s v="Dany Alejandro Mejia Cano"/>
    <x v="2"/>
    <d v="2026-03-14T00:00:00"/>
  </r>
  <r>
    <s v="2026-110-0038793-4"/>
    <s v="Portal web"/>
    <d v="2026-02-04T18:51:42"/>
    <d v="2026-03-10T00:00:00"/>
    <s v="Adriana Lucia Niño Lizcano"/>
    <s v="Dany Alejandro Mejia Cano"/>
    <x v="2"/>
    <d v="2026-03-14T00:00:00"/>
  </r>
  <r>
    <s v=""/>
    <s v="Portal web"/>
    <d v="2026-01-05T08:45:38"/>
    <d v="2026-03-10T00:00:00"/>
    <s v="ADRIANA LUCIA RIBERO CORZO"/>
    <s v="Dany Alejandro Mejia Cano"/>
    <x v="13"/>
    <d v="2026-03-14T00:00:00"/>
  </r>
  <r>
    <s v="2026-110-0059681-4"/>
    <s v="Portal web"/>
    <d v="2026-02-23T15:56:20"/>
    <d v="2026-03-10T00:00:00"/>
    <s v="adriana marcela patino navas"/>
    <s v="Dany Alejandro Mejia Cano"/>
    <x v="2"/>
    <d v="2026-03-14T00:00:00"/>
  </r>
  <r>
    <s v="2026-110-0017025-4"/>
    <s v="Portal web"/>
    <d v="2026-01-24T11:40:07"/>
    <d v="2026-03-10T00:00:00"/>
    <s v="Adriana maria  Ayola Escamilla "/>
    <s v="Dany Alejandro Mejia Cano"/>
    <x v="2"/>
    <d v="2026-03-14T00:00:00"/>
  </r>
  <r>
    <s v="2026-110-0037525-4"/>
    <s v="Portal web"/>
    <d v="2026-02-04T10:34:35"/>
    <d v="2026-03-10T00:00:00"/>
    <s v="Adriana Melo Guillén"/>
    <s v="Dany Alejandro Mejia Cano"/>
    <x v="2"/>
    <d v="2026-03-14T00:00:00"/>
  </r>
  <r>
    <s v="2025-110-0025482-4"/>
    <s v="Correo Electrónico"/>
    <d v="2025-12-09T19:06:19"/>
    <d v="2026-03-10T00:00:00"/>
    <s v="ADRIANA MILENA SANCHEZ SANCHEZ"/>
    <s v="Dany Alejandro Mejia Cano"/>
    <x v="6"/>
    <d v="2026-03-14T00:00:00"/>
  </r>
  <r>
    <s v="2026-110-0055627-4"/>
    <s v="Portal web"/>
    <d v="2026-02-18T11:58:28"/>
    <d v="2026-03-10T00:00:00"/>
    <s v="ADRIANA PATRICIA HERNANDEZ VARGAS"/>
    <s v="Dany Alejandro Mejia Cano"/>
    <x v="2"/>
    <d v="2026-03-14T00:00:00"/>
  </r>
  <r>
    <s v="2026-110-0054875-4"/>
    <s v="Portal web"/>
    <d v="2026-02-17T12:41:30"/>
    <d v="2026-03-10T00:00:00"/>
    <s v="ADRIANA PATRICIA SOTO GARCÍA"/>
    <s v="Dany Alejandro Mejia Cano"/>
    <x v="2"/>
    <d v="2026-03-14T00:00:00"/>
  </r>
  <r>
    <s v="2026-110-0059393-4"/>
    <s v="Portal web"/>
    <d v="2026-02-23T12:06:52"/>
    <d v="2026-03-10T00:00:00"/>
    <s v="ADRIANA QUINTANA SAVEEDRA"/>
    <s v="Dany Alejandro Mejia Cano"/>
    <x v="2"/>
    <d v="2026-03-14T00:00:00"/>
  </r>
  <r>
    <s v="2026-110-0061760-4"/>
    <s v="Portal web"/>
    <d v="2026-02-26T05:05:17"/>
    <d v="2026-03-10T00:00:00"/>
    <s v="Adriana Ríos"/>
    <s v="Dany Alejandro Mejia Cano"/>
    <x v="0"/>
    <d v="2026-03-14T00:00:00"/>
  </r>
  <r>
    <s v="2026-110-0051822-4"/>
    <s v="Portal web"/>
    <d v="2026-02-12T17:16:05"/>
    <d v="2026-03-10T00:00:00"/>
    <s v="ADRIANA VEGA GOMEZ"/>
    <s v="Emilio Serrano Carrillo"/>
    <x v="2"/>
    <d v="2026-03-10T00:00:00"/>
  </r>
  <r>
    <s v="2026-110-0055792-4"/>
    <s v="Portal web"/>
    <d v="2026-02-18T14:18:48"/>
    <d v="2026-03-10T00:00:00"/>
    <s v="Adriana Velentina Jimenez Vega"/>
    <s v="Emilio Serrano Carrillo"/>
    <x v="0"/>
    <d v="2026-03-10T00:00:00"/>
  </r>
  <r>
    <s v="2026-110-0065802-4"/>
    <s v="Portal web"/>
    <d v="2026-01-30T17:38:48"/>
    <d v="2026-03-10T00:00:00"/>
    <s v="adriano alfonso perez jacome"/>
    <s v="Emilio Serrano Carrillo"/>
    <x v="0"/>
    <d v="2026-03-10T00:00:00"/>
  </r>
  <r>
    <s v="2026-110-0063734-4"/>
    <s v="Portal web"/>
    <d v="2026-02-28T06:57:00"/>
    <d v="2026-03-10T00:00:00"/>
    <s v="ADRIANO JOSE JIMENEZ GUEVARA"/>
    <s v="Emilio Serrano Carrillo"/>
    <x v="0"/>
    <d v="2026-03-10T00:00:00"/>
  </r>
  <r>
    <s v="2025-110-0031490-4"/>
    <s v="Portal web"/>
    <d v="2025-12-19T23:45:50"/>
    <d v="2026-03-10T00:00:00"/>
    <s v="ADRIELA AYALA RINCON"/>
    <s v="Emilio Serrano Carrillo"/>
    <x v="0"/>
    <d v="2026-03-10T00:00:00"/>
  </r>
  <r>
    <s v="2026-110-0057274-4"/>
    <s v="Portal web"/>
    <d v="2026-02-20T07:59:41"/>
    <d v="2026-03-10T00:00:00"/>
    <s v="Adry Escorcia"/>
    <s v="Emilio Serrano Carrillo"/>
    <x v="0"/>
    <d v="2026-03-10T00:00:00"/>
  </r>
  <r>
    <s v="2026-110-0002525-4"/>
    <s v="Portal web"/>
    <d v="2026-01-08T14:41:10"/>
    <d v="2026-03-10T00:00:00"/>
    <s v="AGNNY JOHANA  SANDOVAL VASQUEZ"/>
    <s v="Emilio Serrano Carrillo"/>
    <x v="0"/>
    <d v="2026-03-10T00:00:00"/>
  </r>
  <r>
    <s v="2026-110-0059551-4"/>
    <s v="Portal web"/>
    <d v="2026-02-23T14:07:18"/>
    <d v="2026-03-10T00:00:00"/>
    <s v="Aida Rudt Herrera Romero"/>
    <s v="Emilio Serrano Carrillo"/>
    <x v="0"/>
    <d v="2026-03-10T00:00:00"/>
  </r>
  <r>
    <s v="2026-110-0000488-4"/>
    <s v="Portal web"/>
    <d v="2026-01-06T13:35:57"/>
    <d v="2026-03-10T00:00:00"/>
    <s v="Aidali del Carmen Narváez Lucero"/>
    <s v="Emilio Serrano Carrillo"/>
    <x v="0"/>
    <d v="2026-03-10T00:00:00"/>
  </r>
  <r>
    <s v="2026-110-0058469-4"/>
    <s v="Portal web"/>
    <d v="2026-02-20T23:22:53"/>
    <d v="2026-03-10T00:00:00"/>
    <s v="Ailyn Peña"/>
    <s v="Emilio Serrano Carrillo"/>
    <x v="0"/>
    <d v="2026-03-10T00:00:00"/>
  </r>
  <r>
    <s v="2025-110-0021240-4"/>
    <s v="Portal web"/>
    <d v="2025-11-27T14:58:17"/>
    <d v="2026-03-10T00:00:00"/>
    <s v="ALAN CAMILO MARIMON VICTORIA"/>
    <s v="Emilio Serrano Carrillo"/>
    <x v="2"/>
    <d v="2026-03-10T00:00:00"/>
  </r>
  <r>
    <s v="2026-110-0064026-4"/>
    <s v="Portal web"/>
    <d v="2026-03-01T12:21:06"/>
    <d v="2026-03-10T00:00:00"/>
    <s v="Alanys Nataly Blanco Martinez"/>
    <s v="Emilio Serrano Carrillo"/>
    <x v="2"/>
    <d v="2026-03-10T00:00:00"/>
  </r>
  <r>
    <s v="2026-110-0064024-4"/>
    <s v="Portal web"/>
    <d v="2026-03-01T12:16:26"/>
    <d v="2026-03-10T00:00:00"/>
    <s v="Alanys Nataly Blanco Martinez"/>
    <s v="Emilio Serrano Carrillo"/>
    <x v="2"/>
    <d v="2026-03-10T00:00:00"/>
  </r>
  <r>
    <s v="2026-110-0050000-4"/>
    <s v="Portal web"/>
    <d v="2026-02-11T17:59:34"/>
    <d v="2026-03-10T00:00:00"/>
    <s v="alba lorena casas roncancio"/>
    <s v="Emilio Serrano Carrillo"/>
    <x v="0"/>
    <d v="2026-03-10T00:00:00"/>
  </r>
  <r>
    <s v="2026-110-0055871-4"/>
    <s v="Portal web"/>
    <d v="2026-02-18T15:24:44"/>
    <d v="2026-03-10T00:00:00"/>
    <s v="Alba Lucia Rojas Diettes"/>
    <s v="Emilio Serrano Carrillo"/>
    <x v="0"/>
    <d v="2026-03-10T00:00:00"/>
  </r>
  <r>
    <s v="2026-110-0058627-4"/>
    <s v="Portal web"/>
    <d v="2026-02-21T12:09:18"/>
    <d v="2026-03-10T00:00:00"/>
    <s v="Alba Mireya Tumbajoy Burbano"/>
    <s v="Emilio Serrano Carrillo"/>
    <x v="0"/>
    <d v="2026-03-10T00:00:00"/>
  </r>
  <r>
    <s v="2026-110-0061462-4"/>
    <s v="Portal web"/>
    <d v="2025-11-04T13:54:08"/>
    <d v="2026-03-10T00:00:00"/>
    <s v="ALBA NORA JIMENEZ LOPEZ"/>
    <s v="Emilio Serrano Carrillo"/>
    <x v="0"/>
    <d v="2026-03-10T00:00:00"/>
  </r>
  <r>
    <s v="2026-110-0061464-4"/>
    <s v="Portal web"/>
    <d v="2025-11-04T14:00:56"/>
    <d v="2026-03-10T00:00:00"/>
    <s v="ALBA NORA JIMENEZ LOPEZ"/>
    <s v="Emilio Serrano Carrillo"/>
    <x v="0"/>
    <d v="2026-03-10T00:00:00"/>
  </r>
  <r>
    <s v="2026-110-0061272-4"/>
    <s v="Portal web"/>
    <d v="2026-02-25T13:17:33"/>
    <d v="2026-03-10T00:00:00"/>
    <s v="alba patricia alturo victoria"/>
    <s v="Emilio Serrano Carrillo"/>
    <x v="0"/>
    <d v="2026-03-10T00:00:00"/>
  </r>
  <r>
    <s v="2025-110-0032712-4"/>
    <s v="Portal web"/>
    <d v="2025-12-26T18:42:27"/>
    <d v="2026-03-10T00:00:00"/>
    <s v="Albeiro Antonio  Sará vanegas "/>
    <s v="Emilio Serrano Carrillo"/>
    <x v="0"/>
    <d v="2026-03-10T00:00:00"/>
  </r>
  <r>
    <s v="2026-110-0018576-4"/>
    <s v="Portal web"/>
    <d v="2026-01-26T14:02:33"/>
    <d v="2026-03-10T00:00:00"/>
    <s v="Albert David Guevara Ruiz"/>
    <s v="Emilio Serrano Carrillo"/>
    <x v="0"/>
    <d v="2026-03-10T00:00:00"/>
  </r>
  <r>
    <s v="2026-110-0045481-4"/>
    <s v="Portal web"/>
    <d v="2026-02-08T17:43:04"/>
    <d v="2026-03-10T00:00:00"/>
    <s v="ALBERT DE JESUS CONTRERAS RODRIGUEZ"/>
    <s v="Emilio Serrano Carrillo"/>
    <x v="0"/>
    <d v="2026-03-10T00:00:00"/>
  </r>
  <r>
    <s v="2026-110-0038939-4"/>
    <s v="Portal web"/>
    <d v="2026-02-04T19:58:02"/>
    <d v="2026-03-10T00:00:00"/>
    <s v="Albert Jesus Contreras Rodriguez"/>
    <s v="Emilio Serrano Carrillo"/>
    <x v="0"/>
    <d v="2026-03-10T00:00:00"/>
  </r>
  <r>
    <s v="2026-110-0061720-4"/>
    <s v="Portal web"/>
    <d v="2026-02-25T22:34:37"/>
    <d v="2026-03-10T00:00:00"/>
    <s v="albregney baena"/>
    <s v="Emilio Serrano Carrillo"/>
    <x v="0"/>
    <d v="2026-03-10T00:00:00"/>
  </r>
  <r>
    <s v="2026-110-0013700-4"/>
    <s v="Portal web"/>
    <d v="2026-01-22T09:31:45"/>
    <d v="2026-03-10T00:00:00"/>
    <s v="ALDAIR RUIZ DE AGUAS"/>
    <s v="Emilio Serrano Carrillo"/>
    <x v="1"/>
    <d v="2026-03-10T00:00:00"/>
  </r>
  <r>
    <s v="2026-110-0063937-4"/>
    <s v="Portal web"/>
    <d v="2026-02-28T19:30:52"/>
    <d v="2026-03-10T00:00:00"/>
    <s v="ALDRIN JOSE ALARCON JIMENEZ"/>
    <s v="Emilio Serrano Carrillo"/>
    <x v="0"/>
    <d v="2026-03-10T00:00:00"/>
  </r>
  <r>
    <s v="2026-110-0018783-4"/>
    <s v="Portal web"/>
    <d v="2026-01-26T15:29:41"/>
    <d v="2026-03-10T00:00:00"/>
    <s v="Alejandra  Bernal molina "/>
    <s v="Emilio Serrano Carrillo"/>
    <x v="0"/>
    <d v="2026-03-10T00:00:00"/>
  </r>
  <r>
    <s v="2025-110-0032765-4"/>
    <s v="Portal web"/>
    <d v="2025-12-27T09:06:33"/>
    <d v="2026-03-10T00:00:00"/>
    <s v="Alejandra A  Avendaño Reyes"/>
    <s v="Emilio Serrano Carrillo"/>
    <x v="0"/>
    <d v="2026-03-10T00:00:00"/>
  </r>
  <r>
    <s v="2026-110-0058741-4"/>
    <s v="Portal web"/>
    <d v="2026-02-21T16:32:39"/>
    <d v="2026-03-10T00:00:00"/>
    <s v="alejandra betancourth"/>
    <s v="Emilio Serrano Carrillo"/>
    <x v="0"/>
    <d v="2026-03-10T00:00:00"/>
  </r>
  <r>
    <s v="2026-110-0037892-4"/>
    <s v="Portal web"/>
    <d v="2026-02-04T13:55:58"/>
    <d v="2026-03-10T00:00:00"/>
    <s v="Alejandra Cifuentes Gil"/>
    <s v="Emilio Serrano Carrillo"/>
    <x v="0"/>
    <d v="2026-03-10T00:00:00"/>
  </r>
  <r>
    <s v="2026-110-0065042-4"/>
    <s v="Portal web"/>
    <d v="2026-03-02T21:16:17"/>
    <d v="2026-03-10T00:00:00"/>
    <s v="ALEJANDRA DIAZ"/>
    <s v="Emilio Serrano Carrillo"/>
    <x v="0"/>
    <d v="2026-03-10T00:00:00"/>
  </r>
  <r>
    <s v="2026-110-0053025-4"/>
    <s v="Portal web"/>
    <d v="2026-02-13T15:59:56"/>
    <d v="2026-03-10T00:00:00"/>
    <s v="Alejandra gabriela Perales llovera"/>
    <s v="Emilio Serrano Carrillo"/>
    <x v="0"/>
    <d v="2026-03-10T00:00:00"/>
  </r>
  <r>
    <s v="2026-110-0058801-4"/>
    <s v="Portal web"/>
    <d v="2026-02-22T09:46:48"/>
    <d v="2026-03-10T00:00:00"/>
    <s v="ALEJANDRA GARCIA RAMIREZ"/>
    <s v="Emilio Serrano Carrillo"/>
    <x v="0"/>
    <d v="2026-03-10T00:00:00"/>
  </r>
  <r>
    <s v="2026-110-0017710-4"/>
    <s v="Portal web"/>
    <d v="2026-01-26T05:21:29"/>
    <d v="2026-03-10T00:00:00"/>
    <s v="Alejandra Gomez Sanabria"/>
    <s v="Emilio Serrano Carrillo"/>
    <x v="0"/>
    <d v="2026-03-10T00:00:00"/>
  </r>
  <r>
    <s v="2026-110-0049888-4"/>
    <s v="Portal web"/>
    <d v="2026-02-11T16:55:30"/>
    <d v="2026-03-10T00:00:00"/>
    <s v="Alejandra Granda"/>
    <s v="Emilio Serrano Carrillo"/>
    <x v="0"/>
    <d v="2026-03-10T00:00:00"/>
  </r>
  <r>
    <s v="2026-110-0068703-4"/>
    <s v="Portal web"/>
    <d v="2026-03-06T12:47:04"/>
    <d v="2026-03-10T00:00:00"/>
    <s v="ALEJANDRA MANCO"/>
    <s v="Emilio Serrano Carrillo"/>
    <x v="0"/>
    <d v="2026-03-10T00:00:00"/>
  </r>
  <r>
    <s v="2026-110-0058951-4"/>
    <s v="Portal web"/>
    <d v="2026-02-22T18:30:35"/>
    <d v="2026-03-10T00:00:00"/>
    <s v="ALEJANDRA MARIA MELO VALVERDE"/>
    <s v="Emilio Serrano Carrillo"/>
    <x v="0"/>
    <d v="2026-03-10T00:00:00"/>
  </r>
  <r>
    <s v="2026-110-0068394-4"/>
    <s v="Portal web"/>
    <d v="2026-03-06T09:55:32"/>
    <d v="2026-03-10T00:00:00"/>
    <s v="Alejandra María Nieva González"/>
    <s v="Emilio Serrano Carrillo"/>
    <x v="0"/>
    <d v="2026-03-10T00:00:00"/>
  </r>
  <r>
    <s v="2026-110-0057305-4"/>
    <s v="Portal web"/>
    <d v="2026-02-20T08:36:15"/>
    <d v="2026-03-10T00:00:00"/>
    <s v="ALEJANDRA MARIA RENDÓN MONTES"/>
    <s v="Emilio Serrano Carrillo"/>
    <x v="0"/>
    <d v="2026-03-10T00:00:00"/>
  </r>
  <r>
    <s v="2026-110-0063651-4"/>
    <s v="Portal web"/>
    <d v="2026-02-27T20:54:12"/>
    <d v="2026-03-10T00:00:00"/>
    <s v="Alejandra mendoza rodriguez"/>
    <s v="Emilio Serrano Carrillo"/>
    <x v="2"/>
    <d v="2026-03-10T00:00:00"/>
  </r>
  <r>
    <s v="2026-110-0032024-4"/>
    <s v="Portal web"/>
    <d v="2026-02-01T08:29:52"/>
    <d v="2026-03-10T00:00:00"/>
    <s v="Alejandra Mora Chamorro"/>
    <s v="Gilma Tatiana Salazar Villegas"/>
    <x v="0"/>
    <d v="2026-03-11T00:00:00"/>
  </r>
  <r>
    <s v="2026-110-0046611-4"/>
    <s v="Portal web"/>
    <d v="2026-02-09T14:51:10"/>
    <d v="2026-03-10T00:00:00"/>
    <s v="Alejandra Ortiz Tamayo"/>
    <s v="Gilma Tatiana Salazar Villegas"/>
    <x v="0"/>
    <d v="2026-03-11T00:00:00"/>
  </r>
  <r>
    <s v="2026-110-0025376-4"/>
    <s v="Portal web"/>
    <d v="2026-01-29T12:20:05"/>
    <d v="2026-03-10T00:00:00"/>
    <s v="Alejandra Rengifo Ospina"/>
    <s v="Gilma Tatiana Salazar Villegas"/>
    <x v="0"/>
    <d v="2026-03-11T00:00:00"/>
  </r>
  <r>
    <s v="2026-110-0054280-4"/>
    <s v="Portal web"/>
    <d v="2026-02-16T13:04:39"/>
    <d v="2026-03-10T00:00:00"/>
    <s v="ALEJANDRA RODRIGUEZ"/>
    <s v="Gilma Tatiana Salazar Villegas"/>
    <x v="0"/>
    <d v="2026-03-25T00:00:00"/>
  </r>
  <r>
    <s v=""/>
    <s v="Portal web"/>
    <d v="2026-01-05T15:11:36"/>
    <d v="2026-03-10T00:00:00"/>
    <s v="Alejandra Sofia  Quintero "/>
    <s v="Gilma Tatiana Salazar Villegas"/>
    <x v="13"/>
    <s v=" "/>
  </r>
  <r>
    <s v="2026-110-0062205-4"/>
    <s v="Portal web"/>
    <d v="2026-02-26T14:59:48"/>
    <d v="2026-03-10T00:00:00"/>
    <s v="Alejandra Torres Castro"/>
    <s v="Gilma Tatiana Salazar Villegas"/>
    <x v="0"/>
    <d v="2026-03-13T00:00:00"/>
  </r>
  <r>
    <s v="2025-110-0009251-4"/>
    <s v="Portal web"/>
    <d v="2025-11-06T11:42:57"/>
    <d v="2026-03-10T00:00:00"/>
    <s v="Alejandra Valentina Martinez Brito"/>
    <s v="Gilma Tatiana Salazar Villegas"/>
    <x v="0"/>
    <d v="2026-03-11T00:00:00"/>
  </r>
  <r>
    <s v="2026-110-0047819-4"/>
    <s v="Portal web"/>
    <d v="2026-02-10T11:34:32"/>
    <d v="2026-03-10T00:00:00"/>
    <s v="Alejandra Zamudio Rojas"/>
    <s v="Gilma Tatiana Salazar Villegas"/>
    <x v="0"/>
    <d v="2026-03-13T00:00:00"/>
  </r>
  <r>
    <s v="2026-110-0000467-4"/>
    <s v="Portal web"/>
    <d v="2026-01-06T13:17:25"/>
    <d v="2026-03-10T00:00:00"/>
    <s v="ALEJANDRO CAMARGO LOPEZ"/>
    <s v="Gilma Tatiana Salazar Villegas"/>
    <x v="0"/>
    <d v="2026-03-11T00:00:00"/>
  </r>
  <r>
    <s v="2026-110-0056759-4"/>
    <s v="Portal web"/>
    <d v="2026-02-19T14:45:45"/>
    <d v="2026-03-10T00:00:00"/>
    <s v="Alejandro Chara Garcia"/>
    <s v="Gilma Tatiana Salazar Villegas"/>
    <x v="0"/>
    <d v="2026-03-11T00:00:00"/>
  </r>
  <r>
    <s v="2026-110-0063263-4"/>
    <s v="Portal web"/>
    <d v="2026-02-27T14:34:01"/>
    <d v="2026-03-10T00:00:00"/>
    <s v="Alejandro David Benjumea Padilla"/>
    <s v="Gilma Tatiana Salazar Villegas"/>
    <x v="0"/>
    <d v="2026-03-13T00:00:00"/>
  </r>
  <r>
    <s v="2026-110-0058814-4"/>
    <s v="Portal web"/>
    <d v="2026-02-22T11:00:14"/>
    <d v="2026-03-10T00:00:00"/>
    <s v="ALEJANDRO DOMINGUEZ GONZALEZ"/>
    <s v="Gilma Tatiana Salazar Villegas"/>
    <x v="0"/>
    <d v="2026-03-11T00:00:00"/>
  </r>
  <r>
    <s v="2026-110-0060693-4"/>
    <s v="Correo Electrónico"/>
    <d v="2026-02-24T17:25:02"/>
    <d v="2026-03-10T00:00:00"/>
    <s v="Alejandro Eliu Mora Medina"/>
    <s v="Gilma Tatiana Salazar Villegas"/>
    <x v="0"/>
    <d v="2026-03-13T00:00:00"/>
  </r>
  <r>
    <s v="2025-110-0001606-4"/>
    <s v="Portal web"/>
    <d v="2025-10-23T13:35:34"/>
    <d v="2026-03-10T00:00:00"/>
    <s v="Alejandro Estupiñan Zuñiga"/>
    <s v="Gilma Tatiana Salazar Villegas"/>
    <x v="0"/>
    <d v="2026-03-25T00:00:00"/>
  </r>
  <r>
    <s v=""/>
    <s v="Portal web"/>
    <d v="2026-01-05T17:18:06"/>
    <d v="2026-03-10T00:00:00"/>
    <s v="Alejandro Guevara Garcia"/>
    <s v="Gilma Tatiana Salazar Villegas"/>
    <x v="13"/>
    <s v=" "/>
  </r>
  <r>
    <s v="2026-110-0005858-4"/>
    <s v="Portal web"/>
    <d v="2026-01-14T15:18:05"/>
    <d v="2026-03-10T00:00:00"/>
    <s v="ALEJANDRO HORMECHEA"/>
    <s v="Gilma Tatiana Salazar Villegas"/>
    <x v="0"/>
    <d v="2026-03-25T00:00:00"/>
  </r>
  <r>
    <s v="2026-110-0058197-4"/>
    <s v="Portal web"/>
    <d v="2026-02-20T18:00:09"/>
    <d v="2026-03-10T00:00:00"/>
    <s v="Alejandro Sanchez Salamanca"/>
    <s v="Gilma Tatiana Salazar Villegas"/>
    <x v="0"/>
    <d v="2026-03-25T00:00:00"/>
  </r>
  <r>
    <s v="2026-110-0046554-4"/>
    <s v="Portal web"/>
    <d v="2026-02-09T14:27:28"/>
    <d v="2026-03-10T00:00:00"/>
    <s v="alejo rodriguez"/>
    <s v="Gilma Tatiana Salazar Villegas"/>
    <x v="2"/>
    <d v="2026-03-11T00:00:00"/>
  </r>
  <r>
    <s v="2026-110-0067136-4"/>
    <s v="Portal web"/>
    <d v="2026-03-05T08:26:12"/>
    <d v="2026-03-10T00:00:00"/>
    <s v="ALESSANDRO MIELES RIBON"/>
    <s v="Gilma Tatiana Salazar Villegas"/>
    <x v="0"/>
    <d v="2026-03-11T00:00:00"/>
  </r>
  <r>
    <s v=""/>
    <s v="Portal web"/>
    <d v="2026-01-04T11:29:37"/>
    <d v="2026-03-10T00:00:00"/>
    <s v="ALEX ALITH ARIAS YEPES"/>
    <s v="Gilma Tatiana Salazar Villegas"/>
    <x v="13"/>
    <s v=" "/>
  </r>
  <r>
    <s v="2026-110-0057288-4"/>
    <s v="Portal web"/>
    <d v="2026-02-20T08:20:10"/>
    <d v="2026-03-10T00:00:00"/>
    <s v="Alex Fabian Pianeta Navarro"/>
    <s v="Gilma Tatiana Salazar Villegas"/>
    <x v="0"/>
    <d v="2026-03-11T00:00:00"/>
  </r>
  <r>
    <s v="2026-110-0009977-4"/>
    <s v="Portal web"/>
    <d v="2026-01-19T10:19:01"/>
    <d v="2026-03-10T00:00:00"/>
    <s v="Alex Fabian Pianeta Navarro"/>
    <s v="Gilma Tatiana Salazar Villegas"/>
    <x v="0"/>
    <d v="2026-03-11T00:00:00"/>
  </r>
  <r>
    <s v="2025-110-0024480-4"/>
    <s v="Portal web"/>
    <d v="2025-12-05T17:23:21"/>
    <d v="2026-03-10T00:00:00"/>
    <s v="Alexander  Niño Ortiz"/>
    <s v="Gilma Tatiana Salazar Villegas"/>
    <x v="0"/>
    <d v="2026-03-11T00:00:00"/>
  </r>
  <r>
    <s v="2026-110-0035541-4"/>
    <s v="Portal web"/>
    <d v="2026-02-03T07:11:26"/>
    <d v="2026-03-10T00:00:00"/>
    <s v="Alexander  Suarez"/>
    <s v="Gilma Tatiana Salazar Villegas"/>
    <x v="0"/>
    <d v="2026-03-11T00:00:00"/>
  </r>
  <r>
    <s v="2026-110-0056235-4"/>
    <s v="Portal web"/>
    <d v="2026-02-18T22:17:58"/>
    <d v="2026-03-10T00:00:00"/>
    <s v="Alexander Aguirre Garcia"/>
    <s v="Gilma Tatiana Salazar Villegas"/>
    <x v="0"/>
    <d v="2026-03-25T00:00:00"/>
  </r>
  <r>
    <s v="2026-110-0059394-4"/>
    <s v="Portal web"/>
    <d v="2026-02-23T12:06:58"/>
    <d v="2026-03-10T00:00:00"/>
    <s v="ALEXANDER ARIAS ARIAS"/>
    <s v="Gilma Tatiana Salazar Villegas"/>
    <x v="0"/>
    <d v="2026-03-11T00:00:00"/>
  </r>
  <r>
    <s v="2026-110-0064613-4"/>
    <s v="Portal web"/>
    <d v="2026-01-28T18:27:12"/>
    <d v="2026-03-10T00:00:00"/>
    <s v="Alexander Avila Rojas"/>
    <s v="Gilma Tatiana Salazar Villegas"/>
    <x v="0"/>
    <d v="2026-03-25T00:00:00"/>
  </r>
  <r>
    <s v=""/>
    <s v="Portal web"/>
    <d v="2026-01-05T16:25:34"/>
    <d v="2026-03-10T00:00:00"/>
    <s v="ALEXANDER CAMELO QUINTERO"/>
    <s v="Gilma Tatiana Salazar Villegas"/>
    <x v="13"/>
    <s v=" "/>
  </r>
  <r>
    <s v="2026-110-0060648-4"/>
    <s v="Portal web"/>
    <d v="2026-02-24T16:41:15"/>
    <d v="2026-03-10T00:00:00"/>
    <s v="alexander daza bocanegra"/>
    <s v="Gilma Tatiana Salazar Villegas"/>
    <x v="0"/>
    <d v="2026-03-11T00:00:00"/>
  </r>
  <r>
    <s v="2026-110-0064539-4"/>
    <s v="Portal web"/>
    <d v="2026-03-02T12:29:34"/>
    <d v="2026-03-10T00:00:00"/>
    <s v="Alexander De Dios Salas Garcias"/>
    <s v="Gilma Tatiana Salazar Villegas"/>
    <x v="0"/>
    <d v="2026-03-11T00:00:00"/>
  </r>
  <r>
    <s v="2025-110-0027970-4"/>
    <s v="Portal web"/>
    <d v="2025-12-16T11:58:52"/>
    <d v="2026-03-10T00:00:00"/>
    <s v="Alexander Diaz Amaya"/>
    <s v="Gilma Tatiana Salazar Villegas"/>
    <x v="0"/>
    <d v="2026-03-11T00:00:00"/>
  </r>
  <r>
    <s v="2026-110-0056475-4"/>
    <s v="Portal web"/>
    <d v="2026-02-19T10:36:33"/>
    <d v="2026-03-10T00:00:00"/>
    <s v="Alexander escobar"/>
    <s v="Gilma Tatiana Salazar Villegas"/>
    <x v="0"/>
    <d v="2026-03-11T00:00:00"/>
  </r>
  <r>
    <s v="2026-110-0056451-4"/>
    <s v="Portal web"/>
    <d v="2026-02-19T10:22:07"/>
    <d v="2026-03-10T00:00:00"/>
    <s v="Alexander Gomez Rubiano"/>
    <s v="Gilma Tatiana Salazar Villegas"/>
    <x v="0"/>
    <d v="2026-03-25T00:00:00"/>
  </r>
  <r>
    <s v="2026-110-0042183-4"/>
    <s v="Portal web"/>
    <d v="2026-02-05T21:13:04"/>
    <d v="2026-03-10T00:00:00"/>
    <s v="Alexander Jesús Pérez Meza"/>
    <s v="Gilma Tatiana Salazar Villegas"/>
    <x v="0"/>
    <d v="2026-03-25T00:00:00"/>
  </r>
  <r>
    <s v=""/>
    <s v="Portal web"/>
    <d v="2026-01-05T11:05:15"/>
    <d v="2026-03-10T00:00:00"/>
    <s v="ALEXANDER JOSE  PABON MEDINA "/>
    <s v="Gilma Tatiana Salazar Villegas"/>
    <x v="13"/>
    <s v=" "/>
  </r>
  <r>
    <s v="2025-110-0018223-4"/>
    <s v="Portal web"/>
    <d v="2025-11-21T13:56:26"/>
    <d v="2026-03-10T00:00:00"/>
    <s v="ALEXANDER LOPEZ PARRAGA"/>
    <s v="Gilma Tatiana Salazar Villegas"/>
    <x v="0"/>
    <d v="2026-03-11T00:00:00"/>
  </r>
  <r>
    <s v="2026-110-0059374-4"/>
    <s v="Portal web"/>
    <d v="2026-02-23T11:57:00"/>
    <d v="2026-03-10T00:00:00"/>
    <s v="Alexander Manuel Román Cervantes"/>
    <s v="Gilma Tatiana Salazar Villegas"/>
    <x v="0"/>
    <d v="2026-03-11T00:00:00"/>
  </r>
  <r>
    <s v="2026-110-0062076-4"/>
    <s v="Portal web"/>
    <d v="2026-02-26T13:05:49"/>
    <d v="2026-03-10T00:00:00"/>
    <s v="ALEXANDER PLAZA NARANJO"/>
    <s v="Gilma Tatiana Salazar Villegas"/>
    <x v="6"/>
    <s v=" "/>
  </r>
  <r>
    <s v="2026-110-0054021-4"/>
    <s v="Portal web"/>
    <d v="2026-02-16T10:16:09"/>
    <d v="2026-03-10T00:00:00"/>
    <s v="Alexander Salcedo Trejos"/>
    <s v="Gilma Tatiana Salazar Villegas"/>
    <x v="0"/>
    <d v="2026-03-11T00:00:00"/>
  </r>
  <r>
    <s v="2025-110-0032599-4"/>
    <s v="Portal web"/>
    <d v="2025-12-26T13:37:38"/>
    <d v="2026-03-10T00:00:00"/>
    <s v="Alexandra  Aldana "/>
    <s v="Gilma Tatiana Salazar Villegas"/>
    <x v="0"/>
    <d v="2026-03-16T00:00:00"/>
  </r>
  <r>
    <s v="2026-110-0063048-4"/>
    <s v="Portal web"/>
    <d v="2026-02-27T12:05:48"/>
    <d v="2026-03-10T00:00:00"/>
    <s v="alexandra arango"/>
    <s v="Isayevich Torres Rojas"/>
    <x v="0"/>
    <d v="2026-03-10T00:00:00"/>
  </r>
  <r>
    <s v="2026-110-0045505-4"/>
    <s v="Portal web"/>
    <d v="2026-02-08T18:38:00"/>
    <d v="2026-03-10T00:00:00"/>
    <s v="ALEXANDRA Calderón Araujo"/>
    <s v="Isayevich Torres Rojas"/>
    <x v="0"/>
    <d v="2026-03-10T00:00:00"/>
  </r>
  <r>
    <s v="2025-110-0025449-4"/>
    <s v="Correo Electrónico"/>
    <d v="2025-12-09T18:13:41"/>
    <d v="2026-03-10T00:00:00"/>
    <s v="Alexandra Gamboa Suarez"/>
    <s v="Isayevich Torres Rojas"/>
    <x v="0"/>
    <d v="2026-03-10T00:00:00"/>
  </r>
  <r>
    <s v="2026-110-0052284-4"/>
    <s v="Portal web"/>
    <d v="2026-02-13T08:18:06"/>
    <d v="2026-03-10T00:00:00"/>
    <s v="alexandra paola carrillo perez"/>
    <s v="Isayevich Torres Rojas"/>
    <x v="0"/>
    <d v="2026-03-10T00:00:00"/>
  </r>
  <r>
    <s v="2026-110-0059983-4"/>
    <s v="Portal web"/>
    <d v="2026-02-23T23:16:25"/>
    <d v="2026-03-10T00:00:00"/>
    <s v="Alexandra Prado Rincón"/>
    <s v="Isayevich Torres Rojas"/>
    <x v="0"/>
    <d v="2026-03-10T00:00:00"/>
  </r>
  <r>
    <s v="2026-110-0012202-4"/>
    <s v="Portal web"/>
    <d v="2026-01-21T10:45:31"/>
    <d v="2026-03-10T00:00:00"/>
    <s v="Alexandra Torres Bolivar"/>
    <s v="Isayevich Torres Rojas"/>
    <x v="0"/>
    <d v="2026-03-10T00:00:00"/>
  </r>
  <r>
    <s v="2026-110-0047537-4"/>
    <s v="Portal web"/>
    <d v="2026-02-10T09:20:12"/>
    <d v="2026-03-10T00:00:00"/>
    <s v="ALEXANDRA TRUJILLO"/>
    <s v="Isayevich Torres Rojas"/>
    <x v="6"/>
    <d v="2026-03-10T00:00:00"/>
  </r>
  <r>
    <s v="2026-110-0002924-4"/>
    <s v="Portal web"/>
    <d v="2026-01-09T08:47:48"/>
    <d v="2026-03-10T00:00:00"/>
    <s v="Alfonso Manuel Tejada Puello"/>
    <s v="Isayevich Torres Rojas"/>
    <x v="0"/>
    <d v="2026-03-10T00:00:00"/>
  </r>
  <r>
    <s v="2026-110-0051015-4"/>
    <s v="Portal web"/>
    <d v="2026-02-12T11:42:47"/>
    <d v="2026-03-10T00:00:00"/>
    <s v="ALFONSO VERA ALVAREZ"/>
    <s v="Isayevich Torres Rojas"/>
    <x v="0"/>
    <d v="2026-03-10T00:00:00"/>
  </r>
  <r>
    <s v="2026-110-0056002-4"/>
    <s v="Portal web"/>
    <d v="2026-02-18T16:53:11"/>
    <d v="2026-03-10T00:00:00"/>
    <s v="Alfredo Villa Castaño"/>
    <s v="Isayevich Torres Rojas"/>
    <x v="0"/>
    <d v="2026-03-10T00:00:00"/>
  </r>
  <r>
    <s v="2026-110-0053145-4"/>
    <s v="Portal web"/>
    <d v="2026-02-13T17:05:04"/>
    <d v="2026-03-10T00:00:00"/>
    <s v="ALICE CAMILA HIGUERA HERNANDEZ"/>
    <s v="Isayevich Torres Rojas"/>
    <x v="0"/>
    <d v="2026-03-10T00:00:00"/>
  </r>
  <r>
    <s v="2026-110-0011994-4"/>
    <s v="Portal web"/>
    <d v="2026-01-21T09:34:24"/>
    <d v="2026-03-10T00:00:00"/>
    <s v="Alirio Hernández Álvarez"/>
    <s v="Isayevich Torres Rojas"/>
    <x v="0"/>
    <d v="2026-03-10T00:00:00"/>
  </r>
  <r>
    <s v="2026-110-0061805-4"/>
    <s v="Portal web"/>
    <d v="2026-02-26T08:35:54"/>
    <d v="2026-03-10T00:00:00"/>
    <s v="ALIRIO PRADA JAIMES"/>
    <s v="Isayevich Torres Rojas"/>
    <x v="0"/>
    <d v="2026-03-10T00:00:00"/>
  </r>
  <r>
    <s v="2026-110-0004863-4"/>
    <s v="Portal web"/>
    <d v="2026-01-13T16:19:05"/>
    <d v="2026-03-10T00:00:00"/>
    <s v="alis astrid  felizzola ocampo"/>
    <s v="Isayevich Torres Rojas"/>
    <x v="0"/>
    <d v="2026-03-10T00:00:00"/>
  </r>
  <r>
    <s v="2026-110-0058307-4"/>
    <s v="Portal web"/>
    <d v="2026-02-20T19:46:41"/>
    <d v="2026-03-10T00:00:00"/>
    <s v="Alis Yurley Lara Piloto"/>
    <s v="Isayevich Torres Rojas"/>
    <x v="0"/>
    <d v="2026-03-10T00:00:00"/>
  </r>
  <r>
    <s v="2026-110-0058099-4"/>
    <s v="Portal web"/>
    <d v="2026-02-20T16:45:18"/>
    <d v="2026-03-10T00:00:00"/>
    <s v="Alison Daniela Murillo Perez"/>
    <s v="Isayevich Torres Rojas"/>
    <x v="6"/>
    <d v="2026-03-10T00:00:00"/>
  </r>
  <r>
    <s v="2026-110-0063104-4"/>
    <s v="Portal web"/>
    <d v="2026-02-27T12:38:33"/>
    <d v="2026-03-10T00:00:00"/>
    <s v="ALISON JULIETH TIBAVIJA CARDENAS"/>
    <s v="Isayevich Torres Rojas"/>
    <x v="0"/>
    <d v="2026-03-10T00:00:00"/>
  </r>
  <r>
    <s v="2026-110-0007955-4"/>
    <s v="Portal web"/>
    <d v="2026-01-16T11:25:00"/>
    <d v="2026-03-10T00:00:00"/>
    <s v="Alisson michel Herrera uribe"/>
    <s v="Isayevich Torres Rojas"/>
    <x v="0"/>
    <d v="2026-03-10T00:00:00"/>
  </r>
  <r>
    <s v="2026-110-0046284-4"/>
    <s v="Portal web"/>
    <d v="2026-02-09T12:17:01"/>
    <d v="2026-03-10T00:00:00"/>
    <s v="ALISSON PAMELA BUESACO GOMEZ"/>
    <s v="Isayevich Torres Rojas"/>
    <x v="0"/>
    <d v="2026-03-10T00:00:00"/>
  </r>
  <r>
    <s v="2026-110-0054176-4"/>
    <s v="Portal web"/>
    <d v="2026-02-16T11:46:05"/>
    <d v="2026-03-10T00:00:00"/>
    <s v="ALIXON JOSE MALAGON PERDOMO"/>
    <s v="Isayevich Torres Rojas"/>
    <x v="0"/>
    <d v="2026-03-10T00:00:00"/>
  </r>
  <r>
    <s v="2026-110-0059816-4"/>
    <s v="Portal web"/>
    <d v="2026-02-23T18:15:10"/>
    <d v="2026-03-10T00:00:00"/>
    <s v="Allison Romero Mosquera"/>
    <s v="Isayevich Torres Rojas"/>
    <x v="0"/>
    <d v="2026-03-10T00:00:00"/>
  </r>
  <r>
    <s v="2026-110-0036134-4"/>
    <s v="Portal web"/>
    <d v="2026-02-03T16:07:08"/>
    <d v="2026-03-10T00:00:00"/>
    <s v="ALVARO ALEXANDER CANO VARGAS"/>
    <s v="Isayevich Torres Rojas"/>
    <x v="0"/>
    <d v="2026-03-10T00:00:00"/>
  </r>
  <r>
    <s v="2026-110-0000764-4"/>
    <s v="Portal web"/>
    <d v="2026-01-06T17:25:27"/>
    <d v="2026-03-10T00:00:00"/>
    <s v="Álvaro andres Martínez vargas"/>
    <s v="Isayevich Torres Rojas"/>
    <x v="1"/>
    <d v="2026-03-10T00:00:00"/>
  </r>
  <r>
    <s v="2026-110-0035570-4"/>
    <s v="Portal web"/>
    <d v="2026-02-03T07:33:47"/>
    <d v="2026-03-10T00:00:00"/>
    <s v="Álvaro Andrés Yepes Gómez"/>
    <s v="Isayevich Torres Rojas"/>
    <x v="0"/>
    <d v="2026-03-10T00:00:00"/>
  </r>
  <r>
    <s v="2026-110-0043597-4"/>
    <s v="Portal web"/>
    <d v="2026-02-06T11:58:16"/>
    <d v="2026-03-10T00:00:00"/>
    <s v="Álvaro de Jesús Patiño Jaramillo"/>
    <s v="Isayevich Torres Rojas"/>
    <x v="0"/>
    <d v="2026-03-10T00:00:00"/>
  </r>
  <r>
    <s v="2026-110-0060560-4"/>
    <s v="Portal web"/>
    <d v="2026-02-24T15:23:11"/>
    <d v="2026-03-10T00:00:00"/>
    <s v="ALVARO DIEGO CARMONA CASTAÑO"/>
    <s v="Isayevich Torres Rojas"/>
    <x v="0"/>
    <d v="2026-03-10T00:00:00"/>
  </r>
  <r>
    <s v="2026-110-0058990-4"/>
    <s v="Portal web"/>
    <d v="2026-02-22T21:00:14"/>
    <d v="2026-03-10T00:00:00"/>
    <s v="ALVARO ENIQUE CABRERA BAYONA CABRERA BAYONA"/>
    <s v="Isayevich Torres Rojas"/>
    <x v="0"/>
    <d v="2026-03-10T00:00:00"/>
  </r>
  <r>
    <s v="2026-110-0031927-4"/>
    <s v="Portal web"/>
    <d v="2026-01-31T21:11:18"/>
    <d v="2026-03-10T00:00:00"/>
    <s v="Alvaro Enrique Mejia"/>
    <s v="Isayevich Torres Rojas"/>
    <x v="0"/>
    <d v="2026-03-10T00:00:00"/>
  </r>
  <r>
    <s v="2026-110-0009690-4"/>
    <s v="Portal web"/>
    <d v="2026-01-18T19:55:49"/>
    <d v="2026-03-10T00:00:00"/>
    <s v="Alvaro Javier  Marchena Calderin"/>
    <s v="Isayevich Torres Rojas"/>
    <x v="0"/>
    <d v="2026-03-10T00:00:00"/>
  </r>
  <r>
    <s v="2026-110-0050073-4"/>
    <s v="Portal web"/>
    <d v="2026-02-11T18:50:19"/>
    <d v="2026-03-10T00:00:00"/>
    <s v="ALVARO MARTINEZ CRUZ"/>
    <s v="Isayevich Torres Rojas"/>
    <x v="0"/>
    <d v="2026-03-10T00:00:00"/>
  </r>
  <r>
    <s v="2026-110-0049070-4"/>
    <s v="Portal web"/>
    <d v="2026-02-11T10:35:29"/>
    <d v="2026-03-10T00:00:00"/>
    <s v="ALVER ALEXANDER RAMIREZ GRACIA"/>
    <s v="Isayevich Torres Rojas"/>
    <x v="0"/>
    <d v="2026-03-10T00:00:00"/>
  </r>
  <r>
    <s v="2026-110-0012144-4"/>
    <s v="Portal web"/>
    <d v="2026-01-21T10:24:48"/>
    <d v="2026-03-10T00:00:00"/>
    <s v="Amado de Jesus Castrillon Lazo"/>
    <s v="Isayevich Torres Rojas"/>
    <x v="2"/>
    <d v="2026-03-10T00:00:00"/>
  </r>
  <r>
    <s v="2026-110-0055858-4"/>
    <s v="Portal web"/>
    <d v="2026-02-18T15:14:58"/>
    <d v="2026-03-10T00:00:00"/>
    <s v="AMALIA MARIA MARTINEZ GIL"/>
    <s v="Isayevich Torres Rojas"/>
    <x v="0"/>
    <d v="2026-03-10T00:00:00"/>
  </r>
  <r>
    <s v="2026-110-0002457-4"/>
    <s v="Portal web"/>
    <d v="2026-01-08T13:44:34"/>
    <d v="2026-03-10T00:00:00"/>
    <s v="AMALIA MARIA MARTINEZ GIL"/>
    <s v="Isayevich Torres Rojas"/>
    <x v="0"/>
    <d v="2026-03-10T00:00:00"/>
  </r>
  <r>
    <s v="2026-110-0061776-4"/>
    <s v="Portal web"/>
    <d v="2026-02-26T07:41:44"/>
    <d v="2026-03-10T00:00:00"/>
    <s v="AMALIA PEREZ TORRADO"/>
    <s v="Isayevich Torres Rojas"/>
    <x v="0"/>
    <d v="2026-03-10T00:00:00"/>
  </r>
  <r>
    <s v="2026-110-0032839-4"/>
    <s v="Portal web"/>
    <d v="2026-02-02T09:19:09"/>
    <d v="2026-03-10T00:00:00"/>
    <s v="Amalid mildrey Marin jimenez"/>
    <s v="Isayevich Torres Rojas"/>
    <x v="0"/>
    <d v="2026-03-10T00:00:00"/>
  </r>
  <r>
    <s v="2026-110-0063918-4"/>
    <s v="Portal web"/>
    <d v="2026-02-28T17:49:40"/>
    <d v="2026-03-10T00:00:00"/>
    <s v="Amanda Osorio Barrios"/>
    <s v="Isayevich Torres Rojas"/>
    <x v="0"/>
    <d v="2026-03-10T00:00:00"/>
  </r>
  <r>
    <s v="2026-110-0059282-4"/>
    <s v="Portal web"/>
    <d v="2026-02-23T11:01:30"/>
    <d v="2026-03-10T00:00:00"/>
    <s v="Amanda Patricia Aconcha Bogota"/>
    <s v="Isayevich Torres Rojas"/>
    <x v="0"/>
    <d v="2026-03-10T00:00:00"/>
  </r>
  <r>
    <s v="2026-110-0056866-4"/>
    <s v="Portal web"/>
    <d v="2026-02-19T16:29:00"/>
    <d v="2026-03-10T00:00:00"/>
    <s v="AMAURY RAFAEL CASTRO CALDERON"/>
    <s v="Isayevich Torres Rojas"/>
    <x v="2"/>
    <d v="2026-03-10T00:00:00"/>
  </r>
  <r>
    <s v="2026-110-0053370-4"/>
    <s v="Portal web"/>
    <d v="2026-02-13T19:51:31"/>
    <d v="2026-03-10T00:00:00"/>
    <s v="amelia rosa  duran osuna"/>
    <s v="Isayevich Torres Rojas"/>
    <x v="0"/>
    <d v="2026-03-10T00:00:00"/>
  </r>
  <r>
    <s v="2026-110-0001697-4"/>
    <s v="Portal web"/>
    <d v="2026-01-07T15:39:53"/>
    <d v="2026-03-10T00:00:00"/>
    <s v="America Osorio Pelaez"/>
    <s v="Johanna Andrea Hernandez Cohecha"/>
    <x v="0"/>
    <d v="2026-03-12T00:00:00"/>
  </r>
  <r>
    <s v="2026-110-0064663-4"/>
    <s v="Portal web"/>
    <d v="2026-01-28T19:53:16"/>
    <d v="2026-03-10T00:00:00"/>
    <s v="Amilkar Rafael Caballero Cuten"/>
    <s v="Johanna Andrea Hernandez Cohecha"/>
    <x v="0"/>
    <d v="2026-03-12T00:00:00"/>
  </r>
  <r>
    <s v="2026-110-0046463-4"/>
    <s v="Portal web"/>
    <d v="2026-02-09T13:28:17"/>
    <d v="2026-03-10T00:00:00"/>
    <s v="Aminta Robinson Archbold"/>
    <s v="Johanna Andrea Hernandez Cohecha"/>
    <x v="0"/>
    <d v="2026-03-10T00:00:00"/>
  </r>
  <r>
    <s v="2026-110-0060048-4"/>
    <s v="Portal web"/>
    <d v="2026-02-24T08:29:21"/>
    <d v="2026-03-10T00:00:00"/>
    <s v="Ana Bonolis"/>
    <s v="Johanna Andrea Hernandez Cohecha"/>
    <x v="1"/>
    <m/>
  </r>
  <r>
    <s v="2026-110-0048589-4"/>
    <s v="Portal web"/>
    <d v="2026-02-10T19:06:29"/>
    <d v="2026-03-10T00:00:00"/>
    <s v="Ana Carolina  Bejarano Forero "/>
    <s v="Johanna Andrea Hernandez Cohecha"/>
    <x v="0"/>
    <d v="2026-03-10T00:00:00"/>
  </r>
  <r>
    <s v="2026-110-0064417-4"/>
    <s v="Portal web"/>
    <d v="2026-01-28T18:24:45"/>
    <d v="2026-03-10T00:00:00"/>
    <s v="ANA CAROLINA LESMES MEDINA"/>
    <s v="Johanna Andrea Hernandez Cohecha"/>
    <x v="0"/>
    <d v="2026-03-10T00:00:00"/>
  </r>
  <r>
    <s v="2026-110-0064022-4"/>
    <s v="Portal web"/>
    <d v="2026-03-01T12:06:40"/>
    <d v="2026-03-10T00:00:00"/>
    <s v="ANA CATALINA SARRIA"/>
    <s v="Johanna Andrea Hernandez Cohecha"/>
    <x v="0"/>
    <d v="2026-03-10T00:00:00"/>
  </r>
  <r>
    <s v="2026-110-0039563-4"/>
    <s v="Portal web"/>
    <d v="2026-02-05T08:36:58"/>
    <d v="2026-03-10T00:00:00"/>
    <s v="Ana consuelo Ariza Muskus"/>
    <s v="Johanna Andrea Hernandez Cohecha"/>
    <x v="0"/>
    <d v="2026-03-10T00:00:00"/>
  </r>
  <r>
    <s v="2026-110-0062632-4"/>
    <s v="Portal web"/>
    <d v="2026-02-27T08:30:22"/>
    <d v="2026-03-10T00:00:00"/>
    <s v="Ana Cristina Aguas Hoyos"/>
    <s v="Johanna Andrea Hernandez Cohecha"/>
    <x v="0"/>
    <d v="2026-03-10T00:00:00"/>
  </r>
  <r>
    <s v="2026-110-0068669-4"/>
    <s v="Portal web"/>
    <d v="2026-03-06T12:16:42"/>
    <d v="2026-03-10T00:00:00"/>
    <s v="Ana Dominga Mena"/>
    <s v="Johanna Andrea Hernandez Cohecha"/>
    <x v="0"/>
    <d v="2026-03-10T00:00:00"/>
  </r>
  <r>
    <s v=""/>
    <s v="Portal web"/>
    <d v="2026-01-03T11:20:47"/>
    <d v="2026-03-10T00:00:00"/>
    <s v="Ana Elisa  Mejia Vega"/>
    <s v="Johanna Andrea Hernandez Cohecha"/>
    <x v="5"/>
    <m/>
  </r>
  <r>
    <s v="2026-110-0056911-4"/>
    <s v="Portal web"/>
    <d v="2026-02-19T17:05:10"/>
    <d v="2026-03-10T00:00:00"/>
    <s v="Ana Gabriela  Palacios Ortiz "/>
    <s v="Johanna Andrea Hernandez Cohecha"/>
    <x v="0"/>
    <d v="2026-03-10T00:00:00"/>
  </r>
  <r>
    <s v="2026-110-0066172-4"/>
    <s v="Portal web"/>
    <d v="2026-03-04T09:25:21"/>
    <d v="2026-03-10T00:00:00"/>
    <s v="ANA ISABEL GONZALEZ PUELLO"/>
    <s v="Johanna Andrea Hernandez Cohecha"/>
    <x v="1"/>
    <m/>
  </r>
  <r>
    <s v=""/>
    <s v="Portal web"/>
    <d v="2026-01-02T12:39:27"/>
    <d v="2026-03-10T00:00:00"/>
    <s v="ANA ISABEL HENRIQUEZ NAVARRO"/>
    <s v="Johanna Andrea Hernandez Cohecha"/>
    <x v="5"/>
    <m/>
  </r>
  <r>
    <s v="2026-110-0051556-4"/>
    <s v="Portal web"/>
    <d v="2026-02-12T15:15:26"/>
    <d v="2026-03-10T00:00:00"/>
    <s v="Ana Karina Causil cantillo"/>
    <s v="Johanna Andrea Hernandez Cohecha"/>
    <x v="0"/>
    <d v="2026-03-10T00:00:00"/>
  </r>
  <r>
    <s v="2026-110-0043575-4"/>
    <s v="Portal web"/>
    <d v="2026-02-06T11:49:45"/>
    <d v="2026-03-10T00:00:00"/>
    <s v="Ana Lucia Cifuentes Gallardo"/>
    <s v="Johanna Andrea Hernandez Cohecha"/>
    <x v="0"/>
    <d v="2026-03-12T00:00:00"/>
  </r>
  <r>
    <s v="2026-110-0015187-4"/>
    <s v="Portal web"/>
    <d v="2026-01-22T22:38:07"/>
    <d v="2026-03-10T00:00:00"/>
    <s v="ANA MARIA  Ramos aldana "/>
    <s v="Johanna Andrea Hernandez Cohecha"/>
    <x v="0"/>
    <d v="2026-03-10T00:00:00"/>
  </r>
  <r>
    <s v="2026-110-0018698-4"/>
    <s v="Portal web"/>
    <d v="2026-01-26T14:56:26"/>
    <d v="2026-03-10T00:00:00"/>
    <s v="ANA MARIA  RIVERA CEUVAS"/>
    <s v="Johanna Andrea Hernandez Cohecha"/>
    <x v="0"/>
    <d v="2026-03-10T00:00:00"/>
  </r>
  <r>
    <s v="2026-110-0039429-4"/>
    <s v="Portal web"/>
    <d v="2026-02-05T07:32:21"/>
    <d v="2026-03-10T00:00:00"/>
    <s v="ANA MARIA ALFONSO MOSCOTE"/>
    <s v="Johanna Andrea Hernandez Cohecha"/>
    <x v="0"/>
    <d v="2026-03-12T00:00:00"/>
  </r>
  <r>
    <s v="2025-110-0032532-4"/>
    <s v="Portal web"/>
    <d v="2025-12-26T10:14:16"/>
    <d v="2026-03-10T00:00:00"/>
    <s v="Ana María Callamand Pinzón"/>
    <s v="Johanna Andrea Hernandez Cohecha"/>
    <x v="0"/>
    <d v="2026-03-10T00:00:00"/>
  </r>
  <r>
    <s v="2026-110-0004729-4"/>
    <s v="Portal web"/>
    <d v="2026-01-13T15:07:55"/>
    <d v="2026-03-10T00:00:00"/>
    <s v="Ana Maria Cortes Obando"/>
    <s v="Johanna Andrea Hernandez Cohecha"/>
    <x v="0"/>
    <d v="2026-03-10T00:00:00"/>
  </r>
  <r>
    <s v="2026-110-0057685-4"/>
    <s v="Portal web"/>
    <d v="2026-02-20T12:24:23"/>
    <d v="2026-03-10T00:00:00"/>
    <s v="ANA MARIA GOMEZ SANCHEZ"/>
    <s v="Johanna Andrea Hernandez Cohecha"/>
    <x v="0"/>
    <d v="2026-03-11T00:00:00"/>
  </r>
  <r>
    <s v="2026-110-0057530-4"/>
    <s v="Portal web"/>
    <d v="2026-02-20T11:00:54"/>
    <d v="2026-03-10T00:00:00"/>
    <s v="ANA MARIA GOMEZ SANCHEZ"/>
    <s v="Johanna Andrea Hernandez Cohecha"/>
    <x v="0"/>
    <d v="2026-03-11T00:00:00"/>
  </r>
  <r>
    <s v="2026-110-0039509-4"/>
    <s v="Portal web"/>
    <d v="2026-02-05T08:19:54"/>
    <d v="2026-03-10T00:00:00"/>
    <s v="Ana Maria Molano Gutierrez"/>
    <s v="Johanna Andrea Hernandez Cohecha"/>
    <x v="0"/>
    <d v="2026-03-11T00:00:00"/>
  </r>
  <r>
    <s v="2026-110-0065177-4"/>
    <s v="Portal web"/>
    <d v="2026-03-03T09:07:14"/>
    <d v="2026-03-10T00:00:00"/>
    <s v="Ana Maria Murillo Nunez"/>
    <s v="Johanna Andrea Hernandez Cohecha"/>
    <x v="0"/>
    <d v="2026-03-11T00:00:00"/>
  </r>
  <r>
    <s v="2026-110-0059239-4"/>
    <s v="Portal web"/>
    <d v="2026-02-23T10:36:48"/>
    <d v="2026-03-10T00:00:00"/>
    <s v="Ana Maria Restrepo"/>
    <s v="Johanna Andrea Hernandez Cohecha"/>
    <x v="0"/>
    <d v="2026-03-11T00:00:00"/>
  </r>
  <r>
    <s v="2026-110-0060592-4"/>
    <s v="Portal web"/>
    <d v="2026-02-24T15:45:32"/>
    <d v="2026-03-10T00:00:00"/>
    <s v="Ana Maria Serrano Argumedo"/>
    <s v="Johanna Andrea Hernandez Cohecha"/>
    <x v="1"/>
    <m/>
  </r>
  <r>
    <s v="2026-110-0058969-4"/>
    <s v="Portal web"/>
    <d v="2026-02-22T19:25:51"/>
    <d v="2026-03-10T00:00:00"/>
    <s v="Ana Maria Solano Carrero"/>
    <s v="Johanna Andrea Hernandez Cohecha"/>
    <x v="0"/>
    <d v="2026-03-11T00:00:00"/>
  </r>
  <r>
    <s v="2026-110-0068422-4"/>
    <s v="Portal web"/>
    <d v="2026-03-06T10:07:42"/>
    <d v="2026-03-10T00:00:00"/>
    <s v="Ana María Solano Carrero"/>
    <s v="Johanna Andrea Hernandez Cohecha"/>
    <x v="0"/>
    <d v="2026-03-11T00:00:00"/>
  </r>
  <r>
    <s v="2026-110-0057519-4"/>
    <s v="Portal web"/>
    <d v="2026-02-20T10:54:55"/>
    <d v="2026-03-10T00:00:00"/>
    <s v="Ana Maria Soleibe Mejia"/>
    <s v="Johanna Andrea Hernandez Cohecha"/>
    <x v="0"/>
    <d v="2026-03-11T00:00:00"/>
  </r>
  <r>
    <s v="2026-110-0061457-4"/>
    <s v="Portal web"/>
    <d v="2025-11-04T13:45:24"/>
    <d v="2026-03-10T00:00:00"/>
    <s v="Ana Maria Tellez Moreno"/>
    <s v="Johanna Andrea Hernandez Cohecha"/>
    <x v="0"/>
    <d v="2026-03-11T00:00:00"/>
  </r>
  <r>
    <s v=""/>
    <s v="Portal web"/>
    <d v="2026-01-05T11:46:44"/>
    <d v="2026-03-10T00:00:00"/>
    <s v="ana maria usuga ortiz"/>
    <s v="Johanna Andrea Hernandez Cohecha"/>
    <x v="5"/>
    <m/>
  </r>
  <r>
    <s v="2026-110-0057917-4"/>
    <s v="Portal web"/>
    <d v="2026-02-20T15:00:15"/>
    <d v="2026-03-10T00:00:00"/>
    <s v="Ana Maria Velez Gonzalez"/>
    <s v="Johanna Andrea Hernandez Cohecha"/>
    <x v="0"/>
    <d v="2026-03-11T00:00:00"/>
  </r>
  <r>
    <s v="2026-110-0045858-4"/>
    <s v="Portal web"/>
    <d v="2026-02-09T09:44:35"/>
    <d v="2026-03-10T00:00:00"/>
    <s v="ANA MARISOL PASSU SOLARTE"/>
    <s v="Johanna Andrea Hernandez Cohecha"/>
    <x v="0"/>
    <d v="2026-03-11T00:00:00"/>
  </r>
  <r>
    <s v="2026-110-0063731-4"/>
    <s v="Portal web"/>
    <d v="2026-02-28T06:35:08"/>
    <d v="2026-03-10T00:00:00"/>
    <s v="Ana Maryoris Caicedo Ibarra"/>
    <s v="Johanna Andrea Hernandez Cohecha"/>
    <x v="0"/>
    <d v="2026-03-11T00:00:00"/>
  </r>
  <r>
    <s v="2026-110-0058804-4"/>
    <s v="Portal web"/>
    <d v="2026-02-22T10:16:49"/>
    <d v="2026-03-10T00:00:00"/>
    <s v="Ana Mercedes Tejedor Mendoza"/>
    <s v="Johanna Andrea Hernandez Cohecha"/>
    <x v="0"/>
    <d v="2026-03-11T00:00:00"/>
  </r>
  <r>
    <s v="2026-110-0055667-4"/>
    <s v="Portal web"/>
    <d v="2026-02-18T12:33:33"/>
    <d v="2026-03-10T00:00:00"/>
    <s v="ana milady  castro arevalo"/>
    <s v="Johanna Andrea Hernandez Cohecha"/>
    <x v="0"/>
    <d v="2026-03-11T00:00:00"/>
  </r>
  <r>
    <s v="2026-110-0018400-4"/>
    <s v="Portal web"/>
    <d v="2026-01-26T12:39:44"/>
    <d v="2026-03-10T00:00:00"/>
    <s v="Ana Milagros Suaza Pasinga"/>
    <s v="Johanna Andrea Hernandez Cohecha"/>
    <x v="0"/>
    <d v="2026-03-11T00:00:00"/>
  </r>
  <r>
    <s v="2026-110-0037695-4"/>
    <s v="Portal web"/>
    <d v="2026-02-04T11:26:33"/>
    <d v="2026-03-10T00:00:00"/>
    <s v="ANA MILENA ALVAREZ BELLO"/>
    <s v="Johanna Andrea Hernandez Cohecha"/>
    <x v="0"/>
    <d v="2026-03-11T00:00:00"/>
  </r>
  <r>
    <s v="2025-110-0020023-4"/>
    <s v="Portal web"/>
    <d v="2025-11-26T16:10:35"/>
    <d v="2026-03-10T00:00:00"/>
    <s v="Ana milena de LA cruz Carmona"/>
    <s v="Johanna Andrea Hernandez Cohecha"/>
    <x v="0"/>
    <d v="2026-03-11T00:00:00"/>
  </r>
  <r>
    <s v="2026-110-0052548-4"/>
    <s v="Correo Electrónico"/>
    <d v="2026-02-13T11:06:33"/>
    <d v="2026-03-10T00:00:00"/>
    <s v="ANA MILENA FONSECA ALVARADO"/>
    <s v="Jorge Emilio Montiel  Sucerquia"/>
    <x v="0"/>
    <d v="2026-03-10T00:00:00"/>
  </r>
  <r>
    <s v="2026-110-0056865-4"/>
    <s v="Portal web"/>
    <d v="2026-02-19T16:28:53"/>
    <d v="2026-03-10T00:00:00"/>
    <s v="ANA MILENA RODRIGUEZ ENRIQUEZ"/>
    <s v="Jorge Emilio Montiel  Sucerquia"/>
    <x v="0"/>
    <d v="2026-03-10T00:00:00"/>
  </r>
  <r>
    <s v="2026-110-0054310-4"/>
    <s v="Portal web"/>
    <d v="2026-02-16T13:30:26"/>
    <d v="2026-03-10T00:00:00"/>
    <s v="Ana milena trejos mira"/>
    <s v="Jorge Emilio Montiel  Sucerquia"/>
    <x v="0"/>
    <d v="2026-03-10T00:00:00"/>
  </r>
  <r>
    <s v=""/>
    <s v="Correo Electrónico"/>
    <d v="2026-01-05T17:54:38"/>
    <d v="2026-03-10T00:00:00"/>
    <s v="Ana Mosquera Berrio"/>
    <s v="Jorge Emilio Montiel  Sucerquia"/>
    <x v="13"/>
    <d v="2026-03-10T00:00:00"/>
  </r>
  <r>
    <s v="2026-110-0063886-4"/>
    <s v="Portal web"/>
    <d v="2026-02-28T15:55:54"/>
    <d v="2026-03-10T00:00:00"/>
    <s v="Ana Narváez"/>
    <s v="Jorge Emilio Montiel  Sucerquia"/>
    <x v="0"/>
    <d v="2026-03-10T00:00:00"/>
  </r>
  <r>
    <s v="2026-110-0042603-4"/>
    <s v="Portal web"/>
    <d v="2026-02-05T22:15:03"/>
    <d v="2026-03-10T00:00:00"/>
    <s v="Ana oliva Castañeda Castañeda"/>
    <s v="Jorge Emilio Montiel  Sucerquia"/>
    <x v="0"/>
    <d v="2026-03-10T00:00:00"/>
  </r>
  <r>
    <s v="2026-110-0051176-4"/>
    <s v="Portal web"/>
    <d v="2026-02-12T12:33:21"/>
    <d v="2026-03-10T00:00:00"/>
    <s v="Ana Patricia  Canchala Tapia"/>
    <s v="Jorge Emilio Montiel  Sucerquia"/>
    <x v="0"/>
    <d v="2026-03-10T00:00:00"/>
  </r>
  <r>
    <s v="2026-110-0060380-4"/>
    <s v="Portal web"/>
    <d v="2026-02-24T12:42:49"/>
    <d v="2026-03-10T00:00:00"/>
    <s v="Ana Patricia  Sanchez Mosquera"/>
    <s v="Jorge Emilio Montiel  Sucerquia"/>
    <x v="0"/>
    <d v="2026-03-10T00:00:00"/>
  </r>
  <r>
    <s v="2026-110-0060654-4"/>
    <s v="Portal web"/>
    <d v="2026-02-24T16:44:34"/>
    <d v="2026-03-10T00:00:00"/>
    <s v="ANA PATRICIA CANCHALA TAPIA"/>
    <s v="Jorge Emilio Montiel  Sucerquia"/>
    <x v="0"/>
    <d v="2026-03-10T00:00:00"/>
  </r>
  <r>
    <s v="2026-110-0010427-4"/>
    <s v="Portal web"/>
    <d v="2026-01-19T21:45:56"/>
    <d v="2026-03-10T00:00:00"/>
    <s v="ANA PEDRAZA"/>
    <s v="Jorge Emilio Montiel  Sucerquia"/>
    <x v="0"/>
    <d v="2026-03-10T00:00:00"/>
  </r>
  <r>
    <s v="2026-110-0060021-4"/>
    <s v="Portal web"/>
    <d v="2026-02-24T07:36:38"/>
    <d v="2026-03-10T00:00:00"/>
    <s v="ANA SOFIA BOLANOS MUÑOZ"/>
    <s v="Jorge Emilio Montiel  Sucerquia"/>
    <x v="0"/>
    <d v="2026-03-10T00:00:00"/>
  </r>
  <r>
    <s v="2026-110-0063717-4"/>
    <s v="Portal web"/>
    <d v="2026-02-27T23:46:56"/>
    <d v="2026-03-10T00:00:00"/>
    <s v="ANA SOFIA MUÑOZ AGUILAR"/>
    <s v="Jorge Emilio Montiel  Sucerquia"/>
    <x v="0"/>
    <d v="2026-03-10T00:00:00"/>
  </r>
  <r>
    <s v="2026-110-0063507-4"/>
    <s v="Portal web"/>
    <d v="2026-02-27T17:20:28"/>
    <d v="2026-03-10T00:00:00"/>
    <s v="Ana Sofía Ramírez Mosquera"/>
    <s v="Jorge Emilio Montiel  Sucerquia"/>
    <x v="0"/>
    <d v="2026-03-10T00:00:00"/>
  </r>
  <r>
    <s v="2026-110-0063999-4"/>
    <s v="Portal web"/>
    <d v="2026-03-01T09:47:09"/>
    <d v="2026-03-10T00:00:00"/>
    <s v="Ana Valeria Cas"/>
    <s v="Jorge Emilio Montiel  Sucerquia"/>
    <x v="0"/>
    <d v="2026-03-10T00:00:00"/>
  </r>
  <r>
    <s v="2026-110-0009233-4"/>
    <s v="Portal web"/>
    <d v="2026-01-17T11:40:16"/>
    <d v="2026-03-10T00:00:00"/>
    <s v="ANA VICTORIA QUIÑONEZ JUNCA"/>
    <s v="Jorge Emilio Montiel  Sucerquia"/>
    <x v="0"/>
    <d v="2026-03-10T00:00:00"/>
  </r>
  <r>
    <s v="2026-110-0018347-4"/>
    <s v="Portal web"/>
    <d v="2026-01-26T12:16:02"/>
    <d v="2026-03-10T00:00:00"/>
    <s v="Ana Virginia Muñoz"/>
    <s v="Jorge Emilio Montiel  Sucerquia"/>
    <x v="0"/>
    <d v="2026-03-10T00:00:00"/>
  </r>
  <r>
    <s v="2026-110-0057423-4"/>
    <s v="Portal web"/>
    <d v="2026-02-20T10:02:04"/>
    <d v="2026-03-10T00:00:00"/>
    <s v="ANA YENSY ARBOLEDA ROSERO"/>
    <s v="Jorge Emilio Montiel  Sucerquia"/>
    <x v="0"/>
    <d v="2026-03-10T00:00:00"/>
  </r>
  <r>
    <s v="2026-110-0057420-4"/>
    <s v="Portal web"/>
    <d v="2026-02-20T09:57:58"/>
    <d v="2026-03-10T00:00:00"/>
    <s v="ANA YENSY ARBOLEDA ROSERO"/>
    <s v="Jorge Emilio Montiel  Sucerquia"/>
    <x v="0"/>
    <d v="2026-03-10T00:00:00"/>
  </r>
  <r>
    <s v="2026-110-0003438-4"/>
    <s v="Portal web"/>
    <d v="2026-01-09T18:29:42"/>
    <d v="2026-03-10T00:00:00"/>
    <s v="Anabel Ledesma Amado"/>
    <s v="Jorge Emilio Montiel  Sucerquia"/>
    <x v="0"/>
    <d v="2026-03-09T00:00:00"/>
  </r>
  <r>
    <s v="2026-110-0055744-4"/>
    <s v="Portal web"/>
    <d v="2026-02-18T13:41:41"/>
    <d v="2026-03-10T00:00:00"/>
    <s v="Anaile Carolina Martinez Gomez"/>
    <s v="Jorge Emilio Montiel  Sucerquia"/>
    <x v="0"/>
    <d v="2026-03-10T00:00:00"/>
  </r>
  <r>
    <s v="2025-110-0029180-4"/>
    <s v="Portal web"/>
    <d v="2025-12-18T09:18:12"/>
    <d v="2026-03-10T00:00:00"/>
    <s v="Anderson Fabian  Leon Gracia"/>
    <s v="Jorge Emilio Montiel  Sucerquia"/>
    <x v="0"/>
    <d v="2026-03-10T00:00:00"/>
  </r>
  <r>
    <s v="2026-110-0063615-4"/>
    <s v="Portal web"/>
    <d v="2026-02-27T19:28:30"/>
    <d v="2026-03-10T00:00:00"/>
    <s v="Anderson fabian Villamizar jaimes"/>
    <s v="Jorge Emilio Montiel  Sucerquia"/>
    <x v="0"/>
    <d v="2026-03-10T00:00:00"/>
  </r>
  <r>
    <s v="2025-110-0022877-4"/>
    <s v="Portal web"/>
    <d v="2025-12-02T10:19:06"/>
    <d v="2026-03-10T00:00:00"/>
    <s v="Anderson Javier Parada Gómez"/>
    <s v="Jorge Emilio Montiel  Sucerquia"/>
    <x v="0"/>
    <d v="2026-03-11T00:00:00"/>
  </r>
  <r>
    <s v="2026-110-0054610-4"/>
    <s v="Portal web"/>
    <d v="2026-02-16T21:21:06"/>
    <d v="2026-03-10T00:00:00"/>
    <s v="ANDERSON STEVEN MARTÍNEZ SEPULVEDA"/>
    <s v="Jorge Emilio Montiel  Sucerquia"/>
    <x v="0"/>
    <d v="2026-03-11T00:00:00"/>
  </r>
  <r>
    <s v=""/>
    <s v="Portal web"/>
    <d v="2026-01-05T13:58:11"/>
    <d v="2026-03-10T00:00:00"/>
    <s v="ANDERSSON MARTIN SUAREZ URIBE"/>
    <s v="Jorge Emilio Montiel  Sucerquia"/>
    <x v="13"/>
    <d v="2026-03-11T00:00:00"/>
  </r>
  <r>
    <s v="2025-110-0019242-4"/>
    <s v="Portal web"/>
    <d v="2025-11-25T09:57:34"/>
    <d v="2026-03-10T00:00:00"/>
    <s v="ANDREA  PULGARIN CIRO"/>
    <s v="Jorge Emilio Montiel  Sucerquia"/>
    <x v="0"/>
    <d v="2026-03-11T00:00:00"/>
  </r>
  <r>
    <s v="2026-110-0058171-4"/>
    <s v="Portal web"/>
    <d v="2026-02-20T17:36:29"/>
    <d v="2026-03-10T00:00:00"/>
    <s v="ANDREA ALEJANDRA"/>
    <s v="Jorge Emilio Montiel  Sucerquia"/>
    <x v="0"/>
    <d v="2026-03-11T00:00:00"/>
  </r>
  <r>
    <s v="2025-110-0026078-4"/>
    <s v="Correo Electrónico"/>
    <d v="2025-12-11T09:39:08"/>
    <d v="2026-03-10T00:00:00"/>
    <s v="ANDREA CAROLINA  PARRA BARROS"/>
    <s v="Jorge Emilio Montiel  Sucerquia"/>
    <x v="0"/>
    <d v="2026-03-11T00:00:00"/>
  </r>
  <r>
    <s v="2026-110-0017568-4"/>
    <s v="Portal web"/>
    <d v="2026-01-25T17:09:32"/>
    <d v="2026-03-10T00:00:00"/>
    <s v="Andrea Carolina Diaz Diaz"/>
    <s v="Jorge Emilio Montiel  Sucerquia"/>
    <x v="0"/>
    <d v="2026-03-11T00:00:00"/>
  </r>
  <r>
    <s v="2026-110-0064581-4"/>
    <s v="Portal web"/>
    <d v="2026-03-02T12:54:14"/>
    <d v="2026-03-10T00:00:00"/>
    <s v="ANDREA CAROLINA LOPEZ PETRO"/>
    <s v="Jorge Emilio Montiel  Sucerquia"/>
    <x v="2"/>
    <d v="2026-03-11T00:00:00"/>
  </r>
  <r>
    <s v="2026-110-0046185-4"/>
    <s v="Portal web"/>
    <d v="2026-02-09T11:42:21"/>
    <d v="2026-03-10T00:00:00"/>
    <s v="Andrea carolina Medina montero"/>
    <s v="Jorge Emilio Montiel  Sucerquia"/>
    <x v="0"/>
    <d v="2026-03-11T00:00:00"/>
  </r>
  <r>
    <s v="2026-110-0055080-4"/>
    <s v="Portal web"/>
    <d v="2026-02-17T16:34:38"/>
    <d v="2026-03-10T00:00:00"/>
    <s v="ANDREA CAROLINA VARGAS GARNICA"/>
    <s v="Jorge Emilio Montiel  Sucerquia"/>
    <x v="2"/>
    <d v="2026-03-11T00:00:00"/>
  </r>
  <r>
    <s v="2026-110-0069195-4"/>
    <s v="Portal web"/>
    <d v="2026-03-06T19:25:11"/>
    <d v="2026-03-10T00:00:00"/>
    <s v="ANDREA CECILIA AGUIAR ORDOÑEZ"/>
    <s v="Jorge Emilio Montiel  Sucerquia"/>
    <x v="0"/>
    <d v="2026-03-11T00:00:00"/>
  </r>
  <r>
    <s v="2026-110-0061165-4"/>
    <s v="Portal web"/>
    <d v="2026-02-25T11:50:09"/>
    <d v="2026-03-10T00:00:00"/>
    <s v="Andrea Cecilia Aguiar Ordoñez"/>
    <s v="Jorge Emilio Montiel  Sucerquia"/>
    <x v="0"/>
    <d v="2026-03-11T00:00:00"/>
  </r>
  <r>
    <s v="2026-110-0063561-4"/>
    <s v="Portal web"/>
    <d v="2026-02-27T18:06:20"/>
    <d v="2026-03-10T00:00:00"/>
    <s v="Andrea Cortés Morales"/>
    <s v="Jorge Emilio Montiel  Sucerquia"/>
    <x v="2"/>
    <d v="2026-03-11T00:00:00"/>
  </r>
  <r>
    <s v="2026-110-0031874-4"/>
    <s v="Portal web"/>
    <d v="2026-01-31T18:53:55"/>
    <d v="2026-03-10T00:00:00"/>
    <s v="ANDREA DEL PILAR BENAVIDES LIZARAZO"/>
    <s v="Jorge Emilio Montiel  Sucerquia"/>
    <x v="0"/>
    <d v="2026-03-11T00:00:00"/>
  </r>
  <r>
    <s v=""/>
    <s v="Portal web"/>
    <d v="2026-01-04T09:08:47"/>
    <d v="2026-03-10T00:00:00"/>
    <s v="Andrea del Pilar Murcia Valencia"/>
    <s v="Jorge Emilio Montiel  Sucerquia"/>
    <x v="13"/>
    <d v="2026-03-11T00:00:00"/>
  </r>
  <r>
    <s v="2026-110-0049164-4"/>
    <s v="Portal web"/>
    <d v="2026-02-11T11:08:01"/>
    <d v="2026-03-10T00:00:00"/>
    <s v="ANDREA ESPINOSA"/>
    <s v="Jorge Emilio Montiel  Sucerquia"/>
    <x v="6"/>
    <d v="2026-03-11T00:00:00"/>
  </r>
  <r>
    <s v="2026-110-0057177-4"/>
    <s v="Portal web"/>
    <d v="2026-02-19T21:44:29"/>
    <d v="2026-03-10T00:00:00"/>
    <s v="Andrea Fernanda  OVIEDO ERAZO "/>
    <s v="Jorge Emilio Montiel  Sucerquia"/>
    <x v="2"/>
    <d v="2026-03-11T00:00:00"/>
  </r>
  <r>
    <s v="2026-110-0052977-4"/>
    <s v="Portal web"/>
    <d v="2026-02-13T15:34:26"/>
    <d v="2026-03-10T00:00:00"/>
    <s v="ANDREA GUERRERO TACAN"/>
    <s v="Jorge Emilio Montiel  Sucerquia"/>
    <x v="7"/>
    <d v="2026-03-11T00:00:00"/>
  </r>
  <r>
    <s v="2025-110-0027640-4"/>
    <s v="Portal web"/>
    <d v="2025-12-15T16:34:26"/>
    <d v="2026-03-10T00:00:00"/>
    <s v="ANDREA KATHERINE BELTRAN BELTRAN"/>
    <s v="Juan Camilo Franco Ferlin"/>
    <x v="0"/>
    <d v="2026-03-10T00:00:00"/>
  </r>
  <r>
    <s v="2026-110-0004310-4"/>
    <s v="Portal web"/>
    <d v="2026-01-13T10:45:56"/>
    <d v="2026-03-10T00:00:00"/>
    <s v="Andrea Liliana  Uribe Rios"/>
    <s v="Juan Camilo Franco Ferlin"/>
    <x v="2"/>
    <d v="2026-03-10T00:00:00"/>
  </r>
  <r>
    <s v="2026-110-0054579-4"/>
    <s v="Portal web"/>
    <d v="2026-02-16T20:14:03"/>
    <d v="2026-03-10T00:00:00"/>
    <s v="Andrea Margarita Pérez Montalvo"/>
    <s v="Juan Camilo Franco Ferlin"/>
    <x v="0"/>
    <d v="2026-03-10T00:00:00"/>
  </r>
  <r>
    <s v="2026-110-0016864-4"/>
    <s v="Portal web"/>
    <d v="2026-01-24T08:36:29"/>
    <d v="2026-03-10T00:00:00"/>
    <s v="ANDREA MARIA RODRIGUEZ CASABIANCA"/>
    <s v="Juan Camilo Franco Ferlin"/>
    <x v="0"/>
    <d v="2026-03-10T00:00:00"/>
  </r>
  <r>
    <s v="2026-110-0044023-4"/>
    <s v="Portal web"/>
    <d v="2026-02-06T14:45:08"/>
    <d v="2026-03-10T00:00:00"/>
    <s v="andrea mejia mejia narvaez"/>
    <s v="Juan Camilo Franco Ferlin"/>
    <x v="0"/>
    <d v="2026-03-10T00:00:00"/>
  </r>
  <r>
    <s v="2025-110-0024303-4"/>
    <s v="Portal web"/>
    <d v="2025-12-05T11:03:28"/>
    <d v="2026-03-10T00:00:00"/>
    <s v="ANDREA MERCEDES CAICEDO BORRAS"/>
    <s v="Juan Camilo Franco Ferlin"/>
    <x v="0"/>
    <d v="2026-03-10T00:00:00"/>
  </r>
  <r>
    <s v="2026-110-0045150-4"/>
    <s v="Portal web"/>
    <d v="2026-02-07T17:16:25"/>
    <d v="2026-03-10T00:00:00"/>
    <s v="Andrea Milena Quintero Bobadilla"/>
    <s v="Juan Camilo Franco Ferlin"/>
    <x v="0"/>
    <d v="2026-03-10T00:00:00"/>
  </r>
  <r>
    <s v="2026-110-0063660-4"/>
    <s v="Portal web"/>
    <d v="2026-02-27T21:14:09"/>
    <d v="2026-03-10T00:00:00"/>
    <s v="Andrea Moreno Ariza"/>
    <s v="Juan Camilo Franco Ferlin"/>
    <x v="0"/>
    <d v="2026-03-10T00:00:00"/>
  </r>
  <r>
    <s v=""/>
    <s v="Portal web"/>
    <d v="2026-01-05T16:28:28"/>
    <d v="2026-03-10T00:00:00"/>
    <s v="andrea natali leiva leal"/>
    <s v="Juan Camilo Franco Ferlin"/>
    <x v="13"/>
    <m/>
  </r>
  <r>
    <s v="2026-110-0038307-4"/>
    <s v="Portal web"/>
    <d v="2026-02-04T15:44:53"/>
    <d v="2026-03-10T00:00:00"/>
    <s v="Andrea paola  Manchola Garay "/>
    <s v="Juan Camilo Franco Ferlin"/>
    <x v="9"/>
    <d v="2026-03-10T00:00:00"/>
  </r>
  <r>
    <s v="2026-110-0062213-4"/>
    <s v="Portal web"/>
    <d v="2026-02-26T15:03:38"/>
    <d v="2026-03-10T00:00:00"/>
    <s v="ANDREA REYES AGUILLON"/>
    <s v="Juan Camilo Franco Ferlin"/>
    <x v="0"/>
    <d v="2026-03-10T00:00:00"/>
  </r>
  <r>
    <s v="2026-110-0063134-4"/>
    <s v="Portal web"/>
    <d v="2026-02-27T13:02:27"/>
    <d v="2026-03-10T00:00:00"/>
    <s v="Andrea Rodriguez Andrade"/>
    <s v="Juan Camilo Franco Ferlin"/>
    <x v="0"/>
    <d v="2026-03-10T00:00:00"/>
  </r>
  <r>
    <s v="2026-110-0046699-4"/>
    <s v="Portal web"/>
    <d v="2026-02-09T15:30:45"/>
    <d v="2026-03-10T00:00:00"/>
    <s v="ANDREA SOGAMOSO"/>
    <s v="Juan Camilo Franco Ferlin"/>
    <x v="0"/>
    <d v="2026-03-10T00:00:00"/>
  </r>
  <r>
    <s v="2026-110-0061896-4"/>
    <s v="Portal web"/>
    <d v="2026-02-26T10:23:37"/>
    <d v="2026-03-10T00:00:00"/>
    <s v="ANDREA VALENTINA CARRILLO CAMIÑO"/>
    <s v="Juan Camilo Franco Ferlin"/>
    <x v="9"/>
    <d v="2026-03-10T00:00:00"/>
  </r>
  <r>
    <s v="2025-110-0031530-4"/>
    <s v="Portal web"/>
    <d v="2025-12-20T10:19:51"/>
    <d v="2026-03-10T00:00:00"/>
    <s v="Andrea Victoria Ninco Herrera"/>
    <s v="Juan Camilo Franco Ferlin"/>
    <x v="9"/>
    <d v="2026-03-10T00:00:00"/>
  </r>
  <r>
    <s v="2026-110-0054482-4"/>
    <s v="Portal web"/>
    <d v="2026-02-16T17:12:10"/>
    <d v="2026-03-10T00:00:00"/>
    <s v="Andrea Yiseth Vargas González"/>
    <s v="Juan Camilo Franco Ferlin"/>
    <x v="9"/>
    <d v="2026-03-10T00:00:00"/>
  </r>
  <r>
    <s v="2026-110-0060320-4"/>
    <s v="Portal web"/>
    <d v="2026-02-24T12:01:33"/>
    <d v="2026-03-10T00:00:00"/>
    <s v="Andreia Leal"/>
    <s v="Juan Camilo Franco Ferlin"/>
    <x v="9"/>
    <d v="2026-03-10T00:00:00"/>
  </r>
  <r>
    <s v="2026-110-0043809-4"/>
    <s v="Portal web"/>
    <d v="2026-02-06T13:18:05"/>
    <d v="2026-03-10T00:00:00"/>
    <s v="Andreina Carmona contreras"/>
    <s v="Juan Camilo Franco Ferlin"/>
    <x v="0"/>
    <d v="2026-03-10T00:00:00"/>
  </r>
  <r>
    <s v="2026-110-0062006-4"/>
    <s v="Portal web"/>
    <d v="2026-02-26T12:06:39"/>
    <d v="2026-03-10T00:00:00"/>
    <s v="andreina maria marin cera"/>
    <s v="Juan Camilo Franco Ferlin"/>
    <x v="0"/>
    <d v="2026-03-10T00:00:00"/>
  </r>
  <r>
    <s v="2026-110-0059705-4"/>
    <s v="Portal web"/>
    <d v="2026-02-23T16:12:39"/>
    <d v="2026-03-10T00:00:00"/>
    <s v="Andres  Humberto Calderon Florez"/>
    <s v="Juan Camilo Franco Ferlin"/>
    <x v="0"/>
    <d v="2026-03-10T00:00:00"/>
  </r>
  <r>
    <s v="2026-110-0059906-4"/>
    <s v="Portal web"/>
    <d v="2026-02-23T20:19:10"/>
    <d v="2026-03-10T00:00:00"/>
    <s v="ANDRES  PEREZ"/>
    <s v="Juan Camilo Franco Ferlin"/>
    <x v="0"/>
    <d v="2026-03-10T00:00:00"/>
  </r>
  <r>
    <s v="2026-110-0063904-4"/>
    <s v="Portal web"/>
    <d v="2026-02-28T16:53:34"/>
    <d v="2026-03-10T00:00:00"/>
    <s v="Andres Alfonso Baquero guerra"/>
    <s v="Juan Camilo Franco Ferlin"/>
    <x v="0"/>
    <d v="2026-03-10T00:00:00"/>
  </r>
  <r>
    <s v="2026-110-0043721-4"/>
    <s v="Portal web"/>
    <d v="2026-02-06T12:40:15"/>
    <d v="2026-03-10T00:00:00"/>
    <s v="Andrés Barragan"/>
    <s v="Juan Camilo Franco Ferlin"/>
    <x v="0"/>
    <d v="2026-03-10T00:00:00"/>
  </r>
  <r>
    <s v="2026-110-0056019-4"/>
    <s v="Portal web"/>
    <d v="2026-02-18T17:07:50"/>
    <d v="2026-03-10T00:00:00"/>
    <s v="ANDRES CAMILO LOPEZ ALARCON"/>
    <s v="Juan Camilo Franco Ferlin"/>
    <x v="0"/>
    <d v="2026-03-10T00:00:00"/>
  </r>
  <r>
    <s v="2026-110-0014506-4"/>
    <s v="Portal web"/>
    <d v="2026-01-22T15:04:44"/>
    <d v="2026-03-10T00:00:00"/>
    <s v="ANDRES CAMILO MURCIA ROMERO "/>
    <s v="Juan Camilo Franco Ferlin"/>
    <x v="1"/>
    <d v="2026-03-10T00:00:00"/>
  </r>
  <r>
    <s v="2026-110-0058419-4"/>
    <s v="Portal web"/>
    <d v="2026-02-20T22:02:07"/>
    <d v="2026-03-10T00:00:00"/>
    <s v="Andres Camilo Ruiz Granados"/>
    <s v="Juan Camilo Franco Ferlin"/>
    <x v="0"/>
    <d v="2026-03-10T00:00:00"/>
  </r>
  <r>
    <s v="2026-110-0047600-4"/>
    <s v="Portal web"/>
    <d v="2026-02-10T09:52:36"/>
    <d v="2026-03-10T00:00:00"/>
    <s v="ANDRES CARLOS DIAZ MEJIA"/>
    <s v="Juan Camilo Franco Ferlin"/>
    <x v="0"/>
    <d v="2026-03-10T00:00:00"/>
  </r>
  <r>
    <s v="2025-110-0019626-4"/>
    <s v="Portal web"/>
    <d v="2025-11-25T20:58:35"/>
    <d v="2026-03-10T00:00:00"/>
    <s v="Andrés Castiblanco"/>
    <s v="Juan Camilo Franco Ferlin"/>
    <x v="0"/>
    <d v="2026-03-10T00:00:00"/>
  </r>
  <r>
    <s v="2026-110-0055280-4"/>
    <s v="Portal web"/>
    <d v="2026-02-18T01:24:31"/>
    <d v="2026-03-10T00:00:00"/>
    <s v="Andres clemente  Molina ospina"/>
    <s v="Juan Camilo Franco Ferlin"/>
    <x v="0"/>
    <d v="2026-03-10T00:00:00"/>
  </r>
  <r>
    <s v="2026-110-0001026-4"/>
    <s v="Portal web"/>
    <d v="2026-01-07T02:21:26"/>
    <d v="2026-03-10T00:00:00"/>
    <s v="Andres Dario Avila Jimenez"/>
    <s v="Juan Camilo Franco Ferlin"/>
    <x v="0"/>
    <d v="2026-03-11T00:00:00"/>
  </r>
  <r>
    <s v="2026-110-0057744-4"/>
    <s v="Portal web"/>
    <d v="2026-02-20T13:01:55"/>
    <d v="2026-03-10T00:00:00"/>
    <s v="ANDRÉS DAVID GARCÍA QUINTERO"/>
    <s v="Juan Camilo Franco Ferlin"/>
    <x v="0"/>
    <d v="2026-03-11T00:00:00"/>
  </r>
  <r>
    <s v="2026-110-0014429-4"/>
    <s v="Portal web"/>
    <d v="2026-01-22T14:27:57"/>
    <d v="2026-03-10T00:00:00"/>
    <s v="ANDRES David martinez paez"/>
    <s v="Juan Camilo Franco Ferlin"/>
    <x v="0"/>
    <d v="2026-03-11T00:00:00"/>
  </r>
  <r>
    <s v="2026-110-0049569-4"/>
    <s v="Portal web"/>
    <d v="2026-02-11T14:21:35"/>
    <d v="2026-03-10T00:00:00"/>
    <s v="Andrés David Salazar Becerra"/>
    <s v="Juan Camilo Franco Ferlin"/>
    <x v="0"/>
    <d v="2026-03-11T00:00:00"/>
  </r>
  <r>
    <s v="2026-110-0006272-4"/>
    <s v="Portal web"/>
    <d v="2026-01-14T22:09:03"/>
    <d v="2026-03-10T00:00:00"/>
    <s v="Andres eusebio hernandez guevara"/>
    <s v="Juan Camilo Franco Ferlin"/>
    <x v="0"/>
    <d v="2026-03-11T00:00:00"/>
  </r>
  <r>
    <s v="2026-110-0056533-4"/>
    <s v="Portal web"/>
    <d v="2026-02-19T11:38:20"/>
    <d v="2026-03-10T00:00:00"/>
    <s v="Andrés Fabián Rojas Nieto"/>
    <s v="Juan Camilo Franco Ferlin"/>
    <x v="0"/>
    <d v="2026-03-11T00:00:00"/>
  </r>
  <r>
    <s v="2026-110-0063627-4"/>
    <s v="Portal web"/>
    <d v="2026-02-27T19:52:43"/>
    <d v="2026-03-10T00:00:00"/>
    <s v="ANDRES FELIPE  CARCAMO"/>
    <s v="Juan Camilo Franco Ferlin"/>
    <x v="0"/>
    <d v="2026-03-11T00:00:00"/>
  </r>
  <r>
    <s v="2026-110-0011405-4"/>
    <s v="Portal web"/>
    <d v="2026-01-20T16:03:57"/>
    <d v="2026-03-10T00:00:00"/>
    <s v="Andrés Felipe  Garcés vanegas "/>
    <s v="Juan Camilo Franco Ferlin"/>
    <x v="0"/>
    <d v="2026-03-11T00:00:00"/>
  </r>
  <r>
    <s v="2026-110-0058347-4"/>
    <s v="Portal web"/>
    <d v="2026-02-20T20:24:33"/>
    <d v="2026-03-10T00:00:00"/>
    <s v="Andres Felipe  Morales Velosa"/>
    <s v="Juan Camilo Franco Ferlin"/>
    <x v="0"/>
    <d v="2026-03-11T00:00:00"/>
  </r>
  <r>
    <s v="2026-110-0012164-4"/>
    <s v="Portal web"/>
    <d v="2026-01-21T10:30:20"/>
    <d v="2026-03-10T00:00:00"/>
    <s v="ANDRES FELIPE  VARGAS GARZON"/>
    <s v="Juan Camilo Franco Ferlin"/>
    <x v="0"/>
    <d v="2026-03-11T00:00:00"/>
  </r>
  <r>
    <s v="2026-110-0056426-4"/>
    <s v="Portal web"/>
    <d v="2026-02-19T10:03:08"/>
    <d v="2026-03-10T00:00:00"/>
    <s v="Andrés Felipe  Vélez Olarte "/>
    <s v="Juan Camilo Franco Ferlin"/>
    <x v="0"/>
    <d v="2026-03-11T00:00:00"/>
  </r>
  <r>
    <s v="2026-110-0057146-4"/>
    <s v="Portal web"/>
    <d v="2026-02-19T20:52:39"/>
    <d v="2026-03-10T00:00:00"/>
    <s v="ANDRES FELIPE ARISTIZABAL GIRALDO"/>
    <s v="Julian David Holguin Jimenez"/>
    <x v="0"/>
    <d v="2026-03-10T00:00:00"/>
  </r>
  <r>
    <s v="2026-110-0000963-4"/>
    <s v="Portal web"/>
    <d v="2026-01-06T21:02:22"/>
    <d v="2026-03-10T00:00:00"/>
    <s v="Andres Felipe Bermudez Paredes"/>
    <s v="Julian David Holguin Jimenez"/>
    <x v="0"/>
    <d v="2026-03-10T00:00:00"/>
  </r>
  <r>
    <s v="2026-110-0057225-4"/>
    <s v="Portal web"/>
    <d v="2026-02-19T23:57:26"/>
    <d v="2026-03-10T00:00:00"/>
    <s v="Andres Felipe Contreras Castilla"/>
    <s v="Julian David Holguin Jimenez"/>
    <x v="0"/>
    <d v="2026-03-11T00:00:00"/>
  </r>
  <r>
    <s v="2026-110-0061702-4"/>
    <s v="Portal web"/>
    <d v="2026-02-25T21:38:30"/>
    <d v="2026-03-10T00:00:00"/>
    <s v="ANDRES FELIPE CORTES AZUERO"/>
    <s v="Julian David Holguin Jimenez"/>
    <x v="0"/>
    <d v="2026-03-11T00:00:00"/>
  </r>
  <r>
    <s v="2026-110-0061207-4"/>
    <s v="Portal web"/>
    <d v="2026-02-25T12:08:16"/>
    <d v="2026-03-10T00:00:00"/>
    <s v="Andres Felipe Cortes Cadavid"/>
    <s v="Julian David Holguin Jimenez"/>
    <x v="0"/>
    <d v="2026-03-11T00:00:00"/>
  </r>
  <r>
    <s v="2026-110-0066463-4"/>
    <s v="Ventanilla"/>
    <d v="2026-03-04T13:28:56"/>
    <d v="2026-03-10T00:00:00"/>
    <s v="Andres Felipe Gonzalez Ferrer"/>
    <s v="Julian David Holguin Jimenez"/>
    <x v="2"/>
    <d v="2026-03-10T00:00:00"/>
  </r>
  <r>
    <s v="2026-110-0053801-4"/>
    <s v="Portal web"/>
    <d v="2026-02-15T13:22:43"/>
    <d v="2026-03-10T00:00:00"/>
    <s v="Andres Felipe Gonzalez Ferrer"/>
    <s v="Julian David Holguin Jimenez"/>
    <x v="2"/>
    <d v="2026-03-10T00:00:00"/>
  </r>
  <r>
    <s v="2026-110-0002076-4"/>
    <s v="Portal web"/>
    <d v="2026-01-08T08:23:56"/>
    <d v="2026-03-10T00:00:00"/>
    <s v="Andrés Felipe Isaza Cortés"/>
    <s v="Julian David Holguin Jimenez"/>
    <x v="0"/>
    <d v="2026-03-10T00:00:00"/>
  </r>
  <r>
    <s v="2026-110-0063951-4"/>
    <s v="Portal web"/>
    <d v="2026-02-28T20:44:32"/>
    <d v="2026-03-10T00:00:00"/>
    <s v="ANDRES FELIPE LARA OCHOA"/>
    <s v="Julian David Holguin Jimenez"/>
    <x v="0"/>
    <d v="2026-03-11T00:00:00"/>
  </r>
  <r>
    <s v="2026-110-0068930-4"/>
    <s v="Portal web"/>
    <d v="2026-02-04T17:09:46"/>
    <d v="2026-03-10T00:00:00"/>
    <s v="Andres felipe Loza roa"/>
    <s v="Julian David Holguin Jimenez"/>
    <x v="0"/>
    <d v="2026-03-10T00:00:00"/>
  </r>
  <r>
    <s v="2025-110-0029261-4"/>
    <s v="Portal web"/>
    <d v="2025-12-18T10:31:59"/>
    <d v="2026-03-10T00:00:00"/>
    <s v="ANDRES FELIPE MUÑOZ ALZATE"/>
    <s v="Julian David Holguin Jimenez"/>
    <x v="0"/>
    <d v="2026-03-10T00:00:00"/>
  </r>
  <r>
    <s v="2026-110-0054619-4"/>
    <s v="Portal web"/>
    <d v="2026-02-16T21:55:36"/>
    <d v="2026-03-10T00:00:00"/>
    <s v="ANDRES FELIPE NAVA CASTILLO"/>
    <s v="Julian David Holguin Jimenez"/>
    <x v="1"/>
    <d v="2026-03-10T00:00:00"/>
  </r>
  <r>
    <s v="2026-110-0014210-4"/>
    <s v="Portal web"/>
    <d v="2026-01-22T12:28:57"/>
    <d v="2026-03-10T00:00:00"/>
    <s v="Andres Felipe Patiño Cusba"/>
    <s v="Julian David Holguin Jimenez"/>
    <x v="0"/>
    <d v="2026-03-10T00:00:00"/>
  </r>
  <r>
    <s v="2026-110-0000911-4"/>
    <s v="Portal web"/>
    <d v="2026-01-06T19:59:05"/>
    <d v="2026-03-10T00:00:00"/>
    <s v="Andres felipe Puertas monterrosa"/>
    <s v="Julian David Holguin Jimenez"/>
    <x v="0"/>
    <d v="2026-03-10T00:00:00"/>
  </r>
  <r>
    <s v="2026-110-0005533-4"/>
    <s v="Portal web"/>
    <d v="2026-01-14T11:22:37"/>
    <d v="2026-03-10T00:00:00"/>
    <s v="ANDRES FELIPE QUINTERO VELEZ"/>
    <s v="Julian David Holguin Jimenez"/>
    <x v="2"/>
    <d v="2026-03-10T00:00:00"/>
  </r>
  <r>
    <s v="2026-110-0008833-4"/>
    <s v="Portal web"/>
    <d v="2026-01-16T19:29:46"/>
    <d v="2026-03-10T00:00:00"/>
    <s v="ANDRES FELIPE reyes orduña"/>
    <s v="Julian David Holguin Jimenez"/>
    <x v="0"/>
    <d v="2026-03-10T00:00:00"/>
  </r>
  <r>
    <s v="2025-110-0033329-4"/>
    <s v="Portal web"/>
    <d v="2025-12-30T12:34:05"/>
    <d v="2026-03-10T00:00:00"/>
    <s v="andres felipe rodrigez mieles"/>
    <s v="Julian David Holguin Jimenez"/>
    <x v="0"/>
    <d v="2026-03-10T00:00:00"/>
  </r>
  <r>
    <s v="2026-110-0066454-4"/>
    <s v="Portal web"/>
    <d v="2026-02-02T13:02:09"/>
    <d v="2026-03-10T00:00:00"/>
    <s v="Andrés Felipe Rodríguez Castro"/>
    <s v="Julian David Holguin Jimenez"/>
    <x v="0"/>
    <d v="2026-03-10T00:00:00"/>
  </r>
  <r>
    <s v="2026-110-0049339-4"/>
    <s v="Portal web"/>
    <d v="2026-02-11T12:15:53"/>
    <d v="2026-03-10T00:00:00"/>
    <s v="Andres Felipe Rodriguez Guzman"/>
    <s v="Julian David Holguin Jimenez"/>
    <x v="0"/>
    <d v="2026-03-10T00:00:00"/>
  </r>
  <r>
    <s v="2026-110-0006490-4"/>
    <s v="Portal web"/>
    <d v="2026-01-15T10:05:02"/>
    <d v="2026-03-10T00:00:00"/>
    <s v="Andres Felipe Sarmiento Muñoz"/>
    <s v="Julian David Holguin Jimenez"/>
    <x v="0"/>
    <d v="2026-03-10T00:00:00"/>
  </r>
  <r>
    <s v="2025-110-0027291-4"/>
    <s v="Portal web"/>
    <d v="2025-12-15T10:00:26"/>
    <d v="2026-03-10T00:00:00"/>
    <s v="ANDRES FELIPE SOTO CASTAÑO"/>
    <s v="Julian David Holguin Jimenez"/>
    <x v="0"/>
    <d v="2026-03-10T00:00:00"/>
  </r>
  <r>
    <s v="2026-110-0037850-4"/>
    <s v="Portal web"/>
    <d v="2026-02-04T13:41:49"/>
    <d v="2026-03-10T00:00:00"/>
    <s v="Andres Felipe Torres Marín"/>
    <s v="Julian David Holguin Jimenez"/>
    <x v="0"/>
    <d v="2026-03-10T00:00:00"/>
  </r>
  <r>
    <s v="2026-110-0059977-4"/>
    <s v="Portal web"/>
    <d v="2026-02-23T22:58:13"/>
    <d v="2026-03-10T00:00:00"/>
    <s v="Andres Felipe Vega Mendez"/>
    <s v="Julian David Holguin Jimenez"/>
    <x v="0"/>
    <d v="2026-03-11T00:00:00"/>
  </r>
  <r>
    <s v="2026-110-0060238-4"/>
    <s v="Portal web"/>
    <d v="2026-02-24T11:06:58"/>
    <d v="2026-03-10T00:00:00"/>
    <s v="ANDRES FELIPW GOMEZ BRAVO"/>
    <s v="Julian David Holguin Jimenez"/>
    <x v="1"/>
    <d v="2026-03-11T00:00:00"/>
  </r>
  <r>
    <s v="2026-110-0059618-4"/>
    <s v="Portal web"/>
    <d v="2026-02-23T15:02:36"/>
    <d v="2026-03-10T00:00:00"/>
    <s v="Andres Fernandez"/>
    <s v="Julian David Holguin Jimenez"/>
    <x v="0"/>
    <d v="2026-03-11T00:00:00"/>
  </r>
  <r>
    <s v="2026-110-0059375-4"/>
    <s v="Portal web"/>
    <d v="2026-02-23T11:58:29"/>
    <d v="2026-03-10T00:00:00"/>
    <s v="Andres Fernando Martínez López"/>
    <s v="Julian David Holguin Jimenez"/>
    <x v="0"/>
    <d v="2026-03-11T00:00:00"/>
  </r>
  <r>
    <s v=""/>
    <s v="Portal web"/>
    <d v="2026-01-02T22:21:11"/>
    <d v="2026-03-10T00:00:00"/>
    <s v="Andres Guarin"/>
    <s v="Julian David Holguin Jimenez"/>
    <x v="13"/>
    <d v="2026-03-10T00:00:00"/>
  </r>
  <r>
    <s v="2026-110-0039040-4"/>
    <s v="Portal web"/>
    <d v="2026-02-04T20:44:01"/>
    <d v="2026-03-10T00:00:00"/>
    <s v="ANDRES HERNANDO RIASCOS OSORIO"/>
    <s v="Julian David Holguin Jimenez"/>
    <x v="0"/>
    <d v="2026-03-10T00:00:00"/>
  </r>
  <r>
    <s v="2026-110-0054711-4"/>
    <s v="Portal web"/>
    <d v="2026-02-17T09:10:46"/>
    <d v="2026-03-10T00:00:00"/>
    <s v="Andrés Julián Espítia basto"/>
    <s v="Julian David Holguin Jimenez"/>
    <x v="1"/>
    <d v="2026-03-10T00:00:00"/>
  </r>
  <r>
    <s v="2026-110-0056362-4"/>
    <s v="Portal web"/>
    <d v="2026-02-19T09:28:51"/>
    <d v="2026-03-10T00:00:00"/>
    <s v="Andrés Juliet Laguado Reyes"/>
    <s v="Julian David Holguin Jimenez"/>
    <x v="0"/>
    <d v="2026-03-10T00:00:00"/>
  </r>
  <r>
    <s v="2026-110-0060280-4"/>
    <s v="Portal web"/>
    <d v="2026-02-24T11:39:56"/>
    <d v="2026-03-10T00:00:00"/>
    <s v="Andrés Leonardo Lopez pineda"/>
    <s v="Julian David Holguin Jimenez"/>
    <x v="0"/>
    <d v="2026-03-11T00:00:00"/>
  </r>
  <r>
    <s v="2026-110-0022191-4"/>
    <s v="Portal web"/>
    <d v="2026-01-28T13:04:10"/>
    <d v="2026-03-10T00:00:00"/>
    <s v="Andrés Mauricio Gallón Arenas"/>
    <s v="Julian David Holguin Jimenez"/>
    <x v="0"/>
    <d v="2026-03-10T00:00:00"/>
  </r>
  <r>
    <s v="2026-110-0060187-4"/>
    <s v="Portal web"/>
    <d v="2026-02-24T10:25:01"/>
    <d v="2026-03-10T00:00:00"/>
    <s v="ANDRES MAURICIO MESA CARDONA"/>
    <s v="Julian David Holguin Jimenez"/>
    <x v="0"/>
    <d v="2026-03-11T00:00:00"/>
  </r>
  <r>
    <s v="2026-110-0056921-4"/>
    <s v="Portal web"/>
    <d v="2026-02-19T17:12:59"/>
    <d v="2026-03-10T00:00:00"/>
    <s v="ANDRES MAURICIO RAMOS MOYA"/>
    <s v="Julian David Holguin Jimenez"/>
    <x v="0"/>
    <d v="2026-03-10T00:00:00"/>
  </r>
  <r>
    <s v="2026-110-0058712-4"/>
    <s v="Portal web"/>
    <d v="2026-02-21T15:14:43"/>
    <d v="2026-03-10T00:00:00"/>
    <s v="Andrés Sebastián Arango Galindo"/>
    <s v="Julian David Holguin Jimenez"/>
    <x v="0"/>
    <d v="2026-03-11T00:00:00"/>
  </r>
  <r>
    <s v="2026-110-0002694-4"/>
    <s v="Portal web"/>
    <d v="2026-01-08T17:10:49"/>
    <d v="2026-03-10T00:00:00"/>
    <s v="Andres Sebastian Mirama Ortiz"/>
    <s v="Julian David Holguin Jimenez"/>
    <x v="0"/>
    <d v="2026-03-10T00:00:00"/>
  </r>
  <r>
    <s v="2026-110-0058807-4"/>
    <s v="Portal web"/>
    <d v="2026-02-22T10:26:01"/>
    <d v="2026-03-10T00:00:00"/>
    <s v="ANDRES STIVEN RAMIREZ DAZA"/>
    <s v="Julian David Holguin Jimenez"/>
    <x v="0"/>
    <d v="2026-03-11T00:00:00"/>
  </r>
  <r>
    <s v="2026-110-0056988-4"/>
    <s v="Portal web"/>
    <d v="2026-02-19T17:53:19"/>
    <d v="2026-03-10T00:00:00"/>
    <s v="andres suarez"/>
    <s v="Julian David Holguin Jimenez"/>
    <x v="1"/>
    <d v="2026-03-10T00:00:00"/>
  </r>
  <r>
    <s v="2026-110-0042800-4"/>
    <s v="Portal web"/>
    <d v="2026-02-06T07:10:41"/>
    <d v="2026-03-10T00:00:00"/>
    <s v="Andrés Tabares"/>
    <s v="Julian David Holguin Jimenez"/>
    <x v="0"/>
    <d v="2026-03-10T00:00:00"/>
  </r>
  <r>
    <s v="2026-110-0053186-4"/>
    <s v="Portal web"/>
    <d v="2026-02-13T17:24:00"/>
    <d v="2026-03-10T00:00:00"/>
    <s v="ANDRES ULLLOA PRADA"/>
    <s v="Julian David Holguin Jimenez"/>
    <x v="0"/>
    <d v="2026-03-10T00:00:00"/>
  </r>
  <r>
    <s v="2026-110-0031682-4"/>
    <s v="Portal web"/>
    <d v="2026-01-31T15:09:41"/>
    <d v="2026-03-10T00:00:00"/>
    <s v="ANDRES ZAPATA RODRIGUEZ"/>
    <s v="Julian David Franco Foronda"/>
    <x v="0"/>
    <m/>
  </r>
  <r>
    <s v="2026-110-0017379-4"/>
    <s v="Portal web"/>
    <d v="2026-01-24T22:52:01"/>
    <d v="2026-03-10T00:00:00"/>
    <s v="ANDREWS NEWFERMIN CASTRO DE LOS REYES"/>
    <s v="Julian David Franco Foronda"/>
    <x v="0"/>
    <m/>
  </r>
  <r>
    <s v="2026-110-0064824-4"/>
    <s v="Portal web"/>
    <d v="2026-03-02T15:59:12"/>
    <d v="2026-03-10T00:00:00"/>
    <s v="Andrey Stuardt Pulido"/>
    <s v="Julian David Franco Foronda"/>
    <x v="5"/>
    <m/>
  </r>
  <r>
    <s v=""/>
    <s v="Portal web"/>
    <d v="2026-01-05T13:34:12"/>
    <d v="2026-03-10T00:00:00"/>
    <s v="Andrius Eduardo  Quecedo Barreto "/>
    <s v="Julian David Franco Foronda"/>
    <x v="13"/>
    <m/>
  </r>
  <r>
    <s v="2026-110-0056332-4"/>
    <s v="Portal web"/>
    <d v="2026-02-19T09:01:51"/>
    <d v="2026-03-10T00:00:00"/>
    <s v="andry lucia ochoa bermudez"/>
    <s v="Julian David Franco Foronda"/>
    <x v="5"/>
    <m/>
  </r>
  <r>
    <s v="2026-110-0057215-4"/>
    <s v="Portal web"/>
    <d v="2026-02-19T23:21:08"/>
    <d v="2026-03-10T00:00:00"/>
    <s v="Andry Paola Montenegro Montañez"/>
    <s v="Julian David Franco Foronda"/>
    <x v="5"/>
    <m/>
  </r>
  <r>
    <s v="2026-110-0060721-4"/>
    <s v="Portal web"/>
    <d v="2026-02-24T18:10:36"/>
    <d v="2026-03-10T00:00:00"/>
    <s v="Andry Vanessa Caldera Oyola"/>
    <s v="Julian David Franco Foronda"/>
    <x v="5"/>
    <m/>
  </r>
  <r>
    <s v="2026-110-0055425-4"/>
    <s v="Portal web"/>
    <d v="2026-02-18T09:46:03"/>
    <d v="2026-03-10T00:00:00"/>
    <s v="Ange J martinez Arango"/>
    <s v="Julian David Franco Foronda"/>
    <x v="5"/>
    <m/>
  </r>
  <r>
    <s v="2026-110-0003681-4"/>
    <s v=""/>
    <d v="2026-01-10T20:27:07"/>
    <d v="2026-03-10T00:00:00"/>
    <s v="Angel Alberto  Bertel Calanche "/>
    <s v="Julian David Franco Foronda"/>
    <x v="5"/>
    <m/>
  </r>
  <r>
    <s v="2026-110-0046732-4"/>
    <s v="Portal web"/>
    <d v="2026-02-09T15:41:30"/>
    <d v="2026-03-10T00:00:00"/>
    <s v="ANGEL ANTONIO GARCES CISNEROS"/>
    <s v="Julian David Franco Foronda"/>
    <x v="5"/>
    <m/>
  </r>
  <r>
    <s v="2026-110-0059606-4"/>
    <s v="Portal web"/>
    <d v="2026-02-23T14:55:55"/>
    <d v="2026-03-10T00:00:00"/>
    <s v="angel cera"/>
    <s v="Julian David Franco Foronda"/>
    <x v="5"/>
    <m/>
  </r>
  <r>
    <s v="2026-110-0015460-4"/>
    <s v="Portal web"/>
    <d v="2026-01-23T09:56:41"/>
    <d v="2026-03-10T00:00:00"/>
    <s v="ÁNGEL CUSTODIO ZABALETA HERRERA"/>
    <s v="Julian David Franco Foronda"/>
    <x v="5"/>
    <m/>
  </r>
  <r>
    <s v="2026-110-0008840-4"/>
    <s v="Portal web"/>
    <d v="2026-01-16T19:42:31"/>
    <d v="2026-03-10T00:00:00"/>
    <s v="Angel David  Zarta Barrera"/>
    <s v="Julian David Franco Foronda"/>
    <x v="5"/>
    <m/>
  </r>
  <r>
    <s v="2026-110-0063158-4"/>
    <s v="Portal web"/>
    <d v="2026-02-27T13:28:51"/>
    <d v="2026-03-10T00:00:00"/>
    <s v="Angel David Bermeo Penagos"/>
    <s v="Julian David Franco Foronda"/>
    <x v="5"/>
    <m/>
  </r>
  <r>
    <s v="2026-110-0039873-4"/>
    <s v="Portal web"/>
    <d v="2026-02-05T09:49:45"/>
    <d v="2026-03-10T00:00:00"/>
    <s v="Angel David Buitrago Gamboa"/>
    <s v="Julian David Franco Foronda"/>
    <x v="5"/>
    <m/>
  </r>
  <r>
    <s v="2026-110-0055438-4"/>
    <s v="Portal web"/>
    <d v="2026-02-18T09:57:51"/>
    <d v="2026-03-10T00:00:00"/>
    <s v="Angel David Quintana Gómez"/>
    <s v="Julian David Franco Foronda"/>
    <x v="5"/>
    <m/>
  </r>
  <r>
    <s v="2026-110-0058687-4"/>
    <s v="Portal web"/>
    <d v="2026-02-21T14:19:57"/>
    <d v="2026-03-10T00:00:00"/>
    <s v="Angel Eduardo Bonilla Ospina"/>
    <s v="Julian David Franco Foronda"/>
    <x v="5"/>
    <m/>
  </r>
  <r>
    <s v="2026-110-0031312-4"/>
    <s v="Correo Electrónico"/>
    <d v="2026-01-31T10:31:20"/>
    <d v="2026-03-10T00:00:00"/>
    <s v="ANGEL EDUARDO MARTINEZ JIMENEZ"/>
    <s v="Julian David Franco Foronda"/>
    <x v="5"/>
    <m/>
  </r>
  <r>
    <s v="2026-110-0052657-4"/>
    <s v="Portal web"/>
    <d v="2026-02-13T11:50:20"/>
    <d v="2026-03-10T00:00:00"/>
    <s v="Angel Estiben Perilla Pimienta"/>
    <s v="Julian David Franco Foronda"/>
    <x v="5"/>
    <m/>
  </r>
  <r>
    <s v="2026-110-0062404-4"/>
    <s v="Portal web"/>
    <d v="2026-02-26T18:25:02"/>
    <d v="2026-03-10T00:00:00"/>
    <s v="Angel Favian Romero Navarro"/>
    <s v="Julian David Franco Foronda"/>
    <x v="5"/>
    <m/>
  </r>
  <r>
    <s v="2026-110-0059943-4"/>
    <s v="Portal web"/>
    <d v="2026-02-23T21:22:47"/>
    <d v="2026-03-10T00:00:00"/>
    <s v="Ángel Fernando Payares Baldovino"/>
    <s v="Julian David Franco Foronda"/>
    <x v="5"/>
    <m/>
  </r>
  <r>
    <s v="2026-110-0014084-4"/>
    <s v="Portal web"/>
    <d v="2026-01-22T11:44:40"/>
    <d v="2026-03-10T00:00:00"/>
    <s v="Angel Manuel Cuadros Calderon"/>
    <s v="Julian David Franco Foronda"/>
    <x v="5"/>
    <m/>
  </r>
  <r>
    <s v="2026-110-0055954-4"/>
    <s v="Portal web"/>
    <d v="2026-02-18T16:18:43"/>
    <d v="2026-03-10T00:00:00"/>
    <s v="ANGELA BRIGGITTE ORTEGA URUEÑA"/>
    <s v="Julian David Franco Foronda"/>
    <x v="5"/>
    <m/>
  </r>
  <r>
    <s v="2026-110-0045061-4"/>
    <s v="Portal web"/>
    <d v="2026-02-07T13:30:35"/>
    <d v="2026-03-10T00:00:00"/>
    <s v="Angela Catalina Arango Vasquez"/>
    <s v="Julian David Franco Foronda"/>
    <x v="5"/>
    <m/>
  </r>
  <r>
    <s v="2026-110-0032232-4"/>
    <s v="Portal web"/>
    <d v="2026-02-01T16:33:42"/>
    <d v="2026-03-10T00:00:00"/>
    <s v="Angela Cenith Carmona Guaje"/>
    <s v="Julian David Franco Foronda"/>
    <x v="5"/>
    <m/>
  </r>
  <r>
    <s v="2026-110-0055030-4"/>
    <s v="Portal web"/>
    <d v="2026-02-17T15:39:51"/>
    <d v="2026-03-10T00:00:00"/>
    <s v="Angela Durley Castro Zapata"/>
    <s v="Julian David Franco Foronda"/>
    <x v="5"/>
    <m/>
  </r>
  <r>
    <s v="2026-110-0052889-4"/>
    <s v="Portal web"/>
    <d v="2026-02-13T14:50:05"/>
    <d v="2026-03-10T00:00:00"/>
    <s v="ANGELA DURLEY CASTRO ZAPATA"/>
    <s v="Julian David Franco Foronda"/>
    <x v="5"/>
    <m/>
  </r>
  <r>
    <s v="2026-110-0032116-4"/>
    <s v="Portal web"/>
    <d v="2026-02-01T12:37:31"/>
    <d v="2026-03-10T00:00:00"/>
    <s v="angela jineh antonia velandia pabon"/>
    <s v="Julian David Franco Foronda"/>
    <x v="5"/>
    <m/>
  </r>
  <r>
    <s v="2026-110-0062350-4"/>
    <s v="Portal web"/>
    <d v="2025-11-04T17:38:55"/>
    <d v="2026-03-10T00:00:00"/>
    <s v="ANGELA MARIA ARIZA SANCHEZ"/>
    <s v="Julian David Franco Foronda"/>
    <x v="5"/>
    <m/>
  </r>
  <r>
    <s v="2026-110-0061474-4"/>
    <s v="Portal web"/>
    <d v="2026-02-25T16:30:15"/>
    <d v="2026-03-10T00:00:00"/>
    <s v="Angela Maria Elorza Toro"/>
    <s v="Julian David Franco Foronda"/>
    <x v="5"/>
    <m/>
  </r>
  <r>
    <s v="2026-110-0013051-4"/>
    <s v="Portal web"/>
    <d v="2026-01-21T16:30:19"/>
    <d v="2026-03-10T00:00:00"/>
    <s v="ANGELA MARIA GONZALEZ MORALES"/>
    <s v="Julian David Franco Foronda"/>
    <x v="5"/>
    <m/>
  </r>
  <r>
    <s v="2026-110-0040039-4"/>
    <s v="Portal web"/>
    <d v="2026-02-05T10:11:38"/>
    <d v="2026-03-10T00:00:00"/>
    <s v="Ángela María Piarquizan Herrera"/>
    <s v="Julian David Franco Foronda"/>
    <x v="5"/>
    <m/>
  </r>
  <r>
    <s v="2026-110-0018222-4"/>
    <s v="Portal web"/>
    <d v="2026-01-26T11:34:57"/>
    <d v="2026-03-10T00:00:00"/>
    <s v="Angela María Rodriguez  Zuñiga"/>
    <s v="Julian David Franco Foronda"/>
    <x v="5"/>
    <m/>
  </r>
  <r>
    <s v="2026-110-0065100-4"/>
    <s v="Portal web"/>
    <d v="2026-03-03T02:01:25"/>
    <d v="2026-03-10T00:00:00"/>
    <s v="Angela Marlen Baez Lopez"/>
    <s v="Julian David Franco Foronda"/>
    <x v="5"/>
    <m/>
  </r>
  <r>
    <s v="2026-110-0063093-4"/>
    <s v="Portal web"/>
    <d v="2026-02-27T12:33:24"/>
    <d v="2026-03-10T00:00:00"/>
    <s v="angela nathalia meneses ortega"/>
    <s v="Julian David Franco Foronda"/>
    <x v="5"/>
    <m/>
  </r>
  <r>
    <s v="2026-110-0054893-4"/>
    <s v="Portal web"/>
    <d v="2026-02-17T13:01:14"/>
    <d v="2026-03-10T00:00:00"/>
    <s v="Ángela Paola Antonio salinad"/>
    <s v="Julian David Franco Foronda"/>
    <x v="5"/>
    <m/>
  </r>
  <r>
    <s v=""/>
    <s v="Portal web"/>
    <d v="2026-01-03T20:41:19"/>
    <d v="2026-03-10T00:00:00"/>
    <s v="ANGELA PATRICIA HERRERA LOPEZ"/>
    <s v="Julian David Franco Foronda"/>
    <x v="5"/>
    <m/>
  </r>
  <r>
    <s v="2026-110-0060166-4"/>
    <s v="Portal web"/>
    <d v="2026-02-24T10:04:12"/>
    <d v="2026-03-10T00:00:00"/>
    <s v="Angela Patricia Molano Devia"/>
    <s v="Julian David Franco Foronda"/>
    <x v="5"/>
    <m/>
  </r>
  <r>
    <s v=""/>
    <s v="Correo Electrónico"/>
    <d v="2026-01-05T01:53:58"/>
    <d v="2026-03-10T00:00:00"/>
    <s v="ANGELA RANGEL RODRIGUEZ"/>
    <s v="Julian David Franco Foronda"/>
    <x v="5"/>
    <m/>
  </r>
  <r>
    <s v="2026-110-0059278-4"/>
    <s v="Portal web"/>
    <d v="2026-02-23T10:59:22"/>
    <d v="2026-03-10T00:00:00"/>
    <s v="Angela Rocio  Beltran Molina "/>
    <s v="Julian David Franco Foronda"/>
    <x v="5"/>
    <m/>
  </r>
  <r>
    <s v="2026-110-0042830-4"/>
    <s v="Portal web"/>
    <d v="2026-02-06T07:38:04"/>
    <d v="2026-03-10T00:00:00"/>
    <s v="ANGELA TATIANA MOSQUERA LOZANO"/>
    <s v="Karen Tatiana Palacio Cuadrado"/>
    <x v="0"/>
    <m/>
  </r>
  <r>
    <s v="2026-110-0003264-4"/>
    <s v="Portal web"/>
    <d v="2026-01-09T14:38:51"/>
    <d v="2026-03-10T00:00:00"/>
    <s v="Angela Valencia"/>
    <s v="Karen Tatiana Palacio Cuadrado"/>
    <x v="0"/>
    <m/>
  </r>
  <r>
    <s v="2025-110-0023275-4"/>
    <s v="Portal web"/>
    <d v="2025-12-03T05:53:57"/>
    <d v="2026-03-10T00:00:00"/>
    <s v="Angela Viviana  Camelo Guevara "/>
    <s v="Karen Tatiana Palacio Cuadrado"/>
    <x v="0"/>
    <m/>
  </r>
  <r>
    <s v="2026-110-0050903-4"/>
    <s v="Portal web"/>
    <d v="2026-02-12T11:13:07"/>
    <d v="2026-03-10T00:00:00"/>
    <s v="Angela Viviana  Grisales Sánchez "/>
    <s v="Karen Tatiana Palacio Cuadrado"/>
    <x v="0"/>
    <m/>
  </r>
  <r>
    <s v="2026-110-0055638-4"/>
    <s v="Portal web"/>
    <d v="2026-02-18T12:12:23"/>
    <d v="2026-03-10T00:00:00"/>
    <s v="Angela yineth Mina carabali"/>
    <s v="Karen Tatiana Palacio Cuadrado"/>
    <x v="1"/>
    <m/>
  </r>
  <r>
    <s v=""/>
    <s v="Correo Electrónico"/>
    <d v="2026-01-05T11:54:11"/>
    <d v="2026-03-10T00:00:00"/>
    <s v="Angélica  Culma Cruz"/>
    <s v="Karen Tatiana Palacio Cuadrado"/>
    <x v="5"/>
    <m/>
  </r>
  <r>
    <s v="2026-110-0051261-4"/>
    <s v="Portal web"/>
    <d v="2026-02-12T13:15:45"/>
    <d v="2026-03-10T00:00:00"/>
    <s v="ANGELICA  FELIX"/>
    <s v="Karen Tatiana Palacio Cuadrado"/>
    <x v="0"/>
    <m/>
  </r>
  <r>
    <s v="2026-110-0052377-4"/>
    <s v="Portal web"/>
    <d v="2026-02-13T09:52:08"/>
    <d v="2026-03-10T00:00:00"/>
    <s v="angelica caldera ayala"/>
    <s v="Karen Tatiana Palacio Cuadrado"/>
    <x v="0"/>
    <m/>
  </r>
  <r>
    <s v="2026-110-0017757-4"/>
    <s v="Portal web"/>
    <d v="2026-01-26T08:23:12"/>
    <d v="2026-03-10T00:00:00"/>
    <s v="Angelica Castiblanco Romero"/>
    <s v="Karen Tatiana Palacio Cuadrado"/>
    <x v="0"/>
    <m/>
  </r>
  <r>
    <s v="2026-110-0020929-4"/>
    <s v="Portal web"/>
    <d v="2026-01-27T19:53:44"/>
    <d v="2026-03-10T00:00:00"/>
    <s v="Angélica Charry Barrera"/>
    <s v="Karen Tatiana Palacio Cuadrado"/>
    <x v="6"/>
    <m/>
  </r>
  <r>
    <s v="2026-110-0042861-4"/>
    <s v="Portal web"/>
    <d v="2026-02-06T07:56:19"/>
    <d v="2026-03-10T00:00:00"/>
    <s v="Angélica María Collazos Lozano"/>
    <s v="Karen Tatiana Palacio Cuadrado"/>
    <x v="0"/>
    <m/>
  </r>
  <r>
    <s v="2026-110-0068433-4"/>
    <s v="Portal web"/>
    <d v="2026-03-06T10:03:50"/>
    <d v="2026-03-10T00:00:00"/>
    <s v="ANGÉLICA MARIA MEDAGLIA APARICIO"/>
    <s v="Karen Tatiana Palacio Cuadrado"/>
    <x v="5"/>
    <m/>
  </r>
  <r>
    <s v="2026-110-0049662-4"/>
    <s v="Portal web"/>
    <d v="2026-02-11T15:06:49"/>
    <d v="2026-03-10T00:00:00"/>
    <s v="ANGELICA MARIA OSORIO RIOS"/>
    <s v="Karen Tatiana Palacio Cuadrado"/>
    <x v="0"/>
    <m/>
  </r>
  <r>
    <s v="2026-110-0060723-4"/>
    <s v="Portal web"/>
    <d v="2026-02-24T18:12:53"/>
    <d v="2026-03-10T00:00:00"/>
    <s v="Angelica Murillo Heredia"/>
    <s v="Karen Tatiana Palacio Cuadrado"/>
    <x v="0"/>
    <m/>
  </r>
  <r>
    <s v="2025-110-0032811-4"/>
    <s v="Portal web"/>
    <d v="2025-12-27T13:52:15"/>
    <d v="2026-03-10T00:00:00"/>
    <s v="Angelica Palacios cordoba"/>
    <s v="Karen Tatiana Palacio Cuadrado"/>
    <x v="0"/>
    <m/>
  </r>
  <r>
    <s v="2025-110-0018935-4"/>
    <s v="Portal web"/>
    <d v="2025-11-24T14:25:17"/>
    <d v="2026-03-10T00:00:00"/>
    <s v="Angélica patricia Pardo valle"/>
    <s v="Karen Tatiana Palacio Cuadrado"/>
    <x v="0"/>
    <m/>
  </r>
  <r>
    <s v="2026-110-0057589-4"/>
    <s v="Portal web"/>
    <d v="2026-02-20T11:34:03"/>
    <d v="2026-03-10T00:00:00"/>
    <s v="angelica verbel quintero"/>
    <s v="Karen Tatiana Palacio Cuadrado"/>
    <x v="0"/>
    <m/>
  </r>
  <r>
    <s v="2026-110-0060795-4"/>
    <s v="Portal web"/>
    <d v="2026-02-24T20:15:57"/>
    <d v="2026-03-10T00:00:00"/>
    <s v="Angelica Yasmin Duarte ocampo"/>
    <s v="Karen Tatiana Palacio Cuadrado"/>
    <x v="1"/>
    <m/>
  </r>
  <r>
    <s v="2025-110-0026936-4"/>
    <s v="Portal web"/>
    <d v="2025-12-13T13:05:19"/>
    <d v="2026-03-10T00:00:00"/>
    <s v="Angeline Julieth Rudas Villarreal"/>
    <s v="Karen Tatiana Palacio Cuadrado"/>
    <x v="0"/>
    <m/>
  </r>
  <r>
    <s v="2026-110-0056406-4"/>
    <s v="Portal web"/>
    <d v="2026-02-19T09:52:48"/>
    <d v="2026-03-10T00:00:00"/>
    <s v="Angelis Muñiz ospino"/>
    <s v="Karen Tatiana Palacio Cuadrado"/>
    <x v="0"/>
    <m/>
  </r>
  <r>
    <s v="2026-110-0007068-4"/>
    <s v="Portal web"/>
    <d v="2026-01-15T15:48:43"/>
    <d v="2026-03-10T00:00:00"/>
    <s v="Angelit Pantoja Hernandez"/>
    <s v="Karen Tatiana Palacio Cuadrado"/>
    <x v="5"/>
    <m/>
  </r>
  <r>
    <s v="2026-110-0005946-4"/>
    <s v="Portal web"/>
    <d v="2026-01-14T16:14:49"/>
    <d v="2026-03-10T00:00:00"/>
    <s v="Angella Gabriela  Muñoz Morales "/>
    <s v="Karen Tatiana Palacio Cuadrado"/>
    <x v="0"/>
    <m/>
  </r>
  <r>
    <s v="2026-110-0057877-4"/>
    <s v="Portal web"/>
    <d v="2026-02-20T14:40:11"/>
    <d v="2026-03-10T00:00:00"/>
    <s v="ANGELLO IVAN LANZIANO SAUCEDO"/>
    <s v="Karen Tatiana Palacio Cuadrado"/>
    <x v="0"/>
    <m/>
  </r>
  <r>
    <s v=""/>
    <s v="Portal web"/>
    <d v="2026-01-04T01:58:17"/>
    <d v="2026-03-10T00:00:00"/>
    <s v="Angelo Isaac  Almeida Suarez"/>
    <s v="Karen Tatiana Palacio Cuadrado"/>
    <x v="5"/>
    <m/>
  </r>
  <r>
    <s v="2026-110-0058985-4"/>
    <s v="Portal web"/>
    <d v="2026-02-22T20:33:56"/>
    <d v="2026-03-10T00:00:00"/>
    <s v="ANGGY ZULAY CALDERON SANCHEZ"/>
    <s v="Karen Tatiana Palacio Cuadrado"/>
    <x v="0"/>
    <m/>
  </r>
  <r>
    <s v="2026-110-0063791-4"/>
    <s v="Portal web"/>
    <d v="2026-02-28T10:32:34"/>
    <d v="2026-03-10T00:00:00"/>
    <s v="ANGGYE PAOLA PARRA AVILA"/>
    <s v="Karen Tatiana Palacio Cuadrado"/>
    <x v="0"/>
    <m/>
  </r>
  <r>
    <s v="2026-110-0050973-4"/>
    <s v="Portal web"/>
    <d v="2026-02-12T11:34:32"/>
    <d v="2026-03-10T00:00:00"/>
    <s v="anghela julieth sanchez rincon"/>
    <s v="Karen Tatiana Palacio Cuadrado"/>
    <x v="0"/>
    <m/>
  </r>
  <r>
    <s v="2026-110-0061404-4"/>
    <s v="Portal web"/>
    <d v="2026-02-25T15:40:17"/>
    <d v="2026-03-10T00:00:00"/>
    <s v="angie  Daniela  ortiz chacon "/>
    <s v="Karen Tatiana Palacio Cuadrado"/>
    <x v="1"/>
    <m/>
  </r>
  <r>
    <s v="2025-110-0026986-4"/>
    <s v="Portal web"/>
    <d v="2025-12-13T16:23:36"/>
    <d v="2026-03-10T00:00:00"/>
    <s v="Angie  Tumay Tibaduiza "/>
    <s v="Karen Tatiana Palacio Cuadrado"/>
    <x v="0"/>
    <m/>
  </r>
  <r>
    <s v="2026-110-0030618-4"/>
    <s v="Portal web"/>
    <d v="2026-01-30T22:59:04"/>
    <d v="2026-03-10T00:00:00"/>
    <s v="Angie Alejandra  Jiménez Calderon"/>
    <s v="Karen Tatiana Palacio Cuadrado"/>
    <x v="1"/>
    <m/>
  </r>
  <r>
    <s v="2026-110-0063034-4"/>
    <s v="Correo Electrónico"/>
    <d v="2026-02-27T12:01:13"/>
    <d v="2026-03-10T00:00:00"/>
    <s v="ANGIE ALEJANDRA JIMENEZ MARTINEZ"/>
    <s v="Karen Tatiana Palacio Cuadrado"/>
    <x v="0"/>
    <m/>
  </r>
  <r>
    <s v="2025-110-0027454-4"/>
    <s v="Portal web"/>
    <d v="2025-12-15T12:45:27"/>
    <d v="2026-03-10T00:00:00"/>
    <s v="Angie Annika Luna Won"/>
    <s v="Karen Tatiana Palacio Cuadrado"/>
    <x v="0"/>
    <m/>
  </r>
  <r>
    <s v="2026-110-0056288-4"/>
    <s v="Portal web"/>
    <d v="2026-02-19T07:50:43"/>
    <d v="2026-03-10T00:00:00"/>
    <s v="Angie Ávila  Enciso"/>
    <s v="Karen Tatiana Palacio Cuadrado"/>
    <x v="0"/>
    <m/>
  </r>
  <r>
    <s v="2026-110-0060986-4"/>
    <s v="Portal web"/>
    <d v="2026-02-25T09:32:40"/>
    <d v="2026-03-10T00:00:00"/>
    <s v="Angie Bannesa Sanchez Castañeda"/>
    <s v="Karen Tatiana Palacio Cuadrado"/>
    <x v="0"/>
    <m/>
  </r>
  <r>
    <s v="2026-110-0005989-4"/>
    <s v="Portal web"/>
    <d v="2026-01-14T16:40:40"/>
    <d v="2026-03-10T00:00:00"/>
    <s v="Angie Carolina Mahecha Roncancio"/>
    <s v="Karen Tatiana Palacio Cuadrado"/>
    <x v="0"/>
    <m/>
  </r>
  <r>
    <s v="2026-110-0018307-4"/>
    <s v="Portal web"/>
    <d v="2026-01-26T12:00:43"/>
    <d v="2026-03-10T00:00:00"/>
    <s v="Angie Carolina Rodriguez Suarez"/>
    <s v="Karen Tatiana Palacio Cuadrado"/>
    <x v="0"/>
    <m/>
  </r>
  <r>
    <s v="2026-110-0045924-4"/>
    <s v="Portal web"/>
    <d v="2026-02-09T10:14:19"/>
    <d v="2026-03-10T00:00:00"/>
    <s v="Angie Catalina Contreras Torres"/>
    <s v="Karen Tatiana Palacio Cuadrado"/>
    <x v="0"/>
    <m/>
  </r>
  <r>
    <s v="2026-110-0061948-4"/>
    <s v="Portal web"/>
    <d v="2026-02-26T11:11:34"/>
    <d v="2026-03-10T00:00:00"/>
    <s v="ANGIE DAMARIS ALIERDO MILANO"/>
    <s v="Karen Tatiana Palacio Cuadrado"/>
    <x v="0"/>
    <m/>
  </r>
  <r>
    <s v="2026-110-0024916-4"/>
    <s v="Portal web"/>
    <d v="2026-01-29T10:08:02"/>
    <d v="2026-03-10T00:00:00"/>
    <s v="Angie Daniela Chiran Lopez"/>
    <s v="Karen Tatiana Palacio Cuadrado"/>
    <x v="0"/>
    <m/>
  </r>
  <r>
    <s v="2025-110-0029990-4"/>
    <s v="Portal web"/>
    <d v="2025-12-18T18:06:07"/>
    <d v="2026-03-10T00:00:00"/>
    <s v="Angie Estefanía  Alonso Bonilla "/>
    <s v="Karen Tatiana Palacio Cuadrado"/>
    <x v="0"/>
    <m/>
  </r>
  <r>
    <s v="2026-110-0060844-4"/>
    <s v="Portal web"/>
    <d v="2026-02-24T22:05:19"/>
    <d v="2026-03-10T00:00:00"/>
    <s v="Angie Geraldine  Aperador Rubio "/>
    <s v="Katherin Tejada Carmona"/>
    <x v="0"/>
    <d v="2026-03-10T00:00:00"/>
  </r>
  <r>
    <s v="2026-110-0058665-4"/>
    <s v="Portal web"/>
    <d v="2026-02-21T13:20:21"/>
    <d v="2026-03-10T00:00:00"/>
    <s v="Angie Juliana Gallego Silva"/>
    <s v="Katherin Tejada Carmona"/>
    <x v="0"/>
    <d v="2026-03-10T00:00:00"/>
  </r>
  <r>
    <s v="2026-110-0058375-4"/>
    <s v="Portal web"/>
    <d v="2026-02-20T21:08:31"/>
    <d v="2026-03-10T00:00:00"/>
    <s v="Angie Juliana Ortiz"/>
    <s v="Katherin Tejada Carmona"/>
    <x v="0"/>
    <d v="2026-03-10T00:00:00"/>
  </r>
  <r>
    <s v="2026-110-0057662-4"/>
    <s v="Portal web"/>
    <d v="2026-02-20T12:14:19"/>
    <d v="2026-03-10T00:00:00"/>
    <s v="ANGIE KAROLINA CABARCAS ACOSTA"/>
    <s v="Katherin Tejada Carmona"/>
    <x v="0"/>
    <d v="2026-03-10T00:00:00"/>
  </r>
  <r>
    <s v="2026-110-0005482-4"/>
    <s v="Portal web"/>
    <d v="2026-01-14T10:54:55"/>
    <d v="2026-03-10T00:00:00"/>
    <s v="Angie Katherin  Marentes Martinez"/>
    <s v="Katherin Tejada Carmona"/>
    <x v="0"/>
    <d v="2026-03-10T00:00:00"/>
  </r>
  <r>
    <s v="2025-110-0029962-4"/>
    <s v="Portal web"/>
    <d v="2025-12-18T17:47:06"/>
    <d v="2026-03-10T00:00:00"/>
    <s v="Angie Katherin  Montealegre Giraldo"/>
    <s v="Katherin Tejada Carmona"/>
    <x v="0"/>
    <d v="2026-03-10T00:00:00"/>
  </r>
  <r>
    <s v="2026-110-0060531-4"/>
    <s v="Portal web"/>
    <d v="2026-02-24T15:02:51"/>
    <d v="2026-03-10T00:00:00"/>
    <s v="ANGIE KATHERINE ORTEGA DIAZ ORTEGA DIAZ"/>
    <s v="Katherin Tejada Carmona"/>
    <x v="0"/>
    <d v="2026-03-10T00:00:00"/>
  </r>
  <r>
    <s v=""/>
    <s v="Portal web"/>
    <d v="2026-01-05T12:00:35"/>
    <d v="2026-03-10T00:00:00"/>
    <s v="ANGIE KATHERINE ROJAS CARO"/>
    <s v="Katherin Tejada Carmona"/>
    <x v="13"/>
    <d v="2026-03-10T00:00:00"/>
  </r>
  <r>
    <s v=""/>
    <s v="Portal web"/>
    <d v="2026-01-04T11:31:29"/>
    <d v="2026-03-10T00:00:00"/>
    <s v="ANGIE LISETH  GAMBOA RAMIREZ"/>
    <s v="Katherin Tejada Carmona"/>
    <x v="13"/>
    <d v="2026-03-10T00:00:00"/>
  </r>
  <r>
    <s v="2026-110-0031797-4"/>
    <s v="Portal web"/>
    <d v="2026-01-31T17:25:48"/>
    <d v="2026-03-10T00:00:00"/>
    <s v="ANGIE LISETH GAMBOA RAMIREZ"/>
    <s v="Katherin Tejada Carmona"/>
    <x v="0"/>
    <d v="2026-03-10T00:00:00"/>
  </r>
  <r>
    <s v="2026-110-0058063-4"/>
    <s v="Portal web"/>
    <d v="2026-02-20T16:25:48"/>
    <d v="2026-03-10T00:00:00"/>
    <s v="Angie Lizeth Rincón Lizarazo"/>
    <s v="Katherin Tejada Carmona"/>
    <x v="0"/>
    <d v="2026-03-10T00:00:00"/>
  </r>
  <r>
    <s v="2026-110-0012667-4"/>
    <s v="Portal web"/>
    <d v="2026-01-21T13:38:07"/>
    <d v="2026-03-10T00:00:00"/>
    <s v="ANGIE LORENA  CAICEDO ORTIZ "/>
    <s v="Katherin Tejada Carmona"/>
    <x v="0"/>
    <d v="2026-03-10T00:00:00"/>
  </r>
  <r>
    <s v="2025-110-0033040-4"/>
    <s v="Portal web"/>
    <d v="2025-12-29T11:20:43"/>
    <d v="2026-03-10T00:00:00"/>
    <s v="Angie Lorena  Duarte Barrera"/>
    <s v="Katherin Tejada Carmona"/>
    <x v="0"/>
    <d v="2026-03-10T00:00:00"/>
  </r>
  <r>
    <s v="2026-110-0062251-4"/>
    <s v="Portal web"/>
    <d v="2026-02-26T15:43:11"/>
    <d v="2026-03-10T00:00:00"/>
    <s v="angie lorena campos bonilla"/>
    <s v="Katherin Tejada Carmona"/>
    <x v="0"/>
    <d v="2026-03-10T00:00:00"/>
  </r>
  <r>
    <s v="2026-110-0057764-4"/>
    <s v="Portal web"/>
    <d v="2026-02-20T13:18:59"/>
    <d v="2026-03-10T00:00:00"/>
    <s v="ANGIE LORENA HUESO SERRATO"/>
    <s v="Katherin Tejada Carmona"/>
    <x v="0"/>
    <d v="2026-03-10T00:00:00"/>
  </r>
  <r>
    <s v="2026-110-0064443-4"/>
    <s v="Portal web"/>
    <d v="2026-03-02T11:24:27"/>
    <d v="2026-03-10T00:00:00"/>
    <s v="Angie Lorena Naranjo Hermida"/>
    <s v="Katherin Tejada Carmona"/>
    <x v="0"/>
    <d v="2026-03-10T00:00:00"/>
  </r>
  <r>
    <s v=""/>
    <s v="Portal web"/>
    <d v="2026-01-03T03:04:05"/>
    <d v="2026-03-10T00:00:00"/>
    <s v="Angie Marcela Herrera Peña "/>
    <s v="Katherin Tejada Carmona"/>
    <x v="13"/>
    <d v="2026-03-10T00:00:00"/>
  </r>
  <r>
    <s v="2026-110-0051524-4"/>
    <s v="Portal web"/>
    <d v="2026-02-12T15:02:40"/>
    <d v="2026-03-10T00:00:00"/>
    <s v="angie maria rodriguez blandon"/>
    <s v="Katherin Tejada Carmona"/>
    <x v="0"/>
    <d v="2026-03-10T00:00:00"/>
  </r>
  <r>
    <s v=""/>
    <s v="Portal web"/>
    <d v="2026-01-05T18:31:21"/>
    <d v="2026-03-10T00:00:00"/>
    <s v="ANGIE MARIANNE RODRIGUEZ PALACIO"/>
    <s v="Katherin Tejada Carmona"/>
    <x v="13"/>
    <d v="2026-03-10T00:00:00"/>
  </r>
  <r>
    <s v=""/>
    <s v=""/>
    <d v="2026-01-02T14:34:38"/>
    <d v="2026-03-10T00:00:00"/>
    <s v="angie mariela figueroa garcia"/>
    <s v="Katherin Tejada Carmona"/>
    <x v="13"/>
    <d v="2026-03-10T00:00:00"/>
  </r>
  <r>
    <s v="2026-110-0064118-4"/>
    <s v="Portal web"/>
    <d v="2026-03-01T20:31:08"/>
    <d v="2026-03-10T00:00:00"/>
    <s v="ANGIE MARISOL PATIÑO BALLEN"/>
    <s v="Katherin Tejada Carmona"/>
    <x v="0"/>
    <d v="2026-03-11T00:00:00"/>
  </r>
  <r>
    <s v="2026-110-0049191-4"/>
    <s v="Portal web"/>
    <d v="2026-02-11T11:17:16"/>
    <d v="2026-03-10T00:00:00"/>
    <s v="Angie Mildres Villamil Sanchez"/>
    <s v="Katherin Tejada Carmona"/>
    <x v="2"/>
    <d v="2026-03-11T00:00:00"/>
  </r>
  <r>
    <s v="2026-110-0014574-4"/>
    <s v="Portal web"/>
    <d v="2026-01-22T15:45:34"/>
    <d v="2026-03-10T00:00:00"/>
    <s v="Angie Natalia Hernández Cano"/>
    <s v="Katherin Tejada Carmona"/>
    <x v="0"/>
    <d v="2026-03-11T00:00:00"/>
  </r>
  <r>
    <s v=""/>
    <s v="Portal web"/>
    <d v="2026-01-05T10:19:08"/>
    <d v="2026-03-10T00:00:00"/>
    <s v="angie natalia roncancio ramirez"/>
    <s v="Katherin Tejada Carmona"/>
    <x v="13"/>
    <d v="2026-03-10T00:00:00"/>
  </r>
  <r>
    <s v="2026-110-0055401-4"/>
    <s v="Portal web"/>
    <d v="2026-02-18T09:33:18"/>
    <d v="2026-03-10T00:00:00"/>
    <s v="angie paola frias mercado"/>
    <s v="Katherin Tejada Carmona"/>
    <x v="0"/>
    <d v="2026-03-11T00:00:00"/>
  </r>
  <r>
    <s v="2026-110-0058405-4"/>
    <s v="Portal web"/>
    <d v="2026-02-20T21:41:20"/>
    <d v="2026-03-10T00:00:00"/>
    <s v="angie paola narvaez anacona"/>
    <s v="Katherin Tejada Carmona"/>
    <x v="0"/>
    <d v="2026-03-11T00:00:00"/>
  </r>
  <r>
    <s v="2025-110-0024278-4"/>
    <s v="Portal web"/>
    <d v="2025-12-05T10:13:39"/>
    <d v="2026-03-10T00:00:00"/>
    <s v="Angie Paola Rodríguez Vanegas"/>
    <s v="Katherin Tejada Carmona"/>
    <x v="0"/>
    <d v="2026-03-11T00:00:00"/>
  </r>
  <r>
    <s v="2026-110-0054208-4"/>
    <s v="Portal web"/>
    <d v="2026-02-16T12:05:24"/>
    <d v="2026-03-10T00:00:00"/>
    <s v="Angie Sthefanny Narvaez Andrade"/>
    <s v="Katherin Tejada Carmona"/>
    <x v="2"/>
    <d v="2026-03-11T00:00:00"/>
  </r>
  <r>
    <s v="2026-110-0032331-4"/>
    <s v="Portal web"/>
    <d v="2026-02-01T20:18:26"/>
    <d v="2026-03-10T00:00:00"/>
    <s v="Angie Sthefany  Alonso Sanchez "/>
    <s v="Katherin Tejada Carmona"/>
    <x v="0"/>
    <d v="2026-03-11T00:00:00"/>
  </r>
  <r>
    <s v="2026-110-0052077-4"/>
    <s v="Portal web"/>
    <d v="2026-02-12T20:35:22"/>
    <d v="2026-03-10T00:00:00"/>
    <s v="Angie Sthefany Alonso Sanchez"/>
    <s v="Katherin Tejada Carmona"/>
    <x v="7"/>
    <d v="2026-03-11T00:00:00"/>
  </r>
  <r>
    <s v="2026-110-0039196-4"/>
    <s v="Portal web"/>
    <d v="2026-02-04T22:05:42"/>
    <d v="2026-03-10T00:00:00"/>
    <s v="Angie Sthefany Alonso Sanchez"/>
    <s v="Katherin Tejada Carmona"/>
    <x v="7"/>
    <d v="2026-03-11T00:00:00"/>
  </r>
  <r>
    <s v="2026-110-0036305-4"/>
    <s v="Portal web"/>
    <d v="2026-02-03T18:07:48"/>
    <d v="2026-03-10T00:00:00"/>
    <s v="ANGIE STHEFANY ALONSO SANCHEZ"/>
    <s v="Katherin Tejada Carmona"/>
    <x v="5"/>
    <d v="2026-03-11T00:00:00"/>
  </r>
  <r>
    <s v="2026-110-0030168-4"/>
    <s v="Portal web"/>
    <d v="2026-01-30T21:03:39"/>
    <d v="2026-03-10T00:00:00"/>
    <s v="ANGIE TATIANA  ARIAS GOMEZ"/>
    <s v="Katherin Tejada Carmona"/>
    <x v="0"/>
    <d v="2026-03-11T00:00:00"/>
  </r>
  <r>
    <s v="2026-110-0036948-4"/>
    <s v="Portal web"/>
    <d v="2026-02-04T07:26:38"/>
    <d v="2026-03-10T00:00:00"/>
    <s v="Angie Tatiana  Suaza Vargas "/>
    <s v="Katherin Tejada Carmona"/>
    <x v="0"/>
    <d v="2026-03-11T00:00:00"/>
  </r>
  <r>
    <s v="2026-110-0056939-4"/>
    <s v="Portal web"/>
    <d v="2026-02-19T17:24:09"/>
    <d v="2026-03-10T00:00:00"/>
    <s v="angie tatiana chacon cagua"/>
    <s v="Katherin Tejada Carmona"/>
    <x v="7"/>
    <d v="2026-03-11T00:00:00"/>
  </r>
  <r>
    <s v="2025-110-0021589-4"/>
    <s v="Portal web"/>
    <d v="2025-11-28T08:11:58"/>
    <d v="2026-03-10T00:00:00"/>
    <s v="angie tatiana de la rosa aristizabal"/>
    <s v="Katherin Tejada Carmona"/>
    <x v="1"/>
    <d v="2026-03-11T00:00:00"/>
  </r>
  <r>
    <s v="2025-110-0031646-4"/>
    <s v="Portal web"/>
    <d v="2025-12-21T17:19:15"/>
    <d v="2026-03-10T00:00:00"/>
    <s v="angie tatiana de la rosa aristizabal"/>
    <s v="Katherin Tejada Carmona"/>
    <x v="1"/>
    <d v="2026-03-11T00:00:00"/>
  </r>
  <r>
    <s v="2026-110-0003830-4"/>
    <s v="Portal web"/>
    <d v="2026-01-11T19:28:13"/>
    <d v="2026-03-10T00:00:00"/>
    <s v="Angie Valentina  Leuro Gonzalez "/>
    <s v="Katherin Tejada Carmona"/>
    <x v="0"/>
    <d v="2026-03-11T00:00:00"/>
  </r>
  <r>
    <s v="2026-110-0067535-4"/>
    <s v="Portal web"/>
    <d v="2026-03-05T13:07:19"/>
    <d v="2026-03-10T00:00:00"/>
    <s v="Angie Valentina Herrera Vega"/>
    <s v="Katherin Tejada Carmona"/>
    <x v="7"/>
    <d v="2026-03-11T00:00:00"/>
  </r>
  <r>
    <s v="2026-110-0060785-4"/>
    <s v="Portal web"/>
    <d v="2026-02-24T19:50:29"/>
    <d v="2026-03-10T00:00:00"/>
    <s v="Angie Valentina Herrera Vega"/>
    <s v="Katherin Tejada Carmona"/>
    <x v="7"/>
    <d v="2026-03-11T00:00:00"/>
  </r>
  <r>
    <s v="2026-110-0031750-4"/>
    <s v="Portal web"/>
    <d v="2026-01-31T16:28:52"/>
    <d v="2026-03-10T00:00:00"/>
    <s v="Angie Valentina Rodríguez Ospina"/>
    <s v="Luis Felipe Cañas Parra"/>
    <x v="5"/>
    <m/>
  </r>
  <r>
    <s v="2026-110-0066770-4"/>
    <s v="Portal web"/>
    <d v="2026-03-04T16:11:27"/>
    <d v="2026-03-10T00:00:00"/>
    <s v="Angie Vanesa Chocontá Parra"/>
    <s v="Luis Felipe Cañas Parra"/>
    <x v="5"/>
    <m/>
  </r>
  <r>
    <s v="2026-110-0052631-4"/>
    <s v="Portal web"/>
    <d v="2026-02-13T11:39:08"/>
    <d v="2026-03-10T00:00:00"/>
    <s v="angie vanesa molina gomez"/>
    <s v="Luis Felipe Cañas Parra"/>
    <x v="5"/>
    <m/>
  </r>
  <r>
    <s v="2026-110-0049149-4"/>
    <s v="Portal web"/>
    <d v="2026-02-11T11:02:30"/>
    <d v="2026-03-10T00:00:00"/>
    <s v="angie vanesa molina gomez"/>
    <s v="Luis Felipe Cañas Parra"/>
    <x v="5"/>
    <m/>
  </r>
  <r>
    <s v="2026-110-0038944-4"/>
    <s v="Portal web"/>
    <d v="2026-02-04T20:01:44"/>
    <d v="2026-03-10T00:00:00"/>
    <s v="angie vanessa ortiz vergara"/>
    <s v="Luis Felipe Cañas Parra"/>
    <x v="5"/>
    <m/>
  </r>
  <r>
    <s v="2026-110-0059621-4"/>
    <s v="Portal web"/>
    <d v="2026-02-23T15:06:47"/>
    <d v="2026-03-10T00:00:00"/>
    <s v="angie viviana herrera gordillo"/>
    <s v="Luis Felipe Cañas Parra"/>
    <x v="5"/>
    <m/>
  </r>
  <r>
    <s v="2026-110-0032264-4"/>
    <s v="Portal web"/>
    <d v="2026-02-01T17:41:38"/>
    <d v="2026-03-10T00:00:00"/>
    <s v="Angie Yamile  Rojas Pinta "/>
    <s v="Luis Felipe Cañas Parra"/>
    <x v="5"/>
    <m/>
  </r>
  <r>
    <s v="2026-110-0048644-4"/>
    <s v="Portal web"/>
    <d v="2026-02-10T20:15:24"/>
    <d v="2026-03-10T00:00:00"/>
    <s v="Angie Yuriani Moreno Contreras"/>
    <s v="Luis Felipe Cañas Parra"/>
    <x v="5"/>
    <m/>
  </r>
  <r>
    <s v="2025-110-0027689-4"/>
    <s v="Correo Electrónico"/>
    <d v="2025-12-15T18:34:59"/>
    <d v="2026-03-10T00:00:00"/>
    <s v="Angy paola  Vergara orozco "/>
    <s v="Luis Felipe Cañas Parra"/>
    <x v="5"/>
    <m/>
  </r>
  <r>
    <s v="2026-110-0019057-4"/>
    <s v="Portal web"/>
    <d v="2026-01-26T17:29:29"/>
    <d v="2026-03-10T00:00:00"/>
    <s v="ANGY VALERIA GARCIA MORALES"/>
    <s v="Luis Felipe Cañas Parra"/>
    <x v="5"/>
    <m/>
  </r>
  <r>
    <s v="2026-110-0014007-4"/>
    <s v="Portal web"/>
    <d v="2026-01-22T11:18:30"/>
    <d v="2026-03-10T00:00:00"/>
    <s v="ANIBAL ALEJANDRO PALENCIA BLANCO"/>
    <s v="Luis Felipe Cañas Parra"/>
    <x v="5"/>
    <m/>
  </r>
  <r>
    <s v="2026-110-0008636-4"/>
    <s v="Portal web"/>
    <d v="2026-01-16T17:08:02"/>
    <d v="2026-03-10T00:00:00"/>
    <s v="Anixandra  Guerrero Martinez"/>
    <s v="Luis Felipe Cañas Parra"/>
    <x v="5"/>
    <m/>
  </r>
  <r>
    <s v="2026-110-0055181-4"/>
    <s v="Portal web"/>
    <d v="2026-02-17T18:43:55"/>
    <d v="2026-03-10T00:00:00"/>
    <s v="ANLLY DURLEY QUINTERO ARENAS"/>
    <s v="Luis Felipe Cañas Parra"/>
    <x v="5"/>
    <m/>
  </r>
  <r>
    <s v="2026-110-0004695-4"/>
    <s v="Portal web"/>
    <d v="2026-01-13T14:46:14"/>
    <d v="2026-03-10T00:00:00"/>
    <s v="ANLLY MILENA ACUÑA MOVILLA"/>
    <s v="Luis Felipe Cañas Parra"/>
    <x v="5"/>
    <m/>
  </r>
  <r>
    <s v="2026-110-0001850-4"/>
    <s v="Portal web"/>
    <d v="2026-01-07T17:58:43"/>
    <d v="2026-03-10T00:00:00"/>
    <s v="Anlly tatiana Vidal conde "/>
    <s v="Luis Felipe Cañas Parra"/>
    <x v="5"/>
    <m/>
  </r>
  <r>
    <s v="2026-110-0050094-4"/>
    <s v="Portal web"/>
    <d v="2026-02-11T19:07:05"/>
    <d v="2026-03-10T00:00:00"/>
    <s v="Anllyll Yela Tausa"/>
    <s v="Luis Felipe Cañas Parra"/>
    <x v="5"/>
    <m/>
  </r>
  <r>
    <s v="2026-110-0053566-4"/>
    <s v="Portal web"/>
    <d v="2026-02-14T09:29:13"/>
    <d v="2026-03-10T00:00:00"/>
    <s v="ANNA ESTHER MEJIA BENAVIDES"/>
    <s v="Luis Felipe Cañas Parra"/>
    <x v="5"/>
    <m/>
  </r>
  <r>
    <s v="2026-110-0059380-4"/>
    <s v="Portal web"/>
    <d v="2026-02-23T12:01:22"/>
    <d v="2026-03-10T00:00:00"/>
    <s v="ANNA MARIA CADAVID VALLEJO"/>
    <s v="Luis Felipe Cañas Parra"/>
    <x v="5"/>
    <m/>
  </r>
  <r>
    <s v="2026-110-0002168-4"/>
    <s v="Portal web"/>
    <d v="2026-01-08T10:06:44"/>
    <d v="2026-03-10T00:00:00"/>
    <s v="annie delgado"/>
    <s v="Luis Felipe Cañas Parra"/>
    <x v="5"/>
    <m/>
  </r>
  <r>
    <s v="2026-110-0004312-4"/>
    <s v="Portal web"/>
    <d v="2026-01-13T10:47:05"/>
    <d v="2026-03-10T00:00:00"/>
    <s v="Anny Dahiana Moncada Dávila"/>
    <s v="Luis Felipe Cañas Parra"/>
    <x v="5"/>
    <m/>
  </r>
  <r>
    <s v="2026-110-0055561-4"/>
    <s v="Portal web"/>
    <d v="2026-02-18T11:16:35"/>
    <d v="2026-03-10T00:00:00"/>
    <s v="Anny Gabriela Orozco Higuera"/>
    <s v="Luis Felipe Cañas Parra"/>
    <x v="5"/>
    <m/>
  </r>
  <r>
    <s v="2026-110-0006871-4"/>
    <s v="Portal web"/>
    <d v="2026-01-15T13:51:35"/>
    <d v="2026-03-10T00:00:00"/>
    <s v="Anny Gisela  Riascos Riascos "/>
    <s v="Luis Felipe Cañas Parra"/>
    <x v="5"/>
    <m/>
  </r>
  <r>
    <s v="2026-110-0002256-4"/>
    <s v="Correo Electrónico"/>
    <d v="2026-01-08T11:14:51"/>
    <d v="2026-03-10T00:00:00"/>
    <s v="ANNY MILENA  MENA RIVAS"/>
    <s v="Luis Felipe Cañas Parra"/>
    <x v="5"/>
    <m/>
  </r>
  <r>
    <s v="2026-110-0055199-4"/>
    <s v="Portal web"/>
    <d v="2026-02-17T19:18:42"/>
    <d v="2026-03-10T00:00:00"/>
    <s v="Antenor Amelania Blanchar Mozo"/>
    <s v="Luis Felipe Cañas Parra"/>
    <x v="5"/>
    <m/>
  </r>
  <r>
    <s v="2025-110-0025751-4"/>
    <s v="Portal web"/>
    <d v="2025-12-10T11:24:26"/>
    <d v="2026-03-10T00:00:00"/>
    <s v="ANTHONNY  GAVIRIA CORREDOR"/>
    <s v="Luis Felipe Cañas Parra"/>
    <x v="5"/>
    <m/>
  </r>
  <r>
    <s v="2026-110-0035705-4"/>
    <s v="Portal web"/>
    <d v="2026-02-02T16:10:00"/>
    <d v="2026-03-10T00:00:00"/>
    <s v="anti.corruptioninpec@gmail.com "/>
    <s v="Luis Felipe Cañas Parra"/>
    <x v="5"/>
    <m/>
  </r>
  <r>
    <s v="2026-110-0031945-4"/>
    <s v="Portal web"/>
    <d v="2026-01-31T21:58:03"/>
    <d v="2026-03-10T00:00:00"/>
    <s v="ANTONIO DE JESUS POMBO MARTINEZ"/>
    <s v="Luis Felipe Cañas Parra"/>
    <x v="5"/>
    <m/>
  </r>
  <r>
    <s v="2026-110-0058424-4"/>
    <s v="Portal web"/>
    <d v="2026-02-20T22:07:34"/>
    <d v="2026-03-10T00:00:00"/>
    <s v="Antony de jesus Vallesta corzo"/>
    <s v="Luis Felipe Cañas Parra"/>
    <x v="5"/>
    <m/>
  </r>
  <r>
    <s v="2026-110-0000314-4"/>
    <s v="Correo Electrónico"/>
    <d v="2026-01-06T11:46:55"/>
    <d v="2026-03-10T00:00:00"/>
    <s v="ANUAR JAVID ABDALA CASTELLON"/>
    <s v="Luis Felipe Cañas Parra"/>
    <x v="5"/>
    <m/>
  </r>
  <r>
    <s v="2026-110-0057791-4"/>
    <s v="Portal web"/>
    <d v="2026-02-20T13:42:55"/>
    <d v="2026-03-10T00:00:00"/>
    <s v="Anyela briyith molina"/>
    <s v="Luis Felipe Cañas Parra"/>
    <x v="5"/>
    <m/>
  </r>
  <r>
    <s v="2026-110-0002723-4"/>
    <s v="Portal web"/>
    <d v="2026-01-08T17:51:40"/>
    <d v="2026-03-10T00:00:00"/>
    <s v="ANYELI CRISTINA| ACEVEDO CARO"/>
    <s v="Luis Felipe Cañas Parra"/>
    <x v="5"/>
    <m/>
  </r>
  <r>
    <s v="2026-110-0016985-4"/>
    <s v="Portal web"/>
    <d v="2026-01-24T11:00:49"/>
    <d v="2026-03-10T00:00:00"/>
    <s v="Anyelina  Garcia Castañeda "/>
    <s v="Luis Felipe Cañas Parra"/>
    <x v="5"/>
    <m/>
  </r>
  <r>
    <s v="2026-110-0055523-4"/>
    <s v="Portal web"/>
    <d v="2026-02-18T10:53:43"/>
    <d v="2026-03-10T00:00:00"/>
    <s v="ANYELY PAOLA CARDENAS LOPEZ"/>
    <s v="Luis Felipe Cañas Parra"/>
    <x v="5"/>
    <m/>
  </r>
  <r>
    <s v="2026-110-0000217-4"/>
    <s v="Portal web"/>
    <d v="2026-01-06T10:39:51"/>
    <d v="2026-03-10T00:00:00"/>
    <s v="Anyi Caterin Charry Villalba "/>
    <s v="Luis Felipe Cañas Parra"/>
    <x v="5"/>
    <m/>
  </r>
  <r>
    <s v="2026-110-0062631-4"/>
    <s v="Portal web"/>
    <d v="2026-02-27T08:26:47"/>
    <d v="2026-03-10T00:00:00"/>
    <s v="Anyi Laura Serna Cordoba"/>
    <s v="Luis Felipe Cañas Parra"/>
    <x v="5"/>
    <m/>
  </r>
  <r>
    <s v="2026-110-0056948-4"/>
    <s v="Portal web"/>
    <d v="2026-02-19T17:29:48"/>
    <d v="2026-03-10T00:00:00"/>
    <s v="ANYI PAOLA AGUDELO ANGULO"/>
    <s v="Luis Felipe Cañas Parra"/>
    <x v="5"/>
    <m/>
  </r>
  <r>
    <s v="2026-110-0062459-4"/>
    <s v="Correo Electrónico"/>
    <d v="2026-02-26T19:40:26"/>
    <d v="2026-03-10T00:00:00"/>
    <s v="Anyi Paola Mazo Florez"/>
    <s v="Luis Felipe Cañas Parra"/>
    <x v="5"/>
    <m/>
  </r>
  <r>
    <s v="2025-110-0007873-4"/>
    <s v="Portal web"/>
    <d v="2025-11-04T13:34:36"/>
    <d v="2026-03-10T00:00:00"/>
    <s v="Anyi Paola Pinedo Suarez"/>
    <s v="Luis Felipe Cañas Parra"/>
    <x v="5"/>
    <m/>
  </r>
  <r>
    <s v="2026-110-0063447-4"/>
    <s v="Correo Electrónico"/>
    <d v="2026-02-27T16:30:46"/>
    <d v="2026-03-10T00:00:00"/>
    <s v="ANYI TALIA BANGUERA CASTRO"/>
    <s v="Luis Felipe Cañas Parra"/>
    <x v="5"/>
    <m/>
  </r>
  <r>
    <s v="2026-110-0065097-4"/>
    <s v="Portal web"/>
    <d v="2026-03-03T01:04:28"/>
    <d v="2026-03-10T00:00:00"/>
    <s v="Anyi Tique"/>
    <s v="Luis Felipe Cañas Parra"/>
    <x v="5"/>
    <m/>
  </r>
  <r>
    <s v="2026-110-0053681-4"/>
    <s v="Portal web"/>
    <d v="2026-02-14T15:31:26"/>
    <d v="2026-03-10T00:00:00"/>
    <s v="Anyi Vanessa Rodriguez Serna"/>
    <s v="Luz Adriana Atehortua Arango"/>
    <x v="0"/>
    <d v="2026-03-10T00:00:00"/>
  </r>
  <r>
    <s v="2026-110-0001312-4"/>
    <s v="Portal web"/>
    <d v="2026-01-07T11:14:48"/>
    <d v="2026-03-10T00:00:00"/>
    <s v="Anyi vaneza Rueda niño "/>
    <s v="Luz Adriana Atehortua Arango"/>
    <x v="0"/>
    <d v="2026-03-10T00:00:00"/>
  </r>
  <r>
    <s v="2026-110-0060928-4"/>
    <s v="Correo Electrónico"/>
    <d v="2026-02-25T08:28:14"/>
    <d v="2026-03-10T00:00:00"/>
    <s v="Anyi Yohana zapata mezu"/>
    <s v="Luz Adriana Atehortua Arango"/>
    <x v="0"/>
    <d v="2026-03-10T00:00:00"/>
  </r>
  <r>
    <s v="2026-110-0003980-4"/>
    <s v="Portal web"/>
    <d v="2026-01-12T14:41:52"/>
    <d v="2026-03-10T00:00:00"/>
    <s v="arcenio baron nieves"/>
    <s v="Luz Adriana Atehortua Arango"/>
    <x v="0"/>
    <d v="2026-03-10T00:00:00"/>
  </r>
  <r>
    <s v="2025-110-0031619-4"/>
    <s v="Portal web"/>
    <d v="2025-12-21T09:30:07"/>
    <d v="2026-03-10T00:00:00"/>
    <s v="ARELYS GARCES VILORIA"/>
    <s v="Luz Adriana Atehortua Arango"/>
    <x v="0"/>
    <d v="2026-03-11T00:00:00"/>
  </r>
  <r>
    <s v="2026-110-0056942-4"/>
    <s v="Portal web"/>
    <d v="2026-02-19T17:25:42"/>
    <d v="2026-03-10T00:00:00"/>
    <s v="ARGELIA ANDREA LIBREROS PEÑARANDA"/>
    <s v="Luz Adriana Atehortua Arango"/>
    <x v="0"/>
    <d v="2026-03-10T00:00:00"/>
  </r>
  <r>
    <s v="2025-110-0024891-4"/>
    <s v="Portal web"/>
    <d v="2025-12-08T12:32:33"/>
    <d v="2026-03-10T00:00:00"/>
    <s v="ARGEMIRO  ENRRIQUE  BLANCO ROMERO"/>
    <s v="Luz Adriana Atehortua Arango"/>
    <x v="0"/>
    <d v="2026-03-10T00:00:00"/>
  </r>
  <r>
    <s v="2026-110-0055650-4"/>
    <s v="Ventanilla"/>
    <d v="2026-02-18T12:16:25"/>
    <d v="2026-03-10T00:00:00"/>
    <s v="ARIEL FERNANDO ORTIZ RIVEROS"/>
    <s v="Luz Adriana Atehortua Arango"/>
    <x v="6"/>
    <d v="2026-03-10T00:00:00"/>
  </r>
  <r>
    <s v="2025-110-0010656-4"/>
    <s v="Portal web"/>
    <d v="2025-11-10T09:02:01"/>
    <d v="2026-03-10T00:00:00"/>
    <s v="Ariel Jose Barrera-Haddad Salgado"/>
    <s v="Luz Adriana Atehortua Arango"/>
    <x v="1"/>
    <d v="2026-03-11T00:00:00"/>
  </r>
  <r>
    <s v="2026-110-0061142-4"/>
    <s v="Portal web"/>
    <d v="2026-02-25T11:34:52"/>
    <d v="2026-03-10T00:00:00"/>
    <s v="Arismel Vergara"/>
    <s v="Luz Adriana Atehortua Arango"/>
    <x v="0"/>
    <d v="2026-03-10T00:00:00"/>
  </r>
  <r>
    <s v="2026-110-0061345-4"/>
    <s v="Portal web"/>
    <d v="2026-02-25T14:45:44"/>
    <d v="2026-03-10T00:00:00"/>
    <s v="Arlexys Paternina Peña"/>
    <s v="Luz Adriana Atehortua Arango"/>
    <x v="1"/>
    <d v="2026-03-12T00:00:00"/>
  </r>
  <r>
    <s v="2026-110-0061765-4"/>
    <s v="Portal web"/>
    <d v="2026-02-26T06:47:27"/>
    <d v="2026-03-10T00:00:00"/>
    <s v="ARLEY CATAÑO GOMEZ"/>
    <s v="Luz Adriana Atehortua Arango"/>
    <x v="0"/>
    <d v="2026-03-11T00:00:00"/>
  </r>
  <r>
    <s v="2026-110-0001451-4"/>
    <s v="Portal web"/>
    <d v="2026-01-07T12:49:12"/>
    <d v="2026-03-10T00:00:00"/>
    <s v="arlinton obando"/>
    <s v="Luz Adriana Atehortua Arango"/>
    <x v="1"/>
    <d v="2026-03-10T00:00:00"/>
  </r>
  <r>
    <s v="2026-110-0055680-4"/>
    <s v="Correo Electrónico"/>
    <d v="2026-02-18T12:39:28"/>
    <d v="2026-03-10T00:00:00"/>
    <s v="Armando Giraldo bermudez"/>
    <s v="Luz Adriana Atehortua Arango"/>
    <x v="7"/>
    <d v="2026-03-11T00:00:00"/>
  </r>
  <r>
    <s v="2026-110-0058021-4"/>
    <s v="Portal web"/>
    <d v="2026-02-20T16:04:22"/>
    <d v="2026-03-10T00:00:00"/>
    <s v="ARMANDO LUIS SIERRA GOMEZ"/>
    <s v="Luz Adriana Atehortua Arango"/>
    <x v="0"/>
    <d v="2026-03-10T00:00:00"/>
  </r>
  <r>
    <s v="2025-110-0029003-4"/>
    <s v="Portal web"/>
    <d v="2025-12-17T18:07:32"/>
    <d v="2026-03-10T00:00:00"/>
    <s v="Arnobis  Reano "/>
    <s v="Luz Adriana Atehortua Arango"/>
    <x v="7"/>
    <d v="2026-03-11T00:00:00"/>
  </r>
  <r>
    <s v="2026-110-0015633-4"/>
    <s v="Portal web"/>
    <d v="2026-01-22T11:53:58"/>
    <d v="2026-03-10T00:00:00"/>
    <s v="Arnold Fabián  Rocha Cuellar,"/>
    <s v="Luz Adriana Atehortua Arango"/>
    <x v="1"/>
    <d v="2026-03-11T00:00:00"/>
  </r>
  <r>
    <s v=""/>
    <s v="Correo Electrónico"/>
    <d v="2026-01-05T15:04:27"/>
    <d v="2026-03-10T00:00:00"/>
    <s v="ARNOLD FABIAN ROCHA CUELLAR"/>
    <s v="Luz Adriana Atehortua Arango"/>
    <x v="13"/>
    <d v="2026-03-11T00:00:00"/>
  </r>
  <r>
    <s v="2026-110-0008150-4"/>
    <s v="Portal web"/>
    <d v="2026-01-16T12:54:01"/>
    <d v="2026-03-10T00:00:00"/>
    <s v="Arnold Stiven Pineda Varela"/>
    <s v="Luz Adriana Atehortua Arango"/>
    <x v="0"/>
    <d v="2026-03-10T00:00:00"/>
  </r>
  <r>
    <s v="2026-110-0046950-4"/>
    <s v="Portal web"/>
    <d v="2026-02-09T17:07:57"/>
    <d v="2026-03-10T00:00:00"/>
    <s v="Arnulfo Avila Rojas"/>
    <s v="Luz Adriana Atehortua Arango"/>
    <x v="7"/>
    <d v="2026-03-11T00:00:00"/>
  </r>
  <r>
    <s v="2025-110-0023158-4"/>
    <s v="Portal web"/>
    <d v="2025-12-02T17:04:38"/>
    <d v="2026-03-10T00:00:00"/>
    <s v="AROLDO GONZALEZ CARREÑO"/>
    <s v="Luz Adriana Atehortua Arango"/>
    <x v="6"/>
    <d v="2026-03-10T00:00:00"/>
  </r>
  <r>
    <s v="2026-110-0056980-4"/>
    <s v="Portal web"/>
    <d v="2026-02-19T17:43:47"/>
    <d v="2026-03-10T00:00:00"/>
    <s v="ARQUIMEDES JAVIER LAZARO ORTIZ"/>
    <s v="Luz Adriana Atehortua Arango"/>
    <x v="0"/>
    <d v="2026-03-10T00:00:00"/>
  </r>
  <r>
    <s v="2026-110-0058984-4"/>
    <s v="Portal web"/>
    <d v="2026-02-22T20:32:26"/>
    <d v="2026-03-10T00:00:00"/>
    <s v="arvey alejandro benavides artunduaga"/>
    <s v="Luz Adriana Atehortua Arango"/>
    <x v="7"/>
    <d v="2026-03-11T00:00:00"/>
  </r>
  <r>
    <s v="2026-110-0052975-4"/>
    <s v="Portal web"/>
    <d v="2026-02-13T15:34:02"/>
    <d v="2026-03-10T00:00:00"/>
    <s v="Arys Abel Martinez Larios"/>
    <s v="Luz Adriana Atehortua Arango"/>
    <x v="7"/>
    <d v="2026-03-11T00:00:00"/>
  </r>
  <r>
    <s v="2026-110-0063139-4"/>
    <s v="Portal web"/>
    <d v="2026-02-27T13:10:51"/>
    <d v="2026-03-10T00:00:00"/>
    <s v="ASHLY ZHARIK MORENO OLAYA"/>
    <s v="Luz Adriana Atehortua Arango"/>
    <x v="0"/>
    <d v="2026-03-12T00:00:00"/>
  </r>
  <r>
    <s v="2026-110-0051787-4"/>
    <s v="Portal web"/>
    <d v="2026-02-12T17:03:51"/>
    <d v="2026-03-10T00:00:00"/>
    <s v="Astrid elena Gaviria gomez"/>
    <s v="Luz Adriana Atehortua Arango"/>
    <x v="0"/>
    <d v="2026-03-11T00:00:00"/>
  </r>
  <r>
    <s v="2026-110-0058039-4"/>
    <s v="Portal web"/>
    <d v="2026-02-20T16:12:40"/>
    <d v="2026-03-10T00:00:00"/>
    <s v="Astrid Garces"/>
    <s v="Luz Adriana Atehortua Arango"/>
    <x v="1"/>
    <d v="2026-03-11T00:00:00"/>
  </r>
  <r>
    <s v="2026-110-0038035-4"/>
    <s v="Portal web"/>
    <d v="2026-02-04T14:37:10"/>
    <d v="2026-03-10T00:00:00"/>
    <s v="Astrid liliana  Beltrán hernandez"/>
    <s v="Luz Adriana Atehortua Arango"/>
    <x v="0"/>
    <d v="2026-03-11T00:00:00"/>
  </r>
  <r>
    <s v="2026-110-0026614-4"/>
    <s v="Correo Electrónico"/>
    <d v="2026-01-29T18:36:25"/>
    <d v="2026-03-10T00:00:00"/>
    <s v="Astrid Lorena Gonzalez Ruiz"/>
    <s v="Luz Adriana Atehortua Arango"/>
    <x v="0"/>
    <d v="2026-03-11T00:00:00"/>
  </r>
  <r>
    <s v="2026-110-0058635-4"/>
    <s v="Portal web"/>
    <d v="2026-02-21T12:28:52"/>
    <d v="2026-03-10T00:00:00"/>
    <s v="Astrid Magaly Herrera Maya"/>
    <s v="Luz Adriana Atehortua Arango"/>
    <x v="0"/>
    <d v="2026-03-11T00:00:00"/>
  </r>
  <r>
    <s v="2026-110-0046440-4"/>
    <s v="Portal web"/>
    <d v="2026-02-09T13:18:04"/>
    <d v="2026-03-10T00:00:00"/>
    <s v="Astrid Rosero"/>
    <s v="Luz Adriana Atehortua Arango"/>
    <x v="0"/>
    <d v="2026-03-11T00:00:00"/>
  </r>
  <r>
    <s v="2026-110-0057106-4"/>
    <s v="Portal web"/>
    <d v="2026-02-19T20:01:59"/>
    <d v="2026-03-10T00:00:00"/>
    <s v="astrid yulihana zamora diaz"/>
    <s v="Luz Adriana Atehortua Arango"/>
    <x v="0"/>
    <d v="2026-03-11T00:00:00"/>
  </r>
  <r>
    <s v="2026-110-0061704-4"/>
    <s v="Portal web"/>
    <d v="2026-02-25T21:57:38"/>
    <d v="2026-03-10T00:00:00"/>
    <s v="Astrid Yurley  Ortiz Espinosa"/>
    <s v="Luz Adriana Atehortua Arango"/>
    <x v="0"/>
    <d v="2026-03-11T00:00:00"/>
  </r>
  <r>
    <s v="2026-110-0055609-4"/>
    <s v="Portal web"/>
    <d v="2026-02-18T11:47:43"/>
    <d v="2026-03-10T00:00:00"/>
    <s v="Auddin Ferley Duarte Cabeza"/>
    <s v="Luz Adriana Atehortua Arango"/>
    <x v="0"/>
    <d v="2026-03-11T00:00:00"/>
  </r>
  <r>
    <s v="2025-110-0006896-4"/>
    <s v="Portal web"/>
    <d v="2025-10-31T12:25:00"/>
    <d v="2026-03-10T00:00:00"/>
    <s v="Audis  Ricardo Rodriguez"/>
    <s v="Luz Adriana Atehortua Arango"/>
    <x v="0"/>
    <d v="2026-03-11T00:00:00"/>
  </r>
  <r>
    <s v="2026-110-0067947-4"/>
    <s v="Portal web"/>
    <d v="2026-03-05T18:59:18"/>
    <d v="2026-03-10T00:00:00"/>
    <s v="AURA LILIA MORENO GOMEZ"/>
    <s v="Luz Adriana Atehortua Arango"/>
    <x v="1"/>
    <m/>
  </r>
  <r>
    <s v="2026-110-0057489-4"/>
    <s v="Portal web"/>
    <d v="2026-02-20T10:34:23"/>
    <d v="2026-03-10T00:00:00"/>
    <s v="AURA LILIA MORENO GOMEZ"/>
    <s v="Luz Adriana Atehortua Arango"/>
    <x v="1"/>
    <m/>
  </r>
  <r>
    <s v="2026-110-0065084-4"/>
    <s v="Portal web"/>
    <d v="2026-03-02T22:48:30"/>
    <d v="2026-03-10T00:00:00"/>
    <s v="Aura Maria Franco Araujo"/>
    <s v="Luz Adriana Atehortua Arango"/>
    <x v="0"/>
    <d v="2026-03-11T00:00:00"/>
  </r>
  <r>
    <s v="2026-110-0018384-4"/>
    <s v="Portal web"/>
    <d v="2026-01-26T12:31:29"/>
    <d v="2026-03-10T00:00:00"/>
    <s v="Aura Maria Sacristan Montenegro"/>
    <s v="Luz Adriana Atehortua Arango"/>
    <x v="0"/>
    <d v="2026-03-11T00:00:00"/>
  </r>
  <r>
    <s v="2026-110-0039376-4"/>
    <s v="Portal web"/>
    <d v="2026-02-05T05:14:04"/>
    <d v="2026-03-10T00:00:00"/>
    <s v="AURA MARIA TORRES BURGOS"/>
    <s v="Luz Adriana Atehortua Arango"/>
    <x v="0"/>
    <d v="2026-03-11T00:00:00"/>
  </r>
  <r>
    <s v="2026-110-0006259-4"/>
    <s v="Portal web"/>
    <d v="2026-01-14T21:52:45"/>
    <d v="2026-03-10T00:00:00"/>
    <s v="Aura Marleny Lasso Martínez"/>
    <s v="Maria Alejandra Duque Montoya"/>
    <x v="5"/>
    <m/>
  </r>
  <r>
    <s v="2026-110-0010836-4"/>
    <s v="Portal web"/>
    <d v="2026-01-20T10:40:59"/>
    <d v="2026-03-10T00:00:00"/>
    <s v="aura milena  vera "/>
    <s v="Maria Alejandra Duque Montoya"/>
    <x v="0"/>
    <s v="RESUELTO"/>
  </r>
  <r>
    <s v="2026-110-0056180-4"/>
    <s v="Portal web"/>
    <d v="2026-02-18T20:34:39"/>
    <d v="2026-03-10T00:00:00"/>
    <s v="Aura Ospina"/>
    <s v="Maria Alejandra Duque Montoya"/>
    <x v="0"/>
    <s v="RESUELTO"/>
  </r>
  <r>
    <s v="2026-110-0057465-4"/>
    <s v="Portal web"/>
    <d v="2026-02-20T10:20:05"/>
    <d v="2026-03-10T00:00:00"/>
    <s v="Aury Janeth González  Galarza"/>
    <s v="Maria Alejandra Duque Montoya"/>
    <x v="0"/>
    <s v="RESUELTO"/>
  </r>
  <r>
    <s v="2026-110-0016147-4"/>
    <s v="Portal web"/>
    <d v="2026-01-23T14:44:20"/>
    <d v="2026-03-10T00:00:00"/>
    <s v="Aury Kalinca De Rocha Del Aguila"/>
    <s v="Maria Alejandra Duque Montoya"/>
    <x v="0"/>
    <s v="RESUELTO"/>
  </r>
  <r>
    <s v="2026-110-0046412-4"/>
    <s v="Portal web"/>
    <d v="2026-02-09T13:09:20"/>
    <d v="2026-03-10T00:00:00"/>
    <s v="Ayarin Miranda Caceres"/>
    <s v="Maria Alejandra Duque Montoya"/>
    <x v="0"/>
    <s v="RESUELTO"/>
  </r>
  <r>
    <s v="2026-110-0050104-4"/>
    <s v="Portal web"/>
    <d v="2026-02-11T19:12:57"/>
    <d v="2026-03-10T00:00:00"/>
    <s v="AYDA AGUILERA"/>
    <s v="Maria Alejandra Duque Montoya"/>
    <x v="0"/>
    <s v="RESUELTO"/>
  </r>
  <r>
    <s v="2026-110-0043385-4"/>
    <s v="Portal web"/>
    <d v="2026-02-06T10:58:53"/>
    <d v="2026-03-10T00:00:00"/>
    <s v="AYDA LILIANA REDONDO SAJUAN"/>
    <s v="Maria Alejandra Duque Montoya"/>
    <x v="5"/>
    <m/>
  </r>
  <r>
    <s v="2026-110-0058530-4"/>
    <s v="Portal web"/>
    <d v="2026-02-21T08:52:45"/>
    <d v="2026-03-10T00:00:00"/>
    <s v="Balentina  Mazo Sánchez "/>
    <s v="Maria Alejandra Duque Montoya"/>
    <x v="0"/>
    <m/>
  </r>
  <r>
    <s v="2026-110-0047524-4"/>
    <s v="Portal web"/>
    <d v="2026-02-10T09:14:05"/>
    <d v="2026-03-10T00:00:00"/>
    <s v="beatriz amparo chaverra rendon"/>
    <s v="Maria Alejandra Duque Montoya"/>
    <x v="0"/>
    <m/>
  </r>
  <r>
    <s v="2026-110-0057242-4"/>
    <s v="Portal web"/>
    <d v="2026-02-20T07:13:41"/>
    <d v="2026-03-10T00:00:00"/>
    <s v="Beatriz Beltrán Zuluaga"/>
    <s v="Maria Alejandra Duque Montoya"/>
    <x v="0"/>
    <m/>
  </r>
  <r>
    <s v="2026-110-0046840-4"/>
    <s v="Portal web"/>
    <d v="2026-02-09T16:17:52"/>
    <d v="2026-03-10T00:00:00"/>
    <s v="Beatriz Elena Mantilla Ortiz"/>
    <s v="Maria Alejandra Duque Montoya"/>
    <x v="1"/>
    <m/>
  </r>
  <r>
    <s v="2026-110-0059461-4"/>
    <s v="Portal web"/>
    <d v="2026-02-23T12:47:59"/>
    <d v="2026-03-10T00:00:00"/>
    <s v="Beatriz elena Olivera almario"/>
    <s v="Maria Alejandra Duque Montoya"/>
    <x v="0"/>
    <m/>
  </r>
  <r>
    <s v="2026-110-0057207-4"/>
    <s v="Portal web"/>
    <d v="2026-02-19T22:42:58"/>
    <d v="2026-03-10T00:00:00"/>
    <s v="Beatriz Ospina"/>
    <s v="Maria Alejandra Duque Montoya"/>
    <x v="5"/>
    <m/>
  </r>
  <r>
    <s v=""/>
    <s v="Portal web"/>
    <d v="2026-01-05T10:41:56"/>
    <d v="2026-03-10T00:00:00"/>
    <s v="Beatriz Ramona  Negrete Cardales "/>
    <s v="Maria Alejandra Duque Montoya"/>
    <x v="13"/>
    <m/>
  </r>
  <r>
    <s v="2026-110-0045542-4"/>
    <s v="Portal web"/>
    <d v="2026-02-08T20:17:28"/>
    <d v="2026-03-10T00:00:00"/>
    <s v="Bella Dahilí Quintero Saavedra"/>
    <s v="Maria Alejandra Duque Montoya"/>
    <x v="0"/>
    <m/>
  </r>
  <r>
    <s v=""/>
    <s v="Portal web"/>
    <d v="2026-01-05T16:08:55"/>
    <d v="2026-03-10T00:00:00"/>
    <s v="Benazir Mariana López Rodriguez"/>
    <s v="Maria Alejandra Duque Montoya"/>
    <x v="13"/>
    <m/>
  </r>
  <r>
    <s v="2026-110-0056652-4"/>
    <s v="Portal web"/>
    <d v="2026-02-19T12:52:58"/>
    <d v="2026-03-10T00:00:00"/>
    <s v="BENILDA SURMAY"/>
    <s v="Maria Alejandra Duque Montoya"/>
    <x v="0"/>
    <m/>
  </r>
  <r>
    <s v="2026-110-0000076-4"/>
    <s v="Portal web"/>
    <d v="2026-01-06T08:36:20"/>
    <d v="2026-03-10T00:00:00"/>
    <s v="BENITO DEAN GUERRA"/>
    <s v="Maria Alejandra Duque Montoya"/>
    <x v="1"/>
    <m/>
  </r>
  <r>
    <s v="2026-110-0063081-4"/>
    <s v="Portal web"/>
    <d v="2026-02-27T12:27:35"/>
    <d v="2026-03-10T00:00:00"/>
    <s v="Benjamín José Salazar Jabib"/>
    <s v="Maria Alejandra Duque Montoya"/>
    <x v="1"/>
    <m/>
  </r>
  <r>
    <s v="2026-110-0016988-4"/>
    <s v="Portal web"/>
    <d v="2026-01-24T11:01:35"/>
    <d v="2026-03-10T00:00:00"/>
    <s v="berenice del carmen almeida villanueva"/>
    <s v="Maria Alejandra Duque Montoya"/>
    <x v="0"/>
    <m/>
  </r>
  <r>
    <s v="2026-110-0062773-4"/>
    <s v="Portal web"/>
    <d v="2025-11-04T21:14:51"/>
    <d v="2026-03-10T00:00:00"/>
    <s v="Berenice García ruiz"/>
    <s v="Maria Alejandra Duque Montoya"/>
    <x v="0"/>
    <m/>
  </r>
  <r>
    <s v="2026-110-0062023-4"/>
    <s v="Portal web"/>
    <d v="2026-02-26T12:19:07"/>
    <d v="2026-03-10T00:00:00"/>
    <s v="Berlis yolima Contreras Narváez"/>
    <s v="Maria Alejandra Duque Montoya"/>
    <x v="0"/>
    <m/>
  </r>
  <r>
    <s v="2026-110-0040917-4"/>
    <s v="Portal web"/>
    <d v="2026-02-05T15:05:41"/>
    <d v="2026-03-10T00:00:00"/>
    <s v="Berlys  Esther Bolaño Orozco"/>
    <s v="Maria Alejandra Duque Montoya"/>
    <x v="5"/>
    <m/>
  </r>
  <r>
    <s v="2026-110-0061913-4"/>
    <s v="Portal web"/>
    <d v="2026-02-26T10:38:11"/>
    <d v="2026-03-10T00:00:00"/>
    <s v="bernardo garzon rodriguez"/>
    <s v="Maria Alejandra Duque Montoya"/>
    <x v="5"/>
    <m/>
  </r>
  <r>
    <s v="2026-110-0000271-4"/>
    <s v="Portal web"/>
    <d v="2026-01-06T11:16:42"/>
    <d v="2026-03-10T00:00:00"/>
    <s v="BERTHA LUCIA QUINTERO ARBOLEDA"/>
    <s v="Maria Alejandra Duque Montoya"/>
    <x v="0"/>
    <m/>
  </r>
  <r>
    <s v="2025-110-0024950-4"/>
    <s v="Portal web"/>
    <d v="2025-12-08T17:33:58"/>
    <d v="2026-03-10T00:00:00"/>
    <s v="Bertha Maria  Jaimes Espinosa"/>
    <s v="Maria Alejandra Duque Montoya"/>
    <x v="1"/>
    <m/>
  </r>
  <r>
    <s v="2026-110-0047861-4"/>
    <s v="Portal web"/>
    <d v="2026-02-10T11:51:27"/>
    <d v="2026-03-10T00:00:00"/>
    <s v="Bertha Rosa Garcia cervantes"/>
    <s v="Maria Alejandra Duque Montoya"/>
    <x v="0"/>
    <m/>
  </r>
  <r>
    <s v="2025-110-0029486-4"/>
    <s v="Portal web"/>
    <d v="2025-12-18T12:50:14"/>
    <d v="2026-03-10T00:00:00"/>
    <s v="Betty Ángela de Jesús  Sant Restrepo "/>
    <s v="Maria Alejandra Duque Montoya"/>
    <x v="1"/>
    <m/>
  </r>
  <r>
    <s v="2026-110-0064105-4"/>
    <s v="Portal web"/>
    <d v="2026-03-01T19:51:23"/>
    <d v="2026-03-10T00:00:00"/>
    <s v="BETTY PEREZ"/>
    <s v="Maria Alejandra Duque Montoya"/>
    <x v="0"/>
    <m/>
  </r>
  <r>
    <s v="2026-110-0054030-4"/>
    <s v="Portal web"/>
    <d v="2026-02-16T10:20:49"/>
    <d v="2026-03-10T00:00:00"/>
    <s v="BETZI cristina Alfonso martin"/>
    <s v="Maria Alejandra Duque Montoya"/>
    <x v="1"/>
    <m/>
  </r>
  <r>
    <s v="2026-110-0058570-4"/>
    <s v="Portal web"/>
    <d v="2026-02-21T10:13:50"/>
    <d v="2026-03-10T00:00:00"/>
    <s v="Bibiana Andrea Moya Ramírez"/>
    <s v="Maria Alejandra Duque Montoya"/>
    <x v="1"/>
    <m/>
  </r>
  <r>
    <s v=""/>
    <s v="Portal web"/>
    <d v="2026-01-02T18:51:06"/>
    <d v="2026-03-10T00:00:00"/>
    <s v="Bibiana Gomez Garzón"/>
    <s v="Maria Alejandra Duque Montoya"/>
    <x v="13"/>
    <m/>
  </r>
  <r>
    <s v="2026-110-0044617-4"/>
    <s v="Portal web"/>
    <d v="2026-02-06T18:53:47"/>
    <d v="2026-03-10T00:00:00"/>
    <s v="Bibiana Patricia Tilano Navarro"/>
    <s v="Maria Alejandra Duque Montoya"/>
    <x v="0"/>
    <m/>
  </r>
  <r>
    <s v="2026-110-0053667-4"/>
    <s v="Portal web"/>
    <d v="2026-02-14T14:39:08"/>
    <d v="2026-03-10T00:00:00"/>
    <s v="BIZMAR SEBASTIAN ACOSTA BASANTE"/>
    <s v="Maria Alejandra Duque Montoya"/>
    <x v="0"/>
    <m/>
  </r>
  <r>
    <s v="2026-110-0053618-4"/>
    <s v="Portal web"/>
    <d v="2026-02-14T11:44:23"/>
    <d v="2026-03-10T00:00:00"/>
    <s v="BIZMAR SEBASTIAN ACOSTA BASANTE"/>
    <s v="Natalia Andrea Gamarra Gonzalez"/>
    <x v="0"/>
    <d v="2026-03-10T00:00:00"/>
  </r>
  <r>
    <s v="2026-110-0064816-4"/>
    <s v="Correo Electrónico"/>
    <d v="2026-01-30T17:36:55"/>
    <d v="2026-03-10T00:00:00"/>
    <s v="Blanca Jarava Castillo"/>
    <s v="Natalia Andrea Gamarra Gonzalez"/>
    <x v="0"/>
    <d v="2026-03-10T00:00:00"/>
  </r>
  <r>
    <s v="2026-110-0042246-4"/>
    <s v="Portal web"/>
    <d v="2026-02-05T21:33:44"/>
    <d v="2026-03-10T00:00:00"/>
    <s v="BLANCA LILIA VARELA MAHECHA"/>
    <s v="Natalia Andrea Gamarra Gonzalez"/>
    <x v="0"/>
    <d v="2026-03-10T00:00:00"/>
  </r>
  <r>
    <s v="2026-110-0061817-4"/>
    <s v="Portal web"/>
    <d v="2026-02-26T08:53:47"/>
    <d v="2026-03-10T00:00:00"/>
    <s v="Blanca Yanira Ortiz Beltran"/>
    <s v="Natalia Andrea Gamarra Gonzalez"/>
    <x v="0"/>
    <d v="2026-03-10T00:00:00"/>
  </r>
  <r>
    <s v="2026-110-0060991-4"/>
    <s v="Portal web"/>
    <d v="2026-02-25T09:36:40"/>
    <d v="2026-03-10T00:00:00"/>
    <s v="Bleidy Yohana Barbosa Salazar"/>
    <s v="Natalia Andrea Gamarra Gonzalez"/>
    <x v="0"/>
    <d v="2026-03-10T00:00:00"/>
  </r>
  <r>
    <s v="2026-110-0068920-4"/>
    <s v="Portal web"/>
    <d v="2026-02-04T12:00:51"/>
    <d v="2026-03-10T00:00:00"/>
    <s v="BLEIDY YOHANA BARBOSA SALAZAR"/>
    <s v="Natalia Andrea Gamarra Gonzalez"/>
    <x v="0"/>
    <d v="2026-03-10T00:00:00"/>
  </r>
  <r>
    <s v="2026-110-0026579-4"/>
    <s v="Portal web"/>
    <d v="2026-01-29T18:25:28"/>
    <d v="2026-03-10T00:00:00"/>
    <s v="Bleiner Daniel  De la hoz lopez"/>
    <s v="Natalia Andrea Gamarra Gonzalez"/>
    <x v="1"/>
    <m/>
  </r>
  <r>
    <s v="2026-110-0026197-4"/>
    <s v="Portal web"/>
    <d v="2026-01-29T16:29:45"/>
    <d v="2026-03-10T00:00:00"/>
    <s v="Bleiner Daniel  De la hoz lopez"/>
    <s v="Natalia Andrea Gamarra Gonzalez"/>
    <x v="1"/>
    <m/>
  </r>
  <r>
    <s v="2026-110-0026160-4"/>
    <s v="Portal web"/>
    <d v="2026-01-29T16:29:30"/>
    <d v="2026-03-10T00:00:00"/>
    <s v="Bleiner Daniel  De la hoz lopez"/>
    <s v="Natalia Andrea Gamarra Gonzalez"/>
    <x v="1"/>
    <m/>
  </r>
  <r>
    <s v="2026-110-0026134-4"/>
    <s v="Portal web"/>
    <d v="2026-01-29T16:29:21"/>
    <d v="2026-03-10T00:00:00"/>
    <s v="Bleiner Daniel  De la hoz lopez"/>
    <s v="Natalia Andrea Gamarra Gonzalez"/>
    <x v="1"/>
    <m/>
  </r>
  <r>
    <s v="2026-110-0031881-4"/>
    <s v="Portal web"/>
    <d v="2026-01-31T19:10:37"/>
    <d v="2026-03-10T00:00:00"/>
    <s v="BRADDY ALEXANDER NARVAEZ MORALES"/>
    <s v="Natalia Andrea Gamarra Gonzalez"/>
    <x v="0"/>
    <d v="2026-03-10T00:00:00"/>
  </r>
  <r>
    <s v="2026-110-0057136-4"/>
    <s v="Portal web"/>
    <d v="2026-02-19T20:39:36"/>
    <d v="2026-03-10T00:00:00"/>
    <s v="Brahian Alexis Otero"/>
    <s v="Natalia Andrea Gamarra Gonzalez"/>
    <x v="0"/>
    <d v="2026-03-11T00:00:00"/>
  </r>
  <r>
    <s v="2026-110-0039878-4"/>
    <s v="Portal web"/>
    <d v="2026-02-05T09:49:46"/>
    <d v="2026-03-10T00:00:00"/>
    <s v="Brahian Alexis Otero Agudelo"/>
    <s v="Natalia Andrea Gamarra Gonzalez"/>
    <x v="0"/>
    <d v="2026-03-11T00:00:00"/>
  </r>
  <r>
    <s v="2026-110-0063318-4"/>
    <s v="Portal web"/>
    <d v="2026-02-27T15:18:55"/>
    <d v="2026-03-10T00:00:00"/>
    <s v="Brando Alejandro Barrera Rodriguez"/>
    <s v="Natalia Andrea Gamarra Gonzalez"/>
    <x v="0"/>
    <d v="2026-03-11T00:00:00"/>
  </r>
  <r>
    <s v="2026-110-0057664-4"/>
    <s v="Portal web"/>
    <d v="2026-02-20T12:14:32"/>
    <d v="2026-03-10T00:00:00"/>
    <s v="BRANDON ARLEY LOPEZ SUAREZ"/>
    <s v="Natalia Andrea Gamarra Gonzalez"/>
    <x v="0"/>
    <d v="2026-03-11T00:00:00"/>
  </r>
  <r>
    <s v="2026-110-0056078-4"/>
    <s v="Portal web"/>
    <d v="2026-02-18T18:23:39"/>
    <d v="2026-03-10T00:00:00"/>
    <s v="Brandon Arley Lopez Suarez"/>
    <s v="Natalia Andrea Gamarra Gonzalez"/>
    <x v="0"/>
    <d v="2026-03-11T00:00:00"/>
  </r>
  <r>
    <s v="2026-110-0068514-4"/>
    <s v="Portal web"/>
    <d v="2026-02-04T12:14:05"/>
    <d v="2026-03-10T00:00:00"/>
    <s v="Brandon David Gutiérrez Alfonso"/>
    <s v="Natalia Andrea Gamarra Gonzalez"/>
    <x v="0"/>
    <d v="2026-03-11T00:00:00"/>
  </r>
  <r>
    <s v="2026-110-0063688-4"/>
    <s v="Portal web"/>
    <d v="2026-02-27T22:26:34"/>
    <d v="2026-03-10T00:00:00"/>
    <s v="Brandon Samuel Pérez Torrres"/>
    <s v="Natalia Andrea Gamarra Gonzalez"/>
    <x v="0"/>
    <d v="2026-03-11T00:00:00"/>
  </r>
  <r>
    <s v="2026-110-0055968-4"/>
    <s v="Portal web"/>
    <d v="2026-02-18T16:30:53"/>
    <d v="2026-03-10T00:00:00"/>
    <s v="Brandon Snayder Ramírez Laiton"/>
    <s v="Natalia Andrea Gamarra Gonzalez"/>
    <x v="0"/>
    <d v="2026-03-11T00:00:00"/>
  </r>
  <r>
    <s v="2026-110-0054621-4"/>
    <s v="Portal web"/>
    <d v="2026-02-16T21:59:05"/>
    <d v="2026-03-10T00:00:00"/>
    <s v="brandon steff macias rojas"/>
    <s v="Natalia Andrea Gamarra Gonzalez"/>
    <x v="0"/>
    <d v="2026-03-11T00:00:00"/>
  </r>
  <r>
    <s v="2026-110-0061674-4"/>
    <s v="Portal web"/>
    <d v="2026-02-25T20:33:59"/>
    <d v="2026-03-10T00:00:00"/>
    <s v="BRANDON STEVEN CORTES APONTE"/>
    <s v="Natalia Andrea Gamarra Gonzalez"/>
    <x v="0"/>
    <d v="2026-03-11T00:00:00"/>
  </r>
  <r>
    <s v="2026-110-0060134-4"/>
    <s v="Portal web"/>
    <d v="2026-02-24T09:38:41"/>
    <d v="2026-03-10T00:00:00"/>
    <s v="Brandon Stid Huaca Cuellar"/>
    <s v="Natalia Andrea Gamarra Gonzalez"/>
    <x v="0"/>
    <d v="2026-03-11T00:00:00"/>
  </r>
  <r>
    <s v="2026-110-0000490-4"/>
    <s v="Portal web"/>
    <d v="2026-01-06T13:37:33"/>
    <d v="2026-03-10T00:00:00"/>
    <s v="BRANDON STIVEN  LAMPREA GIRALDO"/>
    <s v="Natalia Andrea Gamarra Gonzalez"/>
    <x v="0"/>
    <d v="2026-03-11T00:00:00"/>
  </r>
  <r>
    <s v="2026-110-0060267-4"/>
    <s v="Portal web"/>
    <d v="2026-02-24T11:28:15"/>
    <d v="2026-03-10T00:00:00"/>
    <s v="BRAULIO  ZUÑIGA ORDOÑEZ"/>
    <s v="Natalia Andrea Gamarra Gonzalez"/>
    <x v="0"/>
    <d v="2026-03-11T00:00:00"/>
  </r>
  <r>
    <s v="2026-110-0061748-4"/>
    <s v="Portal web"/>
    <d v="2026-02-26T00:29:39"/>
    <d v="2026-03-10T00:00:00"/>
    <s v="Braulio Alfonso Buelvas"/>
    <s v="Natalia Andrea Gamarra Gonzalez"/>
    <x v="1"/>
    <m/>
  </r>
  <r>
    <s v="2026-110-0060318-4"/>
    <s v="Portal web"/>
    <d v="2026-02-24T11:59:38"/>
    <d v="2026-03-10T00:00:00"/>
    <s v="Brayan Alexander Ballesteros Gonzalez"/>
    <s v="Natalia Andrea Gamarra Gonzalez"/>
    <x v="0"/>
    <d v="2026-03-11T00:00:00"/>
  </r>
  <r>
    <s v="2026-110-0063280-4"/>
    <s v="Portal web"/>
    <d v="2026-02-27T14:46:24"/>
    <d v="2026-03-10T00:00:00"/>
    <s v="Brayan Andreis Riascos Alomia"/>
    <s v="Natalia Andrea Gamarra Gonzalez"/>
    <x v="0"/>
    <d v="2026-03-11T00:00:00"/>
  </r>
  <r>
    <s v="2026-110-0003159-4"/>
    <s v="Portal web"/>
    <d v="2026-01-09T12:36:04"/>
    <d v="2026-03-10T00:00:00"/>
    <s v="Brayan andrés  Perez atencia"/>
    <s v="Natalia Andrea Gamarra Gonzalez"/>
    <x v="0"/>
    <d v="2026-03-11T00:00:00"/>
  </r>
  <r>
    <s v="2026-110-0059453-4"/>
    <s v="Portal web"/>
    <d v="2026-02-23T12:42:49"/>
    <d v="2026-03-10T00:00:00"/>
    <s v="BRAYAN ANDRES GOMEZ OLAVE"/>
    <s v="Natalia Andrea Gamarra Gonzalez"/>
    <x v="0"/>
    <d v="2026-03-11T00:00:00"/>
  </r>
  <r>
    <s v="2026-110-0062464-4"/>
    <s v="Portal web"/>
    <d v="2026-02-26T19:45:35"/>
    <d v="2026-03-10T00:00:00"/>
    <s v="brayan andres valencia banguera"/>
    <s v="Natalia Andrea Gamarra Gonzalez"/>
    <x v="1"/>
    <m/>
  </r>
  <r>
    <s v="2026-110-0031178-4"/>
    <s v="Portal web"/>
    <d v="2026-01-31T08:56:06"/>
    <d v="2026-03-10T00:00:00"/>
    <s v="Brayan David "/>
    <s v="Natalia Andrea Gamarra Gonzalez"/>
    <x v="0"/>
    <d v="2026-03-11T00:00:00"/>
  </r>
  <r>
    <s v=""/>
    <s v="Portal web"/>
    <d v="2026-01-04T12:36:51"/>
    <d v="2026-03-10T00:00:00"/>
    <s v="Brayan David  Pedraza Cuchigay"/>
    <s v="Natalia Andrea Gamarra Gonzalez"/>
    <x v="13"/>
    <m/>
  </r>
  <r>
    <s v=""/>
    <s v="Portal web"/>
    <d v="2026-01-02T12:34:04"/>
    <d v="2026-03-10T00:00:00"/>
    <s v="Brayan Eduardo Camacho Pacheco"/>
    <s v="Natalia Andrea Gamarra Gonzalez"/>
    <x v="13"/>
    <m/>
  </r>
  <r>
    <s v="2025-110-0032007-4"/>
    <s v="Portal web"/>
    <d v="2025-12-23T07:10:39"/>
    <d v="2026-03-10T00:00:00"/>
    <s v="brayan enrique cubillos moreno"/>
    <s v="Natalia Andrea Gamarra Gonzalez"/>
    <x v="0"/>
    <d v="2026-03-11T00:00:00"/>
  </r>
  <r>
    <s v="2026-110-0017147-4"/>
    <s v="Portal web"/>
    <d v="2026-01-24T14:06:55"/>
    <d v="2026-03-10T00:00:00"/>
    <s v="BRAYAN FERNANDO CORPAS MARTINEZ"/>
    <s v="Natalia Andrea Gamarra Gonzalez"/>
    <x v="0"/>
    <d v="2026-03-11T00:00:00"/>
  </r>
  <r>
    <s v="2026-110-0068613-4"/>
    <s v="Portal web"/>
    <d v="2026-03-06T11:41:02"/>
    <d v="2026-03-10T00:00:00"/>
    <s v="BRAYAN JOSE PEREZ AVILA"/>
    <s v="Natalia Andrea Gamarra Gonzalez"/>
    <x v="0"/>
    <d v="2026-03-11T00:00:00"/>
  </r>
  <r>
    <s v="2026-110-0046948-4"/>
    <s v="Portal web"/>
    <d v="2026-02-09T17:07:17"/>
    <d v="2026-03-10T00:00:00"/>
    <s v="Brayan Sanchez Gomez"/>
    <s v="Natalia Andrea Gamarra Gonzalez"/>
    <x v="0"/>
    <d v="2026-03-11T00:00:00"/>
  </r>
  <r>
    <s v="2026-110-0010460-4"/>
    <s v="Portal web"/>
    <d v="2026-01-19T22:21:14"/>
    <d v="2026-03-10T00:00:00"/>
    <s v="Brayan Sebastian  Montiel jerez "/>
    <s v="Natalia Andrea Gamarra Gonzalez"/>
    <x v="0"/>
    <d v="2026-03-11T00:00:00"/>
  </r>
  <r>
    <s v="2026-110-0045352-4"/>
    <s v="Portal web"/>
    <d v="2026-02-08T12:15:52"/>
    <d v="2026-03-10T00:00:00"/>
    <s v="Brayan Vargas castro"/>
    <s v="Natalia Andrea Gamarra Gonzalez"/>
    <x v="0"/>
    <d v="2026-03-11T00:00:00"/>
  </r>
  <r>
    <s v="2026-110-0058796-4"/>
    <s v="Portal web"/>
    <d v="2026-02-22T08:56:47"/>
    <d v="2026-03-10T00:00:00"/>
    <s v="Brayan Villero Peña"/>
    <s v="Natalia Andrea Gamarra Gonzalez"/>
    <x v="0"/>
    <d v="2026-03-11T00:00:00"/>
  </r>
  <r>
    <s v="2026-110-0057188-4"/>
    <s v="Portal web"/>
    <d v="2026-02-19T21:56:13"/>
    <d v="2026-03-10T00:00:00"/>
    <s v="Brayan Yesid Gomez Leguizamo"/>
    <s v="Norma Constanza Serna Barragan"/>
    <x v="0"/>
    <d v="2026-03-10T00:00:00"/>
  </r>
  <r>
    <s v=""/>
    <s v="Portal web"/>
    <d v="2026-01-05T10:23:50"/>
    <d v="2026-03-10T00:00:00"/>
    <s v="BREHINER STEBAN PARRA FARFAN"/>
    <s v="Norma Constanza Serna Barragan"/>
    <x v="13"/>
    <m/>
  </r>
  <r>
    <s v="2025-110-0025824-4"/>
    <s v="Portal web"/>
    <d v="2025-12-10T12:02:54"/>
    <d v="2026-03-10T00:00:00"/>
    <s v="Breiner  Leyte"/>
    <s v="Norma Constanza Serna Barragan"/>
    <x v="0"/>
    <d v="2026-03-10T00:00:00"/>
  </r>
  <r>
    <s v=""/>
    <s v="Portal web"/>
    <d v="2026-01-04T11:13:29"/>
    <d v="2026-03-10T00:00:00"/>
    <s v="Breison  Martinez Araujo"/>
    <s v="Norma Constanza Serna Barragan"/>
    <x v="13"/>
    <m/>
  </r>
  <r>
    <s v="2026-110-0056740-4"/>
    <s v="Portal web"/>
    <d v="2026-02-19T14:24:53"/>
    <d v="2026-03-10T00:00:00"/>
    <s v="BRENDA DEL CARMEN  RAMIREZ MONTIEL"/>
    <s v="Norma Constanza Serna Barragan"/>
    <x v="0"/>
    <d v="2026-03-10T00:00:00"/>
  </r>
  <r>
    <s v="2026-110-0056743-4"/>
    <s v="Portal web"/>
    <d v="2026-02-19T14:28:27"/>
    <d v="2026-03-10T00:00:00"/>
    <s v="BRENDA DEL CARMEN RAMIREZ MONTIEL"/>
    <s v="Norma Constanza Serna Barragan"/>
    <x v="0"/>
    <d v="2026-03-10T00:00:00"/>
  </r>
  <r>
    <s v="2026-110-0061447-4"/>
    <s v="Portal web"/>
    <d v="2026-02-25T16:10:19"/>
    <d v="2026-03-10T00:00:00"/>
    <s v="Brenda Tatiana Peláez Mejia"/>
    <s v="Norma Constanza Serna Barragan"/>
    <x v="0"/>
    <d v="2026-03-10T00:00:00"/>
  </r>
  <r>
    <s v="2026-110-0033834-4"/>
    <s v="Portal web"/>
    <d v="2026-02-02T16:47:54"/>
    <d v="2026-03-10T00:00:00"/>
    <s v="Brendy Ramírez"/>
    <s v="Norma Constanza Serna Barragan"/>
    <x v="0"/>
    <d v="2026-03-10T00:00:00"/>
  </r>
  <r>
    <s v="2026-110-0064823-4"/>
    <s v="Portal web"/>
    <d v="2026-03-02T15:58:20"/>
    <d v="2026-03-10T00:00:00"/>
    <s v="brithey juliana manjarres mantilla"/>
    <s v="Norma Constanza Serna Barragan"/>
    <x v="0"/>
    <d v="2026-03-10T00:00:00"/>
  </r>
  <r>
    <s v="2026-110-0063077-4"/>
    <s v="Correo Electrónico"/>
    <d v="2026-01-16T11:30:30"/>
    <d v="2026-03-10T00:00:00"/>
    <s v="BRIYITH DAYANA VEGA PEÑA"/>
    <s v="Norma Constanza Serna Barragan"/>
    <x v="0"/>
    <d v="2026-03-10T00:00:00"/>
  </r>
  <r>
    <s v="2026-110-0056766-4"/>
    <s v="Portal web"/>
    <d v="2026-02-19T14:51:55"/>
    <d v="2026-03-10T00:00:00"/>
    <s v="briyith dayana vides bastidas"/>
    <s v="Norma Constanza Serna Barragan"/>
    <x v="0"/>
    <d v="2026-03-11T00:00:00"/>
  </r>
  <r>
    <s v="2026-110-0057099-4"/>
    <s v="Portal web"/>
    <d v="2026-02-19T19:55:08"/>
    <d v="2026-03-10T00:00:00"/>
    <s v="Briyith Mesias"/>
    <s v="Norma Constanza Serna Barragan"/>
    <x v="0"/>
    <d v="2026-03-11T00:00:00"/>
  </r>
  <r>
    <s v="2026-110-0063814-4"/>
    <s v="Portal web"/>
    <d v="2026-02-28T11:20:42"/>
    <d v="2026-03-10T00:00:00"/>
    <s v="Broowing Ricardo Jimenez Puentes"/>
    <s v="Norma Constanza Serna Barragan"/>
    <x v="0"/>
    <d v="2026-03-11T00:00:00"/>
  </r>
  <r>
    <s v="2026-110-0064287-4"/>
    <s v="Correo Electrónico"/>
    <d v="2026-03-02T09:47:26"/>
    <d v="2026-03-10T00:00:00"/>
    <s v="BRYAN ALEXANDER AGUDELO ARANGO"/>
    <s v="Norma Constanza Serna Barragan"/>
    <x v="0"/>
    <d v="2026-03-11T00:00:00"/>
  </r>
  <r>
    <s v="2026-110-0062428-4"/>
    <s v="Correo Electrónico"/>
    <d v="2026-02-26T18:54:19"/>
    <d v="2026-03-10T00:00:00"/>
    <s v="BRYAN ANDRES PUENTES PINZON"/>
    <s v="Norma Constanza Serna Barragan"/>
    <x v="0"/>
    <d v="2026-03-11T00:00:00"/>
  </r>
  <r>
    <s v="2026-110-0058437-4"/>
    <s v="Portal web"/>
    <d v="2026-02-20T22:29:12"/>
    <d v="2026-03-10T00:00:00"/>
    <s v="bryan augusto capera rodriguez"/>
    <s v="Norma Constanza Serna Barragan"/>
    <x v="0"/>
    <d v="2026-03-12T00:00:00"/>
  </r>
  <r>
    <s v=""/>
    <s v="Portal web"/>
    <d v="2026-01-05T14:07:15"/>
    <d v="2026-03-10T00:00:00"/>
    <s v="bryan jose perez gallardo"/>
    <s v="Norma Constanza Serna Barragan"/>
    <x v="13"/>
    <m/>
  </r>
  <r>
    <s v="2025-110-0022987-4"/>
    <s v="Portal web"/>
    <d v="2025-12-02T12:37:18"/>
    <d v="2026-03-10T00:00:00"/>
    <s v="Bryan Ruiz"/>
    <s v="Norma Constanza Serna Barragan"/>
    <x v="1"/>
    <d v="2026-03-12T00:00:00"/>
  </r>
  <r>
    <s v=""/>
    <s v="Portal web"/>
    <d v="2026-01-04T15:48:22"/>
    <d v="2026-03-10T00:00:00"/>
    <s v="Bryan steven Bermúdez soto"/>
    <s v="Norma Constanza Serna Barragan"/>
    <x v="13"/>
    <m/>
  </r>
  <r>
    <s v="2026-110-0051144-4"/>
    <s v="Portal web"/>
    <d v="2026-02-12T12:18:54"/>
    <d v="2026-03-10T00:00:00"/>
    <s v="Bryan Zuleta"/>
    <s v="Norma Constanza Serna Barragan"/>
    <x v="0"/>
    <d v="2026-03-12T00:00:00"/>
  </r>
  <r>
    <s v="2026-110-0057287-4"/>
    <s v="Portal web"/>
    <d v="2026-02-20T08:17:33"/>
    <d v="2026-03-10T00:00:00"/>
    <s v="Bryann Jesus Ochoa Garcia"/>
    <s v="Norma Constanza Serna Barragan"/>
    <x v="0"/>
    <d v="2026-03-12T00:00:00"/>
  </r>
  <r>
    <s v="2026-110-0039361-4"/>
    <s v="Portal web"/>
    <d v="2026-02-05T01:46:02"/>
    <d v="2026-03-10T00:00:00"/>
    <s v="BRYANT ATENCIO"/>
    <s v="Norma Constanza Serna Barragan"/>
    <x v="0"/>
    <d v="2026-03-12T00:00:00"/>
  </r>
  <r>
    <s v="2026-110-0029052-4"/>
    <s v="Portal web"/>
    <d v="2026-01-30T14:15:11"/>
    <d v="2026-03-10T00:00:00"/>
    <s v="Camila Andrea Parra Gomez"/>
    <s v="Norma Constanza Serna Barragan"/>
    <x v="0"/>
    <d v="2026-03-12T00:00:00"/>
  </r>
  <r>
    <s v="2026-110-0049796-4"/>
    <s v="Portal web"/>
    <d v="2026-02-11T16:10:08"/>
    <d v="2026-03-10T00:00:00"/>
    <s v="CAMILA ANDREA SANTANA MORELOS"/>
    <s v="Norma Constanza Serna Barragan"/>
    <x v="0"/>
    <d v="2026-03-12T00:00:00"/>
  </r>
  <r>
    <s v="2026-110-0050345-4"/>
    <s v="Portal web"/>
    <d v="2026-02-11T23:25:54"/>
    <d v="2026-03-10T00:00:00"/>
    <s v="Camila Estefania Narvaez Erazo"/>
    <s v="Norma Constanza Serna Barragan"/>
    <x v="0"/>
    <d v="2026-03-12T00:00:00"/>
  </r>
  <r>
    <s v="2026-110-0044535-4"/>
    <s v="Portal web"/>
    <d v="2026-02-06T18:02:58"/>
    <d v="2026-03-10T00:00:00"/>
    <s v="Camila Falla Arana"/>
    <s v="Norma Constanza Serna Barragan"/>
    <x v="0"/>
    <d v="2026-03-12T00:00:00"/>
  </r>
  <r>
    <s v="2026-110-0067638-4"/>
    <s v="Portal web"/>
    <d v="2026-02-05T17:33:53"/>
    <d v="2026-03-10T00:00:00"/>
    <s v="Camila Jimenez Ardila"/>
    <s v="Norma Constanza Serna Barragan"/>
    <x v="6"/>
    <m/>
  </r>
  <r>
    <s v="2026-110-0060924-4"/>
    <s v="Portal web"/>
    <d v="2026-02-25T08:21:01"/>
    <d v="2026-03-10T00:00:00"/>
    <s v="Camila Saldarriaga Manriqur"/>
    <s v="Norma Constanza Serna Barragan"/>
    <x v="0"/>
    <d v="2026-03-12T00:00:00"/>
  </r>
  <r>
    <s v="2026-110-0002474-4"/>
    <s v="Portal web"/>
    <d v="2026-01-08T14:00:14"/>
    <d v="2026-03-10T00:00:00"/>
    <s v="Camila Trujillo duran"/>
    <s v="Norma Constanza Serna Barragan"/>
    <x v="0"/>
    <d v="2026-03-12T00:00:00"/>
  </r>
  <r>
    <s v="2025-110-0018198-4"/>
    <s v="Portal web"/>
    <d v="2025-11-21T13:40:37"/>
    <d v="2026-03-10T00:00:00"/>
    <s v="Camilo  Malaver"/>
    <s v="Norma Constanza Serna Barragan"/>
    <x v="1"/>
    <d v="2026-03-12T00:00:00"/>
  </r>
  <r>
    <s v="2026-110-0042747-4"/>
    <s v="Portal web"/>
    <d v="2026-02-06T01:09:06"/>
    <d v="2026-03-10T00:00:00"/>
    <s v="CAMILO ALEJANDRO DELGADO SALAZAR Delgado Salazar"/>
    <s v="Norma Constanza Serna Barragan"/>
    <x v="0"/>
    <d v="2026-03-12T00:00:00"/>
  </r>
  <r>
    <s v="2026-110-0068184-4"/>
    <s v="Portal web"/>
    <d v="2026-02-05T17:37:40"/>
    <d v="2026-03-10T00:00:00"/>
    <s v="Camilo Andres Calero Medina"/>
    <s v="Norma Constanza Serna Barragan"/>
    <x v="0"/>
    <d v="2026-03-12T00:00:00"/>
  </r>
  <r>
    <s v="2026-110-0068182-4"/>
    <s v="Portal web"/>
    <d v="2026-02-05T17:35:25"/>
    <d v="2026-03-10T00:00:00"/>
    <s v="Camilo Andres Calero Medina"/>
    <s v="Norma Constanza Serna Barragan"/>
    <x v="0"/>
    <d v="2026-03-12T00:00:00"/>
  </r>
  <r>
    <s v="2026-110-0012497-4"/>
    <s v="Portal web"/>
    <d v="2026-01-21T12:19:15"/>
    <d v="2026-03-10T00:00:00"/>
    <s v="Camilo Andres Garzon Garzon"/>
    <s v="Norma Constanza Serna Barragan"/>
    <x v="0"/>
    <d v="2026-03-12T00:00:00"/>
  </r>
  <r>
    <s v="2026-110-0041845-4"/>
    <s v="Portal web"/>
    <d v="2026-02-05T20:32:01"/>
    <d v="2026-03-10T00:00:00"/>
    <s v="camilo andres mora arroyave"/>
    <s v="Norma Constanza Serna Barragan"/>
    <x v="0"/>
    <d v="2026-03-12T00:00:00"/>
  </r>
  <r>
    <s v="2026-110-0007614-4"/>
    <s v="Portal web"/>
    <d v="2026-01-16T08:56:21"/>
    <d v="2026-03-10T00:00:00"/>
    <s v="Camilo Andrés Quintero Coello"/>
    <s v="Norma Constanza Serna Barragan"/>
    <x v="0"/>
    <d v="2026-03-12T00:00:00"/>
  </r>
  <r>
    <s v="2026-110-0051315-4"/>
    <s v="Portal web"/>
    <d v="2026-02-12T13:33:46"/>
    <d v="2026-03-10T00:00:00"/>
    <s v="CAMILO ANDRES RINCON ROJAS"/>
    <s v="Norma Constanza Serna Barragan"/>
    <x v="0"/>
    <d v="2026-03-12T00:00:00"/>
  </r>
  <r>
    <s v="2026-110-0068788-4"/>
    <s v="Portal web"/>
    <d v="2026-02-05T17:37:18"/>
    <d v="2026-03-10T00:00:00"/>
    <s v="CAMILO ANDRES RINCON ROJAS"/>
    <s v="Norma Constanza Serna Barragan"/>
    <x v="0"/>
    <d v="2026-03-12T00:00:00"/>
  </r>
  <r>
    <s v="2026-110-0045165-4"/>
    <s v="Portal web"/>
    <d v="2026-02-07T18:17:48"/>
    <d v="2026-03-10T00:00:00"/>
    <s v="CAMILO ANDRES VALDERRAMA SILVA"/>
    <s v="Norma Constanza Serna Barragan"/>
    <x v="0"/>
    <d v="2026-03-12T00:00:00"/>
  </r>
  <r>
    <s v="2026-110-0003001-4"/>
    <s v="Portal web"/>
    <d v="2026-01-09T10:14:30"/>
    <d v="2026-03-10T00:00:00"/>
    <s v="Camilo Arturo Casas Payan"/>
    <s v="Norma Constanza Serna Barragan"/>
    <x v="0"/>
    <d v="2026-03-12T00:00:00"/>
  </r>
  <r>
    <s v="2025-110-0028664-4"/>
    <s v="Portal web"/>
    <d v="2025-12-17T12:26:08"/>
    <d v="2026-03-10T00:00:00"/>
    <s v="Camilo Donald  Scarlato Osorio"/>
    <s v="Paula Andrea Chica Galvez"/>
    <x v="0"/>
    <m/>
  </r>
  <r>
    <s v="2026-110-0063766-4"/>
    <s v="Portal web"/>
    <d v="2026-02-28T09:02:12"/>
    <d v="2026-03-10T00:00:00"/>
    <s v="Camilo Gómez"/>
    <s v="Paula Andrea Chica Galvez"/>
    <x v="0"/>
    <m/>
  </r>
  <r>
    <s v=""/>
    <s v="Portal web"/>
    <d v="2026-01-05T15:17:58"/>
    <d v="2026-03-10T00:00:00"/>
    <s v="camilo manrique matajira"/>
    <s v="Paula Andrea Chica Galvez"/>
    <x v="13"/>
    <m/>
  </r>
  <r>
    <s v="2026-110-0059244-4"/>
    <s v="Portal web"/>
    <d v="2026-02-23T10:38:17"/>
    <d v="2026-03-10T00:00:00"/>
    <s v="CAMILO ZAPATA"/>
    <s v="Paula Andrea Chica Galvez"/>
    <x v="0"/>
    <m/>
  </r>
  <r>
    <s v="2026-110-0055309-4"/>
    <s v="Portal web"/>
    <d v="2026-02-18T07:57:49"/>
    <d v="2026-03-10T00:00:00"/>
    <s v="Carla andrea Villegas"/>
    <s v="Paula Andrea Chica Galvez"/>
    <x v="0"/>
    <m/>
  </r>
  <r>
    <s v="2026-110-0036824-4"/>
    <s v="Portal web"/>
    <d v="2026-02-04T00:08:24"/>
    <d v="2026-03-10T00:00:00"/>
    <s v="Carlomán Arcila Zuluaga"/>
    <s v="Paula Andrea Chica Galvez"/>
    <x v="5"/>
    <m/>
  </r>
  <r>
    <s v="2026-110-0002739-4"/>
    <s v="Portal web"/>
    <d v="2026-01-08T18:35:10"/>
    <d v="2026-03-10T00:00:00"/>
    <s v="Carlos  Anderson  Esquivel "/>
    <s v="Paula Andrea Chica Galvez"/>
    <x v="0"/>
    <m/>
  </r>
  <r>
    <s v=""/>
    <s v="Portal web"/>
    <d v="2026-01-04T14:31:17"/>
    <d v="2026-03-10T00:00:00"/>
    <s v="CARLOS  ANDRES ROJAS GARCIA"/>
    <s v="Paula Andrea Chica Galvez"/>
    <x v="13"/>
    <m/>
  </r>
  <r>
    <s v="2026-110-0059755-4"/>
    <s v="Portal web"/>
    <d v="2026-02-23T17:01:05"/>
    <d v="2026-03-10T00:00:00"/>
    <s v="carlos  isaac barragan ospino"/>
    <s v="Paula Andrea Chica Galvez"/>
    <x v="5"/>
    <m/>
  </r>
  <r>
    <s v="2026-110-0057599-4"/>
    <s v="Portal web"/>
    <d v="2026-02-20T11:40:47"/>
    <d v="2026-03-10T00:00:00"/>
    <s v="Carlos Agustí Sanz"/>
    <s v="Paula Andrea Chica Galvez"/>
    <x v="6"/>
    <m/>
  </r>
  <r>
    <s v="2026-110-0045308-4"/>
    <s v="Portal web"/>
    <d v="2026-02-08T10:48:22"/>
    <d v="2026-03-10T00:00:00"/>
    <s v="CARLOS ALBEIRO RODRIGUEZ PEREZ"/>
    <s v="Paula Andrea Chica Galvez"/>
    <x v="0"/>
    <m/>
  </r>
  <r>
    <s v="2026-110-0046441-4"/>
    <s v="Portal web"/>
    <d v="2026-02-09T13:18:52"/>
    <d v="2026-03-10T00:00:00"/>
    <s v="Carlos Alberto Ahumada Murillo"/>
    <s v="Paula Andrea Chica Galvez"/>
    <x v="0"/>
    <m/>
  </r>
  <r>
    <s v="2026-110-0013493-4"/>
    <s v="Portal web"/>
    <d v="2026-01-21T23:03:46"/>
    <d v="2026-03-10T00:00:00"/>
    <s v="CARLOS ALBERTO HERNANDEZ VARGAS"/>
    <s v="Paula Andrea Chica Galvez"/>
    <x v="0"/>
    <m/>
  </r>
  <r>
    <s v="2026-110-0068706-4"/>
    <s v="Portal web"/>
    <d v="2026-03-06T12:53:08"/>
    <d v="2026-03-10T00:00:00"/>
    <s v="Carlos Alberto Holguín Marín"/>
    <s v="Paula Andrea Chica Galvez"/>
    <x v="5"/>
    <m/>
  </r>
  <r>
    <s v="2025-110-0028351-4"/>
    <s v="Portal web"/>
    <d v="2025-12-16T21:26:44"/>
    <d v="2026-03-10T00:00:00"/>
    <s v="CARLOS ALBERTO MEDINA SAMUDIO"/>
    <s v="Paula Andrea Chica Galvez"/>
    <x v="1"/>
    <m/>
  </r>
  <r>
    <s v="2026-110-0049479-4"/>
    <s v="Ventanilla"/>
    <d v="2026-02-11T13:15:00"/>
    <d v="2026-03-10T00:00:00"/>
    <s v="Carlos Alberto Perez Quirama"/>
    <s v="Paula Andrea Chica Galvez"/>
    <x v="0"/>
    <m/>
  </r>
  <r>
    <s v="2026-110-0050311-4"/>
    <s v="Portal web"/>
    <d v="2026-02-11T22:39:34"/>
    <d v="2026-03-10T00:00:00"/>
    <s v="CARLOS ALBERTO VALENCIA CASTAÑO"/>
    <s v="Paula Andrea Chica Galvez"/>
    <x v="5"/>
    <m/>
  </r>
  <r>
    <s v="2026-110-0059479-4"/>
    <s v="Portal web"/>
    <d v="2026-02-23T13:02:14"/>
    <d v="2026-03-10T00:00:00"/>
    <s v="Carlos Alberto Vanegas Cardenas"/>
    <s v="Paula Andrea Chica Galvez"/>
    <x v="5"/>
    <m/>
  </r>
  <r>
    <s v="2026-110-0064066-4"/>
    <s v="Portal web"/>
    <d v="2026-03-01T16:36:54"/>
    <d v="2026-03-10T00:00:00"/>
    <s v="Carlos Alberto Villate Chaparro"/>
    <s v="Paula Andrea Chica Galvez"/>
    <x v="0"/>
    <m/>
  </r>
  <r>
    <s v="2026-110-0065204-4"/>
    <s v="Portal web"/>
    <d v="2026-03-03T09:26:56"/>
    <d v="2026-03-10T00:00:00"/>
    <s v="CARLOS ALBERTO ZULUAGA"/>
    <s v="Paula Andrea Chica Galvez"/>
    <x v="0"/>
    <m/>
  </r>
  <r>
    <s v="2026-110-0018710-4"/>
    <s v="Portal web"/>
    <d v="2026-01-26T14:59:50"/>
    <d v="2026-03-10T00:00:00"/>
    <s v="carlos alejandro mendoza nieto"/>
    <s v="Paula Andrea Chica Galvez"/>
    <x v="5"/>
    <m/>
  </r>
  <r>
    <s v="2026-110-0010030-4"/>
    <s v="Portal web"/>
    <d v="2026-01-19T10:41:04"/>
    <d v="2026-03-10T00:00:00"/>
    <s v="CARLOS ALFONSO  HERNANDEZ DIAZ "/>
    <s v="Paula Andrea Chica Galvez"/>
    <x v="5"/>
    <m/>
  </r>
  <r>
    <s v="2026-110-0047673-4"/>
    <s v="Portal web"/>
    <d v="2026-02-10T10:25:55"/>
    <d v="2026-03-10T00:00:00"/>
    <s v="Carlos Alonso  Jimenez"/>
    <s v="Paula Andrea Chica Galvez"/>
    <x v="0"/>
    <m/>
  </r>
  <r>
    <s v="2025-110-0032115-4"/>
    <s v="Portal web"/>
    <d v="2025-12-23T11:46:46"/>
    <d v="2026-03-10T00:00:00"/>
    <s v="Carlos Alveiro  Giraldo ceballos"/>
    <s v="Paula Andrea Chica Galvez"/>
    <x v="5"/>
    <m/>
  </r>
  <r>
    <s v=""/>
    <s v="Portal web"/>
    <d v="2026-01-04T18:39:34"/>
    <d v="2026-03-10T00:00:00"/>
    <s v="Carlos Andrés  Anaya Delgado "/>
    <s v="Paula Andrea Chica Galvez"/>
    <x v="13"/>
    <m/>
  </r>
  <r>
    <s v="2025-110-0032688-4"/>
    <s v="Portal web"/>
    <d v="2025-12-26T17:07:06"/>
    <d v="2026-03-10T00:00:00"/>
    <s v="carlos andres  muñoz rodriguez"/>
    <s v="Paula Andrea Chica Galvez"/>
    <x v="0"/>
    <m/>
  </r>
  <r>
    <s v="2025-110-0016187-4"/>
    <s v="Portal web"/>
    <d v="2025-11-20T13:01:26"/>
    <d v="2026-03-10T00:00:00"/>
    <s v="Carlos Andrés  Sandoval Velasquez "/>
    <s v="Paula Andrea Chica Galvez"/>
    <x v="2"/>
    <m/>
  </r>
  <r>
    <s v="2026-110-0061193-4"/>
    <s v="Portal web"/>
    <d v="2026-02-25T12:02:23"/>
    <d v="2026-03-10T00:00:00"/>
    <s v="CARLOS ANDRES CASTRO VARGAS"/>
    <s v="Paula Andrea Chica Galvez"/>
    <x v="0"/>
    <m/>
  </r>
  <r>
    <s v="2026-110-0060411-4"/>
    <s v="Portal web"/>
    <d v="2026-02-24T13:03:53"/>
    <d v="2026-03-10T00:00:00"/>
    <s v="CARLOS ANDRES CONTRERAS PEÑA"/>
    <s v="Paula Andrea Chica Galvez"/>
    <x v="5"/>
    <m/>
  </r>
  <r>
    <s v="2026-110-0055895-4"/>
    <s v="Portal web"/>
    <d v="2026-02-18T15:38:12"/>
    <d v="2026-03-10T00:00:00"/>
    <s v="Carlos Andres cruz Puerta"/>
    <s v="Paula Andrea Chica Galvez"/>
    <x v="0"/>
    <m/>
  </r>
  <r>
    <s v="2026-110-0018881-4"/>
    <s v="Portal web"/>
    <d v="2026-01-26T16:04:18"/>
    <d v="2026-03-10T00:00:00"/>
    <s v="CARLOS ANDRES DIAZ APONTE"/>
    <s v="Paula Andrea Chica Galvez"/>
    <x v="5"/>
    <m/>
  </r>
  <r>
    <s v="2026-110-0060674-4"/>
    <s v="Correo Electrónico"/>
    <d v="2026-02-24T17:01:28"/>
    <d v="2026-03-10T00:00:00"/>
    <s v="Carlos Andrés Méndez Beltrán"/>
    <s v="Paula Andrea Chica Galvez"/>
    <x v="5"/>
    <m/>
  </r>
  <r>
    <s v="2026-110-0051567-4"/>
    <s v="Portal web"/>
    <d v="2026-02-12T15:20:46"/>
    <d v="2026-03-10T00:00:00"/>
    <s v="carlos andres orozco ballesteros"/>
    <s v="Paula Andrea Chica Galvez"/>
    <x v="5"/>
    <m/>
  </r>
  <r>
    <s v="2026-110-0047280-4"/>
    <s v="Portal web"/>
    <d v="2026-02-09T21:28:12"/>
    <d v="2026-03-10T00:00:00"/>
    <s v="Carlos Andrés Pérez Ortiz"/>
    <s v="Paula Andrea Chica Galvez"/>
    <x v="5"/>
    <m/>
  </r>
  <r>
    <s v="2026-110-0061714-4"/>
    <s v="Portal web"/>
    <d v="2026-02-25T22:15:51"/>
    <d v="2026-03-10T00:00:00"/>
    <s v="CARLOS ANDRES PEREZ PARADA"/>
    <s v="Paula Andrea Chica Galvez"/>
    <x v="5"/>
    <m/>
  </r>
  <r>
    <s v="2026-110-0016419-4"/>
    <s v="Portal web"/>
    <d v="2026-01-23T16:46:12"/>
    <d v="2026-03-10T00:00:00"/>
    <s v="CARLOS ANDRES PEREZ PARADA"/>
    <s v="Paula Andrea Chica Galvez"/>
    <x v="5"/>
    <m/>
  </r>
  <r>
    <s v="2026-110-0048423-4"/>
    <s v="Portal web"/>
    <d v="2026-02-10T17:05:51"/>
    <d v="2026-03-10T00:00:00"/>
    <s v="Carlos Andres Petro Castro"/>
    <s v="Paula Andrea Chica Galvez"/>
    <x v="0"/>
    <m/>
  </r>
  <r>
    <s v="2026-110-0001334-4"/>
    <s v="Portal web"/>
    <d v="2026-01-07T11:28:55"/>
    <d v="2026-03-10T00:00:00"/>
    <s v="Carlos Andres Ramirez Apraez"/>
    <s v="Paula Andrea Chica Galvez"/>
    <x v="0"/>
    <m/>
  </r>
  <r>
    <s v="2026-110-0004169-4"/>
    <s v="Portal web"/>
    <d v="2026-01-13T09:15:27"/>
    <d v="2026-03-10T00:00:00"/>
    <s v="Carlos Andres Rodriguez Horta"/>
    <s v="Paula Andrea Chica Galvez"/>
    <x v="0"/>
    <m/>
  </r>
  <r>
    <s v="2026-110-0055436-4"/>
    <s v="Portal web"/>
    <d v="2026-02-18T09:56:30"/>
    <d v="2026-03-10T00:00:00"/>
    <s v="CARLOS ANDRES ROJAS CARDONA"/>
    <s v="Paula Andrea Chica Galvez"/>
    <x v="0"/>
    <m/>
  </r>
  <r>
    <s v="2025-110-0015110-4"/>
    <s v="Portal web"/>
    <d v="2025-11-18T13:54:36"/>
    <d v="2026-03-10T00:00:00"/>
    <s v="Carlos Andrés Sandoval Velasquez"/>
    <s v="Pegui Cruz Basilo Mosquera"/>
    <x v="2"/>
    <m/>
  </r>
  <r>
    <s v="2026-110-0056348-4"/>
    <s v="Portal web"/>
    <d v="2026-02-19T09:17:57"/>
    <d v="2026-03-10T00:00:00"/>
    <s v="Carlos Arturo  Pedraza"/>
    <s v="Pegui Cruz Basilo Mosquera"/>
    <x v="0"/>
    <m/>
  </r>
  <r>
    <s v="2025-110-0018140-4"/>
    <s v="Portal web"/>
    <d v="2025-11-21T13:00:20"/>
    <d v="2026-03-10T00:00:00"/>
    <s v="Carlos Arturo Arboleda Cadavid"/>
    <s v="Pegui Cruz Basilo Mosquera"/>
    <x v="0"/>
    <m/>
  </r>
  <r>
    <s v="2026-110-0046106-4"/>
    <s v="Portal web"/>
    <d v="2026-02-09T11:16:46"/>
    <d v="2026-03-10T00:00:00"/>
    <s v="Carlos Arturo Castro Velez"/>
    <s v="Pegui Cruz Basilo Mosquera"/>
    <x v="0"/>
    <m/>
  </r>
  <r>
    <s v="2026-110-0063917-4"/>
    <s v="Portal web"/>
    <d v="2026-02-28T17:42:00"/>
    <d v="2026-03-10T00:00:00"/>
    <s v="CARLOS ARTURO GRISALES OSSA"/>
    <s v="Pegui Cruz Basilo Mosquera"/>
    <x v="0"/>
    <m/>
  </r>
  <r>
    <s v="2026-110-0068925-4"/>
    <s v="Portal web"/>
    <d v="2026-02-04T17:24:45"/>
    <d v="2026-03-10T00:00:00"/>
    <s v="Carlos Arturo Mendoza Estrada"/>
    <s v="Pegui Cruz Basilo Mosquera"/>
    <x v="0"/>
    <m/>
  </r>
  <r>
    <s v="2026-110-0039900-4"/>
    <s v="Portal web"/>
    <d v="2026-02-05T09:52:42"/>
    <d v="2026-03-10T00:00:00"/>
    <s v="Carlos Arturo Montes Acosta"/>
    <s v="Pegui Cruz Basilo Mosquera"/>
    <x v="0"/>
    <m/>
  </r>
  <r>
    <s v="2026-110-0059193-4"/>
    <s v="Portal web"/>
    <d v="2026-02-23T10:00:31"/>
    <d v="2026-03-10T00:00:00"/>
    <s v="CARLOS ARTURO PERTUZ MADERA"/>
    <s v="Pegui Cruz Basilo Mosquera"/>
    <x v="1"/>
    <m/>
  </r>
  <r>
    <s v="2026-110-0034008-4"/>
    <s v="Portal web"/>
    <d v="2026-02-02T17:42:11"/>
    <d v="2026-03-10T00:00:00"/>
    <s v="Carlos Augusto Cobo Cortes"/>
    <s v="Pegui Cruz Basilo Mosquera"/>
    <x v="1"/>
    <m/>
  </r>
  <r>
    <s v="2026-110-0010184-4"/>
    <s v="Portal web"/>
    <d v="2026-01-19T11:37:34"/>
    <d v="2026-03-10T00:00:00"/>
    <s v="CARLOS AUGUSTO RICARDO ABID"/>
    <s v="Pegui Cruz Basilo Mosquera"/>
    <x v="0"/>
    <m/>
  </r>
  <r>
    <s v="2026-110-0018628-4"/>
    <s v="Portal web"/>
    <d v="2026-01-26T14:26:40"/>
    <d v="2026-03-10T00:00:00"/>
    <s v="Carlos Cajiao"/>
    <s v="Pegui Cruz Basilo Mosquera"/>
    <x v="0"/>
    <m/>
  </r>
  <r>
    <s v=""/>
    <s v="Portal web"/>
    <d v="2026-01-05T12:16:13"/>
    <d v="2026-03-10T00:00:00"/>
    <s v="Carlos Cajiao Sánchez"/>
    <s v="Pegui Cruz Basilo Mosquera"/>
    <x v="0"/>
    <m/>
  </r>
  <r>
    <s v=""/>
    <s v="Portal web"/>
    <d v="2026-01-05T09:39:18"/>
    <d v="2026-03-10T00:00:00"/>
    <s v="Carlos Cajiao Sánchez"/>
    <s v="Pegui Cruz Basilo Mosquera"/>
    <x v="0"/>
    <m/>
  </r>
  <r>
    <s v="2026-110-0059627-4"/>
    <s v="Portal web"/>
    <d v="2026-02-23T15:13:01"/>
    <d v="2026-03-10T00:00:00"/>
    <s v="carlos cesar cuasquer diaz"/>
    <s v="Pegui Cruz Basilo Mosquera"/>
    <x v="0"/>
    <m/>
  </r>
  <r>
    <s v="2026-110-0006907-4"/>
    <s v="Portal web"/>
    <d v="2026-01-15T14:18:53"/>
    <d v="2026-03-10T00:00:00"/>
    <s v="Carlos Daniel  Ortega Arrieta "/>
    <s v="Pegui Cruz Basilo Mosquera"/>
    <x v="0"/>
    <m/>
  </r>
  <r>
    <s v="2026-110-0009695-4"/>
    <s v="Portal web"/>
    <d v="2026-01-18T20:13:38"/>
    <d v="2026-03-10T00:00:00"/>
    <s v="Carlos Daniel  Prada Solano"/>
    <s v="Pegui Cruz Basilo Mosquera"/>
    <x v="1"/>
    <m/>
  </r>
  <r>
    <s v="2026-110-0058653-4"/>
    <s v="Portal web"/>
    <d v="2026-02-21T12:46:07"/>
    <d v="2026-03-10T00:00:00"/>
    <s v="Carlos Daniel Malo"/>
    <s v="Pegui Cruz Basilo Mosquera"/>
    <x v="2"/>
    <m/>
  </r>
  <r>
    <s v=""/>
    <s v="Portal web"/>
    <d v="2026-01-05T13:56:22"/>
    <d v="2026-03-10T00:00:00"/>
    <s v="Carlos Daniel Salcedo Maso"/>
    <s v="Pegui Cruz Basilo Mosquera"/>
    <x v="13"/>
    <m/>
  </r>
  <r>
    <s v="2026-110-0047820-4"/>
    <s v="Portal web"/>
    <d v="2026-02-10T11:34:52"/>
    <d v="2026-03-10T00:00:00"/>
    <s v="CARLOS DAVID CASTELLANOS RANGEL"/>
    <s v="Pegui Cruz Basilo Mosquera"/>
    <x v="1"/>
    <m/>
  </r>
  <r>
    <s v="2026-110-0016845-4"/>
    <s v="Portal web"/>
    <d v="2026-01-24T07:52:31"/>
    <d v="2026-03-10T00:00:00"/>
    <s v="CARLOS DOMINGO CUEVA HERNANDEZ"/>
    <s v="Pegui Cruz Basilo Mosquera"/>
    <x v="1"/>
    <m/>
  </r>
  <r>
    <s v="2025-110-0004987-4"/>
    <s v="Portal web"/>
    <d v="2025-10-28T11:42:13"/>
    <d v="2026-03-10T00:00:00"/>
    <s v="Carlos Eduardo  Hernández Posada "/>
    <s v="Pegui Cruz Basilo Mosquera"/>
    <x v="1"/>
    <m/>
  </r>
  <r>
    <s v="2026-110-0001286-4"/>
    <s v="Portal web"/>
    <d v="2026-01-07T10:59:37"/>
    <d v="2026-03-10T00:00:00"/>
    <s v="CARLOS ENRIQUE  PEREZ PATERNINA "/>
    <s v="Pegui Cruz Basilo Mosquera"/>
    <x v="1"/>
    <m/>
  </r>
  <r>
    <s v="2026-110-0063074-4"/>
    <s v="Correo Electrónico"/>
    <d v="2026-02-27T12:24:43"/>
    <d v="2026-03-10T00:00:00"/>
    <s v="Carlos Fabian  Luna Uintaco"/>
    <s v="Pegui Cruz Basilo Mosquera"/>
    <x v="0"/>
    <m/>
  </r>
  <r>
    <s v="2026-110-0018590-4"/>
    <s v="Portal web"/>
    <d v="2026-01-26T14:08:25"/>
    <d v="2026-03-10T00:00:00"/>
    <s v="Carlos Felipe Cárdenas Riaño"/>
    <s v="Pegui Cruz Basilo Mosquera"/>
    <x v="0"/>
    <m/>
  </r>
  <r>
    <s v="2026-110-0011403-4"/>
    <s v="Portal web"/>
    <d v="2026-01-20T16:03:24"/>
    <d v="2026-03-10T00:00:00"/>
    <s v="Carlos Fernando Garcia Garcia"/>
    <s v="Pegui Cruz Basilo Mosquera"/>
    <x v="1"/>
    <m/>
  </r>
  <r>
    <s v="2026-110-0063960-4"/>
    <s v="Portal web"/>
    <d v="2026-02-28T21:45:20"/>
    <d v="2026-03-10T00:00:00"/>
    <s v="CARLOS FRANCISCO GARCIA SOLANO"/>
    <s v="Pegui Cruz Basilo Mosquera"/>
    <x v="0"/>
    <m/>
  </r>
  <r>
    <s v="2026-110-0061388-4"/>
    <s v="Portal web"/>
    <d v="2026-02-25T15:30:51"/>
    <d v="2026-03-10T00:00:00"/>
    <s v="CARLOS GIOVANNI ARANGO MALAGÓN"/>
    <s v="Pegui Cruz Basilo Mosquera"/>
    <x v="2"/>
    <m/>
  </r>
  <r>
    <s v="2026-110-0009340-4"/>
    <s v="Portal web"/>
    <d v="2026-01-17T15:42:18"/>
    <d v="2026-03-10T00:00:00"/>
    <s v="Carlos Iván  Torres porras"/>
    <s v="Pegui Cruz Basilo Mosquera"/>
    <x v="0"/>
    <m/>
  </r>
  <r>
    <s v="2026-110-0057204-4"/>
    <s v="Portal web"/>
    <d v="2026-02-19T22:37:14"/>
    <d v="2026-03-10T00:00:00"/>
    <s v="CARLOS IVAN ALONSO PEREZ"/>
    <s v="Pegui Cruz Basilo Mosquera"/>
    <x v="0"/>
    <m/>
  </r>
  <r>
    <s v="2026-110-0032208-4"/>
    <s v="Portal web"/>
    <d v="2026-02-01T15:32:21"/>
    <d v="2026-03-10T00:00:00"/>
    <s v="carlos javier bedoya tamayo"/>
    <s v="Pegui Cruz Basilo Mosquera"/>
    <x v="2"/>
    <m/>
  </r>
  <r>
    <s v="2026-110-0021245-4"/>
    <s v="Portal web"/>
    <d v="2026-01-28T08:32:44"/>
    <d v="2026-03-10T00:00:00"/>
    <s v="carlos javier rodríguez abril"/>
    <s v="Pegui Cruz Basilo Mosquera"/>
    <x v="2"/>
    <m/>
  </r>
  <r>
    <s v="2026-110-0062985-4"/>
    <s v="Portal web"/>
    <d v="2026-02-27T11:43:35"/>
    <d v="2026-03-10T00:00:00"/>
    <s v="Carlos José Ariza Vega"/>
    <s v="Pegui Cruz Basilo Mosquera"/>
    <x v="1"/>
    <m/>
  </r>
  <r>
    <s v="SABER 11 2026-110-0036993-4"/>
    <s v="Portal web"/>
    <d v="2026-02-04T07:48:12"/>
    <d v="2026-03-10T00:00:00"/>
    <s v="carlos jose diaz zapata"/>
    <s v="Pegui Cruz Basilo Mosquera"/>
    <x v="1"/>
    <m/>
  </r>
  <r>
    <s v="2026-110-0064276-4"/>
    <s v="Portal web"/>
    <d v="2026-03-02T09:34:25"/>
    <d v="2026-03-10T00:00:00"/>
    <s v="CARLOS JOSE GALVAN VIDAL"/>
    <s v="Pegui Cruz Basilo Mosquera"/>
    <x v="0"/>
    <m/>
  </r>
  <r>
    <s v="2026-110-0017060-4"/>
    <s v="Portal web"/>
    <d v="2026-01-24T12:11:27"/>
    <d v="2026-03-10T00:00:00"/>
    <s v="Carlos julio Samaca peña"/>
    <s v="Pegui Cruz Basilo Mosquera"/>
    <x v="1"/>
    <m/>
  </r>
  <r>
    <s v="2026-110-0059553-4"/>
    <s v="Portal web"/>
    <d v="2026-02-23T14:09:13"/>
    <d v="2026-03-10T00:00:00"/>
    <s v="CARLOS LEONARDO MANZANO"/>
    <s v="Pegui Cruz Basilo Mosquera"/>
    <x v="1"/>
    <m/>
  </r>
  <r>
    <s v="2026-110-0059545-4"/>
    <s v="Portal web"/>
    <d v="2026-02-23T14:04:42"/>
    <d v="2026-03-10T00:00:00"/>
    <s v="CARLOS LEONARDO MANZANO"/>
    <s v="Pegui Cruz Basilo Mosquera"/>
    <x v="1"/>
    <m/>
  </r>
  <r>
    <s v="2025-110-0032916-4"/>
    <s v="Portal web"/>
    <d v="2025-12-28T17:08:02"/>
    <d v="2026-03-10T00:00:00"/>
    <s v="CARLOS MARIO  CIFUENTES MUNERA"/>
    <s v="Pegui Cruz Basilo Mosquera"/>
    <x v="0"/>
    <m/>
  </r>
  <r>
    <s v=""/>
    <s v="Portal web"/>
    <d v="2026-01-04T18:29:16"/>
    <d v="2026-03-10T00:00:00"/>
    <s v="CARLOS MARIO  GOMEZ ACOSTA"/>
    <s v="Pegui Cruz Basilo Mosquera"/>
    <x v="13"/>
    <m/>
  </r>
  <r>
    <s v=""/>
    <s v="Portal web"/>
    <d v="2026-01-04T18:19:26"/>
    <d v="2026-03-10T00:00:00"/>
    <s v="CARLOS MARIO  GOMEZ ACOSTA"/>
    <s v="Pegui Cruz Basilo Mosquera"/>
    <x v="13"/>
    <m/>
  </r>
  <r>
    <s v="2026-110-0059099-4"/>
    <s v="Portal web"/>
    <d v="2026-02-23T08:46:40"/>
    <d v="2026-03-10T00:00:00"/>
    <s v="Carlos Mario Castrillón Ramirez"/>
    <s v="Sonia Yamile Aldana Portilla"/>
    <x v="1"/>
    <m/>
  </r>
  <r>
    <s v="2026-110-0007484-4"/>
    <s v="Portal web"/>
    <d v="2026-01-16T00:15:48"/>
    <d v="2026-03-10T00:00:00"/>
    <s v="Carlos Mario Mario Diaz"/>
    <s v="Sonia Yamile Aldana Portilla"/>
    <x v="0"/>
    <d v="2026-03-10T00:00:00"/>
  </r>
  <r>
    <s v="2026-110-0012799-4"/>
    <s v="Portal web"/>
    <d v="2026-01-21T14:42:10"/>
    <d v="2026-03-10T00:00:00"/>
    <s v="CARLOS MARIO RHENALS GALARCIO"/>
    <s v="Sonia Yamile Aldana Portilla"/>
    <x v="0"/>
    <d v="2026-03-12T00:00:00"/>
  </r>
  <r>
    <s v="2026-110-0062965-4"/>
    <s v="Portal web"/>
    <d v="2026-02-27T11:34:19"/>
    <d v="2026-03-10T00:00:00"/>
    <s v="CARLOS MARTINEZ"/>
    <s v="Sonia Yamile Aldana Portilla"/>
    <x v="0"/>
    <d v="2026-03-10T00:00:00"/>
  </r>
  <r>
    <s v="2026-110-0048918-4"/>
    <s v="Portal web"/>
    <d v="2026-02-11T09:18:57"/>
    <d v="2026-03-10T00:00:00"/>
    <s v="Carlos martinez"/>
    <s v="Sonia Yamile Aldana Portilla"/>
    <x v="0"/>
    <d v="2026-03-10T00:00:00"/>
  </r>
  <r>
    <s v="2026-110-0002276-4"/>
    <s v="Portal web"/>
    <d v="2026-01-08T11:30:48"/>
    <d v="2026-03-10T00:00:00"/>
    <s v="Carlos obdulio Gonzalez Barajas "/>
    <s v="Sonia Yamile Aldana Portilla"/>
    <x v="0"/>
    <d v="2026-03-10T00:00:00"/>
  </r>
  <r>
    <s v="2025-110-0017860-4"/>
    <s v="Portal web"/>
    <d v="2025-11-21T08:21:48"/>
    <d v="2026-03-10T00:00:00"/>
    <s v="carlos ortiz colon"/>
    <s v="Sonia Yamile Aldana Portilla"/>
    <x v="1"/>
    <d v="2026-03-10T00:00:00"/>
  </r>
  <r>
    <s v=""/>
    <s v="Portal web"/>
    <d v="2026-01-05T09:32:39"/>
    <d v="2026-03-10T00:00:00"/>
    <s v="carlos raul vega ropero"/>
    <s v="Sonia Yamile Aldana Portilla"/>
    <x v="5"/>
    <m/>
  </r>
  <r>
    <s v="2026-110-0059800-4"/>
    <s v="Portal web"/>
    <d v="2026-02-23T17:50:44"/>
    <d v="2026-03-10T00:00:00"/>
    <s v="Carlos Rotavizque ROTAVIZQUE"/>
    <s v="Sonia Yamile Aldana Portilla"/>
    <x v="1"/>
    <d v="2026-03-10T00:00:00"/>
  </r>
  <r>
    <s v="2026-110-0000829-4"/>
    <s v="Portal web"/>
    <d v="2026-01-06T18:25:01"/>
    <d v="2026-03-10T00:00:00"/>
    <s v="Carlos Segura"/>
    <s v="Sonia Yamile Aldana Portilla"/>
    <x v="0"/>
    <d v="2026-03-23T00:00:00"/>
  </r>
  <r>
    <s v="2025-110-0025600-4"/>
    <s v="Portal web"/>
    <d v="2025-12-10T08:34:10"/>
    <d v="2026-03-10T00:00:00"/>
    <s v="carlos sierra"/>
    <s v="Sonia Yamile Aldana Portilla"/>
    <x v="0"/>
    <d v="2026-03-23T00:00:00"/>
  </r>
  <r>
    <s v="2026-110-0049091-4"/>
    <s v="Portal web"/>
    <d v="2026-02-11T10:40:08"/>
    <d v="2026-03-10T00:00:00"/>
    <s v="CARLOS ZULETA MORON"/>
    <s v="Sonia Yamile Aldana Portilla"/>
    <x v="0"/>
    <d v="2026-03-10T00:00:00"/>
  </r>
  <r>
    <s v="2026-110-0031349-4"/>
    <s v="Portal web"/>
    <d v="2026-01-31T10:51:10"/>
    <d v="2026-03-10T00:00:00"/>
    <s v="Carmelina Patricia Contreras Mestre"/>
    <s v="Sonia Yamile Aldana Portilla"/>
    <x v="0"/>
    <d v="2026-03-10T00:00:00"/>
  </r>
  <r>
    <s v="2026-110-0002734-4"/>
    <s v="Portal web"/>
    <d v="2026-01-08T18:22:29"/>
    <d v="2026-03-10T00:00:00"/>
    <s v="Carmelo Fernando  Lopez Vasquez "/>
    <s v="Sonia Yamile Aldana Portilla"/>
    <x v="0"/>
    <d v="2026-03-10T00:00:00"/>
  </r>
  <r>
    <s v="2026-110-0014277-4"/>
    <s v="Portal web"/>
    <d v="2026-01-22T13:01:11"/>
    <d v="2026-03-10T00:00:00"/>
    <s v="CARMEN ALICIA PATARROYO PATIÑO"/>
    <s v="Sonia Yamile Aldana Portilla"/>
    <x v="0"/>
    <d v="2026-03-10T00:00:00"/>
  </r>
  <r>
    <s v="2026-110-0051339-4"/>
    <s v="Portal web"/>
    <d v="2026-02-12T13:42:20"/>
    <d v="2026-03-10T00:00:00"/>
    <s v="Carmen Aline Riascos"/>
    <s v="Sonia Yamile Aldana Portilla"/>
    <x v="0"/>
    <d v="2026-03-10T00:00:00"/>
  </r>
  <r>
    <s v="2025-110-0032262-4"/>
    <s v="Portal web"/>
    <d v="2025-12-23T17:47:54"/>
    <d v="2026-03-10T00:00:00"/>
    <s v="carmen elena berdugo ortega"/>
    <s v="Sonia Yamile Aldana Portilla"/>
    <x v="1"/>
    <d v="2026-03-10T00:00:00"/>
  </r>
  <r>
    <s v="2025-110-0032341-4"/>
    <s v="Portal web"/>
    <d v="2025-12-24T07:55:57"/>
    <d v="2026-03-10T00:00:00"/>
    <s v="Carmen Elena Berdugo Ortega"/>
    <s v="Sonia Yamile Aldana Portilla"/>
    <x v="1"/>
    <d v="2026-03-10T00:00:00"/>
  </r>
  <r>
    <s v="2026-110-0016329-4"/>
    <s v="Portal web"/>
    <d v="2026-01-23T16:03:39"/>
    <d v="2026-03-10T00:00:00"/>
    <s v="Carmen Elena Carrascal Cordoba"/>
    <s v="Sonia Yamile Aldana Portilla"/>
    <x v="0"/>
    <d v="2026-03-10T00:00:00"/>
  </r>
  <r>
    <s v="2026-110-0058886-4"/>
    <s v="Portal web"/>
    <d v="2026-02-22T13:53:33"/>
    <d v="2026-03-10T00:00:00"/>
    <s v="Carmen Elena Romero Rodriguez"/>
    <s v="Sonia Yamile Aldana Portilla"/>
    <x v="5"/>
    <d v="2026-03-10T00:00:00"/>
  </r>
  <r>
    <s v="2026-110-0007775-4"/>
    <s v="Portal web"/>
    <d v="2026-01-16T10:13:01"/>
    <d v="2026-03-10T00:00:00"/>
    <s v="Carmen Elisa  Vega Ruiz"/>
    <s v="Sonia Yamile Aldana Portilla"/>
    <x v="0"/>
    <d v="2026-03-10T00:00:00"/>
  </r>
  <r>
    <s v="2026-110-0058618-4"/>
    <s v="Portal web"/>
    <d v="2026-02-21T11:54:00"/>
    <d v="2026-03-10T00:00:00"/>
    <s v="CARMEN ELISA NIVIA TRUJILLO"/>
    <s v="Sonia Yamile Aldana Portilla"/>
    <x v="0"/>
    <d v="2026-03-10T00:00:00"/>
  </r>
  <r>
    <s v="2026-110-0059912-4"/>
    <s v="Portal web"/>
    <d v="2026-02-23T20:31:25"/>
    <d v="2026-03-10T00:00:00"/>
    <s v="Carmen Emilia Gil Mejia"/>
    <s v="Sonia Yamile Aldana Portilla"/>
    <x v="0"/>
    <d v="2026-03-10T00:00:00"/>
  </r>
  <r>
    <s v="2026-110-0046559-4"/>
    <s v="Portal web"/>
    <d v="2026-02-09T14:30:08"/>
    <d v="2026-03-10T00:00:00"/>
    <s v="CARMEN GISELLA CARDENAS"/>
    <s v="Sonia Yamile Aldana Portilla"/>
    <x v="0"/>
    <d v="2026-03-10T00:00:00"/>
  </r>
  <r>
    <s v="2026-110-0020785-4"/>
    <s v="Portal web"/>
    <d v="2026-01-27T18:11:46"/>
    <d v="2026-03-10T00:00:00"/>
    <s v="CARMEN ISABEL PUCHE FUENTES"/>
    <s v="Sonia Yamile Aldana Portilla"/>
    <x v="0"/>
    <d v="2026-03-10T00:00:00"/>
  </r>
  <r>
    <s v="2026-110-0061684-4"/>
    <s v="Portal web"/>
    <d v="2026-02-25T20:54:27"/>
    <d v="2026-03-10T00:00:00"/>
    <s v="Carmen Julia Gomez Sarmiento"/>
    <s v="Sonia Yamile Aldana Portilla"/>
    <x v="0"/>
    <d v="2026-03-10T00:00:00"/>
  </r>
  <r>
    <s v="2026-110-0058276-4"/>
    <s v="Portal web"/>
    <d v="2026-02-20T19:14:45"/>
    <d v="2026-03-10T00:00:00"/>
    <s v="CARMEN JULIA GONZALEZ CHAVEZ"/>
    <s v="Sonia Yamile Aldana Portilla"/>
    <x v="0"/>
    <d v="2026-03-10T00:00:00"/>
  </r>
  <r>
    <s v="2026-110-0059206-4"/>
    <s v="Portal web"/>
    <d v="2026-02-23T10:15:15"/>
    <d v="2026-03-10T00:00:00"/>
    <s v="CARMEN LILIANA MORA JURADO"/>
    <s v="Sonia Yamile Aldana Portilla"/>
    <x v="0"/>
    <d v="2026-03-10T00:00:00"/>
  </r>
  <r>
    <s v="2026-110-0052955-4"/>
    <s v="Portal web"/>
    <d v="2026-02-13T15:25:46"/>
    <d v="2026-03-10T00:00:00"/>
    <s v="CARMEN MARINA LUNA MORA"/>
    <s v="Sonia Yamile Aldana Portilla"/>
    <x v="0"/>
    <d v="2026-03-10T00:00:00"/>
  </r>
  <r>
    <s v="2026-110-0055773-4"/>
    <s v="Portal web"/>
    <d v="2026-02-18T14:08:06"/>
    <d v="2026-03-10T00:00:00"/>
    <s v="carmen reales perez"/>
    <s v="Sonia Yamile Aldana Portilla"/>
    <x v="0"/>
    <d v="2026-03-11T00:00:00"/>
  </r>
  <r>
    <s v="2026-110-0048702-4"/>
    <s v="Portal web"/>
    <d v="2026-02-10T21:40:24"/>
    <d v="2026-03-10T00:00:00"/>
    <s v="Carmen Yasmid Rolón Asencio"/>
    <s v="Sonia Yamile Aldana Portilla"/>
    <x v="0"/>
    <d v="2026-03-11T00:00:00"/>
  </r>
  <r>
    <s v="2026-110-0051313-4"/>
    <s v="Portal web"/>
    <d v="2026-02-12T13:31:34"/>
    <d v="2026-03-10T00:00:00"/>
    <s v="Carmen Yurany Mesa londoño"/>
    <s v="Sonia Yamile Aldana Portilla"/>
    <x v="0"/>
    <d v="2026-03-11T00:00:00"/>
  </r>
  <r>
    <s v="2026-110-0042898-4"/>
    <s v="Portal web"/>
    <d v="2026-02-06T08:23:02"/>
    <d v="2026-03-10T00:00:00"/>
    <s v="CARMENZA ALMANZA"/>
    <s v="Sonia Yamile Aldana Portilla"/>
    <x v="6"/>
    <d v="2026-03-11T00:00:00"/>
  </r>
  <r>
    <s v="2026-110-0062793-4"/>
    <s v="Portal web"/>
    <d v="2025-11-04T21:41:59"/>
    <d v="2026-03-10T00:00:00"/>
    <s v="CARMENZA DE JESUS TISOY TANDIOY"/>
    <s v="Sonia Yamile Aldana Portilla"/>
    <x v="0"/>
    <d v="2026-03-11T00:00:00"/>
  </r>
  <r>
    <s v="2026-110-0062800-4"/>
    <s v="Portal web"/>
    <d v="2025-11-04T21:53:40"/>
    <d v="2026-03-10T00:00:00"/>
    <s v="CARMENZA DE JESUS TISOY TANDIOY"/>
    <s v="Sonia Yamile Aldana Portilla"/>
    <x v="0"/>
    <d v="2026-03-11T00:00:00"/>
  </r>
  <r>
    <s v="2026-110-0062807-4"/>
    <s v="Portal web"/>
    <d v="2025-11-04T22:18:34"/>
    <d v="2026-03-10T00:00:00"/>
    <s v="CARMENZA DE JESUS TISOY TANDIOY"/>
    <s v="Sonia Yamile Aldana Portilla"/>
    <x v="0"/>
    <d v="2026-03-11T00:00:00"/>
  </r>
  <r>
    <s v="2026-110-0050085-4"/>
    <s v="Portal web"/>
    <d v="2026-02-11T19:00:09"/>
    <d v="2026-03-10T00:00:00"/>
    <s v="Carmenza Martin Hernandez"/>
    <s v="Sonia Yamile Aldana Portilla"/>
    <x v="2"/>
    <n v="24120399"/>
  </r>
  <r>
    <s v="2026-110-0005994-4"/>
    <s v="Portal web"/>
    <d v="2026-01-14T16:45:09"/>
    <d v="2026-03-10T00:00:00"/>
    <s v="carol alexandra  alvarado medina"/>
    <s v="Sonia Yamile Aldana Portilla"/>
    <x v="0"/>
    <d v="2026-03-11T00:00:00"/>
  </r>
  <r>
    <s v="2026-110-0008308-4"/>
    <s v="Portal web"/>
    <d v="2026-01-16T14:41:46"/>
    <d v="2026-03-10T00:00:00"/>
    <s v="CAROL DAYANA REY LAMUS"/>
    <s v="Sonia Yamile Aldana Portilla"/>
    <x v="1"/>
    <m/>
  </r>
  <r>
    <s v="2026-110-0047407-4"/>
    <s v="Portal web"/>
    <d v="2026-02-10T06:47:49"/>
    <d v="2026-03-10T00:00:00"/>
    <s v="CAROL ELIANA MORENO FIGUEROA"/>
    <s v="Sonia Yamile Aldana Portilla"/>
    <x v="0"/>
    <d v="2026-03-11T00:00:00"/>
  </r>
  <r>
    <s v="2025-110-0029791-4"/>
    <s v="Portal web"/>
    <d v="2025-12-18T16:00:55"/>
    <d v="2026-03-10T00:00:00"/>
    <s v="Carol Judith Layton Martinez"/>
    <s v="Willian Saadan Rodriguez Cabarca"/>
    <x v="0"/>
    <d v="2026-03-11T00:00:00"/>
  </r>
  <r>
    <s v="2026-110-0063245-4"/>
    <s v="Portal web"/>
    <d v="2026-02-27T14:11:26"/>
    <d v="2026-03-10T00:00:00"/>
    <s v="Carol Liseth Cárdenas Garcia"/>
    <s v="Willian Saadan Rodriguez Cabarca"/>
    <x v="0"/>
    <d v="2026-03-11T00:00:00"/>
  </r>
  <r>
    <s v="2026-110-0013399-4"/>
    <s v="Portal web"/>
    <d v="2026-01-21T21:08:32"/>
    <d v="2026-03-10T00:00:00"/>
    <s v="CAROL LISSET BALTAZAR BENAVIDEZ"/>
    <s v="Willian Saadan Rodriguez Cabarca"/>
    <x v="0"/>
    <d v="2026-03-11T00:00:00"/>
  </r>
  <r>
    <s v="2026-110-0056163-4"/>
    <s v="Portal web"/>
    <d v="2026-02-18T20:19:49"/>
    <d v="2026-03-10T00:00:00"/>
    <s v="Carol Viviana  Bermúdez Garcia "/>
    <s v="Willian Saadan Rodriguez Cabarca"/>
    <x v="0"/>
    <d v="2026-03-11T00:00:00"/>
  </r>
  <r>
    <s v="2026-110-0060815-4"/>
    <s v="Portal web"/>
    <d v="2026-02-24T20:48:37"/>
    <d v="2026-03-10T00:00:00"/>
    <s v="Carol yaritza Paredes"/>
    <s v="Willian Saadan Rodriguez Cabarca"/>
    <x v="0"/>
    <d v="2026-03-11T00:00:00"/>
  </r>
  <r>
    <s v="2026-110-0017490-4"/>
    <s v="Portal web"/>
    <d v="2026-01-25T12:48:59"/>
    <d v="2026-03-10T00:00:00"/>
    <s v="carolay quiroga mora"/>
    <s v="Willian Saadan Rodriguez Cabarca"/>
    <x v="0"/>
    <d v="2026-03-11T00:00:00"/>
  </r>
  <r>
    <s v="2026-110-0048314-4"/>
    <s v="Portal web"/>
    <d v="2026-02-10T16:10:59"/>
    <d v="2026-03-10T00:00:00"/>
    <s v="carolina andrea gomez arenas"/>
    <s v="Willian Saadan Rodriguez Cabarca"/>
    <x v="0"/>
    <d v="2026-03-11T00:00:00"/>
  </r>
  <r>
    <s v="2026-110-0033252-4"/>
    <s v="Portal web"/>
    <d v="2026-02-02T10:43:52"/>
    <d v="2026-03-10T00:00:00"/>
    <s v="Carolina Bedoya"/>
    <s v="Willian Saadan Rodriguez Cabarca"/>
    <x v="0"/>
    <d v="2026-03-11T00:00:00"/>
  </r>
  <r>
    <s v="2026-110-0062010-4"/>
    <s v="Portal web"/>
    <d v="2026-02-26T12:10:59"/>
    <d v="2026-03-10T00:00:00"/>
    <s v="Carolina Bevans"/>
    <s v="Willian Saadan Rodriguez Cabarca"/>
    <x v="0"/>
    <d v="2026-03-11T00:00:00"/>
  </r>
  <r>
    <s v="2026-110-0032216-4"/>
    <s v="Portal web"/>
    <d v="2026-02-01T15:56:52"/>
    <d v="2026-03-10T00:00:00"/>
    <s v="Carolina Correa Duque"/>
    <s v="Willian Saadan Rodriguez Cabarca"/>
    <x v="0"/>
    <d v="2026-03-11T00:00:00"/>
  </r>
  <r>
    <s v="2026-110-0014720-4"/>
    <s v="Portal web"/>
    <d v="2026-01-22T17:10:10"/>
    <d v="2026-03-10T00:00:00"/>
    <s v="Carolina Correa Zapata"/>
    <s v="Willian Saadan Rodriguez Cabarca"/>
    <x v="0"/>
    <d v="2026-03-11T00:00:00"/>
  </r>
  <r>
    <s v="2026-110-0004989-4"/>
    <s v="Portal web"/>
    <d v="2026-01-13T17:48:56"/>
    <d v="2026-03-10T00:00:00"/>
    <s v="CAROLINA FLOREZ BAEZ"/>
    <s v="Willian Saadan Rodriguez Cabarca"/>
    <x v="0"/>
    <d v="2026-03-11T00:00:00"/>
  </r>
  <r>
    <s v="2026-110-0063025-4"/>
    <s v="Portal web"/>
    <d v="2026-02-27T11:57:36"/>
    <d v="2026-03-10T00:00:00"/>
    <s v="Carolina Grisales Salazar"/>
    <s v="Willian Saadan Rodriguez Cabarca"/>
    <x v="0"/>
    <d v="2026-03-11T00:00:00"/>
  </r>
  <r>
    <s v="2026-110-0055228-4"/>
    <s v="Portal web"/>
    <d v="2026-02-17T20:31:54"/>
    <d v="2026-03-10T00:00:00"/>
    <s v="Carolina Hernandez hernandez"/>
    <s v="Willian Saadan Rodriguez Cabarca"/>
    <x v="0"/>
    <d v="2026-03-11T00:00:00"/>
  </r>
  <r>
    <s v="2026-110-0062037-4"/>
    <s v="Portal web"/>
    <d v="2025-11-04T16:29:08"/>
    <d v="2026-03-10T00:00:00"/>
    <s v="CAROLINA HERRERA"/>
    <s v="Willian Saadan Rodriguez Cabarca"/>
    <x v="0"/>
    <d v="2026-03-11T00:00:00"/>
  </r>
  <r>
    <s v="2026-110-0062491-4"/>
    <s v="Portal web"/>
    <d v="2026-02-26T20:16:20"/>
    <d v="2026-03-10T00:00:00"/>
    <s v="carolina herrera caicedo"/>
    <s v="Willian Saadan Rodriguez Cabarca"/>
    <x v="0"/>
    <d v="2026-03-11T00:00:00"/>
  </r>
  <r>
    <s v="2026-110-0061409-4"/>
    <s v="Portal web"/>
    <d v="2026-02-25T15:42:35"/>
    <d v="2026-03-10T00:00:00"/>
    <s v="CAROLINA HERRERA CLAVIJO"/>
    <s v="Willian Saadan Rodriguez Cabarca"/>
    <x v="0"/>
    <d v="2026-03-11T00:00:00"/>
  </r>
  <r>
    <s v="2026-110-0058000-4"/>
    <s v="Portal web"/>
    <d v="2026-02-20T15:52:15"/>
    <d v="2026-03-10T00:00:00"/>
    <s v="Carolina Jaimes Castellanos"/>
    <s v="Willian Saadan Rodriguez Cabarca"/>
    <x v="0"/>
    <d v="2026-03-11T00:00:00"/>
  </r>
  <r>
    <s v="2026-110-0037715-4"/>
    <s v="Portal web"/>
    <d v="2026-02-04T11:30:58"/>
    <d v="2026-03-10T00:00:00"/>
    <s v="Carolina Largo Puerta"/>
    <s v="Willian Saadan Rodriguez Cabarca"/>
    <x v="0"/>
    <d v="2026-03-11T00:00:00"/>
  </r>
  <r>
    <s v="2026-110-0031683-4"/>
    <s v="Portal web"/>
    <d v="2026-01-31T15:10:08"/>
    <d v="2026-03-10T00:00:00"/>
    <s v="Carolina Leon Osorio"/>
    <s v="Willian Saadan Rodriguez Cabarca"/>
    <x v="0"/>
    <d v="2026-03-11T00:00:00"/>
  </r>
  <r>
    <s v="2026-110-0063725-4"/>
    <s v="Portal web"/>
    <d v="2026-02-28T00:12:19"/>
    <d v="2026-03-10T00:00:00"/>
    <s v="Carolina Orlas"/>
    <s v="Willian Saadan Rodriguez Cabarca"/>
    <x v="0"/>
    <d v="2026-03-11T00:00:00"/>
  </r>
  <r>
    <s v="2026-110-0033059-4"/>
    <s v="Portal web"/>
    <d v="2026-02-02T10:41:53"/>
    <d v="2026-03-10T00:00:00"/>
    <s v="Carolina Ortiz Cajares"/>
    <s v="Willian Saadan Rodriguez Cabarca"/>
    <x v="0"/>
    <d v="2026-03-11T00:00:00"/>
  </r>
  <r>
    <s v="2026-110-0054243-4"/>
    <s v="Portal web"/>
    <d v="2026-02-16T12:31:12"/>
    <d v="2026-03-10T00:00:00"/>
    <s v="Carolina Tolosa martinez"/>
    <s v="Willian Saadan Rodriguez Cabarca"/>
    <x v="0"/>
    <d v="2026-03-11T00:00:00"/>
  </r>
  <r>
    <s v="2026-110-0055781-4"/>
    <s v="Portal web"/>
    <d v="2026-02-18T14:15:22"/>
    <d v="2026-03-10T00:00:00"/>
    <s v="carolina torrado vega"/>
    <s v="Willian Saadan Rodriguez Cabarca"/>
    <x v="0"/>
    <d v="2026-03-11T00:00:00"/>
  </r>
  <r>
    <s v="2026-110-0032188-4"/>
    <s v="Portal web"/>
    <d v="2026-02-01T14:51:53"/>
    <d v="2026-03-10T00:00:00"/>
    <s v="carolina valencia narvaez"/>
    <s v="Willian Saadan Rodriguez Cabarca"/>
    <x v="0"/>
    <d v="2026-03-11T00:00:00"/>
  </r>
  <r>
    <s v="2026-110-0065734-4"/>
    <s v="Portal web"/>
    <d v="2026-01-28T18:25:50"/>
    <d v="2026-03-10T00:00:00"/>
    <s v="Carolina Villabona Reyes"/>
    <s v="Willian Saadan Rodriguez Cabarca"/>
    <x v="0"/>
    <d v="2026-03-12T00:00:00"/>
  </r>
  <r>
    <s v="2026-110-0060796-4"/>
    <s v="Portal web"/>
    <d v="2026-02-24T20:20:43"/>
    <d v="2026-03-10T00:00:00"/>
    <s v="CAROLINA ZIPA MARTINEZ"/>
    <s v="Willian Saadan Rodriguez Cabarca"/>
    <x v="0"/>
    <d v="2026-03-12T00:00:00"/>
  </r>
  <r>
    <s v="2026-110-0056423-4"/>
    <s v="Portal web"/>
    <d v="2026-02-19T10:02:30"/>
    <d v="2026-03-10T00:00:00"/>
    <s v="Carolina Zuluaga Arbelaez"/>
    <s v="Willian Saadan Rodriguez Cabarca"/>
    <x v="0"/>
    <d v="2026-03-12T00:00:00"/>
  </r>
  <r>
    <s v="2026-110-0017737-4"/>
    <s v="Portal web"/>
    <d v="2026-01-26T07:56:03"/>
    <d v="2026-03-10T00:00:00"/>
    <s v="caroll yullieth zamora lopez"/>
    <s v="Willian Saadan Rodriguez Cabarca"/>
    <x v="7"/>
    <d v="2026-03-12T00:00:00"/>
  </r>
  <r>
    <s v="2025-110-0025597-4"/>
    <s v="Portal web"/>
    <d v="2025-12-10T08:25:21"/>
    <d v="2026-03-10T00:00:00"/>
    <s v="castro "/>
    <s v="Willian Saadan Rodriguez Cabarca"/>
    <x v="0"/>
    <d v="2026-03-12T00:00:00"/>
  </r>
  <r>
    <s v="2026-110-0055722-4"/>
    <s v="Portal web"/>
    <d v="2026-02-18T13:23:07"/>
    <d v="2026-03-10T00:00:00"/>
    <s v="Catalina  Frades"/>
    <s v="Willian Saadan Rodriguez Cabarca"/>
    <x v="0"/>
    <d v="2026-03-12T00:00:00"/>
  </r>
  <r>
    <s v="2026-110-0033833-4"/>
    <s v="Portal web"/>
    <d v="2026-01-03T11:22:34"/>
    <d v="2026-03-10T00:00:00"/>
    <s v="Catalina  Moná Olaya "/>
    <s v="Willian Saadan Rodriguez Cabarca"/>
    <x v="0"/>
    <d v="2026-03-12T00:00:00"/>
  </r>
  <r>
    <s v="2026-110-0061519-4"/>
    <s v="Portal web"/>
    <d v="2026-02-25T16:55:36"/>
    <d v="2026-03-10T00:00:00"/>
    <s v="Catalina  Monsalve "/>
    <s v="Willian Saadan Rodriguez Cabarca"/>
    <x v="0"/>
    <d v="2026-03-12T00:00:00"/>
  </r>
  <r>
    <s v="2026-110-0049273-4"/>
    <s v="Portal web"/>
    <d v="2026-02-11T11:41:30"/>
    <d v="2026-03-10T00:00:00"/>
    <s v="catalina frades correa"/>
    <s v="Willian Saadan Rodriguez Cabarca"/>
    <x v="0"/>
    <d v="2026-03-12T00:00:00"/>
  </r>
  <r>
    <s v="2025-110-0033190-4"/>
    <s v="Portal web"/>
    <d v="2025-12-29T17:24:02"/>
    <d v="2026-03-10T00:00:00"/>
    <s v="Catalina Rincón Gomez"/>
    <s v="Willian Saadan Rodriguez Cabarca"/>
    <x v="7"/>
    <d v="2026-03-12T00:00:00"/>
  </r>
  <r>
    <s v="2026-110-0064772-4"/>
    <s v="Portal web"/>
    <d v="2026-03-02T15:26:05"/>
    <d v="2026-03-10T00:00:00"/>
    <s v="Catalina Rodríguez sisa"/>
    <s v="Willian Saadan Rodriguez Cabarca"/>
    <x v="0"/>
    <d v="2026-03-12T00:00:00"/>
  </r>
  <r>
    <s v="2026-110-0056094-4"/>
    <s v="Portal web"/>
    <d v="2026-02-18T18:49:39"/>
    <d v="2026-03-10T00:00:00"/>
    <s v="catalina valcke maya"/>
    <s v="Willian Saadan Rodriguez Cabarca"/>
    <x v="0"/>
    <d v="2026-03-12T00:00:00"/>
  </r>
  <r>
    <s v="2026-110-0002182-4"/>
    <s v="Portal web"/>
    <d v="2026-01-08T10:21:54"/>
    <d v="2026-03-10T00:00:00"/>
    <s v="Caterine Guerrero Alcantar"/>
    <s v="Willian Saadan Rodriguez Cabarca"/>
    <x v="0"/>
    <d v="2026-03-12T00:00:00"/>
  </r>
  <r>
    <s v="2026-110-0054084-4"/>
    <s v="Portal web"/>
    <d v="2026-02-16T10:50:01"/>
    <d v="2026-03-10T00:00:00"/>
    <s v="CATHERIN BARRETO"/>
    <s v="Willian Saadan Rodriguez Cabarca"/>
    <x v="0"/>
    <d v="2026-03-12T00:00:00"/>
  </r>
  <r>
    <s v=""/>
    <s v="Portal web"/>
    <d v="2026-01-05T09:49:30"/>
    <d v="2026-03-10T00:00:00"/>
    <s v="catherine  romero rodriguez"/>
    <s v="Willian Saadan Rodriguez Cabarca"/>
    <x v="0"/>
    <d v="2026-03-12T00:00:00"/>
  </r>
  <r>
    <s v="2025-110-0014027-4"/>
    <s v="Portal web"/>
    <d v="2025-11-14T14:10:07"/>
    <d v="2026-03-11T00:00:00"/>
    <s v="christian daniel gaviria chalarca"/>
    <s v="Claudia Nayibe Munard Guevara"/>
    <x v="2"/>
    <m/>
  </r>
  <r>
    <s v="2026-110-0060165-4"/>
    <s v="Portal web"/>
    <d v="2026-02-24T10:04:04"/>
    <d v="2026-03-11T00:00:00"/>
    <s v="christian david  perna piñeres "/>
    <s v="Claudia Nayibe Munard Guevara"/>
    <x v="2"/>
    <m/>
  </r>
  <r>
    <s v="2026-110-0063589-4"/>
    <s v="Portal web"/>
    <d v="2026-02-27T18:41:24"/>
    <d v="2026-03-11T00:00:00"/>
    <s v="CHRISTIAN DAVID MEZA CABRERA"/>
    <s v="Claudia Nayibe Munard Guevara"/>
    <x v="0"/>
    <m/>
  </r>
  <r>
    <s v="2026-110-0017167-4"/>
    <s v="Portal web"/>
    <d v="2026-01-24T14:38:20"/>
    <d v="2026-03-11T00:00:00"/>
    <s v="CHRISTIAN RAFAEL BEOMONT HERNANDEZ"/>
    <s v="Claudia Nayibe Munard Guevara"/>
    <x v="0"/>
    <m/>
  </r>
  <r>
    <s v="2026-110-0057181-4"/>
    <s v="Portal web"/>
    <d v="2026-02-19T21:49:44"/>
    <d v="2026-03-11T00:00:00"/>
    <s v="Cielo Bonilla Saldaña"/>
    <s v="Claudia Nayibe Munard Guevara"/>
    <x v="2"/>
    <m/>
  </r>
  <r>
    <s v="2026-110-0009372-4"/>
    <s v="Portal web"/>
    <d v="2026-01-17T17:05:30"/>
    <d v="2026-03-11T00:00:00"/>
    <s v="Cielo Del Carmen Segura Florez"/>
    <s v="Claudia Nayibe Munard Guevara"/>
    <x v="2"/>
    <m/>
  </r>
  <r>
    <s v="2026-110-0059730-4"/>
    <s v="Portal web"/>
    <d v="2026-02-23T16:34:35"/>
    <d v="2026-03-11T00:00:00"/>
    <s v="Cielo Maria Herrera Serrano"/>
    <s v="Claudia Nayibe Munard Guevara"/>
    <x v="0"/>
    <m/>
  </r>
  <r>
    <s v="2026-110-0058471-4"/>
    <s v="Portal web"/>
    <d v="2026-02-20T23:31:57"/>
    <d v="2026-03-11T00:00:00"/>
    <s v="cielo stefanny  osorio "/>
    <s v="Claudia Nayibe Munard Guevara"/>
    <x v="2"/>
    <m/>
  </r>
  <r>
    <s v="2026-110-0000436-4"/>
    <s v="Portal web"/>
    <d v="2026-01-06T12:53:57"/>
    <d v="2026-03-11T00:00:00"/>
    <s v="Cindy caterine Gomez gomes"/>
    <s v="Claudia Nayibe Munard Guevara"/>
    <x v="1"/>
    <m/>
  </r>
  <r>
    <s v="2026-110-0063006-4"/>
    <s v="Correo Electrónico"/>
    <d v="2026-02-27T11:51:39"/>
    <d v="2026-03-11T00:00:00"/>
    <s v="Cindy Daniela Bohorquez Torres"/>
    <s v="Claudia Nayibe Munard Guevara"/>
    <x v="1"/>
    <m/>
  </r>
  <r>
    <s v="2026-110-0017719-4"/>
    <s v="Portal web"/>
    <d v="2026-01-26T06:53:59"/>
    <d v="2026-03-11T00:00:00"/>
    <s v="CINDY JOHANNA TRUJILLO ROJAS"/>
    <s v="Claudia Nayibe Munard Guevara"/>
    <x v="2"/>
    <m/>
  </r>
  <r>
    <s v="2026-110-0048674-4"/>
    <s v="Portal web"/>
    <d v="2026-02-10T20:59:23"/>
    <d v="2026-03-11T00:00:00"/>
    <s v="cindy lorena  angel mican"/>
    <s v="Claudia Nayibe Munard Guevara"/>
    <x v="1"/>
    <m/>
  </r>
  <r>
    <s v="2026-110-0061726-4"/>
    <s v="Portal web"/>
    <d v="2026-02-25T22:48:55"/>
    <d v="2026-03-11T00:00:00"/>
    <s v="CINDY MARCELA ALEMAN MARCONI"/>
    <s v="Claudia Nayibe Munard Guevara"/>
    <x v="2"/>
    <m/>
  </r>
  <r>
    <s v="2026-110-0015430-4"/>
    <s v="Portal web"/>
    <d v="2026-01-23T09:44:24"/>
    <d v="2026-03-11T00:00:00"/>
    <s v="CINDY MERY SANCHEZ RAMOS"/>
    <s v="Claudia Nayibe Munard Guevara"/>
    <x v="0"/>
    <m/>
  </r>
  <r>
    <s v="2026-110-0056375-4"/>
    <s v="Portal web"/>
    <d v="2026-02-19T09:40:33"/>
    <d v="2026-03-11T00:00:00"/>
    <s v="cindy patricia aguilera ruz"/>
    <s v="Claudia Nayibe Munard Guevara"/>
    <x v="1"/>
    <m/>
  </r>
  <r>
    <s v="2026-110-0034131-4"/>
    <s v="Portal web"/>
    <d v="2026-02-02T17:47:04"/>
    <d v="2026-03-11T00:00:00"/>
    <s v="cindy patricia aguilera ruz"/>
    <s v="Claudia Nayibe Munard Guevara"/>
    <x v="1"/>
    <m/>
  </r>
  <r>
    <s v="2026-110-0062534-4"/>
    <s v="Portal web"/>
    <d v="2026-02-26T21:48:11"/>
    <d v="2026-03-11T00:00:00"/>
    <s v="Cindy patricia Manotas luna"/>
    <s v="Claudia Nayibe Munard Guevara"/>
    <x v="1"/>
    <m/>
  </r>
  <r>
    <s v="2026-110-0060361-4"/>
    <s v="Portal web"/>
    <d v="2026-02-24T12:30:55"/>
    <d v="2026-03-11T00:00:00"/>
    <s v="CINTHIA KATERINE DE LA ROSA BELTRAN"/>
    <s v="Claudia Nayibe Munard Guevara"/>
    <x v="2"/>
    <m/>
  </r>
  <r>
    <s v="2026-110-0032864-4"/>
    <s v="Portal web"/>
    <d v="2026-02-02T09:23:47"/>
    <d v="2026-03-11T00:00:00"/>
    <s v="Cirlene Picalua Amaris"/>
    <s v="Claudia Nayibe Munard Guevara"/>
    <x v="1"/>
    <m/>
  </r>
  <r>
    <s v="2026-110-0010687-4"/>
    <s v="Portal web"/>
    <d v="2026-01-20T09:33:28"/>
    <d v="2026-03-11T00:00:00"/>
    <s v="clara ines cardozo usma"/>
    <s v="Claudia Nayibe Munard Guevara"/>
    <x v="1"/>
    <m/>
  </r>
  <r>
    <s v="2026-110-0058514-4"/>
    <s v="Portal web"/>
    <d v="2026-02-21T08:02:15"/>
    <d v="2026-03-11T00:00:00"/>
    <s v="Claribel Mesa Alvarez"/>
    <s v="Claudia Nayibe Munard Guevara"/>
    <x v="6"/>
    <m/>
  </r>
  <r>
    <s v="2026-110-0060398-4"/>
    <s v="Portal web"/>
    <d v="2026-02-24T12:48:22"/>
    <d v="2026-03-11T00:00:00"/>
    <s v="Claudelys Ramirez"/>
    <s v="Claudia Nayibe Munard Guevara"/>
    <x v="0"/>
    <m/>
  </r>
  <r>
    <s v="2026-110-0032281-4"/>
    <s v="Portal web"/>
    <d v="2026-02-01T18:06:45"/>
    <d v="2026-03-11T00:00:00"/>
    <s v="CLAUDIA  YANETH GIRALDO MESA"/>
    <s v="Claudia Nayibe Munard Guevara"/>
    <x v="0"/>
    <m/>
  </r>
  <r>
    <s v="2026-110-0039279-4"/>
    <s v="Portal web"/>
    <d v="2026-02-04T23:00:58"/>
    <d v="2026-03-11T00:00:00"/>
    <s v="Claudia Alejandra Henao Bonilla"/>
    <s v="Claudia Nayibe Munard Guevara"/>
    <x v="0"/>
    <m/>
  </r>
  <r>
    <s v="2026-110-0032230-4"/>
    <s v="Portal web"/>
    <d v="2026-02-01T16:28:26"/>
    <d v="2026-03-11T00:00:00"/>
    <s v="Claudia Andrea Piriache Gomez"/>
    <s v="Claudia Nayibe Munard Guevara"/>
    <x v="2"/>
    <m/>
  </r>
  <r>
    <s v="2026-110-0062261-4"/>
    <s v="Portal web"/>
    <d v="2026-02-26T15:53:08"/>
    <d v="2026-03-11T00:00:00"/>
    <s v="CLAUDIA CAROLINA GIORGETTI PIÑEROS"/>
    <s v="Claudia Nayibe Munard Guevara"/>
    <x v="5"/>
    <m/>
  </r>
  <r>
    <s v=""/>
    <s v="Portal web"/>
    <d v="2026-01-05T17:34:07"/>
    <d v="2026-03-11T00:00:00"/>
    <s v="CLAUDIA DEL ROSIO OSORIO BETANCUR"/>
    <s v="Claudia Nayibe Munard Guevara"/>
    <x v="13"/>
    <m/>
  </r>
  <r>
    <s v="2026-110-0052729-4"/>
    <s v="Portal web"/>
    <d v="2026-02-13T12:25:04"/>
    <d v="2026-03-11T00:00:00"/>
    <s v="Claudia Janeth Rendón"/>
    <s v="Claudia Nayibe Munard Guevara"/>
    <x v="1"/>
    <m/>
  </r>
  <r>
    <s v="2026-110-0051352-4"/>
    <s v="Correspondencia"/>
    <d v="2026-02-11T13:59:00"/>
    <d v="2026-03-11T00:00:00"/>
    <s v="CLAUDIA JEANNETHE BERMUDEZ ZULETA"/>
    <s v="Claudia Nayibe Munard Guevara"/>
    <x v="2"/>
    <m/>
  </r>
  <r>
    <s v=""/>
    <s v="Portal web"/>
    <d v="2025-10-16T13:51:46"/>
    <d v="2026-03-11T00:00:00"/>
    <s v="CLAUDIA JULIANA  DIAZ CADAVID"/>
    <s v="Claudia Nayibe Munard Guevara"/>
    <x v="13"/>
    <m/>
  </r>
  <r>
    <s v="2026-110-0019066-4"/>
    <s v="Portal web"/>
    <d v="2026-01-26T17:35:13"/>
    <d v="2026-03-11T00:00:00"/>
    <s v="CLAUDIA JULIANA FETECUA VALBUENA"/>
    <s v="Claudia Nayibe Munard Guevara"/>
    <x v="1"/>
    <m/>
  </r>
  <r>
    <s v="2026-110-0061332-4"/>
    <s v="Portal web"/>
    <d v="2026-02-25T14:33:27"/>
    <d v="2026-03-11T00:00:00"/>
    <s v="Claudia Liliana Moreno Moreno"/>
    <s v="Claudia Nayibe Munard Guevara"/>
    <x v="2"/>
    <m/>
  </r>
  <r>
    <s v="2026-110-0047241-4"/>
    <s v="Portal web"/>
    <d v="2026-02-09T20:42:46"/>
    <d v="2026-03-11T00:00:00"/>
    <s v="Claudia Lizeth Vidal Rengifo"/>
    <s v="Claudia Nayibe Munard Guevara"/>
    <x v="0"/>
    <m/>
  </r>
  <r>
    <s v="2026-110-0057683-4"/>
    <s v="Portal web"/>
    <d v="2026-02-20T12:22:38"/>
    <d v="2026-03-11T00:00:00"/>
    <s v="claudia lopez ramirez"/>
    <s v="Claudia Nayibe Munard Guevara"/>
    <x v="0"/>
    <m/>
  </r>
  <r>
    <s v="2026-110-0042972-4"/>
    <s v="Portal web"/>
    <d v="2026-02-06T08:53:05"/>
    <d v="2026-03-11T00:00:00"/>
    <s v="CLAUDIA LORENA RODRIGUEZ BELTRAN"/>
    <s v="Claudia Nayibe Munard Guevara"/>
    <x v="2"/>
    <n v="2017"/>
  </r>
  <r>
    <s v="2026-110-0060793-4"/>
    <s v="Portal web"/>
    <d v="2026-02-24T20:12:47"/>
    <d v="2026-03-11T00:00:00"/>
    <s v="Claudia Lorena Vela Oquendo"/>
    <s v="Claudia Nayibe Munard Guevara"/>
    <x v="2"/>
    <s v="SABER PRO 2009"/>
  </r>
  <r>
    <s v="2026-110-0020231-4"/>
    <s v="Correo Electrónico"/>
    <d v="2026-01-27T14:33:11"/>
    <d v="2026-03-11T00:00:00"/>
    <s v="Claudia Lucia Sampedro Cortes"/>
    <s v="Claudia Nayibe Munard Guevara"/>
    <x v="2"/>
    <m/>
  </r>
  <r>
    <s v="2026-110-0020232-4"/>
    <s v="Correo Electrónico"/>
    <d v="2026-01-27T14:33:17"/>
    <d v="2026-03-11T00:00:00"/>
    <s v="Claudia Lucia Sampedro Cortes Sampedro Cortes"/>
    <s v="Claudia Nayibe Munard Guevara"/>
    <x v="2"/>
    <m/>
  </r>
  <r>
    <s v="2026-110-0059986-4"/>
    <s v="Portal web"/>
    <d v="2026-02-23T23:33:41"/>
    <d v="2026-03-11T00:00:00"/>
    <s v="CLAUDIA MARIA  ISAZA TRUJILLO"/>
    <s v="Claudia Nayibe Munard Guevara"/>
    <x v="2"/>
    <m/>
  </r>
  <r>
    <s v="2026-110-0059953-4"/>
    <s v="Portal web"/>
    <d v="2026-02-23T21:55:20"/>
    <d v="2026-03-11T00:00:00"/>
    <s v="CLAUDIA MILENA  MOSQUERA GARAY"/>
    <s v="Claudia Nayibe Munard Guevara"/>
    <x v="2"/>
    <m/>
  </r>
  <r>
    <s v="2026-110-0059087-4"/>
    <s v="Portal web"/>
    <d v="2026-02-23T08:33:56"/>
    <d v="2026-03-11T00:00:00"/>
    <s v="CLAUDIA MILENA CARREÑO NIÑO"/>
    <s v="Dany Alejandro Mejia Cano"/>
    <x v="2"/>
    <d v="2026-03-13T00:00:00"/>
  </r>
  <r>
    <s v="2026-110-0060707-4"/>
    <s v="Portal web"/>
    <d v="2026-02-24T17:47:21"/>
    <d v="2026-03-11T00:00:00"/>
    <s v="CLAUDIA MIREYA  DURAN GUERRA "/>
    <s v="Dany Alejandro Mejia Cano"/>
    <x v="0"/>
    <d v="2026-03-13T00:00:00"/>
  </r>
  <r>
    <s v="2025-110-0025001-4"/>
    <s v="Portal web"/>
    <d v="2025-12-08T21:11:13"/>
    <d v="2026-03-11T00:00:00"/>
    <s v="CLAUDIA MIREYA  GARCIA GONZALEZ "/>
    <s v="Dany Alejandro Mejia Cano"/>
    <x v="0"/>
    <d v="2026-03-13T00:00:00"/>
  </r>
  <r>
    <s v="2026-110-0049944-4"/>
    <s v="Portal web"/>
    <d v="2026-02-11T17:25:25"/>
    <d v="2026-03-11T00:00:00"/>
    <s v="Claudia Patricia  Calderón Ortiz "/>
    <s v="Dany Alejandro Mejia Cano"/>
    <x v="2"/>
    <d v="2026-03-14T00:00:00"/>
  </r>
  <r>
    <s v=""/>
    <s v="Portal web"/>
    <d v="2026-01-02T16:33:49"/>
    <d v="2026-03-11T00:00:00"/>
    <s v="Claudia Patricia  Fernández Betancur "/>
    <s v="Dany Alejandro Mejia Cano"/>
    <x v="13"/>
    <d v="2026-03-14T00:00:00"/>
  </r>
  <r>
    <s v="2026-110-0059880-4"/>
    <s v="Portal web"/>
    <d v="2026-02-23T19:44:48"/>
    <d v="2026-03-11T00:00:00"/>
    <s v="Claudia patricia  Goez lora "/>
    <s v="Dany Alejandro Mejia Cano"/>
    <x v="1"/>
    <d v="2026-03-14T00:00:00"/>
  </r>
  <r>
    <s v="2026-110-0001604-4"/>
    <s v="Portal web"/>
    <d v="2026-01-07T14:38:29"/>
    <d v="2026-03-11T00:00:00"/>
    <s v="CLAUDIA PATRICIA  HERNANDEZ"/>
    <s v="Dany Alejandro Mejia Cano"/>
    <x v="2"/>
    <d v="2026-03-14T00:00:00"/>
  </r>
  <r>
    <s v="2025-110-0029499-4"/>
    <s v="Portal web"/>
    <d v="2025-12-18T12:59:05"/>
    <d v="2026-03-11T00:00:00"/>
    <s v="Claudia Patricia  Ríos hernandez"/>
    <s v="Dany Alejandro Mejia Cano"/>
    <x v="2"/>
    <d v="2026-03-14T00:00:00"/>
  </r>
  <r>
    <s v="2026-110-0053885-4"/>
    <s v="Portal web"/>
    <d v="2026-02-15T22:32:02"/>
    <d v="2026-03-11T00:00:00"/>
    <s v="Claudia Patricia  Zuluaga Cardenas"/>
    <s v="Dany Alejandro Mejia Cano"/>
    <x v="0"/>
    <d v="2026-03-14T00:00:00"/>
  </r>
  <r>
    <s v="2026-110-0050179-4"/>
    <s v="Portal web"/>
    <d v="2026-02-11T20:21:11"/>
    <d v="2026-03-11T00:00:00"/>
    <s v="Claudia Patricia Cardona Marin"/>
    <s v="Dany Alejandro Mejia Cano"/>
    <x v="2"/>
    <d v="2026-03-14T00:00:00"/>
  </r>
  <r>
    <s v="2026-110-0064876-4"/>
    <s v="Portal web"/>
    <d v="2026-03-02T16:23:49"/>
    <d v="2026-03-11T00:00:00"/>
    <s v="Claudia Patricia Carrillo Carvajal"/>
    <s v="Dany Alejandro Mejia Cano"/>
    <x v="2"/>
    <d v="2026-03-14T00:00:00"/>
  </r>
  <r>
    <m/>
    <s v="Correo Electrónico"/>
    <d v="2026-01-05T14:02:08"/>
    <d v="2026-03-11T00:00:00"/>
    <s v="CLAUDIA PATRICIA FORONDA CARMONA"/>
    <s v="Dany Alejandro Mejia Cano"/>
    <x v="13"/>
    <m/>
  </r>
  <r>
    <s v="2026-110-0056022-4"/>
    <s v="Portal web"/>
    <d v="2026-02-18T17:09:57"/>
    <d v="2026-03-11T00:00:00"/>
    <s v="Claudia Patricia Gil Panesso"/>
    <s v="Dany Alejandro Mejia Cano"/>
    <x v="0"/>
    <d v="2026-03-14T00:00:00"/>
  </r>
  <r>
    <s v="2026-110-0054376-4"/>
    <s v="Portal web"/>
    <d v="2026-02-16T14:36:53"/>
    <d v="2026-03-11T00:00:00"/>
    <s v="Claudia patricia Herrera villa"/>
    <s v="Dany Alejandro Mejia Cano"/>
    <x v="2"/>
    <d v="2026-03-14T00:00:00"/>
  </r>
  <r>
    <s v="2026-110-0058386-4"/>
    <s v="Portal web"/>
    <d v="2026-02-20T21:18:39"/>
    <d v="2026-03-11T00:00:00"/>
    <s v="claudia patricia jaimes sinesterra"/>
    <s v="Dany Alejandro Mejia Cano"/>
    <x v="2"/>
    <d v="2026-03-14T00:00:00"/>
  </r>
  <r>
    <s v="2026-110-0061177-4"/>
    <s v="Portal web"/>
    <d v="2026-02-25T11:54:16"/>
    <d v="2026-03-11T00:00:00"/>
    <s v="Claudia Patricia Monroy Lopez"/>
    <s v="Dany Alejandro Mejia Cano"/>
    <x v="0"/>
    <d v="2026-03-14T00:00:00"/>
  </r>
  <r>
    <s v="2026-110-0055809-4"/>
    <s v="Portal web"/>
    <d v="2026-02-18T14:32:35"/>
    <d v="2026-03-11T00:00:00"/>
    <s v="Claudia Patricia Pineda Buriticà"/>
    <s v="Dany Alejandro Mejia Cano"/>
    <x v="2"/>
    <d v="2026-03-14T00:00:00"/>
  </r>
  <r>
    <s v="2026-110-0003273-4"/>
    <s v="Portal web"/>
    <d v="2026-01-09T14:46:24"/>
    <d v="2026-03-11T00:00:00"/>
    <s v="Claudia Patricia Varón Barreto"/>
    <s v="Dany Alejandro Mejia Cano"/>
    <x v="2"/>
    <d v="2026-03-14T00:00:00"/>
  </r>
  <r>
    <s v=""/>
    <s v="Portal web"/>
    <d v="2026-01-05T15:56:38"/>
    <d v="2026-03-11T00:00:00"/>
    <s v="Claudia Patricia Varón Barreto"/>
    <s v="Dany Alejandro Mejia Cano"/>
    <x v="13"/>
    <d v="2026-03-14T00:00:00"/>
  </r>
  <r>
    <s v="2026-110-0018012-4"/>
    <s v="Portal web"/>
    <d v="2026-01-26T10:16:45"/>
    <d v="2026-03-11T00:00:00"/>
    <s v="Claudia patricia Zúñiga Cifuentes"/>
    <s v="Dany Alejandro Mejia Cano"/>
    <x v="2"/>
    <d v="2026-03-14T00:00:00"/>
  </r>
  <r>
    <s v="2026-110-0064324-4"/>
    <s v="Portal web"/>
    <d v="2026-03-02T10:09:07"/>
    <d v="2026-03-11T00:00:00"/>
    <s v="Claudia Rocio Zamora Arcos"/>
    <s v="Dany Alejandro Mejia Cano"/>
    <x v="0"/>
    <d v="2026-03-14T00:00:00"/>
  </r>
  <r>
    <s v="2026-110-0065128-4"/>
    <s v="Portal web"/>
    <d v="2026-03-03T08:10:28"/>
    <d v="2026-03-11T00:00:00"/>
    <s v="claudia rodriguez"/>
    <s v="Dany Alejandro Mejia Cano"/>
    <x v="0"/>
    <d v="2026-03-14T00:00:00"/>
  </r>
  <r>
    <s v="2026-110-0062462-4"/>
    <s v="Portal web"/>
    <d v="2026-02-26T19:41:58"/>
    <d v="2026-03-11T00:00:00"/>
    <s v="claudia yamile sastre fernandez"/>
    <s v="Dany Alejandro Mejia Cano"/>
    <x v="0"/>
    <d v="2026-03-14T00:00:00"/>
  </r>
  <r>
    <s v="2026-110-0032221-4"/>
    <s v="Portal web"/>
    <d v="2026-02-01T16:10:57"/>
    <d v="2026-03-11T00:00:00"/>
    <s v="Claudia yisel Rebolledo veintemillo"/>
    <s v="Dany Alejandro Mejia Cano"/>
    <x v="2"/>
    <d v="2026-03-14T00:00:00"/>
  </r>
  <r>
    <s v="2025-110-0019336-4"/>
    <s v="Portal web"/>
    <d v="2025-11-25T12:12:47"/>
    <d v="2026-03-11T00:00:00"/>
    <s v="Claudia Yolanda Melendez Muñoz"/>
    <s v="Dany Alejandro Mejia Cano"/>
    <x v="2"/>
    <d v="2026-03-14T00:00:00"/>
  </r>
  <r>
    <s v=""/>
    <s v="Portal web"/>
    <d v="2026-01-02T17:01:10"/>
    <d v="2026-03-11T00:00:00"/>
    <s v="CLAUDIA YULIETH COLORADO GIRALDO"/>
    <s v="Dany Alejandro Mejia Cano"/>
    <x v="13"/>
    <d v="2026-03-14T00:00:00"/>
  </r>
  <r>
    <s v="2026-110-0037557-4"/>
    <s v="Portal web"/>
    <d v="2026-02-04T10:46:09"/>
    <d v="2026-03-11T00:00:00"/>
    <s v="Cledis Uribe Cruz"/>
    <s v="Dany Alejandro Mejia Cano"/>
    <x v="2"/>
    <d v="2026-03-16T00:00:00"/>
  </r>
  <r>
    <s v="2026-110-0005390-4"/>
    <s v="Portal web"/>
    <d v="2026-01-14T10:04:05"/>
    <d v="2026-03-11T00:00:00"/>
    <s v="Cledis Uribe Cruz"/>
    <s v="Dany Alejandro Mejia Cano"/>
    <x v="2"/>
    <d v="2026-03-16T00:00:00"/>
  </r>
  <r>
    <s v="2026-110-0046891-4"/>
    <s v="Portal web"/>
    <d v="2026-02-09T16:35:24"/>
    <d v="2026-03-11T00:00:00"/>
    <s v="CLEMENCIA CORRALES  ROA"/>
    <s v="Dany Alejandro Mejia Cano"/>
    <x v="5"/>
    <m/>
  </r>
  <r>
    <s v="2026-110-0051826-4"/>
    <s v="Portal web"/>
    <d v="2026-02-12T17:17:33"/>
    <d v="2026-03-11T00:00:00"/>
    <s v="CLEMENCIA ROJAS GAMEZ"/>
    <s v="Dany Alejandro Mejia Cano"/>
    <x v="5"/>
    <m/>
  </r>
  <r>
    <s v="2026-110-0056798-4"/>
    <s v="Portal web"/>
    <d v="2026-02-19T15:40:03"/>
    <d v="2026-03-11T00:00:00"/>
    <s v="Cleotilde Vanessa Cortes Grueso"/>
    <s v="Dany Alejandro Mejia Cano"/>
    <x v="5"/>
    <m/>
  </r>
  <r>
    <s v="2026-110-0051480-4"/>
    <s v="Portal web"/>
    <d v="2026-02-12T14:48:12"/>
    <d v="2026-03-11T00:00:00"/>
    <s v="Cluadia Milena Rodríguez Rojas"/>
    <s v="Dany Alejandro Mejia Cano"/>
    <x v="5"/>
    <m/>
  </r>
  <r>
    <s v="2026-110-0019417-4"/>
    <s v="Portal web"/>
    <d v="2026-01-27T09:25:13"/>
    <d v="2026-03-11T00:00:00"/>
    <s v="COLEGIO BILINGUE SAN JUAN DE ÁVILA"/>
    <s v="Dany Alejandro Mejia Cano"/>
    <x v="5"/>
    <m/>
  </r>
  <r>
    <s v="2026-110-0068188-4"/>
    <s v="Portal web"/>
    <d v="2026-02-05T17:23:22"/>
    <d v="2026-03-11T00:00:00"/>
    <s v="Collyn Giselth Chantre Hurtado"/>
    <s v="Dany Alejandro Mejia Cano"/>
    <x v="5"/>
    <m/>
  </r>
  <r>
    <s v="2026-110-0061383-4"/>
    <s v="Portal web"/>
    <d v="2026-02-25T15:22:19"/>
    <d v="2026-03-11T00:00:00"/>
    <s v="conny vanessa diaz payares"/>
    <s v="Dany Alejandro Mejia Cano"/>
    <x v="5"/>
    <m/>
  </r>
  <r>
    <s v="2026-110-0062029-4"/>
    <s v="Portal web"/>
    <d v="2025-11-04T16:12:26"/>
    <d v="2026-03-11T00:00:00"/>
    <s v="CONSTANZA RIVERA MONTERO"/>
    <s v="Dany Alejandro Mejia Cano"/>
    <x v="5"/>
    <m/>
  </r>
  <r>
    <s v="2026-110-0062053-4"/>
    <s v="Portal web"/>
    <d v="2025-11-04T16:53:49"/>
    <d v="2026-03-11T00:00:00"/>
    <s v="CONSTANZA RIVERA MONTERO"/>
    <s v="Dany Alejandro Mejia Cano"/>
    <x v="5"/>
    <m/>
  </r>
  <r>
    <s v="2025-110-0024733-4"/>
    <s v="Portal web"/>
    <d v="2025-12-06T21:52:21"/>
    <d v="2026-03-11T00:00:00"/>
    <s v="Consuelo Arce González"/>
    <s v="Dany Alejandro Mejia Cano"/>
    <x v="5"/>
    <m/>
  </r>
  <r>
    <s v="2026-110-0030382-4"/>
    <s v="Portal web"/>
    <d v="2026-01-30T22:08:04"/>
    <d v="2026-03-11T00:00:00"/>
    <s v="Consuelo Ospina bermudez"/>
    <s v="Dany Alejandro Mejia Cano"/>
    <x v="5"/>
    <m/>
  </r>
  <r>
    <s v="2026-110-0044038-4"/>
    <s v="Portal web"/>
    <d v="2026-02-06T14:51:38"/>
    <d v="2026-03-11T00:00:00"/>
    <s v="CORAIMA ESPINOSA HUERTAS"/>
    <s v="Dany Alejandro Mejia Cano"/>
    <x v="5"/>
    <m/>
  </r>
  <r>
    <s v="2026-110-0049255-4"/>
    <s v="Portal web"/>
    <d v="2026-02-11T11:37:54"/>
    <d v="2026-03-11T00:00:00"/>
    <s v="corland alexander reid downs"/>
    <s v="Emilio Serrano Carrillo"/>
    <x v="2"/>
    <d v="2026-03-11T00:00:00"/>
  </r>
  <r>
    <s v="2026-110-0062823-4"/>
    <s v="Correo Electrónico"/>
    <d v="2025-11-06T18:46:55"/>
    <d v="2026-03-11T00:00:00"/>
    <s v="CORPORACION TECNOLOGICA INDUSTRIAL COLOMBIANA apellido_ciudadano"/>
    <s v="Emilio Serrano Carrillo"/>
    <x v="2"/>
    <d v="2026-03-11T00:00:00"/>
  </r>
  <r>
    <s v="2026-110-0062860-4"/>
    <s v="Correo Electrónico"/>
    <d v="2025-11-13T12:31:06"/>
    <d v="2026-03-11T00:00:00"/>
    <s v="CORPORACION TECNOLOGICA INDUSTRIAL COLOMBIANA apellido_ciudadano"/>
    <s v="Emilio Serrano Carrillo"/>
    <x v="2"/>
    <d v="2026-03-11T00:00:00"/>
  </r>
  <r>
    <s v="2026-110-0056831-4"/>
    <s v="Portal web"/>
    <d v="2026-02-19T15:59:15"/>
    <d v="2026-03-11T00:00:00"/>
    <s v="Crhistian Dhaniell Diaz Vargas"/>
    <s v="Emilio Serrano Carrillo"/>
    <x v="9"/>
    <d v="2026-03-11T00:00:00"/>
  </r>
  <r>
    <s v="2026-110-0061058-4"/>
    <s v="Portal web"/>
    <d v="2026-02-25T10:26:26"/>
    <d v="2026-03-11T00:00:00"/>
    <s v="CRIS MARY TOSCANO BLANCO"/>
    <s v="Emilio Serrano Carrillo"/>
    <x v="2"/>
    <d v="2026-03-11T00:00:00"/>
  </r>
  <r>
    <s v="2026-110-0026381-4"/>
    <s v="Portal web"/>
    <d v="2026-01-29T16:30:49"/>
    <d v="2026-03-11T00:00:00"/>
    <s v="Crisbel Alexandra Guillen Carcamo"/>
    <s v="Emilio Serrano Carrillo"/>
    <x v="2"/>
    <d v="2026-03-11T00:00:00"/>
  </r>
  <r>
    <s v="2026-110-0056068-4"/>
    <s v="Portal web"/>
    <d v="2026-02-18T18:08:35"/>
    <d v="2026-03-11T00:00:00"/>
    <s v="CRISTHIAN CAMILO  PINZON ZAPATA"/>
    <s v="Emilio Serrano Carrillo"/>
    <x v="2"/>
    <d v="2026-03-11T00:00:00"/>
  </r>
  <r>
    <s v=""/>
    <s v="Portal web"/>
    <d v="2026-01-02T12:18:16"/>
    <d v="2026-03-11T00:00:00"/>
    <s v="CRISTHIAN DARIO LUCUMI CANTOÑI"/>
    <s v="Emilio Serrano Carrillo"/>
    <x v="5"/>
    <d v="2026-03-11T00:00:00"/>
  </r>
  <r>
    <s v="2026-110-0056447-4"/>
    <s v="Portal web"/>
    <d v="2026-02-19T10:18:21"/>
    <d v="2026-03-11T00:00:00"/>
    <s v="cristhian eduardo Suárez sanchez "/>
    <s v="Emilio Serrano Carrillo"/>
    <x v="2"/>
    <d v="2026-03-11T00:00:00"/>
  </r>
  <r>
    <s v="2026-110-0064479-4"/>
    <s v="Portal web"/>
    <d v="2026-03-02T11:55:10"/>
    <d v="2026-03-11T00:00:00"/>
    <s v="Cristhian Javier Arenas Vesga"/>
    <s v="Emilio Serrano Carrillo"/>
    <x v="2"/>
    <d v="2026-03-11T00:00:00"/>
  </r>
  <r>
    <s v="2026-110-0032478-4"/>
    <s v="Portal web"/>
    <d v="2026-02-01T23:30:07"/>
    <d v="2026-03-11T00:00:00"/>
    <s v="Cristian Adolfo Gutierrez Machado "/>
    <s v="Emilio Serrano Carrillo"/>
    <x v="2"/>
    <d v="2026-03-11T00:00:00"/>
  </r>
  <r>
    <s v="2026-110-0050590-4"/>
    <s v="Portal web"/>
    <d v="2026-02-12T09:34:10"/>
    <d v="2026-03-11T00:00:00"/>
    <s v="Cristian Adolfo Montoya Cañas"/>
    <s v="Emilio Serrano Carrillo"/>
    <x v="2"/>
    <d v="2026-03-11T00:00:00"/>
  </r>
  <r>
    <s v="2026-110-0007520-4"/>
    <s v="Portal web"/>
    <d v="2026-01-16T07:18:25"/>
    <d v="2026-03-11T00:00:00"/>
    <s v="cristian Aguirre mejia "/>
    <s v="Emilio Serrano Carrillo"/>
    <x v="9"/>
    <d v="2026-03-11T00:00:00"/>
  </r>
  <r>
    <s v="2026-110-0030450-4"/>
    <s v="Portal web"/>
    <d v="2026-01-30T22:08:27"/>
    <d v="2026-03-11T00:00:00"/>
    <s v="Cristian Alberto Jimenez Vargas"/>
    <s v="Emilio Serrano Carrillo"/>
    <x v="1"/>
    <d v="2026-03-11T00:00:00"/>
  </r>
  <r>
    <s v="2026-110-0048375-4"/>
    <s v="Portal web"/>
    <d v="2026-02-10T16:43:16"/>
    <d v="2026-03-11T00:00:00"/>
    <s v="Cristian Albornoz"/>
    <s v="Emilio Serrano Carrillo"/>
    <x v="2"/>
    <d v="2026-03-11T00:00:00"/>
  </r>
  <r>
    <s v="2026-110-0001099-4"/>
    <s v="Portal web"/>
    <d v="2026-01-07T08:47:36"/>
    <d v="2026-03-11T00:00:00"/>
    <s v="CRISTIAN ALEXANDER DURAN SOMOZA"/>
    <s v="Emilio Serrano Carrillo"/>
    <x v="2"/>
    <d v="2026-03-11T00:00:00"/>
  </r>
  <r>
    <s v="2026-110-0018188-4"/>
    <s v="Portal web"/>
    <d v="2026-01-26T11:20:25"/>
    <d v="2026-03-11T00:00:00"/>
    <s v="Cristian Alfonso Moncada Lugo"/>
    <s v="Emilio Serrano Carrillo"/>
    <x v="2"/>
    <d v="2026-03-11T00:00:00"/>
  </r>
  <r>
    <s v="2026-110-0057176-4"/>
    <s v="Portal web"/>
    <d v="2026-02-19T21:43:47"/>
    <d v="2026-03-11T00:00:00"/>
    <s v="CRISTIAN ALFREDO MORALES CARDONA"/>
    <s v="Emilio Serrano Carrillo"/>
    <x v="2"/>
    <d v="2026-03-11T00:00:00"/>
  </r>
  <r>
    <s v="2026-110-0006141-4"/>
    <s v="Portal web"/>
    <d v="2026-01-14T19:01:34"/>
    <d v="2026-03-11T00:00:00"/>
    <s v="CRISTIAN CAMILO  ALZATE LOPEZ "/>
    <s v="Emilio Serrano Carrillo"/>
    <x v="2"/>
    <d v="2026-03-11T00:00:00"/>
  </r>
  <r>
    <s v="2026-110-0058981-4"/>
    <s v="Portal web"/>
    <d v="2026-02-22T20:12:07"/>
    <d v="2026-03-11T00:00:00"/>
    <s v="CRISTIAN CAMILO  MARTINEZ BURBANO"/>
    <s v="Emilio Serrano Carrillo"/>
    <x v="5"/>
    <d v="2026-03-11T00:00:00"/>
  </r>
  <r>
    <s v="2026-110-0000527-4"/>
    <s v="Portal web"/>
    <d v="2026-01-06T13:59:30"/>
    <d v="2026-03-11T00:00:00"/>
    <s v="Cristian Camilo  Ultengo Ramirez"/>
    <s v="Emilio Serrano Carrillo"/>
    <x v="9"/>
    <d v="2026-03-11T00:00:00"/>
  </r>
  <r>
    <s v="2026-110-0043037-4"/>
    <s v="Portal web"/>
    <d v="2026-02-06T09:13:29"/>
    <d v="2026-03-11T00:00:00"/>
    <s v="CRISTIAN CAMILO GOMEZ VELASQUEZ"/>
    <s v="Emilio Serrano Carrillo"/>
    <x v="1"/>
    <d v="2026-03-11T00:00:00"/>
  </r>
  <r>
    <s v="2026-110-0064387-4"/>
    <s v="Portal web"/>
    <d v="2026-01-28T18:24:25"/>
    <d v="2026-03-11T00:00:00"/>
    <s v="cristian camilo GUERRERO FRANCO"/>
    <s v="Emilio Serrano Carrillo"/>
    <x v="5"/>
    <d v="2026-03-11T00:00:00"/>
  </r>
  <r>
    <s v="2026-110-0061845-4"/>
    <s v="Portal web"/>
    <d v="2026-02-26T09:24:39"/>
    <d v="2026-03-11T00:00:00"/>
    <s v="CRISTIAN CAMILO MORALES TROCHEZ"/>
    <s v="Emilio Serrano Carrillo"/>
    <x v="5"/>
    <d v="2026-03-11T00:00:00"/>
  </r>
  <r>
    <s v="2025-110-0011008-4"/>
    <s v="Portal web"/>
    <d v="2025-11-10T14:22:30"/>
    <d v="2026-03-11T00:00:00"/>
    <s v="cristian camilo ocampo rivera"/>
    <s v="Emilio Serrano Carrillo"/>
    <x v="2"/>
    <d v="2026-03-11T00:00:00"/>
  </r>
  <r>
    <s v="2026-110-0047845-4"/>
    <s v="Portal web"/>
    <d v="2026-02-10T11:43:15"/>
    <d v="2026-03-11T00:00:00"/>
    <s v="Cristian Camilo pacheco tovar"/>
    <s v="Emilio Serrano Carrillo"/>
    <x v="2"/>
    <d v="2026-03-11T00:00:00"/>
  </r>
  <r>
    <s v="2026-110-0034414-4"/>
    <s v="Portal web"/>
    <d v="2026-02-03T01:00:52"/>
    <d v="2026-03-11T00:00:00"/>
    <s v="CRISTIAN CAMILO RAMIREZ CANTOR"/>
    <s v="Emilio Serrano Carrillo"/>
    <x v="2"/>
    <d v="2026-03-11T00:00:00"/>
  </r>
  <r>
    <s v="2026-110-0056036-4"/>
    <s v="Portal web"/>
    <d v="2026-02-18T17:24:48"/>
    <d v="2026-03-11T00:00:00"/>
    <s v="Cristian Camilo Rocha Estrada"/>
    <s v="Emilio Serrano Carrillo"/>
    <x v="1"/>
    <d v="2026-03-11T00:00:00"/>
  </r>
  <r>
    <s v="2026-110-0047252-4"/>
    <s v="Portal web"/>
    <d v="2026-02-09T20:51:08"/>
    <d v="2026-03-11T00:00:00"/>
    <s v="cristian camilo rubiano gacha"/>
    <s v="Emilio Serrano Carrillo"/>
    <x v="2"/>
    <d v="2026-03-11T00:00:00"/>
  </r>
  <r>
    <s v="2026-110-0025107-4"/>
    <s v="Portal web"/>
    <d v="2026-01-29T10:43:43"/>
    <d v="2026-03-11T00:00:00"/>
    <s v="CRISTIAN CAMILO SANCHEZ LOZANO"/>
    <s v="Emilio Serrano Carrillo"/>
    <x v="2"/>
    <d v="2026-03-11T00:00:00"/>
  </r>
  <r>
    <s v="2026-110-0058241-4"/>
    <s v="Portal web"/>
    <d v="2026-02-20T18:34:13"/>
    <d v="2026-03-11T00:00:00"/>
    <s v="Cristian Camilo Toloza Quimbay"/>
    <s v="Emilio Serrano Carrillo"/>
    <x v="9"/>
    <d v="2026-03-11T00:00:00"/>
  </r>
  <r>
    <s v="2025-110-0032734-4"/>
    <s v="Portal web"/>
    <d v="2025-12-26T21:11:43"/>
    <d v="2026-03-11T00:00:00"/>
    <s v="CRISTIAN DANILO BENAVIDES VALLEJO"/>
    <s v="Emilio Serrano Carrillo"/>
    <x v="1"/>
    <d v="2026-03-11T00:00:00"/>
  </r>
  <r>
    <s v=""/>
    <s v="Portal web"/>
    <d v="2026-01-02T16:47:15"/>
    <d v="2026-03-11T00:00:00"/>
    <s v="Cristian David  Puertas Madrid "/>
    <s v="Emilio Serrano Carrillo"/>
    <x v="5"/>
    <d v="2026-03-11T00:00:00"/>
  </r>
  <r>
    <s v="2026-110-0043380-4"/>
    <s v="Portal web"/>
    <d v="2026-02-06T10:58:29"/>
    <d v="2026-03-11T00:00:00"/>
    <s v="CRISTIAN DAVID ARIAS ACOSTA"/>
    <s v="Emilio Serrano Carrillo"/>
    <x v="2"/>
    <d v="2026-03-11T00:00:00"/>
  </r>
  <r>
    <s v="2026-110-0062557-4"/>
    <s v="Portal web"/>
    <d v="2026-02-26T22:55:42"/>
    <d v="2026-03-11T00:00:00"/>
    <s v="Cristian David Benitez Valdes"/>
    <s v="Emilio Serrano Carrillo"/>
    <x v="5"/>
    <d v="2026-03-11T00:00:00"/>
  </r>
  <r>
    <s v="2026-110-0017576-4"/>
    <s v="Portal web"/>
    <d v="2026-01-25T17:25:20"/>
    <d v="2026-03-11T00:00:00"/>
    <s v="CRISTIAN DAVID GOMEZ ARCILA"/>
    <s v="Emilio Serrano Carrillo"/>
    <x v="2"/>
    <d v="2026-03-11T00:00:00"/>
  </r>
  <r>
    <s v="2026-110-0061044-4"/>
    <s v="Portal web"/>
    <d v="2026-02-25T10:20:40"/>
    <d v="2026-03-11T00:00:00"/>
    <s v="CRISTIAN DAVID MEDINA DIAZ"/>
    <s v="Emilio Serrano Carrillo"/>
    <x v="5"/>
    <d v="2026-03-11T00:00:00"/>
  </r>
  <r>
    <s v="2026-110-0063934-4"/>
    <s v="Portal web"/>
    <d v="2026-02-28T19:28:11"/>
    <d v="2026-03-11T00:00:00"/>
    <s v="Cristian David Quintero Ordoñez"/>
    <s v="Emilio Serrano Carrillo"/>
    <x v="2"/>
    <d v="2026-03-11T00:00:00"/>
  </r>
  <r>
    <s v="2026-110-0056196-4"/>
    <s v="Portal web"/>
    <d v="2026-02-18T20:48:52"/>
    <d v="2026-03-11T00:00:00"/>
    <s v="cristian david rada villalobos"/>
    <s v="Emilio Serrano Carrillo"/>
    <x v="9"/>
    <d v="2026-03-11T00:00:00"/>
  </r>
  <r>
    <s v="2026-110-0058961-4"/>
    <s v="Portal web"/>
    <d v="2026-02-22T18:56:43"/>
    <d v="2026-03-11T00:00:00"/>
    <s v="Cristian David Salazar Posada"/>
    <s v="Emilio Serrano Carrillo"/>
    <x v="5"/>
    <d v="2026-03-11T00:00:00"/>
  </r>
  <r>
    <s v="2026-110-0068178-4"/>
    <s v="Portal web"/>
    <d v="2026-02-05T17:46:24"/>
    <d v="2026-03-11T00:00:00"/>
    <s v="cristian david torres suarez"/>
    <s v="Gilma Tatiana Salazar Villegas"/>
    <x v="0"/>
    <d v="2026-03-12T00:00:00"/>
  </r>
  <r>
    <s v="2026-110-0063457-4"/>
    <s v="Portal web"/>
    <d v="2026-02-27T16:36:23"/>
    <d v="2026-03-11T00:00:00"/>
    <s v="Cristian David Trujillo Cardona"/>
    <s v="Gilma Tatiana Salazar Villegas"/>
    <x v="0"/>
    <d v="2026-03-13T00:00:00"/>
  </r>
  <r>
    <s v="2026-110-0038184-4"/>
    <s v="Portal web"/>
    <d v="2026-02-04T15:12:33"/>
    <d v="2026-03-11T00:00:00"/>
    <s v="Cristian Eduardo Mendez Bohorquez"/>
    <s v="Gilma Tatiana Salazar Villegas"/>
    <x v="0"/>
    <d v="2026-03-12T00:00:00"/>
  </r>
  <r>
    <s v="2026-110-0068368-4"/>
    <s v="Portal web"/>
    <d v="2026-02-04T11:40:50"/>
    <d v="2026-03-11T00:00:00"/>
    <s v="Cristian Eduardo Mendez Bohorquez"/>
    <s v="Gilma Tatiana Salazar Villegas"/>
    <x v="0"/>
    <d v="2026-03-12T00:00:00"/>
  </r>
  <r>
    <s v="2026-110-0008479-4"/>
    <s v="Portal web"/>
    <d v="2026-01-16T15:53:03"/>
    <d v="2026-03-11T00:00:00"/>
    <s v="CRISTIAN ELIAS  SANZ RUIZ"/>
    <s v="Gilma Tatiana Salazar Villegas"/>
    <x v="0"/>
    <d v="2026-03-12T00:00:00"/>
  </r>
  <r>
    <s v=""/>
    <s v="Portal web"/>
    <d v="2026-01-04T20:59:28"/>
    <d v="2026-03-11T00:00:00"/>
    <s v="CRISTIAN ESTEBAN VARGAS FABRA"/>
    <s v="Gilma Tatiana Salazar Villegas"/>
    <x v="13"/>
    <m/>
  </r>
  <r>
    <s v="2026-110-0062644-4"/>
    <s v="Correo Electrónico"/>
    <d v="2026-02-27T08:39:52"/>
    <d v="2026-03-11T00:00:00"/>
    <s v="CRISTIAN FABIAN BECERRA GARCIA"/>
    <s v="Gilma Tatiana Salazar Villegas"/>
    <x v="0"/>
    <d v="2026-03-13T00:00:00"/>
  </r>
  <r>
    <s v="2026-110-0066796-4"/>
    <s v="Portal web"/>
    <d v="2026-03-04T16:18:18"/>
    <d v="2026-03-11T00:00:00"/>
    <s v="Cristian Fabian Carvajal Arenas"/>
    <s v="Gilma Tatiana Salazar Villegas"/>
    <x v="0"/>
    <d v="2026-03-12T00:00:00"/>
  </r>
  <r>
    <s v="2026-110-0059991-4"/>
    <s v="Portal web"/>
    <d v="2026-02-23T23:53:40"/>
    <d v="2026-03-11T00:00:00"/>
    <s v="Cristian Felipe Alzate Bonilla"/>
    <s v="Gilma Tatiana Salazar Villegas"/>
    <x v="0"/>
    <d v="2026-03-13T00:00:00"/>
  </r>
  <r>
    <s v="2026-110-0057905-4"/>
    <s v="Portal web"/>
    <d v="2026-02-20T14:54:10"/>
    <d v="2026-03-11T00:00:00"/>
    <s v="Cristian Felipe Campos Gonzalez"/>
    <s v="Gilma Tatiana Salazar Villegas"/>
    <x v="0"/>
    <d v="2026-03-12T00:00:00"/>
  </r>
  <r>
    <s v="2026-110-0045578-4"/>
    <s v="Portal web"/>
    <d v="2026-02-08T21:10:59"/>
    <d v="2026-03-11T00:00:00"/>
    <s v="Cristian felipe valencia vargas"/>
    <s v="Gilma Tatiana Salazar Villegas"/>
    <x v="0"/>
    <d v="2026-03-12T00:00:00"/>
  </r>
  <r>
    <s v="2026-110-0017934-4"/>
    <s v="Portal web"/>
    <d v="2026-01-26T09:44:18"/>
    <d v="2026-03-11T00:00:00"/>
    <s v="Cristian Fernando  Londoño Giraldo"/>
    <s v="Gilma Tatiana Salazar Villegas"/>
    <x v="0"/>
    <d v="2026-03-12T00:00:00"/>
  </r>
  <r>
    <s v="2026-110-0047152-4"/>
    <s v="Portal web"/>
    <d v="2026-02-09T19:30:22"/>
    <d v="2026-03-11T00:00:00"/>
    <s v="CRISTIAN FERNANDO PAEZ FORERO"/>
    <s v="Gilma Tatiana Salazar Villegas"/>
    <x v="2"/>
    <d v="2026-03-12T00:00:00"/>
  </r>
  <r>
    <s v="2026-110-0057814-4"/>
    <s v="Portal web"/>
    <d v="2026-02-20T13:59:41"/>
    <d v="2026-03-11T00:00:00"/>
    <s v="Cristian Ferney Holguín Ojeda"/>
    <s v="Gilma Tatiana Salazar Villegas"/>
    <x v="0"/>
    <d v="2026-03-12T00:00:00"/>
  </r>
  <r>
    <s v="2026-110-0049283-4"/>
    <s v="Portal web"/>
    <d v="2026-02-11T11:48:52"/>
    <d v="2026-03-11T00:00:00"/>
    <s v="CRISTIAN FERNEY MUÑOZ RAMIREZ"/>
    <s v="Gilma Tatiana Salazar Villegas"/>
    <x v="0"/>
    <d v="2026-03-12T00:00:00"/>
  </r>
  <r>
    <s v="2026-110-0032086-4"/>
    <s v="Portal web"/>
    <d v="2026-02-01T11:38:20"/>
    <d v="2026-03-11T00:00:00"/>
    <s v="Cristian Germán Rivera Bayona"/>
    <s v="Gilma Tatiana Salazar Villegas"/>
    <x v="0"/>
    <d v="2026-03-25T00:00:00"/>
  </r>
  <r>
    <s v="2026-110-0045224-4"/>
    <s v="Portal web"/>
    <d v="2026-02-07T21:47:22"/>
    <d v="2026-03-11T00:00:00"/>
    <s v="Cristian Giovanny López Pulido"/>
    <s v="Gilma Tatiana Salazar Villegas"/>
    <x v="0"/>
    <d v="2026-03-12T00:00:00"/>
  </r>
  <r>
    <s v=""/>
    <s v="Portal web"/>
    <d v="2026-01-02T16:01:48"/>
    <d v="2026-03-11T00:00:00"/>
    <s v="CRISTIAN HERNANDO CORTES RAMOS"/>
    <s v="Gilma Tatiana Salazar Villegas"/>
    <x v="13"/>
    <m/>
  </r>
  <r>
    <s v="2026-110-0054443-4"/>
    <s v="Portal web"/>
    <d v="2026-02-16T16:22:39"/>
    <d v="2026-03-11T00:00:00"/>
    <s v="Cristian Javier Crespo Van Grieken"/>
    <s v="Gilma Tatiana Salazar Villegas"/>
    <x v="2"/>
    <d v="2026-03-12T00:00:00"/>
  </r>
  <r>
    <s v="2026-110-0042989-4"/>
    <s v="Portal web"/>
    <d v="2026-02-06T08:57:24"/>
    <d v="2026-03-11T00:00:00"/>
    <s v="CRISTIAN JUNIOR TAÍAS NAVARRO"/>
    <s v="Gilma Tatiana Salazar Villegas"/>
    <x v="0"/>
    <d v="2026-03-12T00:00:00"/>
  </r>
  <r>
    <s v=""/>
    <s v="Portal web"/>
    <d v="2026-01-05T15:35:14"/>
    <d v="2026-03-11T00:00:00"/>
    <s v="CRISTIAN JUNIOR TAÍAS NAVARRO"/>
    <s v="Gilma Tatiana Salazar Villegas"/>
    <x v="13"/>
    <m/>
  </r>
  <r>
    <s v="2026-110-0013448-4"/>
    <s v="Portal web"/>
    <d v="2026-01-21T22:07:52"/>
    <d v="2026-03-11T00:00:00"/>
    <s v="Cristian Leonardo Gonzalez Romero"/>
    <s v="Gilma Tatiana Salazar Villegas"/>
    <x v="0"/>
    <d v="2026-03-12T00:00:00"/>
  </r>
  <r>
    <s v="2026-110-0064503-4"/>
    <s v="Portal web"/>
    <d v="2026-03-02T12:08:39"/>
    <d v="2026-03-11T00:00:00"/>
    <s v="CRISTIAN MANUEL PATERNINA VERTEL"/>
    <s v="Gilma Tatiana Salazar Villegas"/>
    <x v="0"/>
    <d v="2026-03-12T00:00:00"/>
  </r>
  <r>
    <s v="2026-110-0010042-4"/>
    <s v="Portal web"/>
    <d v="2026-01-19T10:43:58"/>
    <d v="2026-03-11T00:00:00"/>
    <s v="Cristian Mauricio Flórez Lizcano"/>
    <s v="Gilma Tatiana Salazar Villegas"/>
    <x v="13"/>
    <m/>
  </r>
  <r>
    <s v="2025-110-0028259-4"/>
    <s v="Portal web"/>
    <d v="2025-12-16T17:22:50"/>
    <d v="2026-03-11T00:00:00"/>
    <s v="CRISTIAN MIGUEL DISCUVICH TUIRAN "/>
    <s v="Gilma Tatiana Salazar Villegas"/>
    <x v="0"/>
    <d v="2026-03-25T00:00:00"/>
  </r>
  <r>
    <s v="2026-110-0069189-4"/>
    <s v="Portal web"/>
    <d v="2026-03-06T19:12:19"/>
    <d v="2026-03-11T00:00:00"/>
    <s v="Cristian Perez"/>
    <s v="Gilma Tatiana Salazar Villegas"/>
    <x v="0"/>
    <d v="2026-03-12T00:00:00"/>
  </r>
  <r>
    <s v="2026-110-0057240-4"/>
    <s v="Portal web"/>
    <d v="2026-02-20T06:07:05"/>
    <d v="2026-03-11T00:00:00"/>
    <s v="Cristian rolando Castro tellez"/>
    <s v="Gilma Tatiana Salazar Villegas"/>
    <x v="0"/>
    <d v="2026-03-12T00:00:00"/>
  </r>
  <r>
    <s v="2026-110-0068062-4"/>
    <s v="Portal web"/>
    <d v="2026-03-06T07:54:55"/>
    <d v="2026-03-11T00:00:00"/>
    <s v="Cristian Toloza"/>
    <s v="Gilma Tatiana Salazar Villegas"/>
    <x v="0"/>
    <d v="2026-03-12T00:00:00"/>
  </r>
  <r>
    <s v="2026-110-0049209-4"/>
    <s v="Portal web"/>
    <d v="2026-02-11T11:23:48"/>
    <d v="2026-03-11T00:00:00"/>
    <s v="Cristian Yesid  Navarro Hernández "/>
    <s v="Gilma Tatiana Salazar Villegas"/>
    <x v="0"/>
    <d v="2026-03-12T00:00:00"/>
  </r>
  <r>
    <s v="2026-110-0000123-4"/>
    <s v="Portal web"/>
    <d v="2026-01-06T09:32:13"/>
    <d v="2026-03-11T00:00:00"/>
    <s v="CRISTIAN YOBANY ZAMORA "/>
    <s v="Gilma Tatiana Salazar Villegas"/>
    <x v="0"/>
    <d v="2026-03-12T00:00:00"/>
  </r>
  <r>
    <s v=""/>
    <s v="Correo Electrónico"/>
    <d v="2026-01-05T09:49:42"/>
    <d v="2026-03-11T00:00:00"/>
    <s v="CRISTINA  AGRESOTH  MORENO"/>
    <s v="Gilma Tatiana Salazar Villegas"/>
    <x v="13"/>
    <m/>
  </r>
  <r>
    <s v="2026-110-0061435-4"/>
    <s v="Portal web"/>
    <d v="2026-02-25T16:03:16"/>
    <d v="2026-03-11T00:00:00"/>
    <s v="Cristina  Correa muñoz "/>
    <s v="Gilma Tatiana Salazar Villegas"/>
    <x v="0"/>
    <d v="2026-03-13T00:00:00"/>
  </r>
  <r>
    <s v="2026-110-0069226-4"/>
    <s v="Portal web"/>
    <d v="2026-03-06T20:15:10"/>
    <d v="2026-03-11T00:00:00"/>
    <s v="Cristina Correa Muñoz"/>
    <s v="Gilma Tatiana Salazar Villegas"/>
    <x v="0"/>
    <d v="2026-03-12T00:00:00"/>
  </r>
  <r>
    <s v="2026-110-0064133-4"/>
    <s v="Portal web"/>
    <d v="2026-03-01T21:29:48"/>
    <d v="2026-03-11T00:00:00"/>
    <s v="CRISTINA DEL CARMEN ARTEAGA MERCADO"/>
    <s v="Gilma Tatiana Salazar Villegas"/>
    <x v="0"/>
    <d v="2026-03-12T00:00:00"/>
  </r>
  <r>
    <s v="2026-110-0058046-4"/>
    <s v="Portal web"/>
    <d v="2026-02-20T16:16:13"/>
    <d v="2026-03-11T00:00:00"/>
    <s v="cristina del carmen molina marquez"/>
    <s v="Gilma Tatiana Salazar Villegas"/>
    <x v="0"/>
    <d v="2026-03-12T00:00:00"/>
  </r>
  <r>
    <s v="2026-110-0013629-4"/>
    <s v="Portal web"/>
    <d v="2026-01-22T08:49:28"/>
    <d v="2026-03-11T00:00:00"/>
    <s v="cristina isabel  russo trujillo "/>
    <s v="Gilma Tatiana Salazar Villegas"/>
    <x v="0"/>
    <d v="2026-03-12T00:00:00"/>
  </r>
  <r>
    <s v="2026-110-0043171-4"/>
    <s v="Portal web"/>
    <d v="2026-02-06T09:56:47"/>
    <d v="2026-03-11T00:00:00"/>
    <s v="cristina isabel mendoza cataño"/>
    <s v="Gilma Tatiana Salazar Villegas"/>
    <x v="0"/>
    <d v="2026-03-25T00:00:00"/>
  </r>
  <r>
    <s v="2026-110-0047245-4"/>
    <s v="Portal web"/>
    <d v="2026-02-09T20:48:03"/>
    <d v="2026-03-11T00:00:00"/>
    <s v="DAARLLERI RODRIGUEZ GALLON"/>
    <s v="Gilma Tatiana Salazar Villegas"/>
    <x v="0"/>
    <d v="2026-03-12T00:00:00"/>
  </r>
  <r>
    <s v="2026-110-0054082-4"/>
    <s v="Portal web"/>
    <d v="2026-02-16T10:49:48"/>
    <d v="2026-03-11T00:00:00"/>
    <s v="DAHIANA ALEXANDRA RAMIREZ ANACONA"/>
    <s v="Gilma Tatiana Salazar Villegas"/>
    <x v="0"/>
    <d v="2026-03-12T00:00:00"/>
  </r>
  <r>
    <s v="2026-110-0058642-4"/>
    <s v="Portal web"/>
    <d v="2026-02-21T12:33:46"/>
    <d v="2026-03-11T00:00:00"/>
    <s v="Dahiana Buitrago Caicedo"/>
    <s v="Gilma Tatiana Salazar Villegas"/>
    <x v="0"/>
    <d v="2026-03-13T00:00:00"/>
  </r>
  <r>
    <s v="2026-110-0058626-4"/>
    <s v="Portal web"/>
    <d v="2026-02-21T12:08:53"/>
    <d v="2026-03-11T00:00:00"/>
    <s v="DAHIANA LUCIA OSPINA FRANCO"/>
    <s v="Isayevich Torres Rojas"/>
    <x v="9"/>
    <d v="2026-03-11T00:00:00"/>
  </r>
  <r>
    <s v="2026-110-0061719-4"/>
    <s v="Portal web"/>
    <d v="2026-02-25T22:31:17"/>
    <d v="2026-03-11T00:00:00"/>
    <s v="Dahiana Ramírez mejia"/>
    <s v="Isayevich Torres Rojas"/>
    <x v="9"/>
    <d v="2026-03-11T00:00:00"/>
  </r>
  <r>
    <s v="2026-110-0055457-4"/>
    <s v="Portal web"/>
    <d v="2026-02-18T10:16:25"/>
    <d v="2026-03-11T00:00:00"/>
    <s v="Daila Rocio Quimbayo Espinosa"/>
    <s v="Isayevich Torres Rojas"/>
    <x v="9"/>
    <d v="2026-03-11T00:00:00"/>
  </r>
  <r>
    <s v="2026-110-0063948-4"/>
    <s v="Portal web"/>
    <d v="2026-02-28T20:25:14"/>
    <d v="2026-03-11T00:00:00"/>
    <s v="Dailis Vanessa Almario Hernández"/>
    <s v="Isayevich Torres Rojas"/>
    <x v="9"/>
    <d v="2026-03-11T00:00:00"/>
  </r>
  <r>
    <s v="2025-110-0000756-4"/>
    <s v="Portal web"/>
    <d v="2025-10-20T10:20:13"/>
    <d v="2026-03-11T00:00:00"/>
    <s v="dainer alfonso hernandez hernandez"/>
    <s v="Isayevich Torres Rojas"/>
    <x v="0"/>
    <d v="2026-03-11T00:00:00"/>
  </r>
  <r>
    <s v="2026-110-0063997-4"/>
    <s v="Portal web"/>
    <d v="2026-03-01T09:08:58"/>
    <d v="2026-03-11T00:00:00"/>
    <s v="Dairana Andrea Babilonia De Luque"/>
    <s v="Isayevich Torres Rojas"/>
    <x v="0"/>
    <d v="2026-03-11T00:00:00"/>
  </r>
  <r>
    <s v="2026-110-0000944-4"/>
    <s v="Portal web"/>
    <d v="2026-01-06T20:32:56"/>
    <d v="2026-03-11T00:00:00"/>
    <s v="Daireanys jayid Brito romero "/>
    <s v="Isayevich Torres Rojas"/>
    <x v="0"/>
    <d v="2026-03-11T00:00:00"/>
  </r>
  <r>
    <s v="2025-110-0028597-4"/>
    <s v="Portal web"/>
    <d v="2025-12-17T11:42:40"/>
    <d v="2026-03-11T00:00:00"/>
    <s v="DAIRO RAFAEL CASSIANI PEREZ"/>
    <s v="Isayevich Torres Rojas"/>
    <x v="0"/>
    <d v="2026-03-11T00:00:00"/>
  </r>
  <r>
    <s v=""/>
    <s v="Portal web"/>
    <d v="2026-01-05T13:12:57"/>
    <d v="2026-03-11T00:00:00"/>
    <s v="DAISY JORLEIN MORENO PEDRAZA"/>
    <s v="Isayevich Torres Rojas"/>
    <x v="13"/>
    <d v="2026-03-11T00:00:00"/>
  </r>
  <r>
    <s v="2026-110-0050683-4"/>
    <s v="Portal web"/>
    <d v="2026-02-12T10:04:32"/>
    <d v="2026-03-11T00:00:00"/>
    <s v="DAISY YESENIA RUIZ BOTERO"/>
    <s v="Isayevich Torres Rojas"/>
    <x v="9"/>
    <d v="2026-03-11T00:00:00"/>
  </r>
  <r>
    <s v="2026-110-0048515-4"/>
    <s v="Portal web"/>
    <d v="2026-02-10T17:54:44"/>
    <d v="2026-03-11T00:00:00"/>
    <s v="Dali Constanza Quira Camayo"/>
    <s v="Isayevich Torres Rojas"/>
    <x v="0"/>
    <d v="2026-03-11T00:00:00"/>
  </r>
  <r>
    <s v="2026-110-0058956-4"/>
    <s v="Portal web"/>
    <d v="2026-02-22T18:41:56"/>
    <d v="2026-03-11T00:00:00"/>
    <s v="Dalkis Morela Socarras Bolaño"/>
    <s v="Isayevich Torres Rojas"/>
    <x v="0"/>
    <d v="2026-03-11T00:00:00"/>
  </r>
  <r>
    <s v="2026-110-0059902-4"/>
    <s v="Portal web"/>
    <d v="2026-02-23T20:17:31"/>
    <d v="2026-03-11T00:00:00"/>
    <s v="Dalver Arevalo Barbosa"/>
    <s v="Isayevich Torres Rojas"/>
    <x v="0"/>
    <d v="2026-03-11T00:00:00"/>
  </r>
  <r>
    <s v="2025-110-0019964-4"/>
    <s v="Correo Electrónico"/>
    <d v="2025-11-26T14:53:22"/>
    <d v="2026-03-11T00:00:00"/>
    <s v="dalver enrique alvarez parra"/>
    <s v="Isayevich Torres Rojas"/>
    <x v="0"/>
    <d v="2026-03-11T00:00:00"/>
  </r>
  <r>
    <s v="2026-110-0001734-4"/>
    <s v="Portal web"/>
    <d v="2026-01-07T16:08:02"/>
    <d v="2026-03-11T00:00:00"/>
    <s v="Damaris  Montero urrea"/>
    <s v="Isayevich Torres Rojas"/>
    <x v="0"/>
    <d v="2026-03-11T00:00:00"/>
  </r>
  <r>
    <s v="2026-110-0043469-4"/>
    <s v="Portal web"/>
    <d v="2026-02-06T11:22:36"/>
    <d v="2026-03-11T00:00:00"/>
    <s v="DAMARIS TOCORA ZABALA"/>
    <s v="Isayevich Torres Rojas"/>
    <x v="0"/>
    <d v="2026-03-11T00:00:00"/>
  </r>
  <r>
    <s v="2026-110-0006998-4"/>
    <s v="Portal web"/>
    <d v="2026-01-15T15:07:19"/>
    <d v="2026-03-11T00:00:00"/>
    <s v="DAMASO ANTONIO FUENTES DORIA"/>
    <s v="Isayevich Torres Rojas"/>
    <x v="0"/>
    <d v="2026-03-11T00:00:00"/>
  </r>
  <r>
    <s v="2026-110-0055766-4"/>
    <s v="Portal web"/>
    <d v="2026-02-18T14:00:38"/>
    <d v="2026-03-11T00:00:00"/>
    <s v="damian andres buitrago benavides"/>
    <s v="Isayevich Torres Rojas"/>
    <x v="0"/>
    <d v="2026-03-11T00:00:00"/>
  </r>
  <r>
    <s v="2026-110-0068282-4"/>
    <s v="Portal web"/>
    <d v="2026-02-05T11:34:58"/>
    <d v="2026-03-11T00:00:00"/>
    <s v="DAMIAN MAURICIO MUÑOZ VELA"/>
    <s v="Isayevich Torres Rojas"/>
    <x v="0"/>
    <d v="2026-03-11T00:00:00"/>
  </r>
  <r>
    <s v="2026-110-0061159-4"/>
    <s v="Correo Electrónico"/>
    <d v="2026-02-25T11:46:58"/>
    <d v="2026-03-11T00:00:00"/>
    <s v="Dana Estephany Martínez Torres"/>
    <s v="Isayevich Torres Rojas"/>
    <x v="0"/>
    <d v="2026-03-11T00:00:00"/>
  </r>
  <r>
    <s v="2026-110-0054496-4"/>
    <s v="Portal web"/>
    <d v="2026-02-16T17:24:30"/>
    <d v="2026-03-11T00:00:00"/>
    <s v="Dana Isabel Romero Valencia"/>
    <s v="Isayevich Torres Rojas"/>
    <x v="0"/>
    <d v="2026-03-11T00:00:00"/>
  </r>
  <r>
    <s v="2026-110-0059533-4"/>
    <s v="Portal web"/>
    <d v="2026-02-23T13:53:21"/>
    <d v="2026-03-11T00:00:00"/>
    <s v="Dana luz Mercado teran"/>
    <s v="Isayevich Torres Rojas"/>
    <x v="0"/>
    <d v="2026-03-11T00:00:00"/>
  </r>
  <r>
    <s v="2026-110-0035428-4"/>
    <s v="Portal web"/>
    <d v="2026-02-03T01:04:59"/>
    <d v="2026-03-11T00:00:00"/>
    <s v="Dana Suleni mosquera torres"/>
    <s v="Isayevich Torres Rojas"/>
    <x v="0"/>
    <d v="2026-03-11T00:00:00"/>
  </r>
  <r>
    <s v="2026-110-0062907-4"/>
    <s v="Portal web"/>
    <d v="2026-02-27T11:04:36"/>
    <d v="2026-03-11T00:00:00"/>
    <s v="Dana Valentina Acosta Guio"/>
    <s v="Isayevich Torres Rojas"/>
    <x v="0"/>
    <d v="2026-03-11T00:00:00"/>
  </r>
  <r>
    <s v="2026-110-0058881-4"/>
    <s v="Portal web"/>
    <d v="2026-02-22T13:39:59"/>
    <d v="2026-03-11T00:00:00"/>
    <s v="DANEL MELO"/>
    <s v="Isayevich Torres Rojas"/>
    <x v="0"/>
    <d v="2026-03-11T00:00:00"/>
  </r>
  <r>
    <s v="2026-110-0061673-4"/>
    <s v="Portal web"/>
    <d v="2026-02-25T20:32:07"/>
    <d v="2026-03-11T00:00:00"/>
    <s v="Dangiber Ortiz"/>
    <s v="Isayevich Torres Rojas"/>
    <x v="0"/>
    <d v="2026-03-11T00:00:00"/>
  </r>
  <r>
    <s v=""/>
    <s v="Portal web"/>
    <d v="2026-01-05T12:32:24"/>
    <d v="2026-03-11T00:00:00"/>
    <s v="Dani Luz  Serpa Banqueth "/>
    <s v="Isayevich Torres Rojas"/>
    <x v="13"/>
    <d v="2026-03-11T00:00:00"/>
  </r>
  <r>
    <s v="2026-110-0013324-4"/>
    <s v="Portal web"/>
    <d v="2026-01-21T19:29:41"/>
    <d v="2026-03-11T00:00:00"/>
    <s v="Dania Katherine  Pedraza salinas"/>
    <s v="Isayevich Torres Rojas"/>
    <x v="0"/>
    <d v="2026-03-11T00:00:00"/>
  </r>
  <r>
    <s v="2025-110-0032302-4"/>
    <s v="Portal web"/>
    <d v="2025-12-23T22:45:05"/>
    <d v="2026-03-11T00:00:00"/>
    <s v="Dania Valentina Mejia Rangel"/>
    <s v="Isayevich Torres Rojas"/>
    <x v="0"/>
    <d v="2026-03-11T00:00:00"/>
  </r>
  <r>
    <s v="2026-110-0009079-4"/>
    <s v="Portal web"/>
    <d v="2026-01-17T00:51:42"/>
    <d v="2026-03-11T00:00:00"/>
    <s v="Daniel  Alberto Rivera Fuentes"/>
    <s v="Isayevich Torres Rojas"/>
    <x v="0"/>
    <d v="2026-03-11T00:00:00"/>
  </r>
  <r>
    <s v="2026-110-0058830-4"/>
    <s v="Portal web"/>
    <d v="2026-02-22T11:36:06"/>
    <d v="2026-03-11T00:00:00"/>
    <s v="Daniel Alberto Rodríguez lopera"/>
    <s v="Isayevich Torres Rojas"/>
    <x v="0"/>
    <d v="2026-03-11T00:00:00"/>
  </r>
  <r>
    <s v="2026-110-0063916-4"/>
    <s v="Portal web"/>
    <d v="2026-02-28T17:32:40"/>
    <d v="2026-03-11T00:00:00"/>
    <s v="DANIEL ALDANA"/>
    <s v="Isayevich Torres Rojas"/>
    <x v="0"/>
    <d v="2026-03-11T00:00:00"/>
  </r>
  <r>
    <s v="2026-110-0060368-4"/>
    <s v="Portal web"/>
    <d v="2026-02-24T12:34:50"/>
    <d v="2026-03-11T00:00:00"/>
    <s v="Daniel Alejandro Moreno Peñaloza"/>
    <s v="Isayevich Torres Rojas"/>
    <x v="0"/>
    <d v="2026-03-11T00:00:00"/>
  </r>
  <r>
    <s v=""/>
    <s v="Portal web"/>
    <d v="2026-01-03T14:53:55"/>
    <d v="2026-03-11T00:00:00"/>
    <s v="DANIEL ALEXANDER  GERENA FRANCO"/>
    <s v="Isayevich Torres Rojas"/>
    <x v="13"/>
    <d v="2026-03-11T00:00:00"/>
  </r>
  <r>
    <s v="2026-110-0006644-4"/>
    <s v="Portal web"/>
    <d v="2026-01-15T11:30:23"/>
    <d v="2026-03-11T00:00:00"/>
    <s v="daniel alexander pardo sanchez"/>
    <s v="Isayevich Torres Rojas"/>
    <x v="0"/>
    <d v="2026-03-11T00:00:00"/>
  </r>
  <r>
    <s v="2026-110-0059666-4"/>
    <s v="Portal web"/>
    <d v="2026-02-23T15:47:00"/>
    <d v="2026-03-11T00:00:00"/>
    <s v="DANIEL ALEXIS  ESPITIA SANCHEZ"/>
    <s v="Isayevich Torres Rojas"/>
    <x v="0"/>
    <d v="2026-03-11T00:00:00"/>
  </r>
  <r>
    <s v="2026-110-0062515-4"/>
    <s v="Portal web"/>
    <d v="2026-02-26T21:04:57"/>
    <d v="2026-03-11T00:00:00"/>
    <s v="Daniel Alfonso Navarro Florez"/>
    <s v="Isayevich Torres Rojas"/>
    <x v="0"/>
    <d v="2026-03-11T00:00:00"/>
  </r>
  <r>
    <s v="2026-110-0045064-4"/>
    <s v="Portal web"/>
    <d v="2026-02-07T13:35:28"/>
    <d v="2026-03-11T00:00:00"/>
    <s v="Daniel Andres Solano Cañón"/>
    <s v="Isayevich Torres Rojas"/>
    <x v="0"/>
    <d v="2026-03-11T00:00:00"/>
  </r>
  <r>
    <s v="2026-110-0063450-4"/>
    <s v="Portal web"/>
    <d v="2026-02-27T16:33:26"/>
    <d v="2026-03-11T00:00:00"/>
    <s v="daniel Angel"/>
    <s v="Isayevich Torres Rojas"/>
    <x v="0"/>
    <d v="2026-03-11T00:00:00"/>
  </r>
  <r>
    <s v="2026-110-0046597-4"/>
    <s v="Portal web"/>
    <d v="2026-02-09T14:45:40"/>
    <d v="2026-03-11T00:00:00"/>
    <s v="Daniel Angulo Sotelo"/>
    <s v="Isayevich Torres Rojas"/>
    <x v="0"/>
    <d v="2026-03-11T00:00:00"/>
  </r>
  <r>
    <s v="2025-110-0002105-4"/>
    <s v="Portal web"/>
    <d v="2025-10-24T18:12:09"/>
    <d v="2026-03-11T00:00:00"/>
    <s v="DANIEL ANTONIO TERAN OROZCO"/>
    <s v="Johanna Andrea Hernandez Cohecha"/>
    <x v="0"/>
    <d v="2026-03-11T00:00:00"/>
  </r>
  <r>
    <s v="2026-110-0038888-4"/>
    <s v="Portal web"/>
    <d v="2026-02-04T19:20:05"/>
    <d v="2026-03-11T00:00:00"/>
    <s v="Daniel Becerra"/>
    <s v="Johanna Andrea Hernandez Cohecha"/>
    <x v="0"/>
    <d v="2026-03-11T00:00:00"/>
  </r>
  <r>
    <s v="2026-110-0051607-4"/>
    <s v="Portal web"/>
    <d v="2026-02-12T15:34:49"/>
    <d v="2026-03-11T00:00:00"/>
    <s v="DANIEL BELTRAN RIAÑO"/>
    <s v="Johanna Andrea Hernandez Cohecha"/>
    <x v="6"/>
    <m/>
  </r>
  <r>
    <s v="2026-110-0017874-4"/>
    <s v="Portal web"/>
    <d v="2026-01-26T09:25:24"/>
    <d v="2026-03-11T00:00:00"/>
    <s v="Daniel David Madera Banquez"/>
    <s v="Johanna Andrea Hernandez Cohecha"/>
    <x v="0"/>
    <d v="2026-03-11T00:00:00"/>
  </r>
  <r>
    <s v="2026-110-0009696-4"/>
    <s v="Portal web"/>
    <d v="2026-01-18T20:13:42"/>
    <d v="2026-03-11T00:00:00"/>
    <s v="Daniel Durán Romero"/>
    <s v="Johanna Andrea Hernandez Cohecha"/>
    <x v="0"/>
    <d v="2026-03-11T00:00:00"/>
  </r>
  <r>
    <s v="2025-110-0019610-4"/>
    <s v="Portal web"/>
    <d v="2025-11-25T20:17:30"/>
    <d v="2026-03-11T00:00:00"/>
    <s v="Daniel Edgardo Nuñez Lozano"/>
    <s v="Johanna Andrea Hernandez Cohecha"/>
    <x v="1"/>
    <m/>
  </r>
  <r>
    <s v="2026-110-0018569-4"/>
    <s v="Portal web"/>
    <d v="2026-01-26T14:00:32"/>
    <d v="2026-03-11T00:00:00"/>
    <s v="Daniel Elias  Mendez Salinas"/>
    <s v="Johanna Andrea Hernandez Cohecha"/>
    <x v="0"/>
    <d v="2026-03-11T00:00:00"/>
  </r>
  <r>
    <s v="2026-110-0015977-4"/>
    <s v="Portal web"/>
    <d v="2026-01-23T13:08:52"/>
    <d v="2026-03-11T00:00:00"/>
    <s v="DANIEL ENRIQUE MIRANDA BOLIVAR"/>
    <s v="Johanna Andrea Hernandez Cohecha"/>
    <x v="0"/>
    <d v="2026-03-11T00:00:00"/>
  </r>
  <r>
    <s v="2026-110-0018672-4"/>
    <s v="Portal web"/>
    <d v="2026-01-26T14:44:41"/>
    <d v="2026-03-11T00:00:00"/>
    <s v="daniel estean zarate cobos"/>
    <s v="Johanna Andrea Hernandez Cohecha"/>
    <x v="0"/>
    <d v="2026-03-11T00:00:00"/>
  </r>
  <r>
    <s v="2026-110-0063083-4"/>
    <s v="Portal web"/>
    <d v="2026-02-27T12:28:03"/>
    <d v="2026-03-11T00:00:00"/>
    <s v="DANIEL ESTEBAN BUENHOMBRE SUÁREZ"/>
    <s v="Johanna Andrea Hernandez Cohecha"/>
    <x v="0"/>
    <d v="2026-03-12T00:00:00"/>
  </r>
  <r>
    <s v="2026-110-0054389-4"/>
    <s v="Portal web"/>
    <d v="2026-02-16T14:47:22"/>
    <d v="2026-03-11T00:00:00"/>
    <s v="Daniel Esteban López Castiblanco"/>
    <s v="Johanna Andrea Hernandez Cohecha"/>
    <x v="0"/>
    <d v="2026-03-12T00:00:00"/>
  </r>
  <r>
    <s v="2026-110-0058936-4"/>
    <s v="Portal web"/>
    <d v="2026-02-22T17:31:26"/>
    <d v="2026-03-11T00:00:00"/>
    <s v="Daniel Esteban Ortiz Suárez"/>
    <s v="Johanna Andrea Hernandez Cohecha"/>
    <x v="0"/>
    <d v="2026-03-12T00:00:00"/>
  </r>
  <r>
    <s v="2026-110-0061786-4"/>
    <s v="Portal web"/>
    <d v="2026-02-26T07:57:27"/>
    <d v="2026-03-11T00:00:00"/>
    <s v="DANIEL ESTEBAN RIVAS  CALERO"/>
    <s v="Johanna Andrea Hernandez Cohecha"/>
    <x v="0"/>
    <d v="2026-03-12T00:00:00"/>
  </r>
  <r>
    <s v="2026-110-0061780-4"/>
    <s v="Portal web"/>
    <d v="2026-02-26T07:50:46"/>
    <d v="2026-03-11T00:00:00"/>
    <s v="DANIEL ESTEBAN RIVAS  CALERO"/>
    <s v="Johanna Andrea Hernandez Cohecha"/>
    <x v="0"/>
    <d v="2026-03-12T00:00:00"/>
  </r>
  <r>
    <s v="2026-110-0064122-4"/>
    <s v="Portal web"/>
    <d v="2026-03-01T20:38:25"/>
    <d v="2026-03-11T00:00:00"/>
    <s v="Daniel esteban torres herrera"/>
    <s v="Johanna Andrea Hernandez Cohecha"/>
    <x v="0"/>
    <d v="2026-03-12T00:00:00"/>
  </r>
  <r>
    <s v="2026-110-0050274-4"/>
    <s v="Portal web"/>
    <d v="2026-02-11T21:46:51"/>
    <d v="2026-03-11T00:00:00"/>
    <s v="Daniel esteban Torres herrera"/>
    <s v="Johanna Andrea Hernandez Cohecha"/>
    <x v="0"/>
    <d v="2026-03-12T00:00:00"/>
  </r>
  <r>
    <s v="2026-110-0002406-4"/>
    <s v="Portal web"/>
    <d v="2026-01-08T13:02:37"/>
    <d v="2026-03-11T00:00:00"/>
    <s v="DANIEL FERNANDO LOZANO HERNANDEZ"/>
    <s v="Johanna Andrea Hernandez Cohecha"/>
    <x v="2"/>
    <m/>
  </r>
  <r>
    <s v="2026-110-0057266-4"/>
    <s v="Portal web"/>
    <d v="2026-02-20T07:56:53"/>
    <d v="2026-03-11T00:00:00"/>
    <s v="daniel fernando romero roa"/>
    <s v="Johanna Andrea Hernandez Cohecha"/>
    <x v="2"/>
    <m/>
  </r>
  <r>
    <s v="2026-110-0059274-4"/>
    <s v="Portal web"/>
    <d v="2026-02-23T10:58:28"/>
    <d v="2026-03-11T00:00:00"/>
    <s v="Daniel gomez"/>
    <s v="Johanna Andrea Hernandez Cohecha"/>
    <x v="0"/>
    <d v="2026-03-12T00:00:00"/>
  </r>
  <r>
    <s v="2026-110-0059250-4"/>
    <s v="Portal web"/>
    <d v="2026-02-23T10:41:34"/>
    <d v="2026-03-11T00:00:00"/>
    <s v="Daniel gomez"/>
    <s v="Johanna Andrea Hernandez Cohecha"/>
    <x v="0"/>
    <d v="2026-03-12T00:00:00"/>
  </r>
  <r>
    <s v="2026-110-0045449-4"/>
    <s v="Portal web"/>
    <d v="2026-02-08T16:26:35"/>
    <d v="2026-03-11T00:00:00"/>
    <s v="Daniel Gonzalez"/>
    <s v="Johanna Andrea Hernandez Cohecha"/>
    <x v="9"/>
    <m/>
  </r>
  <r>
    <s v="2026-110-0060687-4"/>
    <s v="Portal web"/>
    <d v="2026-02-24T17:18:51"/>
    <d v="2026-03-11T00:00:00"/>
    <s v="Daniel Idrobo Rodríguez"/>
    <s v="Johanna Andrea Hernandez Cohecha"/>
    <x v="9"/>
    <m/>
  </r>
  <r>
    <s v="2026-110-0004033-4"/>
    <s v="Portal web"/>
    <d v="2026-01-12T17:51:32"/>
    <d v="2026-03-11T00:00:00"/>
    <s v="DANIEL JESÚS  FAJARDO VALENCIA"/>
    <s v="Johanna Andrea Hernandez Cohecha"/>
    <x v="2"/>
    <m/>
  </r>
  <r>
    <s v="2026-110-0060958-4"/>
    <s v="Portal web"/>
    <d v="2026-02-25T09:03:00"/>
    <d v="2026-03-11T00:00:00"/>
    <s v="Daniel Lara"/>
    <s v="Johanna Andrea Hernandez Cohecha"/>
    <x v="9"/>
    <m/>
  </r>
  <r>
    <s v=""/>
    <s v="Portal web"/>
    <d v="2026-01-04T06:50:01"/>
    <d v="2026-03-11T00:00:00"/>
    <s v="Daniel Lozano"/>
    <s v="Johanna Andrea Hernandez Cohecha"/>
    <x v="5"/>
    <m/>
  </r>
  <r>
    <s v="2026-110-0049544-4"/>
    <s v="Portal web"/>
    <d v="2026-02-11T14:01:08"/>
    <d v="2026-03-11T00:00:00"/>
    <s v="Daniel Mauricio Orozco Tovar"/>
    <s v="Johanna Andrea Hernandez Cohecha"/>
    <x v="2"/>
    <m/>
  </r>
  <r>
    <s v="2026-110-0026417-4"/>
    <s v="Correo Electrónico"/>
    <d v="2026-01-29T16:31:14"/>
    <d v="2026-03-11T00:00:00"/>
    <s v="Daniel Moreno Beltrán"/>
    <s v="Johanna Andrea Hernandez Cohecha"/>
    <x v="2"/>
    <m/>
  </r>
  <r>
    <s v="2026-110-0026335-4"/>
    <s v="Correo Electrónico"/>
    <d v="2026-01-29T16:30:34"/>
    <d v="2026-03-11T00:00:00"/>
    <s v="Daniel Moreno Beltrán"/>
    <s v="Johanna Andrea Hernandez Cohecha"/>
    <x v="2"/>
    <m/>
  </r>
  <r>
    <s v="2026-110-0026261-4"/>
    <s v="Correo Electrónico"/>
    <d v="2026-01-29T16:30:11"/>
    <d v="2026-03-11T00:00:00"/>
    <s v="Daniel Moreno Beltrán"/>
    <s v="Johanna Andrea Hernandez Cohecha"/>
    <x v="2"/>
    <m/>
  </r>
  <r>
    <s v="2026-110-0067547-4"/>
    <s v="Portal web"/>
    <d v="2026-02-05T17:48:19"/>
    <d v="2026-03-11T00:00:00"/>
    <s v="DANIEL MOSQUERA"/>
    <s v="Johanna Andrea Hernandez Cohecha"/>
    <x v="0"/>
    <d v="2026-03-12T00:00:00"/>
  </r>
  <r>
    <s v="2026-110-0055695-4"/>
    <s v="Portal web"/>
    <d v="2026-02-18T12:54:57"/>
    <d v="2026-03-11T00:00:00"/>
    <s v="Daniel Paz"/>
    <s v="Johanna Andrea Hernandez Cohecha"/>
    <x v="9"/>
    <m/>
  </r>
  <r>
    <s v="2026-110-0037088-4"/>
    <s v="Portal web"/>
    <d v="2026-02-04T08:24:02"/>
    <d v="2026-03-11T00:00:00"/>
    <s v="Daniel Ramirez"/>
    <s v="Johanna Andrea Hernandez Cohecha"/>
    <x v="9"/>
    <m/>
  </r>
  <r>
    <s v="2026-110-0047431-4"/>
    <s v="Portal web"/>
    <d v="2026-02-10T07:43:34"/>
    <d v="2026-03-11T00:00:00"/>
    <s v="DANIEL RESTREPO MUÑOZ"/>
    <s v="Johanna Andrea Hernandez Cohecha"/>
    <x v="0"/>
    <d v="2026-03-12T00:00:00"/>
  </r>
  <r>
    <s v="2026-110-0055729-4"/>
    <s v="Portal web"/>
    <d v="2026-02-18T13:32:42"/>
    <d v="2026-03-11T00:00:00"/>
    <s v="Daniel Ricardo Gonzalez Villabon"/>
    <s v="Johanna Andrea Hernandez Cohecha"/>
    <x v="0"/>
    <d v="2026-03-12T00:00:00"/>
  </r>
  <r>
    <s v="2026-110-0045456-4"/>
    <s v="Portal web"/>
    <d v="2026-02-08T16:47:20"/>
    <d v="2026-03-11T00:00:00"/>
    <s v="Daniel ricardo Gonzalez villabon"/>
    <s v="Johanna Andrea Hernandez Cohecha"/>
    <x v="0"/>
    <d v="2026-03-12T00:00:00"/>
  </r>
  <r>
    <s v="2025-110-0014037-4"/>
    <s v="Portal web"/>
    <d v="2025-11-14T14:30:15"/>
    <d v="2026-03-11T00:00:00"/>
    <s v="DANIEL RICARDO ROA QUIROGA"/>
    <s v="Johanna Andrea Hernandez Cohecha"/>
    <x v="2"/>
    <m/>
  </r>
  <r>
    <s v="2026-110-0053771-4"/>
    <s v="Portal web"/>
    <d v="2026-02-15T09:36:04"/>
    <d v="2026-03-11T00:00:00"/>
    <s v="Daniel Rodrigo Muñoz Ruiz"/>
    <s v="Johanna Andrea Hernandez Cohecha"/>
    <x v="2"/>
    <m/>
  </r>
  <r>
    <s v="2026-110-0058894-4"/>
    <s v="Portal web"/>
    <d v="2026-02-22T14:01:18"/>
    <d v="2026-03-11T00:00:00"/>
    <s v="Daniel Rodríguez Sierra"/>
    <s v="Johanna Andrea Hernandez Cohecha"/>
    <x v="2"/>
    <m/>
  </r>
  <r>
    <s v="2026-110-0063008-4"/>
    <s v="Portal web"/>
    <d v="2026-02-27T11:53:00"/>
    <d v="2026-03-11T00:00:00"/>
    <s v="Daniel Santiago Gamez Rodriguez"/>
    <s v="Johanna Andrea Hernandez Cohecha"/>
    <x v="0"/>
    <d v="2026-03-12T00:00:00"/>
  </r>
  <r>
    <s v="2026-110-0060222-4"/>
    <s v="Portal web"/>
    <d v="2026-02-24T10:53:13"/>
    <d v="2026-03-11T00:00:00"/>
    <s v="Daniel Santiago Morales Ariza"/>
    <s v="Johanna Andrea Hernandez Cohecha"/>
    <x v="0"/>
    <d v="2026-03-12T00:00:00"/>
  </r>
  <r>
    <s v="2026-110-0057221-4"/>
    <s v="Portal web"/>
    <d v="2026-02-19T23:49:50"/>
    <d v="2026-03-11T00:00:00"/>
    <s v="DANIEL STIVEN GONZALEX CASTAÑEDA"/>
    <s v="Jorge Emilio Montiel  Sucerquia"/>
    <x v="0"/>
    <d v="2026-03-12T00:00:00"/>
  </r>
  <r>
    <s v="2026-110-0015910-4"/>
    <s v="Portal web"/>
    <d v="2026-01-23T12:38:32"/>
    <d v="2026-03-11T00:00:00"/>
    <s v="Daniel Tobon Becerra"/>
    <s v="Jorge Emilio Montiel  Sucerquia"/>
    <x v="0"/>
    <d v="2026-03-12T00:00:00"/>
  </r>
  <r>
    <s v="2026-110-0000182-4"/>
    <s v="Portal web"/>
    <d v="2026-01-06T10:18:03"/>
    <d v="2026-03-11T00:00:00"/>
    <s v="DANIEL VASQUEZ AYALA"/>
    <s v="Jorge Emilio Montiel  Sucerquia"/>
    <x v="0"/>
    <d v="2026-03-12T00:00:00"/>
  </r>
  <r>
    <s v="2026-110-0014749-4"/>
    <s v="Portal web"/>
    <d v="2026-01-22T17:24:21"/>
    <d v="2026-03-11T00:00:00"/>
    <s v="DANIEL VILLAREAL HERRERA"/>
    <s v="Jorge Emilio Montiel  Sucerquia"/>
    <x v="0"/>
    <d v="2026-03-10T00:00:00"/>
  </r>
  <r>
    <s v="2026-110-0063113-4"/>
    <s v="Portal web"/>
    <d v="2026-02-27T12:47:52"/>
    <d v="2026-03-11T00:00:00"/>
    <s v="Daniela  Bonilla Garcia"/>
    <s v="Jorge Emilio Montiel  Sucerquia"/>
    <x v="0"/>
    <d v="2026-03-12T00:00:00"/>
  </r>
  <r>
    <s v="2026-110-0064273-4"/>
    <s v="Portal web"/>
    <d v="2026-03-02T09:31:32"/>
    <d v="2026-03-11T00:00:00"/>
    <s v="Daniela  Mendoza "/>
    <s v="Jorge Emilio Montiel  Sucerquia"/>
    <x v="0"/>
    <d v="2026-03-12T00:00:00"/>
  </r>
  <r>
    <s v="2026-110-0055901-4"/>
    <s v="Portal web"/>
    <d v="2026-02-18T15:43:28"/>
    <d v="2026-03-11T00:00:00"/>
    <s v="Daniela  Rivera"/>
    <s v="Jorge Emilio Montiel  Sucerquia"/>
    <x v="0"/>
    <d v="2026-03-12T00:00:00"/>
  </r>
  <r>
    <s v="2026-110-0064752-4"/>
    <s v="Portal web"/>
    <d v="2026-03-02T15:13:43"/>
    <d v="2026-03-11T00:00:00"/>
    <s v="DANIELA ALEJANDRA ARRIETA LUCENA Arrieta Lucena"/>
    <s v="Jorge Emilio Montiel  Sucerquia"/>
    <x v="2"/>
    <d v="2026-03-12T00:00:00"/>
  </r>
  <r>
    <s v="2026-110-0061881-4"/>
    <s v="Portal web"/>
    <d v="2026-02-26T09:59:21"/>
    <d v="2026-03-11T00:00:00"/>
    <s v="DANIELA ALEJANDRA CASTRO QUINTERO"/>
    <s v="Jorge Emilio Montiel  Sucerquia"/>
    <x v="0"/>
    <d v="2026-03-12T00:00:00"/>
  </r>
  <r>
    <s v=""/>
    <s v="Portal web"/>
    <d v="2026-01-02T21:13:08"/>
    <d v="2026-03-11T00:00:00"/>
    <s v="Daniela Alejandra Diaz Alvarez"/>
    <s v="Jorge Emilio Montiel  Sucerquia"/>
    <x v="13"/>
    <d v="2026-03-12T00:00:00"/>
  </r>
  <r>
    <s v="2026-110-0011675-4"/>
    <s v="Portal web"/>
    <d v="2026-01-20T18:38:10"/>
    <d v="2026-03-11T00:00:00"/>
    <s v="DANIELA BELLO ARDILA"/>
    <s v="Jorge Emilio Montiel  Sucerquia"/>
    <x v="0"/>
    <d v="2026-03-12T00:00:00"/>
  </r>
  <r>
    <s v="2026-110-0065149-4"/>
    <s v="Correo Electrónico"/>
    <d v="2026-03-03T08:39:58"/>
    <d v="2026-03-11T00:00:00"/>
    <s v="Daniela Benavidez Perez"/>
    <s v="Jorge Emilio Montiel  Sucerquia"/>
    <x v="0"/>
    <d v="2026-03-12T00:00:00"/>
  </r>
  <r>
    <s v="2026-110-0065138-4"/>
    <s v="Correo Electrónico"/>
    <d v="2026-03-03T08:29:22"/>
    <d v="2026-03-11T00:00:00"/>
    <s v="Daniela Benavidez Perez"/>
    <s v="Jorge Emilio Montiel  Sucerquia"/>
    <x v="0"/>
    <d v="2026-03-12T00:00:00"/>
  </r>
  <r>
    <s v="2026-110-0065155-4"/>
    <s v="Correo Electrónico"/>
    <d v="2026-03-03T08:44:42"/>
    <d v="2026-03-11T00:00:00"/>
    <s v="Daniela Benavidez Pérez"/>
    <s v="Jorge Emilio Montiel  Sucerquia"/>
    <x v="0"/>
    <d v="2026-03-12T00:00:00"/>
  </r>
  <r>
    <s v="2026-110-0012095-4"/>
    <s v="Portal web"/>
    <d v="2026-01-21T10:08:04"/>
    <d v="2026-03-11T00:00:00"/>
    <s v="Daniela Buitrago"/>
    <s v="Jorge Emilio Montiel  Sucerquia"/>
    <x v="0"/>
    <d v="2026-03-10T00:00:00"/>
  </r>
  <r>
    <s v="2026-110-0064411-4"/>
    <s v="Portal web"/>
    <d v="2026-01-28T18:24:43"/>
    <d v="2026-03-11T00:00:00"/>
    <s v="DANIELA CAMERO CORREA"/>
    <s v="Jorge Emilio Montiel  Sucerquia"/>
    <x v="0"/>
    <d v="2026-03-12T00:00:00"/>
  </r>
  <r>
    <s v="2026-110-0063343-4"/>
    <s v="Portal web"/>
    <d v="2026-01-28T16:06:13"/>
    <d v="2026-03-11T00:00:00"/>
    <s v="DANIELA CAMERO CORREA"/>
    <s v="Jorge Emilio Montiel  Sucerquia"/>
    <x v="0"/>
    <d v="2026-03-12T00:00:00"/>
  </r>
  <r>
    <s v="2026-110-0029035-4"/>
    <s v="Portal web"/>
    <d v="2026-01-30T14:14:54"/>
    <d v="2026-03-11T00:00:00"/>
    <s v="Daniela Cardona Garcia"/>
    <s v="Jorge Emilio Montiel  Sucerquia"/>
    <x v="0"/>
    <d v="2026-03-12T00:00:00"/>
  </r>
  <r>
    <s v="2026-110-0054922-4"/>
    <s v="Portal web"/>
    <d v="2026-02-17T13:35:19"/>
    <d v="2026-03-11T00:00:00"/>
    <s v="DANIELA CASTRILLON"/>
    <s v="Jorge Emilio Montiel  Sucerquia"/>
    <x v="2"/>
    <d v="2026-03-12T00:00:00"/>
  </r>
  <r>
    <s v="2026-110-0058965-4"/>
    <s v="Portal web"/>
    <d v="2026-02-22T19:06:36"/>
    <d v="2026-03-11T00:00:00"/>
    <s v="DANIELA DIAZ CANO"/>
    <s v="Jorge Emilio Montiel  Sucerquia"/>
    <x v="0"/>
    <d v="2026-03-12T00:00:00"/>
  </r>
  <r>
    <s v="2026-110-0052912-4"/>
    <s v="Portal web"/>
    <d v="2026-02-13T15:05:26"/>
    <d v="2026-03-11T00:00:00"/>
    <s v="Daniela Esperanza Reyes Acuña"/>
    <s v="Jorge Emilio Montiel  Sucerquia"/>
    <x v="0"/>
    <d v="2026-03-12T00:00:00"/>
  </r>
  <r>
    <s v="2026-110-0059892-4"/>
    <s v="Portal web"/>
    <d v="2026-02-23T20:01:48"/>
    <d v="2026-03-11T00:00:00"/>
    <s v="DANIELA FERNANDA PINILLA RAMIREZ"/>
    <s v="Jorge Emilio Montiel  Sucerquia"/>
    <x v="0"/>
    <d v="2026-03-12T00:00:00"/>
  </r>
  <r>
    <s v="2026-110-0065043-4"/>
    <s v="Correo Electrónico"/>
    <d v="2026-03-02T21:23:40"/>
    <d v="2026-03-11T00:00:00"/>
    <s v="Daniela Fernanda Ríos Reyes"/>
    <s v="Jorge Emilio Montiel  Sucerquia"/>
    <x v="0"/>
    <d v="2026-03-12T00:00:00"/>
  </r>
  <r>
    <s v="2026-110-0045198-4"/>
    <s v="Portal web"/>
    <d v="2026-02-07T20:04:35"/>
    <d v="2026-03-11T00:00:00"/>
    <s v="Daniela Florez Witingan"/>
    <s v="Jorge Emilio Montiel  Sucerquia"/>
    <x v="2"/>
    <d v="2026-03-12T00:00:00"/>
  </r>
  <r>
    <s v="2026-110-0047832-4"/>
    <s v="Portal web"/>
    <d v="2026-02-10T11:36:53"/>
    <d v="2026-03-11T00:00:00"/>
    <s v="Daniela Gonzalez Gutierrez"/>
    <s v="Jorge Emilio Montiel  Sucerquia"/>
    <x v="0"/>
    <d v="2026-03-12T00:00:00"/>
  </r>
  <r>
    <s v="2026-110-0047511-4"/>
    <s v="Portal web"/>
    <d v="2026-02-10T09:08:01"/>
    <d v="2026-03-11T00:00:00"/>
    <s v="Daniela Guzman"/>
    <s v="Jorge Emilio Montiel  Sucerquia"/>
    <x v="0"/>
    <d v="2026-03-12T00:00:00"/>
  </r>
  <r>
    <s v="2026-110-0043232-4"/>
    <s v="Portal web"/>
    <d v="2026-02-06T10:15:39"/>
    <d v="2026-03-11T00:00:00"/>
    <s v="Daniela Guzmán"/>
    <s v="Jorge Emilio Montiel  Sucerquia"/>
    <x v="0"/>
    <d v="2026-03-12T00:00:00"/>
  </r>
  <r>
    <s v="2026-110-0054999-4"/>
    <s v="Portal web"/>
    <d v="2026-02-17T15:05:55"/>
    <d v="2026-03-11T00:00:00"/>
    <s v="DANIELA GUZMAN GUTIERREZ"/>
    <s v="Jorge Emilio Montiel  Sucerquia"/>
    <x v="0"/>
    <d v="2026-03-12T00:00:00"/>
  </r>
  <r>
    <s v="2026-110-0052141-4"/>
    <s v="Portal web"/>
    <d v="2026-02-12T21:53:05"/>
    <d v="2026-03-11T00:00:00"/>
    <s v="Daniela Huertas"/>
    <s v="Jorge Emilio Montiel  Sucerquia"/>
    <x v="0"/>
    <d v="2026-03-12T00:00:00"/>
  </r>
  <r>
    <s v=""/>
    <s v="Portal web"/>
    <d v="2026-01-04T19:50:45"/>
    <d v="2026-03-11T00:00:00"/>
    <s v="DANIELA INES MEZA ROMERO"/>
    <s v="Jorge Emilio Montiel  Sucerquia"/>
    <x v="13"/>
    <d v="2026-03-12T00:00:00"/>
  </r>
  <r>
    <s v="2026-110-0057371-4"/>
    <s v="Portal web"/>
    <d v="2026-02-20T09:24:45"/>
    <d v="2026-03-11T00:00:00"/>
    <s v="Daniela Montes Fajardo"/>
    <s v="Jorge Emilio Montiel  Sucerquia"/>
    <x v="0"/>
    <d v="2026-03-12T00:00:00"/>
  </r>
  <r>
    <s v=""/>
    <s v="Portal web"/>
    <d v="2026-01-02T16:50:00"/>
    <d v="2026-03-11T00:00:00"/>
    <s v="Daniela Muñoz Ospina"/>
    <s v="Jorge Emilio Montiel  Sucerquia"/>
    <x v="13"/>
    <d v="2026-03-12T00:00:00"/>
  </r>
  <r>
    <s v=""/>
    <s v="Portal web"/>
    <d v="2026-01-05T16:46:47"/>
    <d v="2026-03-11T00:00:00"/>
    <s v="DANIELA MUÑOZ RODAS"/>
    <s v="Jorge Emilio Montiel  Sucerquia"/>
    <x v="13"/>
    <d v="2026-03-12T00:00:00"/>
  </r>
  <r>
    <s v="2026-110-0014684-4"/>
    <s v="Portal web"/>
    <d v="2026-01-22T16:46:06"/>
    <d v="2026-03-11T00:00:00"/>
    <s v="DANIELA PAOLA DE LOS REYES LARA"/>
    <s v="Jorge Emilio Montiel  Sucerquia"/>
    <x v="2"/>
    <d v="2026-03-12T00:00:00"/>
  </r>
  <r>
    <s v="2026-110-0046188-4"/>
    <s v="Portal web"/>
    <d v="2026-02-09T11:44:18"/>
    <d v="2026-03-11T00:00:00"/>
    <s v="Daniela Posada Henao"/>
    <s v="Jorge Emilio Montiel  Sucerquia"/>
    <x v="9"/>
    <d v="2026-03-12T00:00:00"/>
  </r>
  <r>
    <s v="2026-110-0056122-4"/>
    <s v="Portal web"/>
    <d v="2026-02-18T19:24:18"/>
    <d v="2026-03-11T00:00:00"/>
    <s v="Daniela Restrepo Taborda "/>
    <s v="Jorge Emilio Montiel  Sucerquia"/>
    <x v="2"/>
    <d v="2026-03-12T00:00:00"/>
  </r>
  <r>
    <s v="2026-110-0045010-4"/>
    <s v="Portal web"/>
    <d v="2026-02-07T11:49:04"/>
    <d v="2026-03-11T00:00:00"/>
    <s v="Daniela Rivera Martinez"/>
    <s v="Jorge Emilio Montiel  Sucerquia"/>
    <x v="9"/>
    <d v="2026-03-12T00:00:00"/>
  </r>
  <r>
    <s v="2026-110-0055117-4"/>
    <s v="Portal web"/>
    <d v="2026-02-17T17:14:07"/>
    <d v="2026-03-11T00:00:00"/>
    <s v="DANIELA RODRIGUEZ TORRES"/>
    <s v="Jorge Emilio Montiel  Sucerquia"/>
    <x v="9"/>
    <d v="2026-03-12T00:00:00"/>
  </r>
  <r>
    <s v="2026-110-0003437-4"/>
    <s v="Portal web"/>
    <d v="2026-01-09T18:26:15"/>
    <d v="2026-03-11T00:00:00"/>
    <s v="Daniela Sofia Rodriguez Garzón "/>
    <s v="Jorge Emilio Montiel  Sucerquia"/>
    <x v="9"/>
    <d v="2026-03-12T00:00:00"/>
  </r>
  <r>
    <s v="2026-110-0063599-4"/>
    <s v="Portal web"/>
    <d v="2026-02-27T19:03:32"/>
    <d v="2026-03-11T00:00:00"/>
    <s v="DANIELA STEFANY ROBLES OJEDA"/>
    <s v="Jorge Emilio Montiel  Sucerquia"/>
    <x v="9"/>
    <d v="2026-03-12T00:00:00"/>
  </r>
  <r>
    <s v="2026-110-0060518-4"/>
    <s v="Portal web"/>
    <d v="2026-02-24T14:50:31"/>
    <d v="2026-03-11T00:00:00"/>
    <s v="Daniela Valencia Parra"/>
    <s v="Juan Camilo Franco Ferlin"/>
    <x v="9"/>
    <d v="2026-03-11T00:00:00"/>
  </r>
  <r>
    <s v="2026-110-0062156-4"/>
    <s v="Portal web"/>
    <d v="2026-02-26T14:21:14"/>
    <d v="2026-03-11T00:00:00"/>
    <s v="Daniela Vanegas Morales"/>
    <s v="Juan Camilo Franco Ferlin"/>
    <x v="9"/>
    <d v="2026-03-11T00:00:00"/>
  </r>
  <r>
    <s v="2026-110-0053880-4"/>
    <s v="Portal web"/>
    <d v="2026-02-15T22:01:58"/>
    <d v="2026-03-11T00:00:00"/>
    <s v="Daniela Vanegas Morales"/>
    <s v="Juan Camilo Franco Ferlin"/>
    <x v="0"/>
    <d v="2026-03-11T00:00:00"/>
  </r>
  <r>
    <s v="2026-110-0046794-4"/>
    <s v="Portal web"/>
    <d v="2026-02-09T16:05:12"/>
    <d v="2026-03-11T00:00:00"/>
    <s v="DANIELA vasquez cristancho"/>
    <s v="Juan Camilo Franco Ferlin"/>
    <x v="9"/>
    <d v="2026-03-11T00:00:00"/>
  </r>
  <r>
    <s v="2026-110-0065125-4"/>
    <s v="Portal web"/>
    <d v="2026-03-03T08:04:40"/>
    <d v="2026-03-11T00:00:00"/>
    <s v="Daniela Vergara Pérez"/>
    <s v="Juan Camilo Franco Ferlin"/>
    <x v="0"/>
    <d v="2026-03-11T00:00:00"/>
  </r>
  <r>
    <s v="2026-110-0054268-4"/>
    <s v="Portal web"/>
    <d v="2026-02-16T12:52:09"/>
    <d v="2026-03-11T00:00:00"/>
    <s v="Daniela Zarate"/>
    <s v="Juan Camilo Franco Ferlin"/>
    <x v="9"/>
    <d v="2026-03-11T00:00:00"/>
  </r>
  <r>
    <s v="2026-110-0047557-4"/>
    <s v="Portal web"/>
    <d v="2026-02-10T09:32:12"/>
    <d v="2026-03-11T00:00:00"/>
    <s v="DANILO ANAYA  TORRES"/>
    <s v="Juan Camilo Franco Ferlin"/>
    <x v="0"/>
    <d v="2026-03-11T00:00:00"/>
  </r>
  <r>
    <s v="2026-110-0065089-4"/>
    <s v="Portal web"/>
    <d v="2026-03-02T23:13:44"/>
    <d v="2026-03-11T00:00:00"/>
    <s v="Danilo Rincon"/>
    <s v="Juan Camilo Franco Ferlin"/>
    <x v="9"/>
    <d v="2026-03-11T00:00:00"/>
  </r>
  <r>
    <s v="2026-110-0031223-4"/>
    <s v="Portal web"/>
    <d v="2026-01-31T09:32:41"/>
    <d v="2026-03-11T00:00:00"/>
    <s v="DANILO SNEIDER CRISTANCHO DIAZ"/>
    <s v="Juan Camilo Franco Ferlin"/>
    <x v="0"/>
    <d v="2026-03-11T00:00:00"/>
  </r>
  <r>
    <s v="2026-110-0000244-4"/>
    <s v="Portal web"/>
    <d v="2026-01-06T11:00:24"/>
    <d v="2026-03-11T00:00:00"/>
    <s v="Danilsa Leon"/>
    <s v="Juan Camilo Franco Ferlin"/>
    <x v="0"/>
    <d v="2026-03-11T00:00:00"/>
  </r>
  <r>
    <s v="2026-110-0050770-4"/>
    <s v="Portal web"/>
    <d v="2026-02-12T10:30:19"/>
    <d v="2026-03-11T00:00:00"/>
    <s v="DANIS DANELA MUÑIZ PERALTA"/>
    <s v="Juan Camilo Franco Ferlin"/>
    <x v="0"/>
    <d v="2026-03-11T00:00:00"/>
  </r>
  <r>
    <s v="2026-110-0068980-4"/>
    <s v="Portal web"/>
    <d v="2026-02-05T12:05:26"/>
    <d v="2026-03-11T00:00:00"/>
    <s v="Danitza Andrea Guerrero De La Hoz"/>
    <s v="Juan Camilo Franco Ferlin"/>
    <x v="0"/>
    <d v="2026-03-11T00:00:00"/>
  </r>
  <r>
    <s v="2026-110-0064511-4"/>
    <s v="Correo Electrónico"/>
    <d v="2026-03-02T12:12:16"/>
    <d v="2026-03-11T00:00:00"/>
    <s v="DANNA ESTEFANY CASTRO MONTOYA"/>
    <s v="Juan Camilo Franco Ferlin"/>
    <x v="0"/>
    <d v="2026-03-11T00:00:00"/>
  </r>
  <r>
    <s v=""/>
    <s v="Portal web"/>
    <d v="2026-01-05T18:40:08"/>
    <d v="2026-03-11T00:00:00"/>
    <s v="Danna Garcia Campo"/>
    <s v="Juan Camilo Franco Ferlin"/>
    <x v="13"/>
    <m/>
  </r>
  <r>
    <s v="2026-110-0064069-4"/>
    <s v="Portal web"/>
    <d v="2026-03-01T16:51:11"/>
    <d v="2026-03-11T00:00:00"/>
    <s v="Danna Marcela Aguilar Berrio"/>
    <s v="Juan Camilo Franco Ferlin"/>
    <x v="2"/>
    <d v="2026-03-11T00:00:00"/>
  </r>
  <r>
    <s v="2026-110-0005092-4"/>
    <s v="Portal web"/>
    <d v="2026-01-13T19:46:44"/>
    <d v="2026-03-11T00:00:00"/>
    <s v="Danna Melissa  Escobar Fuentes "/>
    <s v="Juan Camilo Franco Ferlin"/>
    <x v="0"/>
    <d v="2026-03-11T00:00:00"/>
  </r>
  <r>
    <s v=""/>
    <s v="Portal web"/>
    <d v="2026-01-05T10:40:05"/>
    <d v="2026-03-11T00:00:00"/>
    <s v="danna milena  garrido cuentas "/>
    <s v="Juan Camilo Franco Ferlin"/>
    <x v="13"/>
    <m/>
  </r>
  <r>
    <s v=""/>
    <s v="Portal web"/>
    <d v="2026-01-03T10:57:28"/>
    <d v="2026-03-11T00:00:00"/>
    <s v="danna milena  garrido cuentas "/>
    <s v="Juan Camilo Franco Ferlin"/>
    <x v="13"/>
    <m/>
  </r>
  <r>
    <s v="2026-110-0031978-4"/>
    <s v="Portal web"/>
    <d v="2026-01-31T23:23:03"/>
    <d v="2026-03-11T00:00:00"/>
    <s v="danna nicole sandoval pinzon"/>
    <s v="Juan Camilo Franco Ferlin"/>
    <x v="0"/>
    <d v="2026-03-11T00:00:00"/>
  </r>
  <r>
    <s v="2026-110-0056889-4"/>
    <s v="Portal web"/>
    <d v="2026-02-19T16:52:42"/>
    <d v="2026-03-11T00:00:00"/>
    <s v="danna shofia gomez jerez"/>
    <s v="Juan Camilo Franco Ferlin"/>
    <x v="0"/>
    <d v="2026-03-11T00:00:00"/>
  </r>
  <r>
    <s v=""/>
    <s v="Portal web"/>
    <d v="2026-01-04T10:28:09"/>
    <d v="2026-03-11T00:00:00"/>
    <s v="Danna Valentina  Portilla Portilla "/>
    <s v="Juan Camilo Franco Ferlin"/>
    <x v="13"/>
    <m/>
  </r>
  <r>
    <s v="2026-110-0048199-4"/>
    <s v="Portal web"/>
    <d v="2026-02-10T15:09:48"/>
    <d v="2026-03-11T00:00:00"/>
    <s v="DANNA VALENTINA GARCIA HEREDIA"/>
    <s v="Juan Camilo Franco Ferlin"/>
    <x v="0"/>
    <d v="2026-03-11T00:00:00"/>
  </r>
  <r>
    <s v="2026-110-0017721-4"/>
    <s v="Portal web"/>
    <d v="2026-01-26T07:00:46"/>
    <d v="2026-03-11T00:00:00"/>
    <s v="Danna Valentina Guacaneme Fonseca"/>
    <s v="Juan Camilo Franco Ferlin"/>
    <x v="0"/>
    <d v="2026-03-11T00:00:00"/>
  </r>
  <r>
    <s v="2026-110-0063842-4"/>
    <s v="Portal web"/>
    <d v="2026-02-28T12:26:25"/>
    <d v="2026-03-11T00:00:00"/>
    <s v="DANNA VALENTINA PEREZ ALMEIDA"/>
    <s v="Juan Camilo Franco Ferlin"/>
    <x v="0"/>
    <d v="2026-03-11T00:00:00"/>
  </r>
  <r>
    <s v="2026-110-0007886-4"/>
    <s v="Correo Electrónico"/>
    <d v="2026-01-16T10:56:24"/>
    <d v="2026-03-11T00:00:00"/>
    <s v="Danna Yesenia Suaza Gutiérrez"/>
    <s v="Juan Camilo Franco Ferlin"/>
    <x v="0"/>
    <d v="2026-03-12T00:00:00"/>
  </r>
  <r>
    <s v="2025-110-0028939-4"/>
    <s v="Portal web"/>
    <d v="2025-12-17T16:55:36"/>
    <d v="2026-03-11T00:00:00"/>
    <s v="Dany De Jesús Segura Castro"/>
    <s v="Juan Camilo Franco Ferlin"/>
    <x v="1"/>
    <d v="2026-03-12T00:00:00"/>
  </r>
  <r>
    <s v="2026-110-0046849-4"/>
    <s v="Portal web"/>
    <d v="2026-02-09T16:21:49"/>
    <d v="2026-03-11T00:00:00"/>
    <s v="Darcy Cristina Muñoz Mosquera"/>
    <s v="Juan Camilo Franco Ferlin"/>
    <x v="0"/>
    <d v="2026-03-12T00:00:00"/>
  </r>
  <r>
    <s v="2026-110-0057276-4"/>
    <s v="Portal web"/>
    <d v="2026-02-20T08:03:16"/>
    <d v="2026-03-11T00:00:00"/>
    <s v="Darcy Yissel  Jiménez Daza"/>
    <s v="Juan Camilo Franco Ferlin"/>
    <x v="0"/>
    <d v="2026-03-12T00:00:00"/>
  </r>
  <r>
    <s v="2026-110-0005688-4"/>
    <s v="Portal web"/>
    <d v="2026-01-14T13:08:25"/>
    <d v="2026-03-11T00:00:00"/>
    <s v="Daren Eduardo  Gonzalez Velasco"/>
    <s v="Juan Camilo Franco Ferlin"/>
    <x v="1"/>
    <d v="2026-03-12T00:00:00"/>
  </r>
  <r>
    <s v="2026-110-0046200-4"/>
    <s v="Portal web"/>
    <d v="2026-02-09T11:47:20"/>
    <d v="2026-03-11T00:00:00"/>
    <s v="Dariana Valentina Ferrer Gómez"/>
    <s v="Juan Camilo Franco Ferlin"/>
    <x v="0"/>
    <d v="2026-03-12T00:00:00"/>
  </r>
  <r>
    <s v="2026-110-0019872-4"/>
    <s v="Portal web"/>
    <d v="2026-01-27T12:00:29"/>
    <d v="2026-03-11T00:00:00"/>
    <s v="DARIANGEL NICOLE GARCIA PRATO"/>
    <s v="Juan Camilo Franco Ferlin"/>
    <x v="6"/>
    <d v="2026-03-12T00:00:00"/>
  </r>
  <r>
    <s v="2026-110-0058390-4"/>
    <s v="Portal web"/>
    <d v="2026-02-20T21:29:16"/>
    <d v="2026-03-11T00:00:00"/>
    <s v="DARIO BERMUDEZ MURILLO"/>
    <s v="Juan Camilo Franco Ferlin"/>
    <x v="0"/>
    <d v="2026-03-12T00:00:00"/>
  </r>
  <r>
    <s v="2026-110-0065195-4"/>
    <s v="Portal web"/>
    <d v="2026-03-03T09:21:59"/>
    <d v="2026-03-11T00:00:00"/>
    <s v="darleys dayana hernandez orozco"/>
    <s v="Juan Camilo Franco Ferlin"/>
    <x v="0"/>
    <d v="2026-03-12T00:00:00"/>
  </r>
  <r>
    <s v="2026-110-0059171-4"/>
    <s v="Portal web"/>
    <d v="2026-02-23T09:45:56"/>
    <d v="2026-03-11T00:00:00"/>
    <s v="DARLIN DANIELA ENCARNACION IBARRA"/>
    <s v="Juan Camilo Franco Ferlin"/>
    <x v="0"/>
    <d v="2026-03-12T00:00:00"/>
  </r>
  <r>
    <s v="2026-110-0017899-4"/>
    <s v="Portal web"/>
    <d v="2026-01-26T09:33:54"/>
    <d v="2026-03-11T00:00:00"/>
    <s v="darlinson  moreno urrutia"/>
    <s v="Juan Camilo Franco Ferlin"/>
    <x v="0"/>
    <d v="2026-03-12T00:00:00"/>
  </r>
  <r>
    <s v="2026-110-0055952-4"/>
    <s v="Portal web"/>
    <d v="2026-02-18T16:17:33"/>
    <d v="2026-03-11T00:00:00"/>
    <s v="Darlis Inés Zayas Macías"/>
    <s v="Juan Camilo Franco Ferlin"/>
    <x v="2"/>
    <m/>
  </r>
  <r>
    <s v="2026-110-0010121-4"/>
    <s v="Portal web"/>
    <d v="2026-01-19T11:11:41"/>
    <d v="2026-03-11T00:00:00"/>
    <s v="Darly liceth Murillo Córdoba "/>
    <s v="Juan Camilo Franco Ferlin"/>
    <x v="0"/>
    <d v="2026-03-12T00:00:00"/>
  </r>
  <r>
    <s v="2026-110-0062077-4"/>
    <s v="Portal web"/>
    <d v="2026-02-26T13:05:57"/>
    <d v="2026-03-11T00:00:00"/>
    <s v="DARLY YAIRIS  MONTOYA ARARAT"/>
    <s v="Juan Camilo Franco Ferlin"/>
    <x v="1"/>
    <d v="2026-03-12T00:00:00"/>
  </r>
  <r>
    <s v="2026-110-0059226-4"/>
    <s v="Portal web"/>
    <d v="2026-02-23T10:27:24"/>
    <d v="2026-03-11T00:00:00"/>
    <s v="Darly Yesenia Burbano Gomez"/>
    <s v="Juan Camilo Franco Ferlin"/>
    <x v="0"/>
    <d v="2026-03-12T00:00:00"/>
  </r>
  <r>
    <s v="2026-110-0066164-4"/>
    <s v="Portal web"/>
    <d v="2026-03-04T09:22:36"/>
    <d v="2026-03-11T00:00:00"/>
    <s v="Darlyn Castano"/>
    <s v="Juan Camilo Franco Ferlin"/>
    <x v="0"/>
    <d v="2026-03-12T00:00:00"/>
  </r>
  <r>
    <s v="2026-110-0064291-4"/>
    <s v="Correo Electrónico"/>
    <d v="2026-03-02T09:52:35"/>
    <d v="2026-03-11T00:00:00"/>
    <s v="Darlyn Jimena Castaño Figueroa"/>
    <s v="Julian David Holguin Jimenez"/>
    <x v="0"/>
    <d v="2026-03-11T00:00:00"/>
  </r>
  <r>
    <s v="2026-110-0057970-4"/>
    <s v="Portal web"/>
    <d v="2026-02-20T15:30:38"/>
    <d v="2026-03-11T00:00:00"/>
    <s v="darlys Judith Romero torres"/>
    <s v="Julian David Holguin Jimenez"/>
    <x v="0"/>
    <d v="2026-03-11T00:00:00"/>
  </r>
  <r>
    <s v="2026-110-0042319-4"/>
    <s v="Portal web"/>
    <d v="2026-02-05T21:53:24"/>
    <d v="2026-03-11T00:00:00"/>
    <s v="Darlys Judith Romero torres"/>
    <s v="Julian David Holguin Jimenez"/>
    <x v="0"/>
    <d v="2026-03-11T00:00:00"/>
  </r>
  <r>
    <s v="2026-110-0055083-4"/>
    <s v="Portal web"/>
    <d v="2026-02-17T16:37:00"/>
    <d v="2026-03-11T00:00:00"/>
    <s v="Darlys Tatiana Cruzado campo"/>
    <s v="Julian David Holguin Jimenez"/>
    <x v="6"/>
    <d v="2026-03-11T00:00:00"/>
  </r>
  <r>
    <s v="2026-110-0057593-4"/>
    <s v="Portal web"/>
    <d v="2026-02-20T11:38:36"/>
    <d v="2026-03-11T00:00:00"/>
    <s v="Darry Alexander Garcia Diaz"/>
    <s v="Julian David Holguin Jimenez"/>
    <x v="0"/>
    <d v="2026-03-11T00:00:00"/>
  </r>
  <r>
    <s v="2025-110-0026215-4"/>
    <s v="Portal web"/>
    <d v="2025-12-11T16:22:21"/>
    <d v="2026-03-11T00:00:00"/>
    <s v="Darwin  Cardenas"/>
    <s v="Julian David Holguin Jimenez"/>
    <x v="0"/>
    <d v="2026-03-11T00:00:00"/>
  </r>
  <r>
    <s v="2025-110-0015266-4"/>
    <s v="Portal web"/>
    <d v="2025-11-18T17:37:43"/>
    <d v="2026-03-11T00:00:00"/>
    <s v="Darwin Fernando  Obando Ordóñez "/>
    <s v="Julian David Holguin Jimenez"/>
    <x v="0"/>
    <d v="2026-03-11T00:00:00"/>
  </r>
  <r>
    <s v="2026-110-0062961-4"/>
    <s v="Portal web"/>
    <d v="2025-12-03T08:54:40"/>
    <d v="2026-03-11T00:00:00"/>
    <s v="Darwin José Cardenas Chavez"/>
    <s v="Julian David Holguin Jimenez"/>
    <x v="0"/>
    <d v="2026-03-11T00:00:00"/>
  </r>
  <r>
    <s v="2026-110-0013617-4"/>
    <s v="Portal web"/>
    <d v="2026-01-22T08:32:47"/>
    <d v="2026-03-11T00:00:00"/>
    <s v="DARWIN RAFAEL GONZALEZ PIÑERES"/>
    <s v="Julian David Holguin Jimenez"/>
    <x v="2"/>
    <d v="2026-03-11T00:00:00"/>
  </r>
  <r>
    <s v="2026-110-0011151-4"/>
    <s v="Portal web"/>
    <d v="2026-01-20T13:49:42"/>
    <d v="2026-03-11T00:00:00"/>
    <s v="DARWIN RAFAEL GONZALEZ PIÑERES"/>
    <s v="Julian David Holguin Jimenez"/>
    <x v="2"/>
    <d v="2026-03-11T00:00:00"/>
  </r>
  <r>
    <s v="2026-110-0006765-4"/>
    <s v="Portal web"/>
    <d v="2026-01-15T12:38:41"/>
    <d v="2026-03-11T00:00:00"/>
    <s v="Darwing Julian  Lizarazo Ortiz"/>
    <s v="Julian David Holguin Jimenez"/>
    <x v="0"/>
    <d v="2026-03-11T00:00:00"/>
  </r>
  <r>
    <s v="2026-110-0062294-4"/>
    <s v="Portal web"/>
    <d v="2026-02-26T16:30:07"/>
    <d v="2026-03-11T00:00:00"/>
    <s v="DARYS ELENA ARGOTE RICO"/>
    <s v="Julian David Holguin Jimenez"/>
    <x v="0"/>
    <d v="2026-03-11T00:00:00"/>
  </r>
  <r>
    <s v="2026-110-0001757-4"/>
    <s v="Portal web"/>
    <d v="2026-01-07T16:23:23"/>
    <d v="2026-03-11T00:00:00"/>
    <s v="Davian Felipe Antolinez Muñoz"/>
    <s v="Julian David Holguin Jimenez"/>
    <x v="0"/>
    <d v="2026-03-11T00:00:00"/>
  </r>
  <r>
    <s v="2026-110-0059369-4"/>
    <s v="Portal web"/>
    <d v="2026-02-23T11:54:42"/>
    <d v="2026-03-11T00:00:00"/>
    <s v="David  Hernández Álvarez "/>
    <s v="Julian David Holguin Jimenez"/>
    <x v="0"/>
    <d v="2026-03-11T00:00:00"/>
  </r>
  <r>
    <s v="2026-110-0045019-4"/>
    <s v="Portal web"/>
    <d v="2026-02-07T11:57:54"/>
    <d v="2026-03-11T00:00:00"/>
    <s v="DAVID  MOLINA"/>
    <s v="Julian David Holguin Jimenez"/>
    <x v="0"/>
    <d v="2026-03-11T00:00:00"/>
  </r>
  <r>
    <s v="2026-110-0045443-4"/>
    <s v="Portal web"/>
    <d v="2026-02-08T16:19:45"/>
    <d v="2026-03-11T00:00:00"/>
    <s v="David Alejandro Pinzon Piraquive"/>
    <s v="Julian David Holguin Jimenez"/>
    <x v="0"/>
    <d v="2026-03-11T00:00:00"/>
  </r>
  <r>
    <s v="2025-110-0026367-4"/>
    <s v="Portal web"/>
    <d v="2025-12-12T08:35:13"/>
    <d v="2026-03-11T00:00:00"/>
    <s v="DAVID ALFREDO  ESPITIA OLIVERO"/>
    <s v="Julian David Holguin Jimenez"/>
    <x v="0"/>
    <d v="2026-03-11T00:00:00"/>
  </r>
  <r>
    <s v="2026-110-0045495-4"/>
    <s v="Portal web"/>
    <d v="2026-02-08T18:22:15"/>
    <d v="2026-03-11T00:00:00"/>
    <s v="David Alonso Cruz Jaimes"/>
    <s v="Julian David Holguin Jimenez"/>
    <x v="0"/>
    <d v="2026-03-11T00:00:00"/>
  </r>
  <r>
    <s v="2026-110-0049952-4"/>
    <s v="Portal web"/>
    <d v="2026-02-11T17:29:33"/>
    <d v="2026-03-11T00:00:00"/>
    <s v="DAVID ANDRES CHACON DELGADO"/>
    <s v="Julian David Holguin Jimenez"/>
    <x v="0"/>
    <d v="2026-03-11T00:00:00"/>
  </r>
  <r>
    <s v="2026-110-0031604-4"/>
    <s v="Portal web"/>
    <d v="2026-01-31T13:44:46"/>
    <d v="2026-03-11T00:00:00"/>
    <s v="David Ávila Carrero"/>
    <s v="Julian David Holguin Jimenez"/>
    <x v="0"/>
    <d v="2026-03-11T00:00:00"/>
  </r>
  <r>
    <s v="2026-110-0063019-4"/>
    <s v="Portal web"/>
    <d v="2026-02-27T11:56:31"/>
    <d v="2026-03-11T00:00:00"/>
    <s v="David Edilberto González Ramos"/>
    <s v="Julian David Holguin Jimenez"/>
    <x v="0"/>
    <d v="2026-03-11T00:00:00"/>
  </r>
  <r>
    <s v="2026-110-0053760-4"/>
    <s v="Portal web"/>
    <d v="2026-02-15T07:39:10"/>
    <d v="2026-03-11T00:00:00"/>
    <s v="DAVID ESTEBAN RAMIREZ VANEGAS"/>
    <s v="Julian David Holguin Jimenez"/>
    <x v="0"/>
    <d v="2026-03-11T00:00:00"/>
  </r>
  <r>
    <s v="2025-110-0032936-4"/>
    <s v="Portal web"/>
    <d v="2025-12-28T20:56:22"/>
    <d v="2026-03-11T00:00:00"/>
    <s v="David esteban torres rubio"/>
    <s v="Julian David Holguin Jimenez"/>
    <x v="0"/>
    <d v="2026-03-11T00:00:00"/>
  </r>
  <r>
    <s v="2026-110-0057041-4"/>
    <s v="Portal web"/>
    <d v="2026-02-19T18:52:30"/>
    <d v="2026-03-11T00:00:00"/>
    <s v="DAVID FELIPE CANTILLO PABON"/>
    <s v="Julian David Holguin Jimenez"/>
    <x v="0"/>
    <d v="2026-03-11T00:00:00"/>
  </r>
  <r>
    <s v="2026-110-0032053-4"/>
    <s v="Portal web"/>
    <d v="2026-02-01T10:26:27"/>
    <d v="2026-03-11T00:00:00"/>
    <s v="David Felipe Marin Rosas"/>
    <s v="Julian David Holguin Jimenez"/>
    <x v="0"/>
    <d v="2026-03-11T00:00:00"/>
  </r>
  <r>
    <s v="2026-110-0046324-4"/>
    <s v="Portal web"/>
    <d v="2026-02-09T12:31:30"/>
    <d v="2026-03-11T00:00:00"/>
    <s v="David Fernando Camacho Ruiz"/>
    <s v="Julian David Holguin Jimenez"/>
    <x v="2"/>
    <d v="2026-03-11T00:00:00"/>
  </r>
  <r>
    <s v="2026-110-0056229-4"/>
    <s v="Portal web"/>
    <d v="2026-02-18T22:02:16"/>
    <d v="2026-03-11T00:00:00"/>
    <s v="David Guillermo Correa Castro"/>
    <s v="Julian David Holguin Jimenez"/>
    <x v="0"/>
    <d v="2026-03-11T00:00:00"/>
  </r>
  <r>
    <s v="2026-110-0046186-4"/>
    <s v="Portal web"/>
    <d v="2026-02-09T11:43:54"/>
    <d v="2026-03-11T00:00:00"/>
    <s v="David Leonardo Perilla Perilla"/>
    <s v="Julian David Holguin Jimenez"/>
    <x v="0"/>
    <d v="2026-03-11T00:00:00"/>
  </r>
  <r>
    <s v=""/>
    <s v="Correo Electrónico"/>
    <d v="2026-01-05T09:36:57"/>
    <d v="2026-03-11T00:00:00"/>
    <s v="DAVID MATEO GONZALEZ MUÑOZ"/>
    <s v="Julian David Holguin Jimenez"/>
    <x v="13"/>
    <d v="2026-03-11T00:00:00"/>
  </r>
  <r>
    <s v="2026-110-0037851-4"/>
    <s v="Portal web"/>
    <d v="2026-02-04T13:42:19"/>
    <d v="2026-03-11T00:00:00"/>
    <s v="DAVID MAURICIO QUINTERO GUZMAN"/>
    <s v="Julian David Holguin Jimenez"/>
    <x v="0"/>
    <d v="2026-03-11T00:00:00"/>
  </r>
  <r>
    <s v="2026-110-0047420-4"/>
    <s v="Portal web"/>
    <d v="2026-02-10T07:30:15"/>
    <d v="2026-03-11T00:00:00"/>
    <s v="DAVID RUIZ"/>
    <s v="Julian David Holguin Jimenez"/>
    <x v="0"/>
    <d v="2026-03-11T00:00:00"/>
  </r>
  <r>
    <s v="2026-110-0051317-4"/>
    <s v="Portal web"/>
    <d v="2026-02-12T13:34:59"/>
    <d v="2026-03-11T00:00:00"/>
    <s v="David Ruiz Rodriguez"/>
    <s v="Julian David Holguin Jimenez"/>
    <x v="0"/>
    <d v="2026-03-11T00:00:00"/>
  </r>
  <r>
    <s v="2026-110-0055718-4"/>
    <s v="Portal web"/>
    <d v="2026-02-18T13:16:43"/>
    <d v="2026-03-11T00:00:00"/>
    <s v="David Santiago  Cadena chaves"/>
    <s v="Julian David Holguin Jimenez"/>
    <x v="0"/>
    <d v="2026-03-11T00:00:00"/>
  </r>
  <r>
    <s v="2025-110-0025216-4"/>
    <s v="Portal web"/>
    <d v="2025-12-09T10:50:24"/>
    <d v="2026-03-11T00:00:00"/>
    <s v="David Santiago  Duran silva"/>
    <s v="Julian David Holguin Jimenez"/>
    <x v="0"/>
    <d v="2026-03-11T00:00:00"/>
  </r>
  <r>
    <s v="2026-110-0052038-4"/>
    <s v="Portal web"/>
    <d v="2026-02-12T20:01:07"/>
    <d v="2026-03-11T00:00:00"/>
    <s v="David Santiago Figueroa Pimienta"/>
    <s v="Julian David Holguin Jimenez"/>
    <x v="0"/>
    <d v="2026-03-11T00:00:00"/>
  </r>
  <r>
    <s v="2026-110-0059638-4"/>
    <s v="Portal web"/>
    <d v="2026-02-23T15:22:23"/>
    <d v="2026-03-11T00:00:00"/>
    <s v="David santiago Gil pulido "/>
    <s v="Julian David Holguin Jimenez"/>
    <x v="0"/>
    <d v="2026-03-11T00:00:00"/>
  </r>
  <r>
    <s v="2026-110-0057538-4"/>
    <s v="Portal web"/>
    <d v="2026-02-20T11:06:58"/>
    <d v="2026-03-11T00:00:00"/>
    <s v="David Santiago Rodríguez Susano"/>
    <s v="Julian David Holguin Jimenez"/>
    <x v="0"/>
    <d v="2026-03-11T00:00:00"/>
  </r>
  <r>
    <s v="2026-110-0043273-4"/>
    <s v="Portal web"/>
    <d v="2026-02-06T10:27:09"/>
    <d v="2026-03-11T00:00:00"/>
    <s v="David Velasquez Lenis"/>
    <s v="Julian David Holguin Jimenez"/>
    <x v="0"/>
    <d v="2026-03-11T00:00:00"/>
  </r>
  <r>
    <s v="2026-110-0004189-4"/>
    <s v="Portal web"/>
    <d v="2026-01-13T09:31:22"/>
    <d v="2026-03-11T00:00:00"/>
    <s v="Dawirson Stiver Diaz Gonzalez"/>
    <s v="Julian David Holguin Jimenez"/>
    <x v="0"/>
    <d v="2026-03-11T00:00:00"/>
  </r>
  <r>
    <s v="2026-110-0059737-4"/>
    <s v="Portal web"/>
    <d v="2026-02-23T16:41:55"/>
    <d v="2026-03-11T00:00:00"/>
    <s v="DAYANA  BELLO URIELES"/>
    <s v="Julian David Holguin Jimenez"/>
    <x v="0"/>
    <d v="2026-03-11T00:00:00"/>
  </r>
  <r>
    <s v="2025-110-0016439-4"/>
    <s v="Portal web"/>
    <d v="2025-11-20T15:34:24"/>
    <d v="2026-03-11T00:00:00"/>
    <s v="Dayana  Herrera "/>
    <s v="Julian David Franco Foronda"/>
    <x v="5"/>
    <m/>
  </r>
  <r>
    <s v="2026-110-0031912-4"/>
    <s v="Portal web"/>
    <d v="2026-01-31T20:15:24"/>
    <d v="2026-03-11T00:00:00"/>
    <s v="dayana  yineth freite cervantes"/>
    <s v="Julian David Franco Foronda"/>
    <x v="5"/>
    <m/>
  </r>
  <r>
    <s v="2026-110-0041223-4"/>
    <s v="Portal web"/>
    <d v="2026-02-05T15:15:30"/>
    <d v="2026-03-11T00:00:00"/>
    <s v="DAYANA DUEÑAS MORALES"/>
    <s v="Julian David Franco Foronda"/>
    <x v="5"/>
    <m/>
  </r>
  <r>
    <s v="2026-110-0044451-4"/>
    <s v="Portal web"/>
    <d v="2026-02-06T17:20:17"/>
    <d v="2026-03-11T00:00:00"/>
    <s v="Dayana estefania Triana sandoval"/>
    <s v="Julian David Franco Foronda"/>
    <x v="5"/>
    <m/>
  </r>
  <r>
    <s v="2026-110-0016802-4"/>
    <s v="Correo Electrónico"/>
    <d v="2026-01-23T23:07:51"/>
    <d v="2026-03-11T00:00:00"/>
    <s v="DAYANA PATRICIA  GUERRERO LOPEZ"/>
    <s v="Julian David Franco Foronda"/>
    <x v="5"/>
    <m/>
  </r>
  <r>
    <s v="2026-110-0045550-4"/>
    <s v="Portal web"/>
    <d v="2026-02-08T20:34:08"/>
    <d v="2026-03-11T00:00:00"/>
    <s v="Dayana Shaquira Doria Hernandez"/>
    <s v="Julian David Franco Foronda"/>
    <x v="5"/>
    <m/>
  </r>
  <r>
    <s v="2026-110-0017939-4"/>
    <s v="Portal web"/>
    <d v="2026-01-26T09:46:13"/>
    <d v="2026-03-11T00:00:00"/>
    <s v="Dayanna Lucia Caicedo Solarte"/>
    <s v="Julian David Franco Foronda"/>
    <x v="5"/>
    <m/>
  </r>
  <r>
    <s v="2026-110-0043724-4"/>
    <s v="Portal web"/>
    <d v="2026-02-06T12:41:11"/>
    <d v="2026-03-11T00:00:00"/>
    <s v="DAYANNA MICHELLE VERA MORENO"/>
    <s v="Julian David Franco Foronda"/>
    <x v="5"/>
    <m/>
  </r>
  <r>
    <s v="2026-110-0062104-4"/>
    <s v="Portal web"/>
    <d v="2026-02-26T13:38:30"/>
    <d v="2026-03-11T00:00:00"/>
    <s v="DAYARLIS PAOLA CONTRTRAS PAYARES"/>
    <s v="Julian David Franco Foronda"/>
    <x v="5"/>
    <m/>
  </r>
  <r>
    <s v="2026-110-0059288-4"/>
    <s v="Portal web"/>
    <d v="2026-02-23T11:06:32"/>
    <d v="2026-03-11T00:00:00"/>
    <s v="DAYRA ANALY CUASPUD DIAZ"/>
    <s v="Julian David Franco Foronda"/>
    <x v="5"/>
    <m/>
  </r>
  <r>
    <s v="2026-110-0060851-4"/>
    <s v="Portal web"/>
    <d v="2026-02-24T22:26:58"/>
    <d v="2026-03-11T00:00:00"/>
    <s v="Dayra Denisse Guerrero Villamil"/>
    <s v="Julian David Franco Foronda"/>
    <x v="5"/>
    <m/>
  </r>
  <r>
    <s v="2026-110-0002165-4"/>
    <s v="Portal web"/>
    <d v="2026-01-08T10:03:08"/>
    <d v="2026-03-11T00:00:00"/>
    <s v="dealan grajales marin"/>
    <s v="Julian David Franco Foronda"/>
    <x v="5"/>
    <m/>
  </r>
  <r>
    <s v="2026-110-0019704-4"/>
    <s v="Portal web"/>
    <d v="2026-01-27T11:05:38"/>
    <d v="2026-03-11T00:00:00"/>
    <s v="DEIBY  CALA GOMEZ"/>
    <s v="Julian David Franco Foronda"/>
    <x v="5"/>
    <m/>
  </r>
  <r>
    <s v="2026-110-0011369-4"/>
    <s v="Portal web"/>
    <d v="2026-01-20T15:47:18"/>
    <d v="2026-03-11T00:00:00"/>
    <s v="DEIBY ABRAHAN GIL ANGULO"/>
    <s v="Julian David Franco Foronda"/>
    <x v="5"/>
    <m/>
  </r>
  <r>
    <s v="2025-110-0019629-4"/>
    <s v="Portal web"/>
    <d v="2025-11-25T21:01:48"/>
    <d v="2026-03-11T00:00:00"/>
    <s v="DEIBY ALEXANDER  ROJAS NIETO"/>
    <s v="Julian David Franco Foronda"/>
    <x v="5"/>
    <m/>
  </r>
  <r>
    <s v="2026-110-0055482-4"/>
    <s v="Portal web"/>
    <d v="2026-02-18T10:31:13"/>
    <d v="2026-03-11T00:00:00"/>
    <s v="DEIBY EDUARDO MEZA DE LA HOZ "/>
    <s v="Julian David Franco Foronda"/>
    <x v="5"/>
    <m/>
  </r>
  <r>
    <s v="2026-110-0048559-4"/>
    <s v="Portal web"/>
    <d v="2026-02-10T18:36:20"/>
    <d v="2026-03-11T00:00:00"/>
    <s v="Deidy Alexandra Ramirez Quiroga"/>
    <s v="Julian David Franco Foronda"/>
    <x v="5"/>
    <m/>
  </r>
  <r>
    <s v="2026-110-0057362-4"/>
    <s v="Portal web"/>
    <d v="2026-02-20T09:18:07"/>
    <d v="2026-03-11T00:00:00"/>
    <s v="DEIMER MANUEL CARRILLO MARTINEZ"/>
    <s v="Julian David Franco Foronda"/>
    <x v="5"/>
    <m/>
  </r>
  <r>
    <s v="2026-110-0018803-4"/>
    <s v="Portal web"/>
    <d v="2026-01-26T15:35:48"/>
    <d v="2026-03-11T00:00:00"/>
    <s v="Deiro Viveros fory"/>
    <s v="Julian David Franco Foronda"/>
    <x v="5"/>
    <m/>
  </r>
  <r>
    <s v="2026-110-0031727-4"/>
    <s v="Correo Electrónico"/>
    <d v="2026-01-31T16:04:42"/>
    <d v="2026-03-11T00:00:00"/>
    <s v="Deisi Maribel  Barrantes Castaño"/>
    <s v="Julian David Franco Foronda"/>
    <x v="5"/>
    <m/>
  </r>
  <r>
    <s v="2026-110-0056615-4"/>
    <s v="Portal web"/>
    <d v="2026-02-19T12:29:58"/>
    <d v="2026-03-11T00:00:00"/>
    <s v="DEISSY LORENA GARCIA CABEZA"/>
    <s v="Julian David Franco Foronda"/>
    <x v="5"/>
    <m/>
  </r>
  <r>
    <s v="2026-110-0063825-4"/>
    <s v="Portal web"/>
    <d v="2026-02-28T11:40:31"/>
    <d v="2026-03-11T00:00:00"/>
    <s v="Deisy Johanna Gómez Salazar"/>
    <s v="Julian David Franco Foronda"/>
    <x v="5"/>
    <m/>
  </r>
  <r>
    <s v="2026-110-0058106-4"/>
    <s v="Portal web"/>
    <d v="2026-02-20T16:47:36"/>
    <d v="2026-03-11T00:00:00"/>
    <s v="DEISY KATHERINE ROJAS ESLAVA"/>
    <s v="Julian David Franco Foronda"/>
    <x v="5"/>
    <m/>
  </r>
  <r>
    <s v="2026-110-0050366-4"/>
    <s v="Portal web"/>
    <d v="2026-02-12T01:42:20"/>
    <d v="2026-03-11T00:00:00"/>
    <s v="Deisy Lorena Mamián Jiménez"/>
    <s v="Julian David Franco Foronda"/>
    <x v="5"/>
    <m/>
  </r>
  <r>
    <s v="2026-110-0050735-4"/>
    <s v="Portal web"/>
    <d v="2026-02-12T09:00:27"/>
    <d v="2026-03-11T00:00:00"/>
    <s v="Deiver jose Banquet csstellar"/>
    <s v="Julian David Franco Foronda"/>
    <x v="5"/>
    <m/>
  </r>
  <r>
    <s v="2026-110-0015223-4"/>
    <s v="Portal web"/>
    <d v="2026-01-22T23:49:01"/>
    <d v="2026-03-11T00:00:00"/>
    <s v="Deivi dany paz suarez"/>
    <s v="Julian David Franco Foronda"/>
    <x v="5"/>
    <m/>
  </r>
  <r>
    <s v="2026-110-0058601-4"/>
    <s v="Portal web"/>
    <d v="2026-02-21T11:33:27"/>
    <d v="2026-03-11T00:00:00"/>
    <s v="Deivid luis nivia perilla"/>
    <s v="Julian David Franco Foronda"/>
    <x v="5"/>
    <m/>
  </r>
  <r>
    <s v="2026-110-0053595-4"/>
    <s v="Portal web"/>
    <d v="2026-02-14T10:51:41"/>
    <d v="2026-03-11T00:00:00"/>
    <s v="Deivy javier Martin rodriguez"/>
    <s v="Julian David Franco Foronda"/>
    <x v="5"/>
    <m/>
  </r>
  <r>
    <s v="2026-110-0057830-4"/>
    <s v="Portal web"/>
    <d v="2026-02-20T14:09:35"/>
    <d v="2026-03-11T00:00:00"/>
    <s v="Deixy Nathalie Mendez Rueda"/>
    <s v="Julian David Franco Foronda"/>
    <x v="5"/>
    <m/>
  </r>
  <r>
    <s v="2026-110-0063208-4"/>
    <s v="Portal web"/>
    <d v="2026-02-27T13:53:24"/>
    <d v="2026-03-11T00:00:00"/>
    <s v="Delcy Dueñas"/>
    <s v="Julian David Franco Foronda"/>
    <x v="5"/>
    <m/>
  </r>
  <r>
    <s v="2026-110-0044938-4"/>
    <s v="Portal web"/>
    <d v="2026-02-07T09:30:00"/>
    <d v="2026-03-11T00:00:00"/>
    <s v="DELIS ALVAREZ ORTEGA"/>
    <s v="Julian David Franco Foronda"/>
    <x v="5"/>
    <m/>
  </r>
  <r>
    <s v="2026-110-0067997-4"/>
    <s v="Portal web"/>
    <d v="2026-03-05T20:12:48"/>
    <d v="2026-03-11T00:00:00"/>
    <s v="Deliseth Vanesa Díaz Alfonso"/>
    <s v="Julian David Franco Foronda"/>
    <x v="5"/>
    <m/>
  </r>
  <r>
    <s v="2026-110-0065629-4"/>
    <s v="Portal web"/>
    <d v="2026-03-03T15:02:53"/>
    <d v="2026-03-11T00:00:00"/>
    <s v="Deliseth Vanesa Díaz Alfonso"/>
    <s v="Julian David Franco Foronda"/>
    <x v="5"/>
    <m/>
  </r>
  <r>
    <s v="2026-110-0031694-4"/>
    <s v="Portal web"/>
    <d v="2026-01-31T15:21:35"/>
    <d v="2026-03-11T00:00:00"/>
    <s v="DELMIRA MONCADA SANCHEZ"/>
    <s v="Julian David Franco Foronda"/>
    <x v="5"/>
    <m/>
  </r>
  <r>
    <s v="2026-110-0006418-4"/>
    <s v="Portal web"/>
    <d v="2026-01-15T09:17:15"/>
    <d v="2026-03-11T00:00:00"/>
    <s v="Demián Alfredo Sánchez Pamplona"/>
    <s v="Julian David Franco Foronda"/>
    <x v="5"/>
    <m/>
  </r>
  <r>
    <s v="2026-110-0063818-4"/>
    <s v="Portal web"/>
    <d v="2026-02-28T11:31:50"/>
    <d v="2026-03-11T00:00:00"/>
    <s v="Denis Alejandra Arcila Rojas"/>
    <s v="Julian David Franco Foronda"/>
    <x v="5"/>
    <m/>
  </r>
  <r>
    <s v="2026-110-0034508-4"/>
    <s v="Portal web"/>
    <d v="2026-02-03T01:01:14"/>
    <d v="2026-03-11T00:00:00"/>
    <s v="Dennis Anahi Benavides Córdoba"/>
    <s v="Julian David Franco Foronda"/>
    <x v="5"/>
    <m/>
  </r>
  <r>
    <s v="2026-110-0062282-4"/>
    <s v="Portal web"/>
    <d v="2026-02-26T16:11:34"/>
    <d v="2026-03-11T00:00:00"/>
    <s v="Dennys Alexander Herrera Moreno"/>
    <s v="Julian David Franco Foronda"/>
    <x v="5"/>
    <m/>
  </r>
  <r>
    <s v=""/>
    <s v="Portal web"/>
    <d v="2026-01-03T00:36:03"/>
    <d v="2026-03-11T00:00:00"/>
    <s v="DERLY ELIANA BLANCO GARZON"/>
    <s v="Julian David Franco Foronda"/>
    <x v="5"/>
    <m/>
  </r>
  <r>
    <s v="2026-110-0055353-4"/>
    <s v="Portal web"/>
    <d v="2026-02-18T09:03:40"/>
    <d v="2026-03-11T00:00:00"/>
    <s v="Derly Gutiérrez"/>
    <s v="Julian David Franco Foronda"/>
    <x v="5"/>
    <m/>
  </r>
  <r>
    <s v="2026-110-0044606-4"/>
    <s v="Portal web"/>
    <d v="2026-02-06T18:49:01"/>
    <d v="2026-03-11T00:00:00"/>
    <s v="Derly Paola Romero Vargas"/>
    <s v="Karen Tatiana Palacio Cuadrado"/>
    <x v="0"/>
    <m/>
  </r>
  <r>
    <s v="2026-110-0065016-4"/>
    <s v="Portal web"/>
    <d v="2026-03-02T20:33:19"/>
    <d v="2026-03-11T00:00:00"/>
    <s v="DERLY RODRIGUEZ"/>
    <s v="Karen Tatiana Palacio Cuadrado"/>
    <x v="0"/>
    <m/>
  </r>
  <r>
    <s v="2026-110-0062787-4"/>
    <s v="Correo Electrónico"/>
    <d v="2026-02-27T10:05:19"/>
    <d v="2026-03-11T00:00:00"/>
    <s v="Derly Yeraldin Rincón"/>
    <s v="Karen Tatiana Palacio Cuadrado"/>
    <x v="0"/>
    <m/>
  </r>
  <r>
    <s v="2025-110-0028920-4"/>
    <s v="Portal web"/>
    <d v="2025-12-17T16:34:41"/>
    <d v="2026-03-11T00:00:00"/>
    <s v="desired del ´pilar castañeda durango"/>
    <s v="Karen Tatiana Palacio Cuadrado"/>
    <x v="0"/>
    <m/>
  </r>
  <r>
    <s v="2026-110-0056210-4"/>
    <s v="Portal web"/>
    <d v="2026-02-18T21:09:16"/>
    <d v="2026-03-11T00:00:00"/>
    <s v="Dewin Andrade Cuadro"/>
    <s v="Karen Tatiana Palacio Cuadrado"/>
    <x v="0"/>
    <m/>
  </r>
  <r>
    <s v="2026-110-0068409-4"/>
    <s v="Portal web"/>
    <d v="2026-03-06T10:02:21"/>
    <d v="2026-03-11T00:00:00"/>
    <s v="Deyby Dayan Trigos Quintero"/>
    <s v="Karen Tatiana Palacio Cuadrado"/>
    <x v="0"/>
    <m/>
  </r>
  <r>
    <s v="2026-110-0058927-4"/>
    <s v="Portal web"/>
    <d v="2026-02-22T17:00:23"/>
    <d v="2026-03-11T00:00:00"/>
    <s v="Deyby dayan Trigos quintero"/>
    <s v="Karen Tatiana Palacio Cuadrado"/>
    <x v="0"/>
    <m/>
  </r>
  <r>
    <s v="2026-110-0059777-4"/>
    <s v="Portal web"/>
    <d v="2026-02-23T17:25:14"/>
    <d v="2026-03-11T00:00:00"/>
    <s v="DEYCY DUCUARA DIAZ"/>
    <s v="Karen Tatiana Palacio Cuadrado"/>
    <x v="0"/>
    <m/>
  </r>
  <r>
    <s v="2026-110-0019124-4"/>
    <s v="Portal web"/>
    <d v="2026-01-26T21:29:45"/>
    <d v="2026-03-11T00:00:00"/>
    <s v="deycy otaya"/>
    <s v="Karen Tatiana Palacio Cuadrado"/>
    <x v="0"/>
    <m/>
  </r>
  <r>
    <s v="2026-110-0013406-4"/>
    <s v="Portal web"/>
    <d v="2026-01-21T21:14:39"/>
    <d v="2026-03-11T00:00:00"/>
    <s v="Deyson Andrés Duarte Pérez"/>
    <s v="Karen Tatiana Palacio Cuadrado"/>
    <x v="0"/>
    <m/>
  </r>
  <r>
    <s v="2026-110-0043629-4"/>
    <s v="Portal web"/>
    <d v="2026-02-06T12:08:32"/>
    <d v="2026-03-11T00:00:00"/>
    <s v="Dian Fernando Molina Murillo"/>
    <s v="Karen Tatiana Palacio Cuadrado"/>
    <x v="0"/>
    <m/>
  </r>
  <r>
    <s v="2026-110-0002013-4"/>
    <s v="Portal web"/>
    <d v="2026-01-07T22:30:21"/>
    <d v="2026-03-11T00:00:00"/>
    <s v="Diana   Buitrago galindo "/>
    <s v="Karen Tatiana Palacio Cuadrado"/>
    <x v="0"/>
    <m/>
  </r>
  <r>
    <s v="2026-110-0062882-4"/>
    <s v="Portal web"/>
    <d v="2026-02-27T10:53:45"/>
    <d v="2026-03-11T00:00:00"/>
    <s v="DIANA  CARRILLO"/>
    <s v="Karen Tatiana Palacio Cuadrado"/>
    <x v="0"/>
    <m/>
  </r>
  <r>
    <s v="2026-110-0061473-4"/>
    <s v="Portal web"/>
    <d v="2026-02-25T16:30:05"/>
    <d v="2026-03-11T00:00:00"/>
    <s v="DIANA  PAOLA  JIMENE CASTELBLANCO"/>
    <s v="Karen Tatiana Palacio Cuadrado"/>
    <x v="1"/>
    <m/>
  </r>
  <r>
    <s v="2025-110-0025389-4"/>
    <s v="Portal web"/>
    <d v="2025-12-09T15:34:33"/>
    <d v="2026-03-11T00:00:00"/>
    <s v="Diana  Valencia"/>
    <s v="Karen Tatiana Palacio Cuadrado"/>
    <x v="0"/>
    <m/>
  </r>
  <r>
    <s v="2026-110-0065102-4"/>
    <s v="Portal web"/>
    <d v="2026-03-03T02:06:55"/>
    <d v="2026-03-11T00:00:00"/>
    <s v="DIANA  VANNESA DAVID VALLE"/>
    <s v="Karen Tatiana Palacio Cuadrado"/>
    <x v="0"/>
    <m/>
  </r>
  <r>
    <s v="2025-110-0001966-4"/>
    <s v="Portal web"/>
    <d v="2025-10-24T13:43:51"/>
    <d v="2026-03-11T00:00:00"/>
    <s v="DIANA ALEJANDRA  PALACIO GALEANO"/>
    <s v="Karen Tatiana Palacio Cuadrado"/>
    <x v="0"/>
    <m/>
  </r>
  <r>
    <s v="2026-110-0062091-4"/>
    <s v="Portal web"/>
    <d v="2026-02-26T13:20:22"/>
    <d v="2026-03-11T00:00:00"/>
    <s v="diana alejandra giraldo lopez"/>
    <s v="Karen Tatiana Palacio Cuadrado"/>
    <x v="0"/>
    <m/>
  </r>
  <r>
    <s v="2026-110-0043422-4"/>
    <s v="Portal web"/>
    <d v="2026-02-06T11:09:49"/>
    <d v="2026-03-11T00:00:00"/>
    <s v="Diana Bernal"/>
    <s v="Karen Tatiana Palacio Cuadrado"/>
    <x v="0"/>
    <m/>
  </r>
  <r>
    <s v="2026-110-0056089-4"/>
    <s v="Portal web"/>
    <d v="2026-02-18T18:45:34"/>
    <d v="2026-03-11T00:00:00"/>
    <s v="Diana Carolina  Piñeros Robles"/>
    <s v="Karen Tatiana Palacio Cuadrado"/>
    <x v="1"/>
    <m/>
  </r>
  <r>
    <s v="2026-110-0022434-4"/>
    <s v="Portal web"/>
    <d v="2026-01-28T13:35:54"/>
    <d v="2026-03-11T00:00:00"/>
    <s v="Diana Carolina Alvarez Díaz"/>
    <s v="Karen Tatiana Palacio Cuadrado"/>
    <x v="0"/>
    <m/>
  </r>
  <r>
    <s v="2026-110-0059165-4"/>
    <s v="Portal web"/>
    <d v="2026-02-23T09:44:20"/>
    <d v="2026-03-11T00:00:00"/>
    <s v="DIANA CAROLINA AVILA SEGURA"/>
    <s v="Karen Tatiana Palacio Cuadrado"/>
    <x v="0"/>
    <m/>
  </r>
  <r>
    <s v="2026-110-0047963-4"/>
    <s v="Portal web"/>
    <d v="2026-02-10T12:38:50"/>
    <d v="2026-03-11T00:00:00"/>
    <s v="Diana Carolina Cristancho Buitraho"/>
    <s v="Karen Tatiana Palacio Cuadrado"/>
    <x v="0"/>
    <m/>
  </r>
  <r>
    <s v="2026-110-0038834-4"/>
    <s v="Portal web"/>
    <d v="2026-02-04T19:02:12"/>
    <d v="2026-03-11T00:00:00"/>
    <s v="Diana Carolina Garcia David"/>
    <s v="Karen Tatiana Palacio Cuadrado"/>
    <x v="0"/>
    <m/>
  </r>
  <r>
    <s v="2026-110-0056053-4"/>
    <s v="Portal web"/>
    <d v="2026-02-18T17:51:46"/>
    <d v="2026-03-11T00:00:00"/>
    <s v="diana carolina garzon mora"/>
    <s v="Karen Tatiana Palacio Cuadrado"/>
    <x v="5"/>
    <m/>
  </r>
  <r>
    <s v="2026-110-0062629-4"/>
    <s v="Portal web"/>
    <d v="2026-02-27T08:22:18"/>
    <d v="2026-03-11T00:00:00"/>
    <s v="Diana Carolina Gutierrez López "/>
    <s v="Karen Tatiana Palacio Cuadrado"/>
    <x v="0"/>
    <m/>
  </r>
  <r>
    <s v="2026-110-0061488-4"/>
    <s v="Portal web"/>
    <d v="2026-02-25T16:39:20"/>
    <d v="2026-03-11T00:00:00"/>
    <s v="Diana Carolina Martinez Collazos"/>
    <s v="Karen Tatiana Palacio Cuadrado"/>
    <x v="0"/>
    <m/>
  </r>
  <r>
    <s v="2026-110-0003285-4"/>
    <s v="Portal web"/>
    <d v="2026-01-09T15:01:41"/>
    <d v="2026-03-11T00:00:00"/>
    <s v="Diana Carolina Mendoza Fonseca"/>
    <s v="Karen Tatiana Palacio Cuadrado"/>
    <x v="0"/>
    <m/>
  </r>
  <r>
    <s v=""/>
    <s v="Portal web"/>
    <d v="2026-01-05T20:45:32"/>
    <d v="2026-03-11T00:00:00"/>
    <s v="Diana Carolina Mesa Florez"/>
    <s v="Karen Tatiana Palacio Cuadrado"/>
    <x v="5"/>
    <m/>
  </r>
  <r>
    <s v="2026-110-0056095-4"/>
    <s v="Portal web"/>
    <d v="2026-02-18T18:49:47"/>
    <d v="2026-03-11T00:00:00"/>
    <s v="Diana Carolina Piñeros Robles"/>
    <s v="Karen Tatiana Palacio Cuadrado"/>
    <x v="1"/>
    <m/>
  </r>
  <r>
    <s v="2026-110-0027939-4"/>
    <s v="Portal web"/>
    <d v="2026-01-30T08:24:53"/>
    <d v="2026-03-11T00:00:00"/>
    <s v="DIANA CAROLINA PIÑEROS ROBLES"/>
    <s v="Karen Tatiana Palacio Cuadrado"/>
    <x v="1"/>
    <m/>
  </r>
  <r>
    <s v="2026-110-0057840-4"/>
    <s v="Portal web"/>
    <d v="2026-02-20T14:18:17"/>
    <d v="2026-03-11T00:00:00"/>
    <s v="DIANA CAROLINA SANDOVAL ZUÑIGA"/>
    <s v="Karen Tatiana Palacio Cuadrado"/>
    <x v="0"/>
    <m/>
  </r>
  <r>
    <s v="2026-110-0056808-4"/>
    <s v="Portal web"/>
    <d v="2026-02-19T15:48:15"/>
    <d v="2026-03-11T00:00:00"/>
    <s v="DIANA CAROLINA TORO CASTAÑEDA"/>
    <s v="Karen Tatiana Palacio Cuadrado"/>
    <x v="0"/>
    <m/>
  </r>
  <r>
    <s v="2026-110-0057681-4"/>
    <s v="Portal web"/>
    <d v="2026-02-20T12:21:30"/>
    <d v="2026-03-11T00:00:00"/>
    <s v="Diana Carolina Valdez Sánchez"/>
    <s v="Karen Tatiana Palacio Cuadrado"/>
    <x v="0"/>
    <m/>
  </r>
  <r>
    <s v="2026-110-0063155-4"/>
    <s v="Portal web"/>
    <d v="2026-02-27T13:23:05"/>
    <d v="2026-03-11T00:00:00"/>
    <s v="DIANA CAROLINA VERA GARCIA"/>
    <s v="Karen Tatiana Palacio Cuadrado"/>
    <x v="0"/>
    <m/>
  </r>
  <r>
    <s v="2026-110-0019829-4"/>
    <s v="Portal web"/>
    <d v="2026-01-27T11:44:04"/>
    <d v="2026-03-11T00:00:00"/>
    <s v="Diana Cortes"/>
    <s v="Karen Tatiana Palacio Cuadrado"/>
    <x v="0"/>
    <m/>
  </r>
  <r>
    <s v="2025-110-0023088-4"/>
    <s v="Portal web"/>
    <d v="2025-12-02T15:06:32"/>
    <d v="2026-03-11T00:00:00"/>
    <s v="Diana Cristina  Montaña Arévalo"/>
    <s v="Karen Tatiana Palacio Cuadrado"/>
    <x v="0"/>
    <m/>
  </r>
  <r>
    <s v="2026-110-0056908-4"/>
    <s v="Portal web"/>
    <d v="2026-02-19T17:02:45"/>
    <d v="2026-03-11T00:00:00"/>
    <s v="DIANA CRISTINA SUAREZ VIANA"/>
    <s v="Karen Tatiana Palacio Cuadrado"/>
    <x v="6"/>
    <m/>
  </r>
  <r>
    <s v="2026-110-0002123-4"/>
    <s v="Portal web"/>
    <d v="2026-01-08T09:23:08"/>
    <d v="2026-03-11T00:00:00"/>
    <s v="Diana Del Pilar Chávez Contreras"/>
    <s v="Karen Tatiana Palacio Cuadrado"/>
    <x v="0"/>
    <m/>
  </r>
  <r>
    <s v="2026-110-0064783-4"/>
    <s v="Portal web"/>
    <d v="2026-03-02T15:39:26"/>
    <d v="2026-03-11T00:00:00"/>
    <s v="Diana Edith Martínez García"/>
    <s v="Karen Tatiana Palacio Cuadrado"/>
    <x v="2"/>
    <m/>
  </r>
  <r>
    <s v="2026-110-0002845-4"/>
    <s v="Portal web"/>
    <d v="2026-01-08T22:29:51"/>
    <d v="2026-03-11T00:00:00"/>
    <s v="DIANA EMILSE REYES SOLARTE"/>
    <s v="Katherin Tejada Carmona"/>
    <x v="0"/>
    <m/>
  </r>
  <r>
    <s v="2026-110-0064591-4"/>
    <s v="Correo Electrónico"/>
    <d v="2026-03-02T13:01:57"/>
    <d v="2026-03-11T00:00:00"/>
    <s v="Diana Eriu  Poveda Católico"/>
    <s v="Katherin Tejada Carmona"/>
    <x v="2"/>
    <m/>
  </r>
  <r>
    <s v="2026-110-0014753-4"/>
    <s v="Portal web"/>
    <d v="2026-01-22T17:28:01"/>
    <d v="2026-03-11T00:00:00"/>
    <s v="Diana Esperanza  Londoño Giraldo "/>
    <s v="Katherin Tejada Carmona"/>
    <x v="0"/>
    <m/>
  </r>
  <r>
    <s v="2026-110-0047809-4"/>
    <s v="Portal web"/>
    <d v="2026-02-10T11:27:25"/>
    <d v="2026-03-11T00:00:00"/>
    <s v="Diana Evelyn Sierra Mojica"/>
    <s v="Katherin Tejada Carmona"/>
    <x v="2"/>
    <m/>
  </r>
  <r>
    <s v="2026-110-0013212-4"/>
    <s v="Portal web"/>
    <d v="2026-01-21T17:59:43"/>
    <d v="2026-03-11T00:00:00"/>
    <s v="Diana Fernanda  Ochoa Rodríguez"/>
    <s v="Katherin Tejada Carmona"/>
    <x v="0"/>
    <m/>
  </r>
  <r>
    <s v="2026-110-0000884-4"/>
    <s v="Portal web"/>
    <d v="2026-01-06T19:31:12"/>
    <d v="2026-03-11T00:00:00"/>
    <s v="DIANA GRANADOS"/>
    <s v="Katherin Tejada Carmona"/>
    <x v="2"/>
    <m/>
  </r>
  <r>
    <s v=""/>
    <s v="Portal web"/>
    <d v="2025-10-16T14:43:04"/>
    <d v="2026-03-11T00:00:00"/>
    <s v="Diana Hernandez"/>
    <s v="Katherin Tejada Carmona"/>
    <x v="13"/>
    <m/>
  </r>
  <r>
    <s v="2026-110-0043712-4"/>
    <s v="Portal web"/>
    <d v="2026-02-06T12:36:47"/>
    <d v="2026-03-11T00:00:00"/>
    <s v="DIANA JACKELINE CAMACHO CIPAGAUTA"/>
    <s v="Katherin Tejada Carmona"/>
    <x v="0"/>
    <m/>
  </r>
  <r>
    <s v="2026-110-0057208-4"/>
    <s v="Portal web"/>
    <d v="2026-02-19T22:46:09"/>
    <d v="2026-03-11T00:00:00"/>
    <s v="Diana Jimena Guzmán Díaz"/>
    <s v="Katherin Tejada Carmona"/>
    <x v="2"/>
    <m/>
  </r>
  <r>
    <s v="2026-110-0047029-4"/>
    <s v="Portal web"/>
    <d v="2026-02-09T17:46:15"/>
    <d v="2026-03-11T00:00:00"/>
    <s v="Diana Jimena Guzmán Díaz"/>
    <s v="Katherin Tejada Carmona"/>
    <x v="2"/>
    <m/>
  </r>
  <r>
    <s v="2026-110-0058513-4"/>
    <s v="Portal web"/>
    <d v="2026-02-21T07:54:12"/>
    <d v="2026-03-11T00:00:00"/>
    <s v="Diana Karina Cano Botero"/>
    <s v="Katherin Tejada Carmona"/>
    <x v="2"/>
    <m/>
  </r>
  <r>
    <s v="2026-110-0057950-4"/>
    <s v="Portal web"/>
    <d v="2026-02-20T15:20:51"/>
    <d v="2026-03-11T00:00:00"/>
    <s v="DIANA LIZETH SEPULVEDA BENITEZ"/>
    <s v="Katherin Tejada Carmona"/>
    <x v="2"/>
    <m/>
  </r>
  <r>
    <s v="2026-110-0060523-4"/>
    <s v="Portal web"/>
    <d v="2026-02-24T14:58:52"/>
    <d v="2026-03-11T00:00:00"/>
    <s v="DIANA LORENA MIRANDA GAMBOA"/>
    <s v="Katherin Tejada Carmona"/>
    <x v="0"/>
    <m/>
  </r>
  <r>
    <s v="2026-110-0032775-4"/>
    <s v="Portal web"/>
    <d v="2026-02-02T09:06:10"/>
    <d v="2026-03-11T00:00:00"/>
    <s v="Diana Lucía Flórez Moreno"/>
    <s v="Katherin Tejada Carmona"/>
    <x v="0"/>
    <m/>
  </r>
  <r>
    <s v="2026-110-0053836-4"/>
    <s v="Portal web"/>
    <d v="2026-02-15T17:05:27"/>
    <d v="2026-03-11T00:00:00"/>
    <s v="DIANA LUCIA RAMIREZ OSORIO"/>
    <s v="Katherin Tejada Carmona"/>
    <x v="2"/>
    <m/>
  </r>
  <r>
    <s v="2026-110-0013768-4"/>
    <s v="Portal web"/>
    <d v="2026-01-22T10:00:16"/>
    <d v="2026-03-11T00:00:00"/>
    <s v="diana marcela  González prieto"/>
    <s v="Katherin Tejada Carmona"/>
    <x v="0"/>
    <m/>
  </r>
  <r>
    <s v="2025-110-0020131-4"/>
    <s v="Portal web"/>
    <d v="2025-11-26T19:52:29"/>
    <d v="2026-03-11T00:00:00"/>
    <s v="Diana marcela  Uribe Jimenez "/>
    <s v="Katherin Tejada Carmona"/>
    <x v="2"/>
    <m/>
  </r>
  <r>
    <s v="2026-110-0052296-4"/>
    <s v="Portal web"/>
    <d v="2026-02-13T08:27:25"/>
    <d v="2026-03-11T00:00:00"/>
    <s v="Diana Marcela Arenas Jaramillo"/>
    <s v="Katherin Tejada Carmona"/>
    <x v="2"/>
    <m/>
  </r>
  <r>
    <s v="2026-110-0018341-4"/>
    <s v="Portal web"/>
    <d v="2026-01-26T12:13:30"/>
    <d v="2026-03-11T00:00:00"/>
    <s v="Diana Marcela Arenas Jaramillo"/>
    <s v="Katherin Tejada Carmona"/>
    <x v="2"/>
    <m/>
  </r>
  <r>
    <s v=""/>
    <s v="Portal web"/>
    <d v="2026-01-05T14:37:02"/>
    <d v="2026-03-11T00:00:00"/>
    <s v="DIANA MARCELA BOTERO GARCIA"/>
    <s v="Katherin Tejada Carmona"/>
    <x v="13"/>
    <m/>
  </r>
  <r>
    <s v="2026-110-0051881-4"/>
    <s v="Portal web"/>
    <d v="2026-02-12T17:44:55"/>
    <d v="2026-03-11T00:00:00"/>
    <s v="Diana Marcela Cifuentes  Gonzalez"/>
    <s v="Katherin Tejada Carmona"/>
    <x v="0"/>
    <m/>
  </r>
  <r>
    <s v="2026-110-0062209-4"/>
    <s v="Portal web"/>
    <d v="2026-02-26T15:02:00"/>
    <d v="2026-03-11T00:00:00"/>
    <s v="Diana MArcela Clavijo Rodríguez"/>
    <s v="Katherin Tejada Carmona"/>
    <x v="2"/>
    <m/>
  </r>
  <r>
    <s v="2026-110-0002847-4"/>
    <s v="Portal web"/>
    <d v="2026-01-08T22:31:34"/>
    <d v="2026-03-11T00:00:00"/>
    <s v="Diana Marcela Colmenares Fonseca"/>
    <s v="Katherin Tejada Carmona"/>
    <x v="0"/>
    <m/>
  </r>
  <r>
    <s v=""/>
    <s v="Portal web"/>
    <d v="2026-01-05T16:56:06"/>
    <d v="2026-03-11T00:00:00"/>
    <s v="Diana Marcela Coronado Leguizamon"/>
    <s v="Katherin Tejada Carmona"/>
    <x v="13"/>
    <m/>
  </r>
  <r>
    <s v="2026-110-0064828-4"/>
    <s v="Portal web"/>
    <d v="2026-03-02T16:01:26"/>
    <d v="2026-03-11T00:00:00"/>
    <s v="DIANA MARCELA CUASPUD CAICEDO"/>
    <s v="Katherin Tejada Carmona"/>
    <x v="0"/>
    <m/>
  </r>
  <r>
    <s v="2025-110-0031928-4"/>
    <s v="Portal web"/>
    <d v="2025-12-22T17:20:49"/>
    <d v="2026-03-11T00:00:00"/>
    <s v="DIANA MARCELA DOMINGUEZ GARRIDO"/>
    <s v="Katherin Tejada Carmona"/>
    <x v="2"/>
    <m/>
  </r>
  <r>
    <s v="2026-110-0059874-4"/>
    <s v="Portal web"/>
    <d v="2026-02-23T19:35:37"/>
    <d v="2026-03-11T00:00:00"/>
    <s v="DIANA MARCELA FIGUEREDO MEDINA"/>
    <s v="Katherin Tejada Carmona"/>
    <x v="0"/>
    <m/>
  </r>
  <r>
    <s v="2026-110-0028416-4"/>
    <s v="Portal web"/>
    <d v="2026-01-30T10:35:26"/>
    <d v="2026-03-11T00:00:00"/>
    <s v="diana marcela ibarra rivera"/>
    <s v="Katherin Tejada Carmona"/>
    <x v="0"/>
    <m/>
  </r>
  <r>
    <s v="2026-110-0057846-4"/>
    <s v="Portal web"/>
    <d v="2026-02-20T14:20:54"/>
    <d v="2026-03-11T00:00:00"/>
    <s v="diana marcela mendez garcia"/>
    <s v="Katherin Tejada Carmona"/>
    <x v="0"/>
    <m/>
  </r>
  <r>
    <s v="2026-110-0062992-4"/>
    <s v="Portal web"/>
    <d v="2026-02-27T11:47:08"/>
    <d v="2026-03-11T00:00:00"/>
    <s v="Diana Marcela Ortiz Cruz Ortiz Cruz"/>
    <s v="Katherin Tejada Carmona"/>
    <x v="0"/>
    <m/>
  </r>
  <r>
    <s v="2026-110-0055301-4"/>
    <s v="Portal web"/>
    <d v="2026-02-18T07:36:27"/>
    <d v="2026-03-11T00:00:00"/>
    <s v="Diana Marcela Rey moreno"/>
    <s v="Katherin Tejada Carmona"/>
    <x v="2"/>
    <m/>
  </r>
  <r>
    <s v="2026-110-0043726-4"/>
    <s v="Portal web"/>
    <d v="2026-02-06T12:41:30"/>
    <d v="2026-03-11T00:00:00"/>
    <s v="Diana Marcela Rey moreno"/>
    <s v="Katherin Tejada Carmona"/>
    <x v="2"/>
    <m/>
  </r>
  <r>
    <s v="2026-110-0059924-4"/>
    <s v="Portal web"/>
    <d v="2026-02-23T20:46:14"/>
    <d v="2026-03-11T00:00:00"/>
    <s v="DIANA MARCELA ZAPATA ESCOBAR"/>
    <s v="Katherin Tejada Carmona"/>
    <x v="0"/>
    <m/>
  </r>
  <r>
    <s v="2026-110-0020299-4"/>
    <s v="Portal web"/>
    <d v="2026-01-27T14:58:42"/>
    <d v="2026-03-11T00:00:00"/>
    <s v="DIANA MARIA HENAO CASTRILLON"/>
    <s v="Katherin Tejada Carmona"/>
    <x v="0"/>
    <m/>
  </r>
  <r>
    <s v="2026-110-0059384-4"/>
    <s v="Portal web"/>
    <d v="2026-02-23T12:03:09"/>
    <d v="2026-03-11T00:00:00"/>
    <s v="DIANA MARIA MARTINEZ ARIAS"/>
    <s v="Katherin Tejada Carmona"/>
    <x v="0"/>
    <m/>
  </r>
  <r>
    <s v="2026-110-0001851-4"/>
    <s v="Portal web"/>
    <d v="2026-01-07T17:59:16"/>
    <d v="2026-03-11T00:00:00"/>
    <s v="DIANA MARIA URAZAN CARDENAS"/>
    <s v="Katherin Tejada Carmona"/>
    <x v="0"/>
    <m/>
  </r>
  <r>
    <s v="2026-110-0048297-4"/>
    <s v="Portal web"/>
    <d v="2026-02-10T15:58:41"/>
    <d v="2026-03-11T00:00:00"/>
    <s v="DIANA MARISOL GONZALEZ GARCIA"/>
    <s v="Katherin Tejada Carmona"/>
    <x v="0"/>
    <m/>
  </r>
  <r>
    <s v="2026-110-0031571-4"/>
    <s v="Portal web"/>
    <d v="2026-01-31T13:02:07"/>
    <d v="2026-03-11T00:00:00"/>
    <s v="Diana Maritza  López Camargo"/>
    <s v="Katherin Tejada Carmona"/>
    <x v="0"/>
    <m/>
  </r>
  <r>
    <s v=""/>
    <s v="Portal web"/>
    <d v="2026-01-05T17:51:30"/>
    <d v="2026-03-11T00:00:00"/>
    <s v="Diana milena  Henao salazar "/>
    <s v="Katherin Tejada Carmona"/>
    <x v="13"/>
    <m/>
  </r>
  <r>
    <s v="2025-110-0016192-4"/>
    <s v="Portal web"/>
    <d v="2025-11-20T13:16:43"/>
    <d v="2026-03-11T00:00:00"/>
    <s v="Diana Milena  Ruiz Ramírez "/>
    <s v="Katherin Tejada Carmona"/>
    <x v="2"/>
    <m/>
  </r>
  <r>
    <s v="2026-110-0012260-4"/>
    <s v="Portal web"/>
    <d v="2026-01-21T11:05:09"/>
    <d v="2026-03-11T00:00:00"/>
    <s v="DIANA MILENA JIMENEZ GIL"/>
    <s v="Luis Felipe Cañas Parra"/>
    <x v="5"/>
    <m/>
  </r>
  <r>
    <s v="2026-110-0056452-4"/>
    <s v="Portal web"/>
    <d v="2026-02-19T10:22:26"/>
    <d v="2026-03-11T00:00:00"/>
    <s v="Diana Milena Perdomo Marin"/>
    <s v="Luis Felipe Cañas Parra"/>
    <x v="5"/>
    <m/>
  </r>
  <r>
    <s v="2026-110-0042193-4"/>
    <s v="Portal web"/>
    <d v="2026-02-05T21:18:22"/>
    <d v="2026-03-11T00:00:00"/>
    <s v="DIANA NATHALI DIAZ CAGUA"/>
    <s v="Luis Felipe Cañas Parra"/>
    <x v="5"/>
    <m/>
  </r>
  <r>
    <s v="2026-110-0063755-4"/>
    <s v="Portal web"/>
    <d v="2026-02-28T08:38:28"/>
    <d v="2026-03-11T00:00:00"/>
    <s v="Diana Paola Gantivar Contreras"/>
    <s v="Luis Felipe Cañas Parra"/>
    <x v="5"/>
    <m/>
  </r>
  <r>
    <s v="2026-110-0057922-4"/>
    <s v="Correo Electrónico"/>
    <d v="2026-02-20T15:03:55"/>
    <d v="2026-03-11T00:00:00"/>
    <s v="DIANA PAOLA JIMENEZ CASTELBLANCO"/>
    <s v="Luis Felipe Cañas Parra"/>
    <x v="5"/>
    <m/>
  </r>
  <r>
    <s v="2026-110-0044461-4"/>
    <s v="Portal web"/>
    <d v="2026-02-06T17:24:11"/>
    <d v="2026-03-11T00:00:00"/>
    <s v="DIANA PAOLA MORENO PEREZ"/>
    <s v="Luis Felipe Cañas Parra"/>
    <x v="5"/>
    <m/>
  </r>
  <r>
    <s v="2026-110-0058714-4"/>
    <s v="Portal web"/>
    <d v="2026-02-21T15:16:32"/>
    <d v="2026-03-11T00:00:00"/>
    <s v="DIANA PATRICIA AMAYA CARREÑO"/>
    <s v="Luis Felipe Cañas Parra"/>
    <x v="5"/>
    <m/>
  </r>
  <r>
    <s v="2025-110-0005897-4"/>
    <s v="Portal web"/>
    <d v="2025-10-29T14:10:42"/>
    <d v="2026-03-11T00:00:00"/>
    <s v="DIANA PATRICIA BAQUERO RIVERA  65824459"/>
    <s v="Luis Felipe Cañas Parra"/>
    <x v="5"/>
    <m/>
  </r>
  <r>
    <s v="2026-110-0059748-4"/>
    <s v="Portal web"/>
    <d v="2026-02-23T16:51:39"/>
    <d v="2026-03-11T00:00:00"/>
    <s v="DIANA PATRICIA CADAVID MONTOYA"/>
    <s v="Luis Felipe Cañas Parra"/>
    <x v="5"/>
    <m/>
  </r>
  <r>
    <s v="2026-110-0046224-4"/>
    <s v="Portal web"/>
    <d v="2026-02-09T11:57:02"/>
    <d v="2026-03-11T00:00:00"/>
    <s v="DIANA PATRICIA CADAVID MONTOYA"/>
    <s v="Luis Felipe Cañas Parra"/>
    <x v="5"/>
    <m/>
  </r>
  <r>
    <s v="2026-110-0063943-4"/>
    <s v="Portal web"/>
    <d v="2026-02-28T19:55:08"/>
    <d v="2026-03-11T00:00:00"/>
    <s v="Diana Patricia Correa Alonso"/>
    <s v="Luis Felipe Cañas Parra"/>
    <x v="5"/>
    <m/>
  </r>
  <r>
    <s v="2026-110-0055254-4"/>
    <s v="Portal web"/>
    <d v="2026-02-17T22:41:20"/>
    <d v="2026-03-11T00:00:00"/>
    <s v="diana patricia daza quintero"/>
    <s v="Luis Felipe Cañas Parra"/>
    <x v="5"/>
    <m/>
  </r>
  <r>
    <s v="2025-110-0024500-4"/>
    <s v="Correo Electrónico"/>
    <d v="2025-12-05T18:12:17"/>
    <d v="2026-03-11T00:00:00"/>
    <s v="DIANA PATRICIA LOAIZA SERRATO"/>
    <s v="Luis Felipe Cañas Parra"/>
    <x v="5"/>
    <m/>
  </r>
  <r>
    <s v="2026-110-0057505-4"/>
    <s v="Portal web"/>
    <d v="2026-02-20T10:45:10"/>
    <d v="2026-03-11T00:00:00"/>
    <s v="DIANA PATRICIA QUENAN RAPIA"/>
    <s v="Luis Felipe Cañas Parra"/>
    <x v="5"/>
    <m/>
  </r>
  <r>
    <s v=""/>
    <s v="Portal web"/>
    <d v="2026-01-05T13:16:00"/>
    <d v="2026-03-11T00:00:00"/>
    <s v="DIANA PATRICIA RESTREPO BASTIDAS"/>
    <s v="Luis Felipe Cañas Parra"/>
    <x v="5"/>
    <m/>
  </r>
  <r>
    <s v=""/>
    <s v="Portal web"/>
    <d v="2026-01-05T12:41:31"/>
    <d v="2026-03-11T00:00:00"/>
    <s v="DIANA PATRICIA RESTREPO BASTIDAS"/>
    <s v="Luis Felipe Cañas Parra"/>
    <x v="5"/>
    <m/>
  </r>
  <r>
    <s v="2026-110-0040972-4"/>
    <s v="Portal web"/>
    <d v="2026-02-05T15:06:30"/>
    <d v="2026-03-11T00:00:00"/>
    <s v="DIANA PATRICIA SANCHEZ OSPINA"/>
    <s v="Luis Felipe Cañas Parra"/>
    <x v="5"/>
    <m/>
  </r>
  <r>
    <s v="2026-110-0053251-4"/>
    <s v="Portal web"/>
    <d v="2026-02-13T18:14:41"/>
    <d v="2026-03-11T00:00:00"/>
    <s v="Diana Patricia Sandoval"/>
    <s v="Luis Felipe Cañas Parra"/>
    <x v="5"/>
    <m/>
  </r>
  <r>
    <s v="2026-110-0068695-4"/>
    <s v="Portal web"/>
    <d v="2026-03-06T12:38:22"/>
    <d v="2026-03-11T00:00:00"/>
    <s v="Diana Rincón Castañeda"/>
    <s v="Luis Felipe Cañas Parra"/>
    <x v="5"/>
    <m/>
  </r>
  <r>
    <s v="2026-110-0057191-4"/>
    <s v="Portal web"/>
    <d v="2026-02-19T22:00:40"/>
    <d v="2026-03-11T00:00:00"/>
    <s v="DIANA STEFANIA COTTA SANCHEZ"/>
    <s v="Luis Felipe Cañas Parra"/>
    <x v="5"/>
    <m/>
  </r>
  <r>
    <s v="2026-110-0042901-4"/>
    <s v="Portal web"/>
    <d v="2026-02-06T08:24:03"/>
    <d v="2026-03-11T00:00:00"/>
    <s v="Diana Yajaira Mantilla Lizarazo"/>
    <s v="Luis Felipe Cañas Parra"/>
    <x v="5"/>
    <m/>
  </r>
  <r>
    <s v="2026-110-0062695-4"/>
    <s v="Portal web"/>
    <d v="2026-02-27T09:13:51"/>
    <d v="2026-03-11T00:00:00"/>
    <s v="Diana Yamile  Piragauta Vargas "/>
    <s v="Luis Felipe Cañas Parra"/>
    <x v="5"/>
    <m/>
  </r>
  <r>
    <s v="2026-110-0058793-4"/>
    <s v="Portal web"/>
    <d v="2026-02-22T07:32:29"/>
    <d v="2026-03-11T00:00:00"/>
    <s v="Diana Zoraida Montoya Cataño"/>
    <s v="Luis Felipe Cañas Parra"/>
    <x v="5"/>
    <m/>
  </r>
  <r>
    <s v="2026-110-0042606-4"/>
    <s v="Portal web"/>
    <d v="2026-02-05T22:18:05"/>
    <d v="2026-03-11T00:00:00"/>
    <s v="Dianita Paola Pozo Chamorro"/>
    <s v="Luis Felipe Cañas Parra"/>
    <x v="5"/>
    <m/>
  </r>
  <r>
    <s v="2026-110-0068783-4"/>
    <s v="Portal web"/>
    <d v="2026-02-05T17:48:42"/>
    <d v="2026-03-11T00:00:00"/>
    <s v="diany elizabeth cartagena lópez"/>
    <s v="Luis Felipe Cañas Parra"/>
    <x v="5"/>
    <m/>
  </r>
  <r>
    <s v="2026-110-0047692-4"/>
    <s v="Portal web"/>
    <d v="2026-02-10T10:37:01"/>
    <d v="2026-03-11T00:00:00"/>
    <s v="Didier Arley Barrera Miranda"/>
    <s v="Luis Felipe Cañas Parra"/>
    <x v="5"/>
    <m/>
  </r>
  <r>
    <s v="2026-110-0044599-4"/>
    <s v="Portal web"/>
    <d v="2026-02-06T18:43:24"/>
    <d v="2026-03-11T00:00:00"/>
    <s v="DIDIER MANUEL CAMPOS PENAGOS"/>
    <s v="Luis Felipe Cañas Parra"/>
    <x v="5"/>
    <m/>
  </r>
  <r>
    <s v="2025-110-0027580-4"/>
    <s v="Portal web"/>
    <d v="2025-12-15T15:23:49"/>
    <d v="2026-03-11T00:00:00"/>
    <s v="Didier Santiago Rodriguez Merchan"/>
    <s v="Luis Felipe Cañas Parra"/>
    <x v="5"/>
    <m/>
  </r>
  <r>
    <s v="2026-110-0051982-4"/>
    <s v="Portal web"/>
    <d v="2026-02-12T18:51:58"/>
    <d v="2026-03-11T00:00:00"/>
    <s v="Didier Yecid Grajales Quiroz"/>
    <s v="Luis Felipe Cañas Parra"/>
    <x v="5"/>
    <m/>
  </r>
  <r>
    <s v="2026-110-0049896-4"/>
    <s v="Portal web"/>
    <d v="2026-02-11T16:59:20"/>
    <d v="2026-03-11T00:00:00"/>
    <s v="Diego Alberto Hurtado Ramirez"/>
    <s v="Luis Felipe Cañas Parra"/>
    <x v="5"/>
    <m/>
  </r>
  <r>
    <s v="2026-110-0001607-4"/>
    <s v="Portal web"/>
    <d v="2026-01-07T14:41:23"/>
    <d v="2026-03-11T00:00:00"/>
    <s v="Diego Alejandro  Suárez Ramírez "/>
    <s v="Luis Felipe Cañas Parra"/>
    <x v="5"/>
    <m/>
  </r>
  <r>
    <s v="2026-110-0043506-4"/>
    <s v="Portal web"/>
    <d v="2026-02-06T11:29:52"/>
    <d v="2026-03-11T00:00:00"/>
    <s v="DIEGO ALEJANDRO ALVAREZ GUAYARA "/>
    <s v="Luis Felipe Cañas Parra"/>
    <x v="5"/>
    <m/>
  </r>
  <r>
    <s v=""/>
    <s v="Portal web"/>
    <d v="2026-01-05T15:34:01"/>
    <d v="2026-03-11T00:00:00"/>
    <s v="DIEGO ALEJANDRO ARIAS MEJIA"/>
    <s v="Luis Felipe Cañas Parra"/>
    <x v="5"/>
    <m/>
  </r>
  <r>
    <s v="2025-110-0016005-4"/>
    <s v="Portal web"/>
    <d v="2025-11-20T09:03:17"/>
    <d v="2026-03-11T00:00:00"/>
    <s v="DIEGO ALEJANDRO BUSTAMANTE PINO"/>
    <s v="Luis Felipe Cañas Parra"/>
    <x v="5"/>
    <m/>
  </r>
  <r>
    <s v="2026-110-0062174-4"/>
    <s v="Portal web"/>
    <d v="2026-02-26T14:34:24"/>
    <d v="2026-03-11T00:00:00"/>
    <s v="DIEGO ALEJANDRO GALEANO MORENO"/>
    <s v="Luis Felipe Cañas Parra"/>
    <x v="5"/>
    <m/>
  </r>
  <r>
    <s v="2026-110-0068419-4"/>
    <s v="Portal web"/>
    <d v="2026-02-04T17:12:50"/>
    <d v="2026-03-11T00:00:00"/>
    <s v="Diego Alejandro Ospina Castañeda"/>
    <s v="Luis Felipe Cañas Parra"/>
    <x v="5"/>
    <m/>
  </r>
  <r>
    <s v="2026-110-0063258-4"/>
    <s v="Portal web"/>
    <d v="2026-02-27T14:25:30"/>
    <d v="2026-03-11T00:00:00"/>
    <s v="diego alejandro perilla cuadra"/>
    <s v="Luis Felipe Cañas Parra"/>
    <x v="5"/>
    <m/>
  </r>
  <r>
    <s v="2026-110-0049495-4"/>
    <s v="Portal web"/>
    <d v="2026-02-11T13:29:35"/>
    <d v="2026-03-11T00:00:00"/>
    <s v="DIEGO ALEJANDRO QUINTERO BOLIVAR"/>
    <s v="Luis Felipe Cañas Parra"/>
    <x v="5"/>
    <m/>
  </r>
  <r>
    <s v="2026-110-0016977-4"/>
    <s v="Portal web"/>
    <d v="2026-01-24T10:52:56"/>
    <d v="2026-03-11T00:00:00"/>
    <s v="Diego Alexander  Nova pinto"/>
    <s v="Luis Felipe Cañas Parra"/>
    <x v="5"/>
    <m/>
  </r>
  <r>
    <s v="2026-110-0058073-4"/>
    <s v="Portal web"/>
    <d v="2026-02-20T16:31:17"/>
    <d v="2026-03-11T00:00:00"/>
    <s v="Diego Alexander Londoño Castañeda"/>
    <s v="Luis Felipe Cañas Parra"/>
    <x v="5"/>
    <m/>
  </r>
  <r>
    <s v=""/>
    <s v="Portal web"/>
    <d v="2026-01-02T14:23:09"/>
    <d v="2026-03-11T00:00:00"/>
    <s v="DIEGO ALEXANDER LOZANO BEDOYA"/>
    <s v="Luz Adriana Atehortua Arango"/>
    <x v="13"/>
    <d v="2026-03-11T00:00:00"/>
  </r>
  <r>
    <s v="2026-110-0049210-4"/>
    <s v="Portal web"/>
    <d v="2026-02-11T11:23:54"/>
    <d v="2026-03-11T00:00:00"/>
    <s v="DIEGO ALEXANDER OYOLA CHILA"/>
    <s v="Luz Adriana Atehortua Arango"/>
    <x v="0"/>
    <d v="2026-03-12T00:00:00"/>
  </r>
  <r>
    <s v="2025-110-0031987-4"/>
    <s v="Portal web"/>
    <d v="2025-12-22T22:11:00"/>
    <d v="2026-03-11T00:00:00"/>
    <s v="Diego Alonso  Rojas lizarazo"/>
    <s v="Luz Adriana Atehortua Arango"/>
    <x v="0"/>
    <d v="2026-03-11T00:00:00"/>
  </r>
  <r>
    <s v=""/>
    <s v="Portal web"/>
    <d v="2026-01-05T13:08:36"/>
    <d v="2026-03-11T00:00:00"/>
    <s v="Diego Andres  Gomez Cordero"/>
    <s v="Luz Adriana Atehortua Arango"/>
    <x v="13"/>
    <d v="2026-03-11T00:00:00"/>
  </r>
  <r>
    <s v=""/>
    <s v="Portal web"/>
    <d v="2026-01-02T13:32:27"/>
    <d v="2026-03-11T00:00:00"/>
    <s v="Diego Andres  Gomez Cordero"/>
    <s v="Luz Adriana Atehortua Arango"/>
    <x v="13"/>
    <d v="2026-03-11T00:00:00"/>
  </r>
  <r>
    <s v="2026-110-0054772-4"/>
    <s v="Portal web"/>
    <d v="2026-02-17T10:25:33"/>
    <d v="2026-03-11T00:00:00"/>
    <s v="DIEGO ANDRES  MARTINEZ RONCANCIO"/>
    <s v="Luz Adriana Atehortua Arango"/>
    <x v="1"/>
    <d v="2026-03-12T00:00:00"/>
  </r>
  <r>
    <s v="2026-110-0064475-4"/>
    <s v="Correo Electrónico"/>
    <d v="2026-03-02T11:54:13"/>
    <d v="2026-03-11T00:00:00"/>
    <s v="DIEGO ANDRES GUZMAN VARGAS"/>
    <s v="Luz Adriana Atehortua Arango"/>
    <x v="0"/>
    <d v="2026-03-11T00:00:00"/>
  </r>
  <r>
    <s v="2026-110-0001316-4"/>
    <s v="Portal web"/>
    <d v="2026-01-07T11:19:07"/>
    <d v="2026-03-11T00:00:00"/>
    <s v="DIEGO ANDRES JARA BARRIOS"/>
    <s v="Luz Adriana Atehortua Arango"/>
    <x v="0"/>
    <d v="2026-03-11T00:00:00"/>
  </r>
  <r>
    <s v="2026-110-0049470-4"/>
    <s v="Portal web"/>
    <d v="2026-02-11T13:16:38"/>
    <d v="2026-03-11T00:00:00"/>
    <s v="Diego Andrés Ruiz Serrano"/>
    <s v="Luz Adriana Atehortua Arango"/>
    <x v="0"/>
    <d v="2026-03-11T00:00:00"/>
  </r>
  <r>
    <s v="2026-110-0045284-4"/>
    <s v="Portal web"/>
    <d v="2026-02-08T09:44:59"/>
    <d v="2026-03-11T00:00:00"/>
    <s v="DIEGO ARAGÓN TORO"/>
    <s v="Luz Adriana Atehortua Arango"/>
    <x v="0"/>
    <d v="2026-03-11T00:00:00"/>
  </r>
  <r>
    <s v="2026-110-0068222-4"/>
    <s v="Portal web"/>
    <d v="2026-02-05T12:24:49"/>
    <d v="2026-03-11T00:00:00"/>
    <s v="Diego Armando Medina"/>
    <s v="Luz Adriana Atehortua Arango"/>
    <x v="0"/>
    <d v="2026-03-11T00:00:00"/>
  </r>
  <r>
    <s v="2026-110-0059443-4"/>
    <s v="Portal web"/>
    <d v="2026-02-23T12:35:12"/>
    <d v="2026-03-11T00:00:00"/>
    <s v="DIEGO AVILA CASALLAS"/>
    <s v="Luz Adriana Atehortua Arango"/>
    <x v="0"/>
    <d v="2026-03-11T00:00:00"/>
  </r>
  <r>
    <s v="2025-110-0031856-4"/>
    <s v="Portal web"/>
    <d v="2025-12-22T14:53:19"/>
    <d v="2026-03-11T00:00:00"/>
    <s v="Diego Bejarano "/>
    <s v="Luz Adriana Atehortua Arango"/>
    <x v="0"/>
    <d v="2026-03-11T00:00:00"/>
  </r>
  <r>
    <s v="2026-110-0055823-4"/>
    <s v="Portal web"/>
    <d v="2026-02-18T14:47:20"/>
    <d v="2026-03-11T00:00:00"/>
    <s v="Diego de Jesús Ballesteros Pineda"/>
    <s v="Luz Adriana Atehortua Arango"/>
    <x v="0"/>
    <d v="2026-03-11T00:00:00"/>
  </r>
  <r>
    <s v="2026-110-0058506-4"/>
    <s v="Portal web"/>
    <d v="2026-02-21T06:00:14"/>
    <d v="2026-03-11T00:00:00"/>
    <s v="Diego Edilson Cardona vargas"/>
    <s v="Luz Adriana Atehortua Arango"/>
    <x v="0"/>
    <d v="2026-03-11T00:00:00"/>
  </r>
  <r>
    <s v="2026-110-0047108-4"/>
    <s v="Portal web"/>
    <d v="2026-02-09T18:54:37"/>
    <d v="2026-03-11T00:00:00"/>
    <s v="DIEGO EFREN ULTENGO ROJAS"/>
    <s v="Luz Adriana Atehortua Arango"/>
    <x v="6"/>
    <d v="2026-03-12T00:00:00"/>
  </r>
  <r>
    <s v="2026-110-0067917-4"/>
    <s v="Portal web"/>
    <d v="2026-02-05T11:10:22"/>
    <d v="2026-03-11T00:00:00"/>
    <s v="Diego Esteban Martín Beltrán"/>
    <s v="Luz Adriana Atehortua Arango"/>
    <x v="0"/>
    <d v="2026-03-12T00:00:00"/>
  </r>
  <r>
    <s v="2026-110-0015625-4"/>
    <s v="Portal web"/>
    <d v="2026-01-23T10:57:33"/>
    <d v="2026-03-11T00:00:00"/>
    <s v="DIEGO FELIPE ROMERO FIGUEROA"/>
    <s v="Luz Adriana Atehortua Arango"/>
    <x v="0"/>
    <d v="2026-03-10T00:00:00"/>
  </r>
  <r>
    <s v="2026-110-0047286-4"/>
    <s v="Portal web"/>
    <d v="2026-02-09T21:38:29"/>
    <d v="2026-03-11T00:00:00"/>
    <s v="DIEGO FERNANDO ABAD MARTINEZ"/>
    <s v="Luz Adriana Atehortua Arango"/>
    <x v="7"/>
    <d v="2026-03-12T00:00:00"/>
  </r>
  <r>
    <s v="2026-110-0062424-4"/>
    <s v="Correo Electrónico"/>
    <d v="2026-02-26T18:51:30"/>
    <d v="2026-03-11T00:00:00"/>
    <s v="Diego Fernando Colorado Marín"/>
    <s v="Luz Adriana Atehortua Arango"/>
    <x v="0"/>
    <d v="2026-03-12T00:00:00"/>
  </r>
  <r>
    <s v=""/>
    <s v="Portal web"/>
    <d v="2026-01-02T19:03:13"/>
    <d v="2026-03-11T00:00:00"/>
    <s v="DIEGO FERNANDO OSPINA PAREJA"/>
    <s v="Luz Adriana Atehortua Arango"/>
    <x v="13"/>
    <d v="2026-03-11T00:00:00"/>
  </r>
  <r>
    <s v="2026-110-0047165-4"/>
    <s v="Portal web"/>
    <d v="2026-02-09T19:38:25"/>
    <d v="2026-03-11T00:00:00"/>
    <s v="DIEGO FERNANDO PARRA GARZON"/>
    <s v="Luz Adriana Atehortua Arango"/>
    <x v="2"/>
    <m/>
  </r>
  <r>
    <s v="2026-110-0049059-4"/>
    <s v="Portal web"/>
    <d v="2026-02-11T10:31:34"/>
    <d v="2026-03-11T00:00:00"/>
    <s v="Diego Fernando Suárez Peñaranda"/>
    <s v="Luz Adriana Atehortua Arango"/>
    <x v="7"/>
    <d v="2026-03-12T00:00:00"/>
  </r>
  <r>
    <s v="2026-110-0059893-4"/>
    <s v="Portal web"/>
    <d v="2026-02-23T20:02:06"/>
    <d v="2026-03-11T00:00:00"/>
    <s v="Diego Fernando Triviño Ruiz"/>
    <s v="Luz Adriana Atehortua Arango"/>
    <x v="0"/>
    <d v="2026-03-19T00:00:00"/>
  </r>
  <r>
    <s v=""/>
    <s v="Portal web"/>
    <d v="2026-01-02T16:41:31"/>
    <d v="2026-03-11T00:00:00"/>
    <s v="DIEGO LEANDRO BAUTISTA ROJAS"/>
    <s v="Luz Adriana Atehortua Arango"/>
    <x v="13"/>
    <d v="2026-03-11T00:00:00"/>
  </r>
  <r>
    <s v="2026-110-0031559-4"/>
    <s v="Portal web"/>
    <d v="2026-01-31T13:01:04"/>
    <d v="2026-03-11T00:00:00"/>
    <s v="Diego León Tabares Agudelo"/>
    <s v="Luz Adriana Atehortua Arango"/>
    <x v="0"/>
    <d v="2026-03-12T00:00:00"/>
  </r>
  <r>
    <s v="2026-110-0057425-4"/>
    <s v="Portal web"/>
    <d v="2026-02-20T10:02:44"/>
    <d v="2026-03-11T00:00:00"/>
    <s v="DIEGO MAURICIO BAQUERO CORREA"/>
    <s v="Luz Adriana Atehortua Arango"/>
    <x v="2"/>
    <m/>
  </r>
  <r>
    <s v="2026-110-0057408-4"/>
    <s v="Portal web"/>
    <d v="2026-02-20T09:50:16"/>
    <d v="2026-03-11T00:00:00"/>
    <s v="DIEGO MAURICIO BAQUERO CORREA"/>
    <s v="Luz Adriana Atehortua Arango"/>
    <x v="2"/>
    <m/>
  </r>
  <r>
    <s v="2026-110-0017494-4"/>
    <s v="Portal web"/>
    <d v="2026-01-25T13:03:05"/>
    <d v="2026-03-11T00:00:00"/>
    <s v="Diego Mauricio Méndez Dimaté"/>
    <s v="Luz Adriana Atehortua Arango"/>
    <x v="0"/>
    <d v="2026-03-12T00:00:00"/>
  </r>
  <r>
    <s v="2026-110-0059445-4"/>
    <s v="Portal web"/>
    <d v="2026-02-23T12:37:13"/>
    <d v="2026-03-11T00:00:00"/>
    <s v="DIETHCEN GARICA ARANGO"/>
    <s v="Luz Adriana Atehortua Arango"/>
    <x v="2"/>
    <m/>
  </r>
  <r>
    <s v="2026-110-0065080-4"/>
    <s v="Portal web"/>
    <d v="2026-03-02T22:36:34"/>
    <d v="2026-03-11T00:00:00"/>
    <s v="Dilan Sebastian Henao Sanchez"/>
    <s v="Luz Adriana Atehortua Arango"/>
    <x v="0"/>
    <d v="2026-03-12T00:00:00"/>
  </r>
  <r>
    <s v="2026-110-0005874-4"/>
    <s v="Portal web"/>
    <d v="2026-01-14T15:30:28"/>
    <d v="2026-03-11T00:00:00"/>
    <s v="DILIA MARGARITA MORA GUZMAN"/>
    <s v="Luz Adriana Atehortua Arango"/>
    <x v="0"/>
    <d v="2026-03-12T00:00:00"/>
  </r>
  <r>
    <s v="2026-110-0037370-4"/>
    <s v="Portal web"/>
    <d v="2026-02-04T09:49:33"/>
    <d v="2026-03-11T00:00:00"/>
    <s v="Dina luz  Sarmiento ramos "/>
    <s v="Luz Adriana Atehortua Arango"/>
    <x v="7"/>
    <d v="2026-03-12T00:00:00"/>
  </r>
  <r>
    <s v="2026-110-0057908-4"/>
    <s v="Portal web"/>
    <d v="2026-02-20T14:56:26"/>
    <d v="2026-03-11T00:00:00"/>
    <s v="DINA MARIA  ROMERO REYES"/>
    <s v="Luz Adriana Atehortua Arango"/>
    <x v="0"/>
    <d v="2026-03-12T00:00:00"/>
  </r>
  <r>
    <s v="2026-110-0059549-4"/>
    <s v="Portal web"/>
    <d v="2026-02-23T14:06:53"/>
    <d v="2026-03-11T00:00:00"/>
    <s v="DINA ROSA MENCO VIDAL"/>
    <s v="Luz Adriana Atehortua Arango"/>
    <x v="1"/>
    <d v="2026-03-12T00:00:00"/>
  </r>
  <r>
    <s v="2025-110-0025641-4"/>
    <s v="Portal web"/>
    <d v="2025-12-10T09:38:53"/>
    <d v="2026-03-11T00:00:00"/>
    <s v="DINA ZULEMA  VELASCO"/>
    <s v="Luz Adriana Atehortua Arango"/>
    <x v="1"/>
    <d v="2026-03-12T00:00:00"/>
  </r>
  <r>
    <s v="2026-110-0062847-4"/>
    <s v="Portal web"/>
    <d v="2026-02-27T10:35:08"/>
    <d v="2026-03-11T00:00:00"/>
    <s v="Dinamened Silva"/>
    <s v="Luz Adriana Atehortua Arango"/>
    <x v="0"/>
    <d v="2026-03-12T00:00:00"/>
  </r>
  <r>
    <s v="2026-110-0059089-4"/>
    <s v="Portal web"/>
    <d v="2026-02-23T08:35:19"/>
    <d v="2026-03-11T00:00:00"/>
    <s v="Dinna Marcela Tunubala Narváez"/>
    <s v="Luz Adriana Atehortua Arango"/>
    <x v="0"/>
    <d v="2026-03-11T00:00:00"/>
  </r>
  <r>
    <s v="2026-110-0031864-4"/>
    <s v="Portal web"/>
    <d v="2026-01-31T18:40:55"/>
    <d v="2026-03-11T00:00:00"/>
    <s v="DINORA FERNANDA CERON PARDO"/>
    <s v="Luz Adriana Atehortua Arango"/>
    <x v="0"/>
    <d v="2026-03-11T00:00:00"/>
  </r>
  <r>
    <s v="2026-110-0068366-4"/>
    <s v="Portal web"/>
    <d v="2026-03-06T09:34:08"/>
    <d v="2026-03-11T00:00:00"/>
    <s v="Diomedes Gutiérrez Montiel"/>
    <s v="Luz Adriana Atehortua Arango"/>
    <x v="0"/>
    <d v="2026-03-12T00:00:00"/>
  </r>
  <r>
    <s v="2026-110-0060046-4"/>
    <s v="Portal web"/>
    <d v="2026-02-24T08:24:51"/>
    <d v="2026-03-11T00:00:00"/>
    <s v="Dionis jose Corporan Perez"/>
    <s v="Maria Alejandra Duque Montoya"/>
    <x v="0"/>
    <d v="2026-03-12T00:00:00"/>
  </r>
  <r>
    <s v="2026-110-0062320-4"/>
    <s v="Portal web"/>
    <d v="2026-02-26T16:57:12"/>
    <d v="2026-03-11T00:00:00"/>
    <s v="Diony Lucia Ochoa Sarrazola"/>
    <s v="Maria Alejandra Duque Montoya"/>
    <x v="0"/>
    <d v="2026-03-12T00:00:00"/>
  </r>
  <r>
    <s v="2026-110-0003236-4"/>
    <s v="Portal web"/>
    <d v="2026-01-09T14:04:17"/>
    <d v="2026-03-11T00:00:00"/>
    <s v="Dioselin  González "/>
    <s v="Maria Alejandra Duque Montoya"/>
    <x v="1"/>
    <d v="2026-03-12T00:00:00"/>
  </r>
  <r>
    <s v=""/>
    <s v="Portal web"/>
    <d v="2026-01-04T10:16:31"/>
    <d v="2026-03-11T00:00:00"/>
    <s v="Disney Osma Vargas"/>
    <s v="Maria Alejandra Duque Montoya"/>
    <x v="13"/>
    <d v="2026-03-12T00:00:00"/>
  </r>
  <r>
    <s v="2026-110-0055617-4"/>
    <s v="Portal web"/>
    <d v="2026-02-18T11:51:21"/>
    <d v="2026-03-11T00:00:00"/>
    <s v="DIVIA VALENTINA  GUTIERREZ CARDOZO"/>
    <s v="Maria Alejandra Duque Montoya"/>
    <x v="0"/>
    <d v="2026-03-12T00:00:00"/>
  </r>
  <r>
    <s v="2026-110-0059497-4"/>
    <s v="Portal web"/>
    <d v="2026-02-23T13:18:14"/>
    <d v="2026-03-11T00:00:00"/>
    <s v="DIVIANA ALEJANDRA RODRIGUEZ OLIVARES"/>
    <s v="Maria Alejandra Duque Montoya"/>
    <x v="0"/>
    <d v="2026-03-12T00:00:00"/>
  </r>
  <r>
    <s v="2026-110-0048826-4"/>
    <s v="Portal web"/>
    <d v="2026-02-11T08:06:04"/>
    <d v="2026-03-11T00:00:00"/>
    <s v="DOLORES CORONELL RAMIREZ"/>
    <s v="Maria Alejandra Duque Montoya"/>
    <x v="0"/>
    <d v="2026-03-12T00:00:00"/>
  </r>
  <r>
    <s v="2026-110-0043555-4"/>
    <s v="Portal web"/>
    <d v="2026-02-06T11:43:32"/>
    <d v="2026-03-11T00:00:00"/>
    <s v="Dominique Salgado Contreras"/>
    <s v="Maria Alejandra Duque Montoya"/>
    <x v="1"/>
    <d v="2026-03-12T00:00:00"/>
  </r>
  <r>
    <s v="2025-110-0019657-4"/>
    <s v="Portal web"/>
    <d v="2025-11-25T22:09:11"/>
    <d v="2026-03-11T00:00:00"/>
    <s v="DORA  ELSY LONDOÑO OCAMPO"/>
    <s v="Maria Alejandra Duque Montoya"/>
    <x v="1"/>
    <d v="2026-03-12T00:00:00"/>
  </r>
  <r>
    <s v="2026-110-0037420-4"/>
    <s v="Portal web"/>
    <d v="2026-02-04T10:07:07"/>
    <d v="2026-03-11T00:00:00"/>
    <s v="Doralba  Pregone ro"/>
    <s v="Maria Alejandra Duque Montoya"/>
    <x v="5"/>
    <d v="2026-03-12T00:00:00"/>
  </r>
  <r>
    <s v="2026-110-0056528-4"/>
    <s v="Portal web"/>
    <d v="2026-02-19T11:30:50"/>
    <d v="2026-03-11T00:00:00"/>
    <s v="Doralba pregonero tumay"/>
    <s v="Maria Alejandra Duque Montoya"/>
    <x v="5"/>
    <d v="2026-03-12T00:00:00"/>
  </r>
  <r>
    <s v="2026-110-0059630-4"/>
    <s v="Portal web"/>
    <d v="2026-02-23T15:17:12"/>
    <d v="2026-03-11T00:00:00"/>
    <s v="Doralith Rivera Ocampo"/>
    <s v="Maria Alejandra Duque Montoya"/>
    <x v="0"/>
    <d v="2026-03-12T00:00:00"/>
  </r>
  <r>
    <s v="2026-110-0000671-4"/>
    <s v="Portal web"/>
    <d v="2026-01-06T16:05:36"/>
    <d v="2026-03-11T00:00:00"/>
    <s v="DORALVI JUSET ORTEGA LASCAR"/>
    <s v="Maria Alejandra Duque Montoya"/>
    <x v="1"/>
    <d v="2026-03-12T00:00:00"/>
  </r>
  <r>
    <s v=""/>
    <s v="Portal web"/>
    <d v="2026-01-04T22:22:23"/>
    <d v="2026-03-11T00:00:00"/>
    <s v="DORALYS SALAS"/>
    <s v="Maria Alejandra Duque Montoya"/>
    <x v="13"/>
    <d v="2026-03-12T00:00:00"/>
  </r>
  <r>
    <s v="2026-110-0066514-4"/>
    <s v="Portal web"/>
    <d v="2026-02-03T10:49:31"/>
    <d v="2026-03-11T00:00:00"/>
    <s v="DORIS  PATRICIA LEON GUEVARA"/>
    <s v="Maria Alejandra Duque Montoya"/>
    <x v="5"/>
    <d v="2026-03-12T00:00:00"/>
  </r>
  <r>
    <s v="2026-110-0017268-4"/>
    <s v="Portal web"/>
    <d v="2026-01-24T17:55:59"/>
    <d v="2026-03-11T00:00:00"/>
    <s v="Doris Camila Avendaño Prada"/>
    <s v="Maria Alejandra Duque Montoya"/>
    <x v="5"/>
    <m/>
  </r>
  <r>
    <s v="2026-110-0056233-4"/>
    <s v="Portal web"/>
    <d v="2026-02-18T22:15:28"/>
    <d v="2026-03-11T00:00:00"/>
    <s v="Doris Marcela  Carreño sanchez"/>
    <s v="Maria Alejandra Duque Montoya"/>
    <x v="0"/>
    <d v="2026-03-12T00:00:00"/>
  </r>
  <r>
    <s v="2026-110-0064542-4"/>
    <s v="Correo Electrónico"/>
    <d v="2026-01-28T18:26:26"/>
    <d v="2026-03-11T00:00:00"/>
    <s v="Douglas Ferney Sierra Suarez"/>
    <s v="Maria Alejandra Duque Montoya"/>
    <x v="0"/>
    <d v="2026-03-12T00:00:00"/>
  </r>
  <r>
    <s v="2026-110-0053764-4"/>
    <s v="Portal web"/>
    <d v="2026-02-15T08:23:09"/>
    <d v="2026-03-11T00:00:00"/>
    <s v="Dubi estela Cerpa rincón"/>
    <s v="Maria Alejandra Duque Montoya"/>
    <x v="5"/>
    <d v="2026-03-12T00:00:00"/>
  </r>
  <r>
    <s v="2026-110-0062239-4"/>
    <s v="Portal web"/>
    <d v="2026-02-26T15:30:03"/>
    <d v="2026-03-11T00:00:00"/>
    <s v="DUGLASS LESMES SANJUAN"/>
    <s v="Maria Alejandra Duque Montoya"/>
    <x v="5"/>
    <d v="2026-03-12T00:00:00"/>
  </r>
  <r>
    <s v="2026-110-0049474-4"/>
    <s v="Portal web"/>
    <d v="2026-02-11T13:18:50"/>
    <d v="2026-03-11T00:00:00"/>
    <s v="Dulce maria Quiñones montaño"/>
    <s v="Maria Alejandra Duque Montoya"/>
    <x v="1"/>
    <d v="2026-03-12T00:00:00"/>
  </r>
  <r>
    <s v="2026-110-0035444-4"/>
    <s v="Portal web"/>
    <d v="2026-02-03T05:12:47"/>
    <d v="2026-03-11T00:00:00"/>
    <s v="DULIS Chaves"/>
    <s v="Maria Alejandra Duque Montoya"/>
    <x v="0"/>
    <d v="2026-03-12T00:00:00"/>
  </r>
  <r>
    <s v="2025-110-0000631-4"/>
    <s v="Portal web"/>
    <d v="2025-10-19T09:40:03"/>
    <d v="2026-03-11T00:00:00"/>
    <s v="DUNELLY  CONTRERAS ARIAS"/>
    <s v="Maria Alejandra Duque Montoya"/>
    <x v="0"/>
    <d v="2026-03-12T00:00:00"/>
  </r>
  <r>
    <s v="2026-110-0061006-4"/>
    <s v="Portal web"/>
    <d v="2026-02-25T09:47:17"/>
    <d v="2026-03-11T00:00:00"/>
    <s v="Duvan Alexis Menseses Bedoya"/>
    <s v="Maria Alejandra Duque Montoya"/>
    <x v="0"/>
    <d v="2026-03-12T00:00:00"/>
  </r>
  <r>
    <s v="2026-110-0015130-4"/>
    <s v="Portal web"/>
    <d v="2026-01-22T19:38:05"/>
    <d v="2026-03-11T00:00:00"/>
    <s v="DUVAN FELIPE  MACHUCA PALLARES"/>
    <s v="Maria Alejandra Duque Montoya"/>
    <x v="0"/>
    <d v="2026-03-12T00:00:00"/>
  </r>
  <r>
    <s v="2026-110-0057378-4"/>
    <s v="Portal web"/>
    <d v="2026-02-20T09:30:10"/>
    <d v="2026-03-11T00:00:00"/>
    <s v="Duvan Felipe Ruiz Albarracin"/>
    <s v="Maria Alejandra Duque Montoya"/>
    <x v="0"/>
    <d v="2026-03-12T00:00:00"/>
  </r>
  <r>
    <s v="2026-110-0063820-4"/>
    <s v="Portal web"/>
    <d v="2026-02-28T11:34:00"/>
    <d v="2026-03-11T00:00:00"/>
    <s v="DUVAN FERNANDO RAMIREZ SACHICA"/>
    <s v="Maria Alejandra Duque Montoya"/>
    <x v="0"/>
    <d v="2026-03-12T00:00:00"/>
  </r>
  <r>
    <s v="2026-110-0057695-4"/>
    <s v="Portal web"/>
    <d v="2026-02-20T12:31:33"/>
    <d v="2026-03-11T00:00:00"/>
    <s v="Duvan Orlando Albarracin Jiménez"/>
    <s v="Maria Alejandra Duque Montoya"/>
    <x v="0"/>
    <d v="2026-03-12T00:00:00"/>
  </r>
  <r>
    <s v="2026-110-0031190-4"/>
    <s v="Portal web"/>
    <d v="2026-01-31T09:11:30"/>
    <d v="2026-03-11T00:00:00"/>
    <s v="Duvan Revuelta"/>
    <s v="Maria Alejandra Duque Montoya"/>
    <x v="1"/>
    <d v="2026-03-12T00:00:00"/>
  </r>
  <r>
    <s v="2026-110-0031622-4"/>
    <s v="Portal web"/>
    <d v="2026-01-31T14:02:20"/>
    <d v="2026-03-11T00:00:00"/>
    <s v="Dyan herrera"/>
    <s v="Maria Alejandra Duque Montoya"/>
    <x v="9"/>
    <d v="2026-03-12T00:00:00"/>
  </r>
  <r>
    <s v="2026-110-0042706-4"/>
    <s v="Portal web"/>
    <d v="2026-02-05T23:29:53"/>
    <d v="2026-03-11T00:00:00"/>
    <s v="Eddison Eduardo Luna Forero"/>
    <s v="Maria Alejandra Duque Montoya"/>
    <x v="0"/>
    <d v="2026-03-12T00:00:00"/>
  </r>
  <r>
    <s v="2026-110-0057506-4"/>
    <s v="Portal web"/>
    <d v="2026-02-20T10:45:58"/>
    <d v="2026-03-11T00:00:00"/>
    <s v="EDDY CELINA BAUTISTA GARCIA"/>
    <s v="Maria Alejandra Duque Montoya"/>
    <x v="0"/>
    <d v="2026-03-22T00:00:00"/>
  </r>
  <r>
    <s v="2026-110-0047573-4"/>
    <s v="Portal web"/>
    <d v="2026-02-10T09:39:56"/>
    <d v="2026-03-11T00:00:00"/>
    <s v="EDDY MARCELA QUINCHIA CRUCES"/>
    <s v="Maria Alejandra Duque Montoya"/>
    <x v="1"/>
    <d v="2026-03-22T00:00:00"/>
  </r>
  <r>
    <s v="2025-110-0024960-4"/>
    <s v="Portal web"/>
    <d v="2025-12-08T18:17:03"/>
    <d v="2026-03-11T00:00:00"/>
    <s v="Eddy santiago Carrillo Arango"/>
    <s v="Maria Alejandra Duque Montoya"/>
    <x v="0"/>
    <d v="2026-03-22T00:00:00"/>
  </r>
  <r>
    <s v="2026-110-0062379-4"/>
    <s v="Portal web"/>
    <d v="2025-11-04T18:22:26"/>
    <d v="2026-03-11T00:00:00"/>
    <s v="Eddy Yessid Rodriguez Rodriguez"/>
    <s v="Maria Alejandra Duque Montoya"/>
    <x v="1"/>
    <d v="2026-03-22T00:00:00"/>
  </r>
  <r>
    <s v="2026-110-0003267-4"/>
    <s v="Portal web"/>
    <d v="2026-01-09T14:40:59"/>
    <d v="2026-03-11T00:00:00"/>
    <s v="Eder Armando  Santisteban Ramirez"/>
    <s v="Natalia Andrea Gamarra Gonzalez"/>
    <x v="0"/>
    <d v="2026-03-11T00:00:00"/>
  </r>
  <r>
    <s v="2026-110-0060188-4"/>
    <s v="Portal web"/>
    <d v="2026-02-24T10:25:25"/>
    <d v="2026-03-11T00:00:00"/>
    <s v="Ederleyson   Viana Padilla"/>
    <s v="Natalia Andrea Gamarra Gonzalez"/>
    <x v="0"/>
    <d v="2026-03-11T00:00:00"/>
  </r>
  <r>
    <s v="2025-110-0028086-4"/>
    <s v="Portal web"/>
    <d v="2025-12-16T13:48:13"/>
    <d v="2026-03-11T00:00:00"/>
    <s v="Edgar Alonso Garcia"/>
    <s v="Natalia Andrea Gamarra Gonzalez"/>
    <x v="1"/>
    <m/>
  </r>
  <r>
    <s v="2026-110-0000907-4"/>
    <s v="Portal web"/>
    <d v="2026-01-06T19:53:54"/>
    <d v="2026-03-11T00:00:00"/>
    <s v="EDGAR AUGUSTO  RINCON HERRERA"/>
    <s v="Natalia Andrea Gamarra Gonzalez"/>
    <x v="0"/>
    <d v="2026-03-12T00:00:00"/>
  </r>
  <r>
    <s v="2026-110-0008001-4"/>
    <s v="Portal web"/>
    <d v="2026-01-16T11:37:39"/>
    <d v="2026-03-11T00:00:00"/>
    <s v="EDGAR DE JESUS ROJAS"/>
    <s v="Natalia Andrea Gamarra Gonzalez"/>
    <x v="0"/>
    <d v="2026-03-12T00:00:00"/>
  </r>
  <r>
    <s v="2026-110-0003299-4"/>
    <s v="Portal web"/>
    <d v="2026-01-09T15:16:13"/>
    <d v="2026-03-11T00:00:00"/>
    <s v="EDGAR EMILIO LEMUS DURAN"/>
    <s v="Natalia Andrea Gamarra Gonzalez"/>
    <x v="0"/>
    <d v="2026-03-12T00:00:00"/>
  </r>
  <r>
    <s v="2025-110-0025709-4"/>
    <s v="Correo Electrónico"/>
    <d v="2025-12-10T10:53:52"/>
    <d v="2026-03-11T00:00:00"/>
    <s v="EDGAR ENRIQUE APARICIO LOPEZ"/>
    <s v="Natalia Andrea Gamarra Gonzalez"/>
    <x v="0"/>
    <d v="2026-03-12T00:00:00"/>
  </r>
  <r>
    <s v="2026-110-0057227-4"/>
    <s v="Portal web"/>
    <d v="2026-02-20T00:24:16"/>
    <d v="2026-03-11T00:00:00"/>
    <s v="Edgar farid  Bobadilla Gonzalez "/>
    <s v="Natalia Andrea Gamarra Gonzalez"/>
    <x v="0"/>
    <d v="2026-03-12T00:00:00"/>
  </r>
  <r>
    <s v="2026-110-0059827-4"/>
    <s v="Portal web"/>
    <d v="2026-02-23T18:25:30"/>
    <d v="2026-03-11T00:00:00"/>
    <s v="EDGAR FELIPE ARCOS SAAVEDRA"/>
    <s v="Natalia Andrea Gamarra Gonzalez"/>
    <x v="2"/>
    <m/>
  </r>
  <r>
    <s v="2026-110-0005747-4"/>
    <s v="Portal web"/>
    <d v="2026-01-14T13:53:24"/>
    <d v="2026-03-11T00:00:00"/>
    <s v="Edgar Francisco Rocha Catalan"/>
    <s v="Natalia Andrea Gamarra Gonzalez"/>
    <x v="2"/>
    <m/>
  </r>
  <r>
    <s v="2026-110-0031792-4"/>
    <s v="Portal web"/>
    <d v="2026-01-31T17:18:31"/>
    <d v="2026-03-11T00:00:00"/>
    <s v="Edgar Humberto Gonzalez Tolosa"/>
    <s v="Natalia Andrea Gamarra Gonzalez"/>
    <x v="0"/>
    <d v="2026-03-12T00:00:00"/>
  </r>
  <r>
    <s v="2026-110-0060004-4"/>
    <s v="Portal web"/>
    <d v="2026-02-24T02:12:15"/>
    <d v="2026-03-11T00:00:00"/>
    <s v="EDGAR ISMAEL MUÑOZ ARDILA"/>
    <s v="Natalia Andrea Gamarra Gonzalez"/>
    <x v="1"/>
    <m/>
  </r>
  <r>
    <s v="2026-110-0048680-4"/>
    <s v="Portal web"/>
    <d v="2026-02-10T21:03:59"/>
    <d v="2026-03-11T00:00:00"/>
    <s v="Edgar Javier  Ardila Ortiz "/>
    <s v="Natalia Andrea Gamarra Gonzalez"/>
    <x v="2"/>
    <m/>
  </r>
  <r>
    <s v="2026-110-0058315-4"/>
    <s v="Portal web"/>
    <d v="2026-02-20T19:51:16"/>
    <d v="2026-03-11T00:00:00"/>
    <s v="Edgar Junior Nuñez Ramirez"/>
    <s v="Natalia Andrea Gamarra Gonzalez"/>
    <x v="2"/>
    <m/>
  </r>
  <r>
    <s v="2026-110-0063753-4"/>
    <s v="Portal web"/>
    <d v="2026-02-28T08:26:52"/>
    <d v="2026-03-11T00:00:00"/>
    <s v="Edgar Leonardo Barrios Peña"/>
    <s v="Natalia Andrea Gamarra Gonzalez"/>
    <x v="2"/>
    <m/>
  </r>
  <r>
    <s v="2026-110-0037396-4"/>
    <s v="Portal web"/>
    <d v="2026-02-04T09:57:43"/>
    <d v="2026-03-11T00:00:00"/>
    <s v="edgardo cabarcas de avila"/>
    <s v="Natalia Andrea Gamarra Gonzalez"/>
    <x v="2"/>
    <m/>
  </r>
  <r>
    <s v="2026-110-0059809-4"/>
    <s v="Portal web"/>
    <d v="2026-02-23T18:04:40"/>
    <d v="2026-03-11T00:00:00"/>
    <s v="Edgardo Jose Prasca Potes"/>
    <s v="Natalia Andrea Gamarra Gonzalez"/>
    <x v="2"/>
    <m/>
  </r>
  <r>
    <s v="2026-110-0017911-4"/>
    <s v="Portal web"/>
    <d v="2026-01-26T09:37:35"/>
    <d v="2026-03-11T00:00:00"/>
    <s v="Edgardo Peña pinto"/>
    <s v="Natalia Andrea Gamarra Gonzalez"/>
    <x v="0"/>
    <d v="2026-03-12T00:00:00"/>
  </r>
  <r>
    <s v="2026-110-0045706-4"/>
    <s v="Portal web"/>
    <d v="2026-02-09T08:34:28"/>
    <d v="2026-03-11T00:00:00"/>
    <s v="EDGARDO TORRES RODRIGUEZ"/>
    <s v="Natalia Andrea Gamarra Gonzalez"/>
    <x v="2"/>
    <m/>
  </r>
  <r>
    <s v="2026-110-0029948-4"/>
    <s v="Portal web"/>
    <d v="2026-01-30T20:05:46"/>
    <d v="2026-03-11T00:00:00"/>
    <s v="Edi Asprilla Heredia"/>
    <s v="Natalia Andrea Gamarra Gonzalez"/>
    <x v="1"/>
    <m/>
  </r>
  <r>
    <s v="2026-110-0054797-4"/>
    <s v="Portal web"/>
    <d v="2026-02-17T11:04:07"/>
    <d v="2026-03-11T00:00:00"/>
    <s v="EDICSON ALEXANDER ROJAS GAMBA"/>
    <s v="Natalia Andrea Gamarra Gonzalez"/>
    <x v="2"/>
    <m/>
  </r>
  <r>
    <s v="2026-110-0068949-4"/>
    <s v="Portal web"/>
    <d v="2026-02-04T16:20:36"/>
    <d v="2026-03-11T00:00:00"/>
    <s v="EDICSON ALFARO PEDREROS"/>
    <s v="Natalia Andrea Gamarra Gonzalez"/>
    <x v="0"/>
    <d v="2026-03-12T00:00:00"/>
  </r>
  <r>
    <s v="2025-110-0001231-4"/>
    <s v="Portal web"/>
    <d v="2025-10-22T08:50:37"/>
    <d v="2026-03-11T00:00:00"/>
    <s v="Ediel Armando Diaz Cruz"/>
    <s v="Natalia Andrea Gamarra Gonzalez"/>
    <x v="2"/>
    <m/>
  </r>
  <r>
    <s v="2026-110-0054229-4"/>
    <s v="Portal web"/>
    <d v="2026-02-16T12:23:09"/>
    <d v="2026-03-11T00:00:00"/>
    <s v="Edier Saavedra Urrego"/>
    <s v="Natalia Andrea Gamarra Gonzalez"/>
    <x v="2"/>
    <m/>
  </r>
  <r>
    <s v="2026-110-0020939-4"/>
    <s v="Portal web"/>
    <d v="2026-01-27T20:00:10"/>
    <d v="2026-03-11T00:00:00"/>
    <s v="EDILBERTO ENRIQUE  MONSALVE PEREZ"/>
    <s v="Natalia Andrea Gamarra Gonzalez"/>
    <x v="0"/>
    <d v="2026-03-11T00:00:00"/>
  </r>
  <r>
    <s v="2026-110-0059316-4"/>
    <s v="Portal web"/>
    <d v="2026-02-23T11:21:46"/>
    <d v="2026-03-11T00:00:00"/>
    <s v="Edilberto Jose Perez Gomez"/>
    <s v="Natalia Andrea Gamarra Gonzalez"/>
    <x v="0"/>
    <d v="2026-03-12T00:00:00"/>
  </r>
  <r>
    <s v="2026-110-0065069-4"/>
    <s v="Portal web"/>
    <d v="2026-03-02T22:11:49"/>
    <d v="2026-03-11T00:00:00"/>
    <s v="Edilberto Pallares  Rambal"/>
    <s v="Natalia Andrea Gamarra Gonzalez"/>
    <x v="2"/>
    <m/>
  </r>
  <r>
    <s v="2026-110-0056365-4"/>
    <s v="Portal web"/>
    <d v="2026-02-19T09:30:18"/>
    <d v="2026-03-11T00:00:00"/>
    <s v="edily lizzeth perdomo orozco"/>
    <s v="Natalia Andrea Gamarra Gonzalez"/>
    <x v="1"/>
    <m/>
  </r>
  <r>
    <s v=""/>
    <s v="Portal web"/>
    <d v="2026-01-03T15:55:16"/>
    <d v="2026-03-11T00:00:00"/>
    <s v="EDINSON MANUEL TAPIA PEREZ"/>
    <s v="Natalia Andrea Gamarra Gonzalez"/>
    <x v="13"/>
    <m/>
  </r>
  <r>
    <s v="2026-110-0058553-4"/>
    <s v="Portal web"/>
    <d v="2026-02-21T09:42:37"/>
    <d v="2026-03-11T00:00:00"/>
    <s v="EDINSON SALAZAR TORRES"/>
    <s v="Natalia Andrea Gamarra Gonzalez"/>
    <x v="2"/>
    <m/>
  </r>
  <r>
    <s v="2025-110-0018903-4"/>
    <s v="Portal web"/>
    <d v="2025-11-24T13:56:53"/>
    <d v="2026-03-11T00:00:00"/>
    <s v="Edison Alberto Gonzalez Peña"/>
    <s v="Natalia Andrea Gamarra Gonzalez"/>
    <x v="1"/>
    <m/>
  </r>
  <r>
    <s v=""/>
    <s v="Portal web"/>
    <d v="2026-01-03T22:43:45"/>
    <d v="2026-03-11T00:00:00"/>
    <s v="Edison Bagney Piedrahita Cuesta"/>
    <s v="Natalia Andrea Gamarra Gonzalez"/>
    <x v="13"/>
    <m/>
  </r>
  <r>
    <s v="2026-110-0058844-4"/>
    <s v="Portal web"/>
    <d v="2026-02-22T11:59:59"/>
    <d v="2026-03-11T00:00:00"/>
    <s v="Edison Cifuentes"/>
    <s v="Natalia Andrea Gamarra Gonzalez"/>
    <x v="0"/>
    <d v="2026-03-12T00:00:00"/>
  </r>
  <r>
    <s v="2026-110-0043811-4"/>
    <s v="Portal web"/>
    <d v="2026-02-06T13:18:44"/>
    <d v="2026-03-11T00:00:00"/>
    <s v="Edison Daniel Arellano Pantoja"/>
    <s v="Natalia Andrea Gamarra Gonzalez"/>
    <x v="0"/>
    <d v="2026-03-12T00:00:00"/>
  </r>
  <r>
    <s v="2025-110-0031918-4"/>
    <s v="Portal web"/>
    <d v="2025-12-22T17:03:26"/>
    <d v="2026-03-11T00:00:00"/>
    <s v="Edison Infante Torres"/>
    <s v="Natalia Andrea Gamarra Gonzalez"/>
    <x v="1"/>
    <m/>
  </r>
  <r>
    <s v="2026-110-0018964-4"/>
    <s v="Portal web"/>
    <d v="2026-01-26T16:37:16"/>
    <d v="2026-03-11T00:00:00"/>
    <s v="EDISON VALENCIA"/>
    <s v="Natalia Andrea Gamarra Gonzalez"/>
    <x v="9"/>
    <m/>
  </r>
  <r>
    <s v="2026-110-0016009-4"/>
    <s v="Portal web"/>
    <d v="2026-01-23T13:28:19"/>
    <d v="2026-03-11T00:00:00"/>
    <s v="Edison wilmer  Cifuentes"/>
    <s v="Natalia Andrea Gamarra Gonzalez"/>
    <x v="0"/>
    <d v="2026-03-11T00:00:00"/>
  </r>
  <r>
    <s v="2026-110-0004355-4"/>
    <s v="Portal web"/>
    <d v="2026-01-13T11:15:22"/>
    <d v="2026-03-11T00:00:00"/>
    <s v="Edison yornan Marin fuentes"/>
    <s v="Natalia Andrea Gamarra Gonzalez"/>
    <x v="0"/>
    <d v="2026-03-10T00:00:00"/>
  </r>
  <r>
    <s v="2026-110-0055484-4"/>
    <s v="Portal web"/>
    <d v="2026-02-18T10:32:34"/>
    <d v="2026-03-11T00:00:00"/>
    <s v="Edisson Alfonso Rincon Aparicio"/>
    <s v="Natalia Andrea Gamarra Gonzalez"/>
    <x v="9"/>
    <m/>
  </r>
  <r>
    <s v="2026-110-0033592-4"/>
    <s v="Portal web"/>
    <d v="2026-01-02T11:04:14"/>
    <d v="2026-03-11T00:00:00"/>
    <s v="EDISSON ALFONSO RINCON APARICIO"/>
    <s v="Natalia Andrea Gamarra Gonzalez"/>
    <x v="2"/>
    <m/>
  </r>
  <r>
    <s v=""/>
    <s v="Correo Electrónico"/>
    <d v="2026-01-04T18:55:00"/>
    <d v="2026-03-11T00:00:00"/>
    <s v="Edisson Javier  Rodríguez Vargas"/>
    <s v="Norma Constanza Serna Barragan"/>
    <x v="13"/>
    <m/>
  </r>
  <r>
    <s v="2026-110-0050403-4"/>
    <s v="Portal web"/>
    <d v="2026-02-12T07:38:28"/>
    <d v="2026-03-11T00:00:00"/>
    <s v="EDISSON STEVEN TAUTAS DELGADO"/>
    <s v="Norma Constanza Serna Barragan"/>
    <x v="7"/>
    <d v="2026-03-12T00:00:00"/>
  </r>
  <r>
    <s v="2026-110-0047382-4"/>
    <s v="Portal web"/>
    <d v="2026-02-10T01:34:11"/>
    <d v="2026-03-11T00:00:00"/>
    <s v="Edisson Trochez Duran"/>
    <s v="Norma Constanza Serna Barragan"/>
    <x v="7"/>
    <d v="2026-03-12T00:00:00"/>
  </r>
  <r>
    <s v="2026-110-0064807-4"/>
    <s v="Portal web"/>
    <d v="2026-03-02T15:48:12"/>
    <d v="2026-03-11T00:00:00"/>
    <s v="Edith Stefany López Chávez"/>
    <s v="Norma Constanza Serna Barragan"/>
    <x v="7"/>
    <d v="2026-03-12T00:00:00"/>
  </r>
  <r>
    <s v="2026-110-0067879-4"/>
    <s v="Portal web"/>
    <d v="2026-02-05T17:32:38"/>
    <d v="2026-03-11T00:00:00"/>
    <s v="Edith Yamile Guerrero Garzón"/>
    <s v="Norma Constanza Serna Barragan"/>
    <x v="7"/>
    <d v="2026-03-12T00:00:00"/>
  </r>
  <r>
    <s v="2026-110-0048737-4"/>
    <s v="Portal web"/>
    <d v="2026-02-10T22:28:22"/>
    <d v="2026-03-11T00:00:00"/>
    <s v="EDIVER ANTONIO VIRGÜEZ SEPULVEDA"/>
    <s v="Norma Constanza Serna Barragan"/>
    <x v="7"/>
    <d v="2026-03-12T00:00:00"/>
  </r>
  <r>
    <s v=""/>
    <s v="Portal web"/>
    <d v="2026-01-05T15:06:35"/>
    <d v="2026-03-11T00:00:00"/>
    <s v="ediver dueñas"/>
    <s v="Norma Constanza Serna Barragan"/>
    <x v="13"/>
    <m/>
  </r>
  <r>
    <s v="2026-110-0010419-4"/>
    <s v="Portal web"/>
    <d v="2026-01-19T21:37:54"/>
    <d v="2026-03-11T00:00:00"/>
    <s v="Edna mayerly  Lozano varon "/>
    <s v="Norma Constanza Serna Barragan"/>
    <x v="0"/>
    <d v="2026-03-12T00:00:00"/>
  </r>
  <r>
    <s v="2026-110-0043929-4"/>
    <s v="Portal web"/>
    <d v="2026-02-06T14:10:15"/>
    <d v="2026-03-11T00:00:00"/>
    <s v="EDNA ROCIO ARIAS GUZMAN"/>
    <s v="Norma Constanza Serna Barragan"/>
    <x v="2"/>
    <d v="2026-03-12T00:00:00"/>
  </r>
  <r>
    <s v="2026-110-0030759-4"/>
    <s v="Portal web"/>
    <d v="2026-01-30T23:55:55"/>
    <d v="2026-03-11T00:00:00"/>
    <s v="Edna Solanyi Perez Santiago"/>
    <s v="Norma Constanza Serna Barragan"/>
    <x v="0"/>
    <d v="2026-03-12T00:00:00"/>
  </r>
  <r>
    <s v="2026-110-0031071-4"/>
    <s v="Portal web"/>
    <d v="2026-01-31T02:02:34"/>
    <d v="2026-03-11T00:00:00"/>
    <s v="Edson Duan Gelvez Castro"/>
    <s v="Norma Constanza Serna Barragan"/>
    <x v="0"/>
    <d v="2026-03-12T00:00:00"/>
  </r>
  <r>
    <s v="2026-110-0057935-4"/>
    <s v="Portal web"/>
    <d v="2026-02-20T15:10:23"/>
    <d v="2026-03-11T00:00:00"/>
    <s v="Edson hainer Obezo Pérez"/>
    <s v="Norma Constanza Serna Barragan"/>
    <x v="2"/>
    <d v="2026-03-12T00:00:00"/>
  </r>
  <r>
    <s v="2026-110-0053244-4"/>
    <s v="Portal web"/>
    <d v="2026-02-13T18:08:51"/>
    <d v="2026-03-11T00:00:00"/>
    <s v="EDUAR CASTELLANOS GRISALES"/>
    <s v="Norma Constanza Serna Barragan"/>
    <x v="0"/>
    <d v="2026-03-12T00:00:00"/>
  </r>
  <r>
    <s v="2026-110-0063827-4"/>
    <s v="Portal web"/>
    <d v="2026-02-28T11:44:19"/>
    <d v="2026-03-11T00:00:00"/>
    <s v="eduar elias velasquez barrios"/>
    <s v="Norma Constanza Serna Barragan"/>
    <x v="2"/>
    <d v="2026-03-12T00:00:00"/>
  </r>
  <r>
    <s v="2026-110-0015527-4"/>
    <s v="Portal web"/>
    <d v="2026-01-23T10:24:33"/>
    <d v="2026-03-11T00:00:00"/>
    <s v="EDUAR JESUS MUNEVAR ORTIZ"/>
    <s v="Norma Constanza Serna Barragan"/>
    <x v="13"/>
    <m/>
  </r>
  <r>
    <s v="2026-110-0060582-4"/>
    <s v="Portal web"/>
    <d v="2026-02-24T15:39:06"/>
    <d v="2026-03-11T00:00:00"/>
    <s v="Eduard Ostos"/>
    <s v="Norma Constanza Serna Barragan"/>
    <x v="2"/>
    <d v="2026-03-12T00:00:00"/>
  </r>
  <r>
    <s v="2026-110-0056259-4"/>
    <s v="Portal web"/>
    <d v="2026-02-19T00:54:23"/>
    <d v="2026-03-11T00:00:00"/>
    <s v="Eduardo Augusto Bermudez Parra"/>
    <s v="Norma Constanza Serna Barragan"/>
    <x v="2"/>
    <d v="2026-03-12T00:00:00"/>
  </r>
  <r>
    <s v="2026-110-0055243-4"/>
    <s v="Portal web"/>
    <d v="2026-02-17T22:08:02"/>
    <d v="2026-03-11T00:00:00"/>
    <s v="eduardo calderon maceto"/>
    <s v="Norma Constanza Serna Barragan"/>
    <x v="2"/>
    <d v="2026-03-12T00:00:00"/>
  </r>
  <r>
    <s v="2025-110-0032433-4"/>
    <s v="Portal web"/>
    <d v="2025-12-24T19:41:26"/>
    <d v="2026-03-11T00:00:00"/>
    <s v="Eduardo Darío Tejada Perdomo"/>
    <s v="Norma Constanza Serna Barragan"/>
    <x v="1"/>
    <d v="2026-03-12T00:00:00"/>
  </r>
  <r>
    <s v="2026-110-0009823-4"/>
    <s v="Portal web"/>
    <d v="2026-01-19T08:50:31"/>
    <d v="2026-03-11T00:00:00"/>
    <s v="Eduardo Jose  Pardo Paba"/>
    <s v="Norma Constanza Serna Barragan"/>
    <x v="0"/>
    <d v="2026-03-12T00:00:00"/>
  </r>
  <r>
    <s v="2025-110-0032296-4"/>
    <s v="Portal web"/>
    <d v="2025-12-23T21:57:17"/>
    <d v="2026-03-11T00:00:00"/>
    <s v="Eduardo Manuel Alba Charry"/>
    <s v="Norma Constanza Serna Barragan"/>
    <x v="0"/>
    <d v="2026-03-12T00:00:00"/>
  </r>
  <r>
    <s v="2026-110-0060062-4"/>
    <s v="Portal web"/>
    <d v="2026-02-24T08:41:19"/>
    <d v="2026-03-11T00:00:00"/>
    <s v="EDUARDO QUIÑONES FRANCO"/>
    <s v="Norma Constanza Serna Barragan"/>
    <x v="2"/>
    <d v="2026-03-12T00:00:00"/>
  </r>
  <r>
    <s v="2026-110-0054896-4"/>
    <s v="Portal web"/>
    <d v="2026-02-17T13:05:28"/>
    <d v="2026-03-11T00:00:00"/>
    <s v="Eduin Gonzalo Mosquera Bañol"/>
    <s v="Norma Constanza Serna Barragan"/>
    <x v="1"/>
    <d v="2026-03-12T00:00:00"/>
  </r>
  <r>
    <s v="2026-110-0058426-4"/>
    <s v="Portal web"/>
    <d v="2026-02-20T22:08:11"/>
    <d v="2026-03-11T00:00:00"/>
    <s v="Edwar Jovany Mateus Medina"/>
    <s v="Norma Constanza Serna Barragan"/>
    <x v="2"/>
    <d v="2026-03-12T00:00:00"/>
  </r>
  <r>
    <s v="2026-110-0029164-4"/>
    <s v="Portal web"/>
    <d v="2026-01-30T14:29:16"/>
    <d v="2026-03-11T00:00:00"/>
    <s v="Edward Cortes"/>
    <s v="Norma Constanza Serna Barragan"/>
    <x v="1"/>
    <d v="2026-03-14T00:00:00"/>
  </r>
  <r>
    <s v="2026-110-0059678-4"/>
    <s v="Portal web"/>
    <d v="2026-02-23T15:55:38"/>
    <d v="2026-03-11T00:00:00"/>
    <s v="EDWARD ENIR ASCANIO ROPERO"/>
    <s v="Norma Constanza Serna Barragan"/>
    <x v="1"/>
    <d v="2026-03-14T00:00:00"/>
  </r>
  <r>
    <s v="2026-110-0045936-4"/>
    <s v="Portal web"/>
    <d v="2026-02-09T10:16:59"/>
    <d v="2026-03-11T00:00:00"/>
    <s v="EDWARD EUSIGNIO MAYO MIRILLO"/>
    <s v="Norma Constanza Serna Barragan"/>
    <x v="1"/>
    <d v="2026-03-12T00:00:00"/>
  </r>
  <r>
    <s v="2026-110-0062783-4"/>
    <s v="Portal web"/>
    <d v="2025-11-04T21:29:05"/>
    <d v="2026-03-11T00:00:00"/>
    <s v="edward hernando solarte castillo"/>
    <s v="Norma Constanza Serna Barragan"/>
    <x v="2"/>
    <d v="2026-03-14T00:00:00"/>
  </r>
  <r>
    <s v="2026-110-0008152-4"/>
    <s v="Portal web"/>
    <d v="2026-01-16T12:56:27"/>
    <d v="2026-03-11T00:00:00"/>
    <s v="Edward Saavedra Becerra "/>
    <s v="Norma Constanza Serna Barragan"/>
    <x v="1"/>
    <d v="2026-03-14T00:00:00"/>
  </r>
  <r>
    <s v="2026-110-0017278-4"/>
    <s v="Portal web"/>
    <d v="2026-01-24T18:12:56"/>
    <d v="2026-03-11T00:00:00"/>
    <s v="edwin alfonso  tamayo antolines"/>
    <s v="Norma Constanza Serna Barragan"/>
    <x v="2"/>
    <d v="2026-03-12T00:00:00"/>
  </r>
  <r>
    <s v="2026-110-0016136-4"/>
    <s v="Portal web"/>
    <d v="2026-01-23T14:39:59"/>
    <d v="2026-03-11T00:00:00"/>
    <s v="Edwin antonio Molina gutierrez"/>
    <s v="Norma Constanza Serna Barragan"/>
    <x v="2"/>
    <d v="2026-03-12T00:00:00"/>
  </r>
  <r>
    <s v="2025-110-0031861-4"/>
    <s v="Portal web"/>
    <d v="2025-12-22T15:03:22"/>
    <d v="2026-03-11T00:00:00"/>
    <s v="EDWIN ANTONIO RIVERA GONZALEZ"/>
    <s v="Norma Constanza Serna Barragan"/>
    <x v="1"/>
    <d v="2026-03-14T00:00:00"/>
  </r>
  <r>
    <s v="2026-110-0059318-4"/>
    <s v="Portal web"/>
    <d v="2026-02-23T11:24:20"/>
    <d v="2026-03-11T00:00:00"/>
    <s v="EDWIN ARAUJO"/>
    <s v="Norma Constanza Serna Barragan"/>
    <x v="2"/>
    <d v="2026-03-14T00:00:00"/>
  </r>
  <r>
    <s v="2026-110-0056790-4"/>
    <s v="Portal web"/>
    <d v="2026-02-19T15:35:22"/>
    <d v="2026-03-11T00:00:00"/>
    <s v="edwin arley nieto aguirre"/>
    <s v="Norma Constanza Serna Barragan"/>
    <x v="2"/>
    <d v="2026-03-14T00:00:00"/>
  </r>
  <r>
    <s v="2026-110-0061751-4"/>
    <s v="Portal web"/>
    <d v="2026-02-26T00:59:37"/>
    <d v="2026-03-11T00:00:00"/>
    <s v="EDWIN CALDERON"/>
    <s v="Norma Constanza Serna Barragan"/>
    <x v="0"/>
    <d v="2026-03-14T00:00:00"/>
  </r>
  <r>
    <s v="2026-110-0068319-4"/>
    <s v="Portal web"/>
    <d v="2026-02-04T16:25:01"/>
    <d v="2026-03-11T00:00:00"/>
    <s v="EDWIN CASTRO SALAZAR"/>
    <s v="Norma Constanza Serna Barragan"/>
    <x v="2"/>
    <d v="2026-03-14T00:00:00"/>
  </r>
  <r>
    <s v="2026-110-0054364-4"/>
    <s v="Portal web"/>
    <d v="2026-02-16T14:26:28"/>
    <d v="2026-03-11T00:00:00"/>
    <s v="Edwin chayanne Vanegas vargas"/>
    <s v="Norma Constanza Serna Barragan"/>
    <x v="2"/>
    <d v="2026-03-14T00:00:00"/>
  </r>
  <r>
    <s v="2026-110-0003434-4"/>
    <s v="Portal web"/>
    <d v="2026-01-09T18:24:14"/>
    <d v="2026-03-11T00:00:00"/>
    <s v="Edwin David  Muñoz Guetia "/>
    <s v="Norma Constanza Serna Barragan"/>
    <x v="1"/>
    <d v="2026-03-14T00:00:00"/>
  </r>
  <r>
    <s v="2026-110-0005172-4"/>
    <s v="Portal web"/>
    <d v="2026-01-13T22:05:32"/>
    <d v="2026-03-11T00:00:00"/>
    <s v="Edwin Eduardo Vega Perea"/>
    <s v="Norma Constanza Serna Barragan"/>
    <x v="13"/>
    <d v="2026-03-14T00:00:00"/>
  </r>
  <r>
    <s v="2026-110-0031815-4"/>
    <s v="Portal web"/>
    <d v="2026-01-31T17:45:20"/>
    <d v="2026-03-11T00:00:00"/>
    <s v="Edwin Enrique  Coba Bonett"/>
    <s v="Norma Constanza Serna Barragan"/>
    <x v="13"/>
    <d v="2026-03-14T00:00:00"/>
  </r>
  <r>
    <s v="2026-110-0048564-4"/>
    <s v="Portal web"/>
    <d v="2026-02-10T18:42:56"/>
    <d v="2026-03-11T00:00:00"/>
    <s v="Edwin Garcia"/>
    <s v="Paula Andrea Chica Galvez"/>
    <x v="5"/>
    <m/>
  </r>
  <r>
    <s v="2026-110-0061868-4"/>
    <s v="Portal web"/>
    <d v="2026-02-26T09:48:06"/>
    <d v="2026-03-11T00:00:00"/>
    <s v="EDWIN GERMÁN GÓMEZ CÁRDENAS"/>
    <s v="Paula Andrea Chica Galvez"/>
    <x v="5"/>
    <m/>
  </r>
  <r>
    <s v="2026-110-0037494-4"/>
    <s v="Portal web"/>
    <d v="2026-02-04T10:27:58"/>
    <d v="2026-03-11T00:00:00"/>
    <s v="Edwin johan  Vargas grandett"/>
    <s v="Paula Andrea Chica Galvez"/>
    <x v="5"/>
    <m/>
  </r>
  <r>
    <s v="2026-110-0009093-4"/>
    <s v="Portal web"/>
    <d v="2026-01-17T06:13:04"/>
    <d v="2026-03-11T00:00:00"/>
    <s v="Edwin Julián  Yepez jimenez"/>
    <s v="Paula Andrea Chica Galvez"/>
    <x v="5"/>
    <m/>
  </r>
  <r>
    <s v="2026-110-0059853-4"/>
    <s v="Portal web"/>
    <d v="2026-02-23T19:12:17"/>
    <d v="2026-03-11T00:00:00"/>
    <s v="EDWIN MARTINEZ MENAS"/>
    <s v="Paula Andrea Chica Galvez"/>
    <x v="5"/>
    <m/>
  </r>
  <r>
    <s v="2026-110-0003798-4"/>
    <s v="Portal web"/>
    <d v="2026-01-11T15:59:26"/>
    <d v="2026-03-11T00:00:00"/>
    <s v="edwin merardo cañon abril"/>
    <s v="Paula Andrea Chica Galvez"/>
    <x v="5"/>
    <m/>
  </r>
  <r>
    <s v="2026-110-0044633-4"/>
    <s v="Portal web"/>
    <d v="2026-02-06T19:06:21"/>
    <d v="2026-03-11T00:00:00"/>
    <s v="Edwin Patiño Gutierrez"/>
    <s v="Paula Andrea Chica Galvez"/>
    <x v="5"/>
    <m/>
  </r>
  <r>
    <s v="2026-110-0013218-4"/>
    <s v="Portal web"/>
    <d v="2026-01-21T18:01:18"/>
    <d v="2026-03-11T00:00:00"/>
    <s v="EDWIN RODRIGUEZ GOMEZ"/>
    <s v="Paula Andrea Chica Galvez"/>
    <x v="5"/>
    <m/>
  </r>
  <r>
    <s v="2026-110-0001131-4"/>
    <s v="Portal web"/>
    <d v="2026-01-07T09:12:28"/>
    <d v="2026-03-11T00:00:00"/>
    <s v="Edwuar Steven Rubiano agudelo"/>
    <s v="Paula Andrea Chica Galvez"/>
    <x v="5"/>
    <m/>
  </r>
  <r>
    <s v="2026-110-0062509-4"/>
    <s v="Portal web"/>
    <d v="2026-02-26T21:02:33"/>
    <d v="2026-03-11T00:00:00"/>
    <s v="EdyEDERLEYSON VIANA PADILLA"/>
    <s v="Paula Andrea Chica Galvez"/>
    <x v="5"/>
    <m/>
  </r>
  <r>
    <s v=""/>
    <s v="Portal web"/>
    <d v="2026-01-05T12:04:37"/>
    <d v="2026-03-11T00:00:00"/>
    <s v="Efraín Adalberto Jácome Rosero"/>
    <s v="Paula Andrea Chica Galvez"/>
    <x v="13"/>
    <m/>
  </r>
  <r>
    <s v="2026-110-0062008-4"/>
    <s v="Portal web"/>
    <d v="2026-02-26T12:09:11"/>
    <d v="2026-03-11T00:00:00"/>
    <s v="EFRAIN BALLESTEROS GARCES"/>
    <s v="Paula Andrea Chica Galvez"/>
    <x v="5"/>
    <m/>
  </r>
  <r>
    <s v="2025-110-0026521-4"/>
    <s v="Portal web"/>
    <d v="2025-12-12T10:35:09"/>
    <d v="2026-03-11T00:00:00"/>
    <s v="EFRAIN DE JESUS  GALLOR RAMIREZ"/>
    <s v="Paula Andrea Chica Galvez"/>
    <x v="5"/>
    <m/>
  </r>
  <r>
    <s v="2026-110-0050241-4"/>
    <s v="Portal web"/>
    <d v="2026-02-11T21:10:37"/>
    <d v="2026-03-11T00:00:00"/>
    <s v="EFRAIN LARA FIERRO"/>
    <s v="Paula Andrea Chica Galvez"/>
    <x v="5"/>
    <m/>
  </r>
  <r>
    <s v="2026-110-0053547-4"/>
    <s v="Portal web"/>
    <d v="2026-02-14T08:16:04"/>
    <d v="2026-03-11T00:00:00"/>
    <s v="Efrain Mora"/>
    <s v="Paula Andrea Chica Galvez"/>
    <x v="5"/>
    <m/>
  </r>
  <r>
    <s v="2026-110-0044801-4"/>
    <s v="Portal web"/>
    <d v="2026-02-06T21:29:43"/>
    <d v="2026-03-11T00:00:00"/>
    <s v="Ehyson Alberto Valencia"/>
    <s v="Paula Andrea Chica Galvez"/>
    <x v="5"/>
    <m/>
  </r>
  <r>
    <s v="2026-110-0036953-4"/>
    <s v="Portal web"/>
    <d v="2026-02-04T07:28:35"/>
    <d v="2026-03-11T00:00:00"/>
    <s v="Eida Maryori Durango Palacio "/>
    <s v="Paula Andrea Chica Galvez"/>
    <x v="5"/>
    <m/>
  </r>
  <r>
    <s v="2026-110-0062075-4"/>
    <s v="Portal web"/>
    <d v="2026-02-26T13:05:40"/>
    <d v="2026-03-11T00:00:00"/>
    <s v="EIDER YOJAN ESCOBAR ACOSTA"/>
    <s v="Paula Andrea Chica Galvez"/>
    <x v="5"/>
    <m/>
  </r>
  <r>
    <s v="2026-110-0060834-4"/>
    <s v="Portal web"/>
    <d v="2026-02-24T21:39:29"/>
    <d v="2026-03-11T00:00:00"/>
    <s v="EIDIS YULIANA ARGUELLE BALLESTERO"/>
    <s v="Paula Andrea Chica Galvez"/>
    <x v="5"/>
    <m/>
  </r>
  <r>
    <s v="2026-110-0065060-4"/>
    <s v="Portal web"/>
    <d v="2026-03-02T21:52:02"/>
    <d v="2026-03-11T00:00:00"/>
    <s v="Eileny Rojas Pedraza"/>
    <s v="Paula Andrea Chica Galvez"/>
    <x v="5"/>
    <m/>
  </r>
  <r>
    <s v="2026-110-0036585-4"/>
    <s v="Portal web"/>
    <d v="2026-02-03T19:12:12"/>
    <d v="2026-03-11T00:00:00"/>
    <s v="Eilin Yolima Hurtado León"/>
    <s v="Paula Andrea Chica Galvez"/>
    <x v="5"/>
    <m/>
  </r>
  <r>
    <s v=""/>
    <s v="Portal web"/>
    <d v="2026-01-02T14:09:43"/>
    <d v="2026-03-11T00:00:00"/>
    <s v="EILIS JOHANA BENJUMEA GARCIA"/>
    <s v="Paula Andrea Chica Galvez"/>
    <x v="13"/>
    <m/>
  </r>
  <r>
    <s v="2026-110-0069201-4"/>
    <s v="Portal web"/>
    <d v="2026-03-06T19:34:51"/>
    <d v="2026-03-11T00:00:00"/>
    <s v="Eimar Eduardo Alvarado Osorio"/>
    <s v="Paula Andrea Chica Galvez"/>
    <x v="5"/>
    <m/>
  </r>
  <r>
    <s v=""/>
    <s v="Portal web"/>
    <d v="2026-01-05T09:36:25"/>
    <d v="2026-03-11T00:00:00"/>
    <s v="Einner Alberto  Pinzón  Sarmiento "/>
    <s v="Paula Andrea Chica Galvez"/>
    <x v="5"/>
    <m/>
  </r>
  <r>
    <s v="2026-110-0001549-4"/>
    <s v="Portal web"/>
    <d v="2026-01-07T13:53:58"/>
    <d v="2026-03-11T00:00:00"/>
    <s v="EINSTEIN FABIAN MACKUALO LUNA"/>
    <s v="Paula Andrea Chica Galvez"/>
    <x v="5"/>
    <m/>
  </r>
  <r>
    <s v="2026-110-0054085-4"/>
    <s v="Portal web"/>
    <d v="2026-02-16T10:50:36"/>
    <d v="2026-03-11T00:00:00"/>
    <s v="Eisenhower Rosero González"/>
    <s v="Paula Andrea Chica Galvez"/>
    <x v="5"/>
    <m/>
  </r>
  <r>
    <s v="2026-110-0062054-4"/>
    <s v="Portal web"/>
    <d v="2025-11-04T16:55:31"/>
    <d v="2026-03-11T00:00:00"/>
    <s v="EISLIN VALENTINA MOSQUERA HERRADA"/>
    <s v="Paula Andrea Chica Galvez"/>
    <x v="5"/>
    <m/>
  </r>
  <r>
    <s v="2026-110-0064033-4"/>
    <s v="Portal web"/>
    <d v="2026-03-01T12:47:43"/>
    <d v="2026-03-11T00:00:00"/>
    <s v="Eixon miguel De La Torres Fontalvo"/>
    <s v="Paula Andrea Chica Galvez"/>
    <x v="5"/>
    <m/>
  </r>
  <r>
    <s v=""/>
    <s v="Portal web"/>
    <d v="2026-01-05T12:31:30"/>
    <d v="2026-03-11T00:00:00"/>
    <s v="Elba Lucia Vidal Montealegre"/>
    <s v="Paula Andrea Chica Galvez"/>
    <x v="5"/>
    <m/>
  </r>
  <r>
    <s v="2026-110-0020112-4"/>
    <s v="Portal web"/>
    <d v="2026-01-27T13:31:15"/>
    <d v="2026-03-11T00:00:00"/>
    <s v="Elcy Geraldine Garcia Saavedra"/>
    <s v="Paula Andrea Chica Galvez"/>
    <x v="5"/>
    <m/>
  </r>
  <r>
    <s v="2026-110-0057261-4"/>
    <s v="Portal web"/>
    <d v="2026-02-20T07:52:54"/>
    <d v="2026-03-11T00:00:00"/>
    <s v="Elena Patricia Sánchez Perea"/>
    <s v="Paula Andrea Chica Galvez"/>
    <x v="5"/>
    <m/>
  </r>
  <r>
    <s v="2026-110-0053847-4"/>
    <s v="Portal web"/>
    <d v="2026-02-15T18:16:11"/>
    <d v="2026-03-11T00:00:00"/>
    <s v="elfler efrain rincones mercado"/>
    <s v="Paula Andrea Chica Galvez"/>
    <x v="5"/>
    <m/>
  </r>
  <r>
    <s v="2026-110-0058659-4"/>
    <s v="Portal web"/>
    <d v="2026-02-21T12:57:15"/>
    <d v="2026-03-11T00:00:00"/>
    <s v="Eliana  Agudelo"/>
    <s v="Paula Andrea Chica Galvez"/>
    <x v="5"/>
    <m/>
  </r>
  <r>
    <s v="2026-110-0058242-4"/>
    <s v="Portal web"/>
    <d v="2026-02-20T18:34:58"/>
    <d v="2026-03-11T00:00:00"/>
    <s v="eliana garcia rey"/>
    <s v="Paula Andrea Chica Galvez"/>
    <x v="5"/>
    <m/>
  </r>
  <r>
    <s v="2026-110-0065234-4"/>
    <s v="Portal web"/>
    <d v="2026-03-03T09:43:59"/>
    <d v="2026-03-11T00:00:00"/>
    <s v="eliana marcela henao ruiz"/>
    <s v="Paula Andrea Chica Galvez"/>
    <x v="5"/>
    <m/>
  </r>
  <r>
    <s v="2026-110-0057162-4"/>
    <s v="Portal web"/>
    <d v="2026-02-19T21:19:23"/>
    <d v="2026-03-11T00:00:00"/>
    <s v="Eliana Marcela Henao Ruiz"/>
    <s v="Paula Andrea Chica Galvez"/>
    <x v="5"/>
    <m/>
  </r>
  <r>
    <s v="2026-110-0032376-4"/>
    <s v="Portal web"/>
    <d v="2026-02-01T21:10:29"/>
    <d v="2026-03-11T00:00:00"/>
    <s v="ELIANA MARLENY PEREZ"/>
    <s v="Paula Andrea Chica Galvez"/>
    <x v="5"/>
    <m/>
  </r>
  <r>
    <s v="2026-110-0001911-4"/>
    <s v="Portal web"/>
    <d v="2026-01-07T19:25:32"/>
    <d v="2026-03-11T00:00:00"/>
    <s v="Eliana Mayerli  Guerrero Murillo"/>
    <s v="Paula Andrea Chica Galvez"/>
    <x v="5"/>
    <m/>
  </r>
  <r>
    <s v="2025-110-0006703-4"/>
    <s v="Portal web"/>
    <d v="2025-10-30T21:12:55"/>
    <d v="2026-03-11T00:00:00"/>
    <s v="Eliana Rios quintero "/>
    <s v="Paula Andrea Chica Galvez"/>
    <x v="5"/>
    <m/>
  </r>
  <r>
    <s v="2026-110-0003293-4"/>
    <s v="Portal web"/>
    <d v="2026-01-09T15:09:47"/>
    <d v="2026-03-11T00:00:00"/>
    <s v="Elianne Florez Torres"/>
    <s v="Paula Andrea Chica Galvez"/>
    <x v="5"/>
    <m/>
  </r>
  <r>
    <s v="2026-110-0020276-4"/>
    <s v="Portal web"/>
    <d v="2026-01-27T14:52:39"/>
    <d v="2026-03-11T00:00:00"/>
    <s v="Elianyd  Claros Cardona"/>
    <s v="Pegui Cruz Basilo Mosquera"/>
    <x v="0"/>
    <m/>
  </r>
  <r>
    <s v="2025-110-0032521-4"/>
    <s v="Portal web"/>
    <d v="2025-12-26T09:43:55"/>
    <d v="2026-03-11T00:00:00"/>
    <s v="Elias  Alvarez "/>
    <s v="Pegui Cruz Basilo Mosquera"/>
    <x v="0"/>
    <m/>
  </r>
  <r>
    <s v="2026-110-0053727-4"/>
    <s v="Portal web"/>
    <d v="2026-02-14T19:55:28"/>
    <d v="2026-03-11T00:00:00"/>
    <s v="ELIECER ANTONIO OVIEDO LOBO"/>
    <s v="Pegui Cruz Basilo Mosquera"/>
    <x v="1"/>
    <m/>
  </r>
  <r>
    <s v="2026-110-0015692-4"/>
    <s v="Portal web"/>
    <d v="2026-01-23T11:19:59"/>
    <d v="2026-03-11T00:00:00"/>
    <s v="Elieth  Vergara Buelvas "/>
    <s v="Pegui Cruz Basilo Mosquera"/>
    <x v="2"/>
    <m/>
  </r>
  <r>
    <s v="2026-110-0052719-4"/>
    <s v="Portal web"/>
    <d v="2026-02-13T12:20:48"/>
    <d v="2026-03-11T00:00:00"/>
    <s v="Eliphaz Joya Osorio"/>
    <s v="Pegui Cruz Basilo Mosquera"/>
    <x v="0"/>
    <m/>
  </r>
  <r>
    <s v="2026-110-0059877-4"/>
    <s v="Portal web"/>
    <d v="2026-02-23T19:35:45"/>
    <d v="2026-03-11T00:00:00"/>
    <s v="Elis jhoana Perez pertus"/>
    <s v="Pegui Cruz Basilo Mosquera"/>
    <x v="0"/>
    <m/>
  </r>
  <r>
    <s v="2026-110-0057373-4"/>
    <s v="Portal web"/>
    <d v="2026-02-20T09:26:12"/>
    <d v="2026-03-11T00:00:00"/>
    <s v="Elis María Noguera García"/>
    <s v="Pegui Cruz Basilo Mosquera"/>
    <x v="2"/>
    <m/>
  </r>
  <r>
    <s v="2026-110-0060163-4"/>
    <s v="Portal web"/>
    <d v="2026-02-24T10:02:23"/>
    <d v="2026-03-11T00:00:00"/>
    <s v="Elisabeth Almanza"/>
    <s v="Pegui Cruz Basilo Mosquera"/>
    <x v="0"/>
    <m/>
  </r>
  <r>
    <s v=""/>
    <s v="Portal web"/>
    <d v="2026-01-05T16:34:49"/>
    <d v="2026-03-11T00:00:00"/>
    <s v="Eliset patricia  Ávila Díaz "/>
    <s v="Pegui Cruz Basilo Mosquera"/>
    <x v="13"/>
    <m/>
  </r>
  <r>
    <s v="2026-110-0059546-4"/>
    <s v="Portal web"/>
    <d v="2026-02-23T14:04:56"/>
    <d v="2026-03-11T00:00:00"/>
    <s v="ELIUD ARBONA ORTIZ"/>
    <s v="Pegui Cruz Basilo Mosquera"/>
    <x v="0"/>
    <m/>
  </r>
  <r>
    <s v="2026-110-0056027-4"/>
    <s v="Portal web"/>
    <d v="2026-02-18T17:14:51"/>
    <d v="2026-03-11T00:00:00"/>
    <s v="Elizabet Montoya Moreno"/>
    <s v="Pegui Cruz Basilo Mosquera"/>
    <x v="0"/>
    <m/>
  </r>
  <r>
    <s v=""/>
    <s v="Portal web"/>
    <d v="2026-01-05T12:00:27"/>
    <d v="2026-03-11T00:00:00"/>
    <s v="Elizabeth  Salinas pote "/>
    <s v="Pegui Cruz Basilo Mosquera"/>
    <x v="13"/>
    <m/>
  </r>
  <r>
    <s v="2026-110-0016438-4"/>
    <s v="Portal web"/>
    <d v="2026-01-23T16:55:04"/>
    <d v="2026-03-11T00:00:00"/>
    <s v="ELIZABETH ARIAS VILLAMIZAR"/>
    <s v="Pegui Cruz Basilo Mosquera"/>
    <x v="1"/>
    <m/>
  </r>
  <r>
    <s v="2026-110-0056650-4"/>
    <s v="Portal web"/>
    <d v="2026-02-19T12:50:27"/>
    <d v="2026-03-11T00:00:00"/>
    <s v="Elizabeth Badillo pitre"/>
    <s v="Pegui Cruz Basilo Mosquera"/>
    <x v="0"/>
    <m/>
  </r>
  <r>
    <s v="2026-110-0045543-4"/>
    <s v="Portal web"/>
    <d v="2026-02-08T19:14:56"/>
    <d v="2026-03-11T00:00:00"/>
    <s v="ELIZABETH BARRIOS PINTO"/>
    <s v="Pegui Cruz Basilo Mosquera"/>
    <x v="0"/>
    <m/>
  </r>
  <r>
    <s v="2026-110-0003282-4"/>
    <s v="Portal web"/>
    <d v="2026-01-09T14:56:03"/>
    <d v="2026-03-11T00:00:00"/>
    <s v="Elizabeth Flórez Mantilla"/>
    <s v="Pegui Cruz Basilo Mosquera"/>
    <x v="2"/>
    <m/>
  </r>
  <r>
    <s v="2026-110-0033249-4"/>
    <s v="Portal web"/>
    <d v="2026-02-02T10:43:50"/>
    <d v="2026-03-11T00:00:00"/>
    <s v="ELIZABETH JAIMES"/>
    <s v="Pegui Cruz Basilo Mosquera"/>
    <x v="2"/>
    <m/>
  </r>
  <r>
    <s v="2026-110-0017454-4"/>
    <s v="Portal web"/>
    <d v="2026-01-25T10:57:13"/>
    <d v="2026-03-11T00:00:00"/>
    <s v="Elizabeth Pedraza salgar"/>
    <s v="Pegui Cruz Basilo Mosquera"/>
    <x v="1"/>
    <m/>
  </r>
  <r>
    <s v="2026-110-0061574-4"/>
    <s v="Portal web"/>
    <d v="2026-02-25T18:13:34"/>
    <d v="2026-03-11T00:00:00"/>
    <s v="Elizabeth Ramirez Melo"/>
    <s v="Pegui Cruz Basilo Mosquera"/>
    <x v="0"/>
    <m/>
  </r>
  <r>
    <s v="2026-110-0061453-4"/>
    <s v="Portal web"/>
    <d v="2026-02-25T16:20:05"/>
    <d v="2026-03-11T00:00:00"/>
    <s v="ELIZABETH Torres Rodríguez"/>
    <s v="Pegui Cruz Basilo Mosquera"/>
    <x v="0"/>
    <m/>
  </r>
  <r>
    <s v="2026-110-0063798-4"/>
    <s v="Portal web"/>
    <d v="2026-02-28T10:49:21"/>
    <d v="2026-03-11T00:00:00"/>
    <s v="Elizabeth Vera"/>
    <s v="Pegui Cruz Basilo Mosquera"/>
    <x v="0"/>
    <m/>
  </r>
  <r>
    <s v="2026-110-0051456-4"/>
    <s v="Portal web"/>
    <d v="2026-02-12T14:36:40"/>
    <d v="2026-03-11T00:00:00"/>
    <s v="ELKIN DARIO CARRILLO BOGOTA"/>
    <s v="Pegui Cruz Basilo Mosquera"/>
    <x v="0"/>
    <m/>
  </r>
  <r>
    <s v="2026-110-0065212-4"/>
    <s v="Portal web"/>
    <d v="2026-03-03T09:31:34"/>
    <d v="2026-03-11T00:00:00"/>
    <s v="ELKIN DAVID PINEDO LANDERO"/>
    <s v="Pegui Cruz Basilo Mosquera"/>
    <x v="0"/>
    <m/>
  </r>
  <r>
    <s v="2026-110-0060037-4"/>
    <s v="Portal web"/>
    <d v="2026-02-24T08:07:19"/>
    <d v="2026-03-11T00:00:00"/>
    <s v="elkin de jesus diaz dau"/>
    <s v="Pegui Cruz Basilo Mosquera"/>
    <x v="1"/>
    <m/>
  </r>
  <r>
    <s v="2025-110-0026297-4"/>
    <s v="Portal web"/>
    <d v="2025-12-11T22:17:42"/>
    <d v="2026-03-11T00:00:00"/>
    <s v="elkin duvan nandar beltran"/>
    <s v="Pegui Cruz Basilo Mosquera"/>
    <x v="0"/>
    <m/>
  </r>
  <r>
    <s v="2026-110-0006023-4"/>
    <s v="Portal web"/>
    <d v="2026-01-14T17:07:26"/>
    <d v="2026-03-11T00:00:00"/>
    <s v="Elkin Felipe Acevedo Ballestas"/>
    <s v="Pegui Cruz Basilo Mosquera"/>
    <x v="0"/>
    <m/>
  </r>
  <r>
    <s v="2026-110-0058502-4"/>
    <s v="Portal web"/>
    <d v="2026-02-21T03:00:57"/>
    <d v="2026-03-11T00:00:00"/>
    <s v="Elkin Henry Linero Escorcia"/>
    <s v="Pegui Cruz Basilo Mosquera"/>
    <x v="1"/>
    <m/>
  </r>
  <r>
    <s v="2026-110-0032625-4"/>
    <s v="Portal web"/>
    <d v="2026-02-02T08:23:21"/>
    <d v="2026-03-11T00:00:00"/>
    <s v="elkin hernandez Ardila"/>
    <s v="Pegui Cruz Basilo Mosquera"/>
    <x v="0"/>
    <m/>
  </r>
  <r>
    <s v="2026-110-0057392-4"/>
    <s v="Portal web"/>
    <d v="2026-02-20T09:40:00"/>
    <d v="2026-03-11T00:00:00"/>
    <s v="Elkin Jabith Arroyave dita"/>
    <s v="Pegui Cruz Basilo Mosquera"/>
    <x v="1"/>
    <m/>
  </r>
  <r>
    <s v="2026-110-0054108-4"/>
    <s v="Portal web"/>
    <d v="2026-02-16T11:03:18"/>
    <d v="2026-03-11T00:00:00"/>
    <s v="ELKIN JAVIER GUARNIZO ORTIZ"/>
    <s v="Pegui Cruz Basilo Mosquera"/>
    <x v="2"/>
    <m/>
  </r>
  <r>
    <s v="2026-110-0069348-4"/>
    <s v="Portal web"/>
    <d v="2026-03-07T11:29:32"/>
    <d v="2026-03-11T00:00:00"/>
    <s v="ELKIN LINERO"/>
    <s v="Pegui Cruz Basilo Mosquera"/>
    <x v="0"/>
    <m/>
  </r>
  <r>
    <s v="2026-110-0058501-4"/>
    <s v="Portal web"/>
    <d v="2026-02-21T02:47:57"/>
    <d v="2026-03-11T00:00:00"/>
    <s v="ELKIN ROBINSSON ESPITIA VASQUEZ"/>
    <s v="Pegui Cruz Basilo Mosquera"/>
    <x v="2"/>
    <m/>
  </r>
  <r>
    <s v="2026-110-0008260-4"/>
    <s v="Portal web"/>
    <d v="2026-01-16T14:11:29"/>
    <d v="2026-03-11T00:00:00"/>
    <s v="ELKIN STHEVEN GOMEZ CARDONA"/>
    <s v="Pegui Cruz Basilo Mosquera"/>
    <x v="0"/>
    <m/>
  </r>
  <r>
    <s v="2026-110-0048591-4"/>
    <s v="Portal web"/>
    <d v="2026-02-10T19:09:09"/>
    <d v="2026-03-11T00:00:00"/>
    <s v="eLKIN yefredy marroquin rubio"/>
    <s v="Pegui Cruz Basilo Mosquera"/>
    <x v="0"/>
    <m/>
  </r>
  <r>
    <s v="2026-110-0060016-4"/>
    <s v="Portal web"/>
    <d v="2026-02-24T06:51:35"/>
    <d v="2026-03-11T00:00:00"/>
    <s v="Elkin Yesid  García pencue "/>
    <s v="Pegui Cruz Basilo Mosquera"/>
    <x v="2"/>
    <m/>
  </r>
  <r>
    <s v="2026-110-0066837-4"/>
    <s v="Portal web"/>
    <d v="2026-03-04T16:18:09"/>
    <d v="2026-03-11T00:00:00"/>
    <s v="Elkin Yesid García Pencue"/>
    <s v="Pegui Cruz Basilo Mosquera"/>
    <x v="2"/>
    <m/>
  </r>
  <r>
    <s v="2026-110-0060933-4"/>
    <s v="Portal web"/>
    <d v="2026-02-25T08:34:36"/>
    <d v="2026-03-11T00:00:00"/>
    <s v="ELLA PATRICIA AGUIRRE ESQUIVEL"/>
    <s v="Pegui Cruz Basilo Mosquera"/>
    <x v="1"/>
    <m/>
  </r>
  <r>
    <s v="2026-110-0053911-4"/>
    <s v="Portal web"/>
    <d v="2026-02-16T07:26:35"/>
    <d v="2026-03-11T00:00:00"/>
    <s v="ELMER SEBASTIAN CABRERA ZAMBRANO"/>
    <s v="Pegui Cruz Basilo Mosquera"/>
    <x v="0"/>
    <m/>
  </r>
  <r>
    <s v="2026-110-0055725-4"/>
    <s v="Portal web"/>
    <d v="2026-02-18T13:25:42"/>
    <d v="2026-03-11T00:00:00"/>
    <s v="Elo Ortega"/>
    <s v="Pegui Cruz Basilo Mosquera"/>
    <x v="0"/>
    <m/>
  </r>
  <r>
    <s v="2025-110-0025120-4"/>
    <s v="Portal web"/>
    <d v="2025-12-09T09:29:32"/>
    <d v="2026-03-11T00:00:00"/>
    <s v="Eloy daniel  Paso Rodríguez"/>
    <s v="Pegui Cruz Basilo Mosquera"/>
    <x v="0"/>
    <m/>
  </r>
  <r>
    <s v="2025-110-0028358-4"/>
    <s v="Portal web"/>
    <d v="2025-12-16T22:04:53"/>
    <d v="2026-03-11T00:00:00"/>
    <s v="ELQUIN DAMIAN HERNANDEZ MUÑOZ"/>
    <s v="Sonia Yamile Aldana Portilla"/>
    <x v="0"/>
    <d v="2026-03-11T00:00:00"/>
  </r>
  <r>
    <s v="2025-110-0026008-4"/>
    <s v="Portal web"/>
    <d v="2025-12-11T08:50:55"/>
    <d v="2026-03-11T00:00:00"/>
    <s v="ELQUIN DE JESUS ZAPATA VALENCIA"/>
    <s v="Sonia Yamile Aldana Portilla"/>
    <x v="1"/>
    <m/>
  </r>
  <r>
    <s v="2026-110-0059980-4"/>
    <s v="Portal web"/>
    <d v="2026-02-23T23:04:13"/>
    <d v="2026-03-11T00:00:00"/>
    <s v="Elsa Chamorro "/>
    <s v="Sonia Yamile Aldana Portilla"/>
    <x v="0"/>
    <d v="2026-03-11T00:00:00"/>
  </r>
  <r>
    <s v="2026-110-0010070-4"/>
    <s v="Portal web"/>
    <d v="2026-01-19T10:55:12"/>
    <d v="2026-03-11T00:00:00"/>
    <s v="ELSA DURAN GONZALEZ"/>
    <s v="Sonia Yamile Aldana Portilla"/>
    <x v="0"/>
    <d v="2026-03-11T00:00:00"/>
  </r>
  <r>
    <s v="2026-110-0065116-4"/>
    <s v="Portal web"/>
    <d v="2026-03-03T07:43:36"/>
    <d v="2026-03-11T00:00:00"/>
    <s v="elsy janeth melgarejo mojica"/>
    <s v="Sonia Yamile Aldana Portilla"/>
    <x v="0"/>
    <d v="2026-03-11T00:00:00"/>
  </r>
  <r>
    <s v="2026-110-0057799-4"/>
    <s v="Portal web"/>
    <d v="2026-02-20T13:50:45"/>
    <d v="2026-03-11T00:00:00"/>
    <s v="elver andrei gutierrez mendoza"/>
    <s v="Sonia Yamile Aldana Portilla"/>
    <x v="0"/>
    <d v="2026-03-11T00:00:00"/>
  </r>
  <r>
    <s v="2026-110-0011368-4"/>
    <s v="Portal web"/>
    <d v="2026-01-20T15:46:49"/>
    <d v="2026-03-11T00:00:00"/>
    <s v="ELVER PIMIENTA EFFER"/>
    <s v="Sonia Yamile Aldana Portilla"/>
    <x v="0"/>
    <d v="2026-03-11T00:00:00"/>
  </r>
  <r>
    <s v="2026-110-0063779-4"/>
    <s v="Portal web"/>
    <d v="2026-02-28T09:56:25"/>
    <d v="2026-03-11T00:00:00"/>
    <s v="ELVIRA LUZ REYES LAZARO"/>
    <s v="Sonia Yamile Aldana Portilla"/>
    <x v="0"/>
    <d v="2026-03-11T00:00:00"/>
  </r>
  <r>
    <s v="2025-110-0025620-4"/>
    <s v="Portal web"/>
    <d v="2025-12-10T09:17:11"/>
    <d v="2026-03-11T00:00:00"/>
    <s v="EMBER CORDERO"/>
    <s v="Sonia Yamile Aldana Portilla"/>
    <x v="0"/>
    <d v="2026-03-11T00:00:00"/>
  </r>
  <r>
    <s v="2026-110-0057129-4"/>
    <s v="Portal web"/>
    <d v="2026-02-19T20:29:19"/>
    <d v="2026-03-11T00:00:00"/>
    <s v="Emerita Maria  De Agustín Beltran "/>
    <s v="Sonia Yamile Aldana Portilla"/>
    <x v="1"/>
    <m/>
  </r>
  <r>
    <s v="2026-110-0062451-4"/>
    <s v="Portal web"/>
    <d v="2026-02-26T19:23:50"/>
    <d v="2026-03-11T00:00:00"/>
    <s v="emilcen Jaimes Uribe"/>
    <s v="Sonia Yamile Aldana Portilla"/>
    <x v="0"/>
    <d v="2026-03-11T00:00:00"/>
  </r>
  <r>
    <s v="2026-110-0054263-4"/>
    <s v="Portal web"/>
    <d v="2026-02-16T12:48:50"/>
    <d v="2026-03-11T00:00:00"/>
    <s v="Emilia Montenegro"/>
    <s v="Sonia Yamile Aldana Portilla"/>
    <x v="0"/>
    <d v="2026-03-11T00:00:00"/>
  </r>
  <r>
    <s v="2026-110-0054627-4"/>
    <s v="Portal web"/>
    <d v="2026-02-16T22:09:05"/>
    <d v="2026-03-11T00:00:00"/>
    <s v="Emilse Paola Riveros Rodriguez"/>
    <s v="Sonia Yamile Aldana Portilla"/>
    <x v="0"/>
    <d v="2026-03-11T00:00:00"/>
  </r>
  <r>
    <s v="2026-110-0054504-4"/>
    <s v="Portal web"/>
    <d v="2026-02-16T17:38:34"/>
    <d v="2026-03-11T00:00:00"/>
    <s v="Emilse Paola Riveros Rodríguez"/>
    <s v="Sonia Yamile Aldana Portilla"/>
    <x v="0"/>
    <d v="2026-03-11T00:00:00"/>
  </r>
  <r>
    <s v="2026-110-0005417-4"/>
    <s v="Portal web"/>
    <d v="2026-01-14T10:16:55"/>
    <d v="2026-03-11T00:00:00"/>
    <s v="Emily Andrea  Perche Ochoa"/>
    <s v="Sonia Yamile Aldana Portilla"/>
    <x v="1"/>
    <m/>
  </r>
  <r>
    <s v="2026-110-0063608-4"/>
    <s v="Portal web"/>
    <d v="2026-02-27T19:13:08"/>
    <d v="2026-03-11T00:00:00"/>
    <s v="Emily Andrea Realpe Flores"/>
    <s v="Sonia Yamile Aldana Portilla"/>
    <x v="0"/>
    <d v="2026-03-11T00:00:00"/>
  </r>
  <r>
    <s v="2026-110-0045489-4"/>
    <s v="Portal web"/>
    <d v="2026-02-08T17:57:35"/>
    <d v="2026-03-11T00:00:00"/>
    <s v="Emily Cespedes Gutierrez"/>
    <s v="Sonia Yamile Aldana Portilla"/>
    <x v="0"/>
    <d v="2026-03-11T00:00:00"/>
  </r>
  <r>
    <s v="2026-110-0064061-4"/>
    <s v="Portal web"/>
    <d v="2026-03-01T15:15:20"/>
    <d v="2026-03-11T00:00:00"/>
    <s v="EMILY DAYANA CARVAJAL ALAVAREZ CARVAJAL ALVAREZ"/>
    <s v="Sonia Yamile Aldana Portilla"/>
    <x v="0"/>
    <d v="2026-03-11T00:00:00"/>
  </r>
  <r>
    <s v="2026-110-0050951-4"/>
    <s v="Portal web"/>
    <d v="2026-02-12T11:26:49"/>
    <d v="2026-03-11T00:00:00"/>
    <s v="emily dayana gonzalez imbacuan"/>
    <s v="Sonia Yamile Aldana Portilla"/>
    <x v="0"/>
    <d v="2026-03-11T00:00:00"/>
  </r>
  <r>
    <s v="2026-110-0050075-4"/>
    <s v="Portal web"/>
    <d v="2026-02-11T18:53:26"/>
    <d v="2026-03-11T00:00:00"/>
    <s v="Emily Liseth Sanchez Ruiz"/>
    <s v="Sonia Yamile Aldana Portilla"/>
    <x v="0"/>
    <d v="2026-03-11T00:00:00"/>
  </r>
  <r>
    <s v="2026-110-0065038-4"/>
    <s v="Portal web"/>
    <d v="2026-03-02T21:11:06"/>
    <d v="2026-03-11T00:00:00"/>
    <s v="EMILY SANCHEZ"/>
    <s v="Sonia Yamile Aldana Portilla"/>
    <x v="0"/>
    <d v="2026-03-11T00:00:00"/>
  </r>
  <r>
    <s v="2026-110-0055318-4"/>
    <s v="Portal web"/>
    <d v="2026-02-18T08:18:54"/>
    <d v="2026-03-11T00:00:00"/>
    <s v="Emma Beatriz Montero Corredor"/>
    <s v="Sonia Yamile Aldana Portilla"/>
    <x v="0"/>
    <d v="2026-03-11T00:00:00"/>
  </r>
  <r>
    <s v="2026-110-0035517-4"/>
    <s v="Portal web"/>
    <d v="2026-02-03T06:40:05"/>
    <d v="2026-03-11T00:00:00"/>
    <s v="Emmanuel Herrera Cuadros"/>
    <s v="Sonia Yamile Aldana Portilla"/>
    <x v="0"/>
    <d v="2026-03-11T00:00:00"/>
  </r>
  <r>
    <s v="2026-110-0060775-4"/>
    <s v="Portal web"/>
    <d v="2026-02-24T19:28:28"/>
    <d v="2026-03-11T00:00:00"/>
    <s v="Emmanuel Tapiero Ariza"/>
    <s v="Sonia Yamile Aldana Portilla"/>
    <x v="0"/>
    <d v="2026-03-23T00:00:00"/>
  </r>
  <r>
    <s v="2026-110-0059541-4"/>
    <s v="Portal web"/>
    <d v="2026-02-23T14:03:20"/>
    <d v="2026-03-11T00:00:00"/>
    <s v="Emperatriz gonzalez ortiz"/>
    <s v="Sonia Yamile Aldana Portilla"/>
    <x v="1"/>
    <m/>
  </r>
  <r>
    <s v="2026-110-0055796-4"/>
    <s v="Portal web"/>
    <d v="2026-02-18T14:23:08"/>
    <d v="2026-03-11T00:00:00"/>
    <s v="ENER BRITO"/>
    <s v="Sonia Yamile Aldana Portilla"/>
    <x v="0"/>
    <d v="2026-03-20T00:00:00"/>
  </r>
  <r>
    <s v="2026-110-0063505-4"/>
    <s v="Portal web"/>
    <d v="2026-02-27T17:18:23"/>
    <d v="2026-03-11T00:00:00"/>
    <s v="enidi bejarano valencia"/>
    <s v="Sonia Yamile Aldana Portilla"/>
    <x v="0"/>
    <d v="2026-03-20T00:00:00"/>
  </r>
  <r>
    <s v="2026-110-0059544-4"/>
    <s v="Portal web"/>
    <d v="2026-02-23T14:04:37"/>
    <d v="2026-03-11T00:00:00"/>
    <s v="Enidt Jimenez Diaz "/>
    <s v="Sonia Yamile Aldana Portilla"/>
    <x v="0"/>
    <d v="2026-03-20T00:00:00"/>
  </r>
  <r>
    <s v="2026-110-0065022-4"/>
    <s v="Portal web"/>
    <d v="2026-03-02T20:43:15"/>
    <d v="2026-03-11T00:00:00"/>
    <s v="ENMANUEL ANDRES  OLAYA VALENCIA"/>
    <s v="Sonia Yamile Aldana Portilla"/>
    <x v="0"/>
    <d v="2026-03-18T00:00:00"/>
  </r>
  <r>
    <s v="2026-110-0057427-4"/>
    <s v="Portal web"/>
    <d v="2026-02-20T10:03:26"/>
    <d v="2026-03-11T00:00:00"/>
    <s v="ENNY PAOLA quiñones garcia"/>
    <s v="Sonia Yamile Aldana Portilla"/>
    <x v="2"/>
    <s v="saber pro"/>
  </r>
  <r>
    <s v="2025-110-0023801-4"/>
    <s v="Portal web"/>
    <d v="2025-12-04T08:24:18"/>
    <d v="2026-03-11T00:00:00"/>
    <s v="Enrique  Torres"/>
    <s v="Sonia Yamile Aldana Portilla"/>
    <x v="0"/>
    <d v="2026-03-11T00:00:00"/>
  </r>
  <r>
    <s v="2026-110-0006083-4"/>
    <s v="Portal web"/>
    <d v="2026-01-14T17:58:16"/>
    <d v="2026-03-11T00:00:00"/>
    <s v="Enrique Alejandro Cadena Rincon"/>
    <s v="Sonia Yamile Aldana Portilla"/>
    <x v="1"/>
    <m/>
  </r>
  <r>
    <s v="2026-110-0051636-4"/>
    <s v="Portal web"/>
    <d v="2026-02-12T15:43:15"/>
    <d v="2026-03-11T00:00:00"/>
    <s v="ENY ELSY BEDOYA MUÑOZ"/>
    <s v="Sonia Yamile Aldana Portilla"/>
    <x v="0"/>
    <d v="2026-03-12T00:00:00"/>
  </r>
  <r>
    <s v="2026-110-0055821-4"/>
    <s v="Portal web"/>
    <d v="2026-02-18T14:47:07"/>
    <d v="2026-03-11T00:00:00"/>
    <s v="Eraldys Herazo Anaya"/>
    <s v="Sonia Yamile Aldana Portilla"/>
    <x v="0"/>
    <d v="2026-03-12T00:00:00"/>
  </r>
  <r>
    <s v="2026-110-0056014-4"/>
    <s v="Portal web"/>
    <d v="2026-02-18T17:04:10"/>
    <d v="2026-03-11T00:00:00"/>
    <s v="Eric Ignacio gonzalez"/>
    <s v="Sonia Yamile Aldana Portilla"/>
    <x v="1"/>
    <m/>
  </r>
  <r>
    <s v="2026-110-0053624-4"/>
    <s v="Portal web"/>
    <d v="2026-02-14T12:01:18"/>
    <d v="2026-03-11T00:00:00"/>
    <s v="Eric Jose Mier Lizarazo"/>
    <s v="Sonia Yamile Aldana Portilla"/>
    <x v="0"/>
    <d v="2026-03-12T00:00:00"/>
  </r>
  <r>
    <s v="2026-110-0063849-4"/>
    <s v="Portal web"/>
    <d v="2026-02-28T12:57:29"/>
    <d v="2026-03-11T00:00:00"/>
    <s v="erica alexandra roman suaza"/>
    <s v="Sonia Yamile Aldana Portilla"/>
    <x v="0"/>
    <d v="2026-03-12T00:00:00"/>
  </r>
  <r>
    <s v=""/>
    <s v="Portal web"/>
    <d v="2026-01-05T15:27:31"/>
    <d v="2026-03-11T00:00:00"/>
    <s v="ERICA ANDREA HIDALGO GARZON"/>
    <s v="Sonia Yamile Aldana Portilla"/>
    <x v="5"/>
    <m/>
  </r>
  <r>
    <s v="2026-110-0018013-4"/>
    <s v="Portal web"/>
    <d v="2026-01-26T10:11:50"/>
    <d v="2026-03-11T00:00:00"/>
    <s v="Érica Licet Montenegro Blanco"/>
    <s v="Sonia Yamile Aldana Portilla"/>
    <x v="0"/>
    <d v="2026-03-12T00:00:00"/>
  </r>
  <r>
    <s v="2026-110-0000704-4"/>
    <s v="Portal web"/>
    <d v="2026-01-06T16:30:47"/>
    <d v="2026-03-11T00:00:00"/>
    <s v="Erica Liliana Carvajal Florez"/>
    <s v="Sonia Yamile Aldana Portilla"/>
    <x v="0"/>
    <d v="2026-03-12T00:00:00"/>
  </r>
  <r>
    <s v="2026-110-0062825-4"/>
    <s v="Portal web"/>
    <d v="2026-02-05T15:11:14"/>
    <d v="2026-03-11T00:00:00"/>
    <s v="Erica Maide Parra Osorio"/>
    <s v="Willian Saadan Rodriguez Cabarca"/>
    <x v="0"/>
    <d v="2026-03-12T00:00:00"/>
  </r>
  <r>
    <s v="2026-110-0062822-4"/>
    <s v="Portal web"/>
    <d v="2026-02-05T14:43:43"/>
    <d v="2026-03-11T00:00:00"/>
    <s v="Erica Maide Parra Osorio"/>
    <s v="Willian Saadan Rodriguez Cabarca"/>
    <x v="0"/>
    <d v="2026-03-12T00:00:00"/>
  </r>
  <r>
    <s v="2026-110-0059703-4"/>
    <s v="Portal web"/>
    <d v="2026-02-23T16:12:14"/>
    <d v="2026-03-11T00:00:00"/>
    <s v="Erica Maria Bermudez Hoyos"/>
    <s v="Willian Saadan Rodriguez Cabarca"/>
    <x v="7"/>
    <d v="2026-03-12T00:00:00"/>
  </r>
  <r>
    <s v="2026-110-0045271-4"/>
    <s v="Portal web"/>
    <d v="2026-02-08T08:27:49"/>
    <d v="2026-03-11T00:00:00"/>
    <s v="Erica Yohana Ramírez Perea"/>
    <s v="Willian Saadan Rodriguez Cabarca"/>
    <x v="0"/>
    <d v="2026-03-12T00:00:00"/>
  </r>
  <r>
    <s v="2026-110-0060527-4"/>
    <s v="Portal web"/>
    <d v="2026-02-24T15:02:11"/>
    <d v="2026-03-11T00:00:00"/>
    <s v="ERICH FABIAN TORRES JIMENEZ"/>
    <s v="Willian Saadan Rodriguez Cabarca"/>
    <x v="0"/>
    <d v="2026-03-12T00:00:00"/>
  </r>
  <r>
    <s v="2025-110-0027219-4"/>
    <s v="Portal web"/>
    <d v="2025-12-15T08:28:49"/>
    <d v="2026-03-11T00:00:00"/>
    <s v="Erick Arturo De fez Hernandez"/>
    <s v="Willian Saadan Rodriguez Cabarca"/>
    <x v="0"/>
    <d v="2026-03-12T00:00:00"/>
  </r>
  <r>
    <s v="2025-110-0032555-4"/>
    <s v="Portal web"/>
    <d v="2025-12-26T11:13:16"/>
    <d v="2026-03-11T00:00:00"/>
    <s v="Erick Fabian Ordoñez Becoche"/>
    <s v="Willian Saadan Rodriguez Cabarca"/>
    <x v="0"/>
    <d v="2026-03-12T00:00:00"/>
  </r>
  <r>
    <s v="2025-110-0026042-4"/>
    <s v="Portal web"/>
    <d v="2025-12-11T09:21:52"/>
    <d v="2026-03-11T00:00:00"/>
    <s v="ERICK JOSE ARAMBULA RAMOS"/>
    <s v="Willian Saadan Rodriguez Cabarca"/>
    <x v="0"/>
    <d v="2026-03-12T00:00:00"/>
  </r>
  <r>
    <s v="2025-110-0032069-4"/>
    <s v="Portal web"/>
    <d v="2025-12-23T10:33:55"/>
    <d v="2026-03-11T00:00:00"/>
    <s v="Erick Zhair Gomez Bello"/>
    <s v="Willian Saadan Rodriguez Cabarca"/>
    <x v="0"/>
    <d v="2026-03-12T00:00:00"/>
  </r>
  <r>
    <s v="2025-110-0028757-4"/>
    <s v="Portal web"/>
    <d v="2025-12-17T14:03:23"/>
    <d v="2026-03-11T00:00:00"/>
    <s v="ericksson gutierrez"/>
    <s v="Willian Saadan Rodriguez Cabarca"/>
    <x v="0"/>
    <d v="2026-03-12T00:00:00"/>
  </r>
  <r>
    <s v="2026-110-0044804-4"/>
    <s v="Portal web"/>
    <d v="2026-02-06T21:39:54"/>
    <d v="2026-03-11T00:00:00"/>
    <s v="Ericson darko Lobo homez"/>
    <s v="Willian Saadan Rodriguez Cabarca"/>
    <x v="0"/>
    <d v="2026-03-12T00:00:00"/>
  </r>
  <r>
    <s v="2026-110-0059947-4"/>
    <s v="Portal web"/>
    <d v="2026-02-23T21:35:50"/>
    <d v="2026-03-11T00:00:00"/>
    <s v="ericsson johan trujillo rojas"/>
    <s v="Willian Saadan Rodriguez Cabarca"/>
    <x v="0"/>
    <d v="2026-03-12T00:00:00"/>
  </r>
  <r>
    <s v="2026-110-0059932-4"/>
    <s v="Portal web"/>
    <d v="2026-02-23T21:00:16"/>
    <d v="2026-03-11T00:00:00"/>
    <s v="ericsson johan trujillo rojas"/>
    <s v="Willian Saadan Rodriguez Cabarca"/>
    <x v="0"/>
    <d v="2026-03-12T00:00:00"/>
  </r>
  <r>
    <s v="2026-110-0054830-4"/>
    <s v="Portal web"/>
    <d v="2026-02-17T11:34:42"/>
    <d v="2026-03-11T00:00:00"/>
    <s v="erik ivan zapata acosta"/>
    <s v="Willian Saadan Rodriguez Cabarca"/>
    <x v="0"/>
    <d v="2026-03-12T00:00:00"/>
  </r>
  <r>
    <s v="2026-110-0020998-4"/>
    <s v="Portal web"/>
    <d v="2026-01-27T21:03:18"/>
    <d v="2026-03-11T00:00:00"/>
    <s v="Erika  Gonzalez Garces"/>
    <s v="Willian Saadan Rodriguez Cabarca"/>
    <x v="0"/>
    <d v="2026-03-12T00:00:00"/>
  </r>
  <r>
    <s v="2026-110-0015717-4"/>
    <s v="Portal web"/>
    <d v="2026-01-22T16:41:26"/>
    <d v="2026-03-11T00:00:00"/>
    <s v="Erika  Sanchez "/>
    <s v="Willian Saadan Rodriguez Cabarca"/>
    <x v="0"/>
    <d v="2026-03-12T00:00:00"/>
  </r>
  <r>
    <s v=""/>
    <s v="Portal web"/>
    <d v="2026-01-02T11:22:39"/>
    <d v="2026-03-11T00:00:00"/>
    <s v="ERIKA  YURLEY NIÑO"/>
    <s v="Willian Saadan Rodriguez Cabarca"/>
    <x v="0"/>
    <d v="2026-03-12T00:00:00"/>
  </r>
  <r>
    <s v="2026-110-0058811-4"/>
    <s v="Portal web"/>
    <d v="2026-02-22T10:51:56"/>
    <d v="2026-03-11T00:00:00"/>
    <s v="ERIKA ANDREA PINILLA ACUÑA"/>
    <s v="Willian Saadan Rodriguez Cabarca"/>
    <x v="0"/>
    <d v="2026-03-13T00:00:00"/>
  </r>
  <r>
    <s v="2026-110-0004068-4"/>
    <s v="Portal web"/>
    <d v="2026-01-12T20:16:47"/>
    <d v="2026-03-11T00:00:00"/>
    <s v="Erika Fernanda  Redondo Velandia "/>
    <s v="Willian Saadan Rodriguez Cabarca"/>
    <x v="0"/>
    <d v="2026-03-13T00:00:00"/>
  </r>
  <r>
    <s v=""/>
    <s v="Portal web"/>
    <d v="2026-01-02T15:55:50"/>
    <d v="2026-03-11T00:00:00"/>
    <s v="Erika Fernanda Florez Sanchez"/>
    <s v="Willian Saadan Rodriguez Cabarca"/>
    <x v="0"/>
    <d v="2026-03-13T00:00:00"/>
  </r>
  <r>
    <s v="2025-110-0025745-4"/>
    <s v="Portal web"/>
    <d v="2025-12-10T11:17:42"/>
    <d v="2026-03-11T00:00:00"/>
    <s v="Erika Inés  vergara Rosario"/>
    <s v="Willian Saadan Rodriguez Cabarca"/>
    <x v="0"/>
    <d v="2026-03-13T00:00:00"/>
  </r>
  <r>
    <s v="2026-110-0057554-4"/>
    <s v="Portal web"/>
    <d v="2026-02-20T11:15:01"/>
    <d v="2026-03-11T00:00:00"/>
    <s v="ERIKA JIMENEZ"/>
    <s v="Willian Saadan Rodriguez Cabarca"/>
    <x v="0"/>
    <d v="2026-03-13T00:00:00"/>
  </r>
  <r>
    <s v="2026-110-0056568-4"/>
    <s v="Portal web"/>
    <d v="2026-02-19T12:04:16"/>
    <d v="2026-03-11T00:00:00"/>
    <s v="Erika johana Patiño londoño "/>
    <s v="Willian Saadan Rodriguez Cabarca"/>
    <x v="0"/>
    <d v="2026-03-13T00:00:00"/>
  </r>
  <r>
    <s v="2026-110-0058529-4"/>
    <s v="Portal web"/>
    <d v="2026-02-21T08:48:50"/>
    <d v="2026-03-11T00:00:00"/>
    <s v="ERIKA JOHANA RODRIGUEZ RODRIGUEZ"/>
    <s v="Willian Saadan Rodriguez Cabarca"/>
    <x v="0"/>
    <d v="2026-03-13T00:00:00"/>
  </r>
  <r>
    <s v="2026-110-0042893-4"/>
    <s v="Portal web"/>
    <d v="2026-02-06T08:19:15"/>
    <d v="2026-03-11T00:00:00"/>
    <s v="Erika Julieth Echeverri Castillo"/>
    <s v="Willian Saadan Rodriguez Cabarca"/>
    <x v="0"/>
    <d v="2026-03-13T00:00:00"/>
  </r>
  <r>
    <s v=""/>
    <s v="Portal web"/>
    <d v="2026-01-05T18:18:18"/>
    <d v="2026-03-11T00:00:00"/>
    <s v="Erika lizeth"/>
    <s v="Willian Saadan Rodriguez Cabarca"/>
    <x v="0"/>
    <d v="2026-03-13T00:00:00"/>
  </r>
  <r>
    <s v="2026-110-0050040-4"/>
    <s v="Portal web"/>
    <d v="2026-02-11T18:30:45"/>
    <d v="2026-03-11T00:00:00"/>
    <s v="Erika maria Pinz�n Porras Pinzón Porras"/>
    <s v="Willian Saadan Rodriguez Cabarca"/>
    <x v="0"/>
    <d v="2026-03-13T00:00:00"/>
  </r>
  <r>
    <s v="2026-110-0055512-4"/>
    <s v="Portal web"/>
    <d v="2026-02-18T10:45:43"/>
    <d v="2026-03-11T00:00:00"/>
    <s v="Erika Natalia Ávila Rojas"/>
    <s v="Willian Saadan Rodriguez Cabarca"/>
    <x v="0"/>
    <d v="2026-03-13T00:00:00"/>
  </r>
  <r>
    <s v=""/>
    <s v="Portal web"/>
    <d v="2026-01-03T19:33:24"/>
    <d v="2026-03-11T00:00:00"/>
    <s v="Erika patricia Mendoza palacin"/>
    <s v="Willian Saadan Rodriguez Cabarca"/>
    <x v="7"/>
    <d v="2026-03-13T00:00:00"/>
  </r>
  <r>
    <s v="2026-110-0056690-4"/>
    <s v="Portal web"/>
    <d v="2026-02-19T13:16:07"/>
    <d v="2026-03-11T00:00:00"/>
    <s v="Erika Rodriguez"/>
    <s v="Willian Saadan Rodriguez Cabarca"/>
    <x v="0"/>
    <d v="2026-03-13T00:00:00"/>
  </r>
  <r>
    <s v=""/>
    <s v="Portal web"/>
    <d v="2026-01-05T12:19:23"/>
    <d v="2026-03-11T00:00:00"/>
    <s v="Erika Sama"/>
    <s v="Willian Saadan Rodriguez Cabarca"/>
    <x v="0"/>
    <d v="2026-03-13T00:00:00"/>
  </r>
  <r>
    <s v="2026-110-0000735-4"/>
    <s v="Portal web"/>
    <d v="2026-01-06T16:57:52"/>
    <d v="2026-03-11T00:00:00"/>
    <s v="ERIKA VIVIANA TOCORA AVILA"/>
    <s v="Willian Saadan Rodriguez Cabarca"/>
    <x v="0"/>
    <d v="2026-03-13T00:00:00"/>
  </r>
  <r>
    <s v="2026-110-0062323-4"/>
    <s v="Portal web"/>
    <d v="2026-02-26T17:03:45"/>
    <d v="2026-03-11T00:00:00"/>
    <s v="Erika yamile Velandia Morales"/>
    <s v="Willian Saadan Rodriguez Cabarca"/>
    <x v="0"/>
    <d v="2026-03-13T00:00:00"/>
  </r>
  <r>
    <s v="2026-110-0057495-4"/>
    <s v="Portal web"/>
    <d v="2026-02-20T10:37:23"/>
    <d v="2026-03-11T00:00:00"/>
    <s v="Erika Yulieth Gutiérrez Mondragón"/>
    <s v="Willian Saadan Rodriguez Cabarca"/>
    <x v="0"/>
    <d v="2026-03-13T00:00:00"/>
  </r>
  <r>
    <s v="2026-110-0063531-4"/>
    <s v="Portal web"/>
    <d v="2026-01-28T13:35:17"/>
    <d v="2026-03-11T00:00:00"/>
    <s v="ERNESTO JOSE PIEDRAHITA"/>
    <s v="Willian Saadan Rodriguez Cabarca"/>
    <x v="0"/>
    <d v="2026-03-13T00:00:00"/>
  </r>
  <r>
    <s v="2026-110-0060198-4"/>
    <s v="Portal web"/>
    <d v="2026-02-24T10:33:28"/>
    <d v="2026-03-11T00:00:00"/>
    <s v="Ernesto Jurado García"/>
    <s v="Willian Saadan Rodriguez Cabarca"/>
    <x v="0"/>
    <d v="2026-03-13T00:00:00"/>
  </r>
  <r>
    <s v="2026-110-0059955-4"/>
    <s v="Portal web"/>
    <d v="2026-02-23T21:57:52"/>
    <d v="2026-03-11T00:00:00"/>
    <s v="ERVIN LIBISTONG CABEZAS RINCON"/>
    <s v="Willian Saadan Rodriguez Cabarca"/>
    <x v="0"/>
    <d v="2026-03-13T00:00:00"/>
  </r>
  <r>
    <s v="2026-110-0003290-4"/>
    <s v="Portal web"/>
    <d v="2026-01-09T15:06:39"/>
    <d v="2026-03-11T00:00:00"/>
    <s v="ESMERALDA  ANGARITA LEMUS"/>
    <s v="Willian Saadan Rodriguez Cabarca"/>
    <x v="0"/>
    <d v="2026-03-13T00:00:00"/>
  </r>
  <r>
    <s v="2026-110-0031315-4"/>
    <s v="Portal web"/>
    <d v="2026-01-31T10:33:42"/>
    <d v="2026-03-11T00:00:00"/>
    <s v="Esmeralda Lamilla Robles"/>
    <s v="Willian Saadan Rodriguez Cabarca"/>
    <x v="0"/>
    <d v="2026-03-13T00:00:00"/>
  </r>
  <r>
    <s v="2026-110-0013907-4"/>
    <s v="Portal web"/>
    <d v="2026-01-22T10:51:46"/>
    <d v="2026-03-11T00:00:00"/>
    <s v="ESMITH SULED GOMEZ PIZO"/>
    <s v="Willian Saadan Rodriguez Cabarca"/>
    <x v="0"/>
    <d v="2026-03-13T00:00:00"/>
  </r>
  <r>
    <s v="2026-110-0063803-4"/>
    <s v="Portal web"/>
    <d v="2026-02-28T10:55:58"/>
    <d v="2026-03-12T00:00:00"/>
    <s v="EVELIN SIERRA"/>
    <s v="Claudia Nayibe Munard Guevara"/>
    <x v="0"/>
    <m/>
  </r>
  <r>
    <s v="2026-110-0059655-4"/>
    <s v="Portal web"/>
    <d v="2026-02-23T15:37:58"/>
    <d v="2026-03-12T00:00:00"/>
    <s v="Evelin Torres chima"/>
    <s v="Claudia Nayibe Munard Guevara"/>
    <x v="1"/>
    <m/>
  </r>
  <r>
    <s v="2026-110-0057239-4"/>
    <s v="Portal web"/>
    <d v="2026-02-20T05:32:18"/>
    <d v="2026-03-12T00:00:00"/>
    <s v="EVELIO OTALVARO LOAIZA"/>
    <s v="Claudia Nayibe Munard Guevara"/>
    <x v="2"/>
    <m/>
  </r>
  <r>
    <s v="2026-110-0055326-4"/>
    <s v="Portal web"/>
    <d v="2026-02-18T08:29:51"/>
    <d v="2026-03-12T00:00:00"/>
    <s v="Evelis Morales"/>
    <s v="Claudia Nayibe Munard Guevara"/>
    <x v="0"/>
    <m/>
  </r>
  <r>
    <s v="2026-110-0021884-4"/>
    <s v="Portal web"/>
    <d v="2026-01-28T11:32:18"/>
    <d v="2026-03-12T00:00:00"/>
    <s v="evelyn alexandra benavides meneses"/>
    <s v="Claudia Nayibe Munard Guevara"/>
    <x v="1"/>
    <m/>
  </r>
  <r>
    <s v="2026-110-0017634-4"/>
    <s v="Portal web"/>
    <d v="2026-01-25T20:45:43"/>
    <d v="2026-03-12T00:00:00"/>
    <s v="Evelyn Andrea Garzón Morales"/>
    <s v="Claudia Nayibe Munard Guevara"/>
    <x v="2"/>
    <m/>
  </r>
  <r>
    <s v="2026-110-0053178-4"/>
    <s v="Portal web"/>
    <d v="2026-02-13T17:20:15"/>
    <d v="2026-03-12T00:00:00"/>
    <s v="Evelyn Catalina Cerón Benavides"/>
    <s v="Claudia Nayibe Munard Guevara"/>
    <x v="0"/>
    <m/>
  </r>
  <r>
    <s v="2026-110-0058748-4"/>
    <s v="Portal web"/>
    <d v="2026-02-21T16:54:12"/>
    <d v="2026-03-12T00:00:00"/>
    <s v="Evelyn Nicoll Torrenegra Morales"/>
    <s v="Claudia Nayibe Munard Guevara"/>
    <x v="0"/>
    <m/>
  </r>
  <r>
    <s v="2026-110-0054616-4"/>
    <s v="Portal web"/>
    <d v="2026-02-16T21:45:32"/>
    <d v="2026-03-12T00:00:00"/>
    <s v="Evelyn Velandia Lanzziano"/>
    <s v="Claudia Nayibe Munard Guevara"/>
    <x v="0"/>
    <m/>
  </r>
  <r>
    <s v="2026-110-0063114-4"/>
    <s v="Portal web"/>
    <d v="2026-02-27T12:48:13"/>
    <d v="2026-03-12T00:00:00"/>
    <s v="Evelyn Yulitza Arguello Galeano"/>
    <s v="Claudia Nayibe Munard Guevara"/>
    <x v="0"/>
    <m/>
  </r>
  <r>
    <s v="2026-110-0010975-4"/>
    <s v="Portal web"/>
    <d v="2026-01-20T12:05:14"/>
    <d v="2026-03-12T00:00:00"/>
    <s v="Ever Peña"/>
    <s v="Claudia Nayibe Munard Guevara"/>
    <x v="0"/>
    <m/>
  </r>
  <r>
    <s v="2026-110-0060125-4"/>
    <s v="Portal web"/>
    <d v="2026-02-24T09:30:43"/>
    <d v="2026-03-12T00:00:00"/>
    <s v="Everth Alfonso Pérez Ruales"/>
    <s v="Claudia Nayibe Munard Guevara"/>
    <x v="2"/>
    <m/>
  </r>
  <r>
    <s v="2026-110-0018057-4"/>
    <s v="Portal web"/>
    <d v="2026-01-26T10:37:42"/>
    <d v="2026-03-12T00:00:00"/>
    <s v="EWIN FRANCISCO PEÑATE HERRERA"/>
    <s v="Claudia Nayibe Munard Guevara"/>
    <x v="2"/>
    <m/>
  </r>
  <r>
    <s v="2026-110-0060096-4"/>
    <s v="Portal web"/>
    <d v="2026-02-24T09:17:00"/>
    <d v="2026-03-12T00:00:00"/>
    <s v="EYDE YOHANA AGUILLON DALLOS"/>
    <s v="Claudia Nayibe Munard Guevara"/>
    <x v="0"/>
    <m/>
  </r>
  <r>
    <s v="2026-110-0003938-4"/>
    <s v="Portal web"/>
    <d v="2026-01-12T12:14:32"/>
    <d v="2026-03-12T00:00:00"/>
    <s v="Eyli Yeraldin  Ayala Laserna "/>
    <s v="Claudia Nayibe Munard Guevara"/>
    <x v="1"/>
    <m/>
  </r>
  <r>
    <s v="2026-110-0061955-4"/>
    <s v="Portal web"/>
    <d v="2026-02-26T11:17:59"/>
    <d v="2026-03-12T00:00:00"/>
    <s v="Fabián Alberto Martínez Castro"/>
    <s v="Claudia Nayibe Munard Guevara"/>
    <x v="2"/>
    <m/>
  </r>
  <r>
    <s v="2026-110-0048954-4"/>
    <s v="Portal web"/>
    <d v="2026-02-11T09:43:30"/>
    <d v="2026-03-12T00:00:00"/>
    <s v="Fabian Ándres Lozano Bohorquez"/>
    <s v="Claudia Nayibe Munard Guevara"/>
    <x v="1"/>
    <m/>
  </r>
  <r>
    <s v="2026-110-0013903-4"/>
    <s v="Portal web"/>
    <d v="2026-01-22T10:50:02"/>
    <d v="2026-03-12T00:00:00"/>
    <s v="Fabián andres Muñoz mosquera"/>
    <s v="Claudia Nayibe Munard Guevara"/>
    <x v="1"/>
    <m/>
  </r>
  <r>
    <s v="2025-110-0016528-4"/>
    <s v="Portal web"/>
    <d v="2025-11-20T16:20:45"/>
    <d v="2026-03-12T00:00:00"/>
    <s v="FABIAN ANDRES RUIZ GONZALEZ"/>
    <s v="Claudia Nayibe Munard Guevara"/>
    <x v="0"/>
    <m/>
  </r>
  <r>
    <s v="2025-110-0027544-4"/>
    <s v="Portal web"/>
    <d v="2025-12-15T14:51:46"/>
    <d v="2026-03-12T00:00:00"/>
    <s v="Fabian Antonio Araque Diaz"/>
    <s v="Claudia Nayibe Munard Guevara"/>
    <x v="1"/>
    <m/>
  </r>
  <r>
    <s v="2026-110-0000256-4"/>
    <s v="Portal web"/>
    <d v="2026-01-06T11:06:25"/>
    <d v="2026-03-12T00:00:00"/>
    <s v="Fabian Eduardo Cano Delgado"/>
    <s v="Claudia Nayibe Munard Guevara"/>
    <x v="1"/>
    <m/>
  </r>
  <r>
    <s v=""/>
    <s v="Portal web"/>
    <d v="2026-01-05T09:41:13"/>
    <d v="2026-03-12T00:00:00"/>
    <s v="FABIAN EDUARDO CANO DELGADO"/>
    <s v="Claudia Nayibe Munard Guevara"/>
    <x v="13"/>
    <m/>
  </r>
  <r>
    <s v="2025-110-0027159-4"/>
    <s v="Portal web"/>
    <d v="2025-12-14T20:14:35"/>
    <d v="2026-03-12T00:00:00"/>
    <s v="Fabian Enrique Sanchez Sanchez"/>
    <s v="Claudia Nayibe Munard Guevara"/>
    <x v="2"/>
    <m/>
  </r>
  <r>
    <s v="2026-110-0001603-4"/>
    <s v="Portal web"/>
    <d v="2026-01-07T14:37:53"/>
    <d v="2026-03-12T00:00:00"/>
    <s v="Fabian Esteban  Castro andrade "/>
    <s v="Claudia Nayibe Munard Guevara"/>
    <x v="2"/>
    <m/>
  </r>
  <r>
    <s v="2026-110-0068515-4"/>
    <s v="Portal web"/>
    <d v="2026-03-06T10:53:49"/>
    <d v="2026-03-12T00:00:00"/>
    <s v="Fabian Esteban Mahecha Puentes"/>
    <s v="Claudia Nayibe Munard Guevara"/>
    <x v="1"/>
    <m/>
  </r>
  <r>
    <s v="2026-110-0059349-4"/>
    <s v="Portal web"/>
    <d v="2026-02-23T11:37:58"/>
    <d v="2026-03-12T00:00:00"/>
    <s v="Fabian Esteban Mahecha Puentes"/>
    <s v="Claudia Nayibe Munard Guevara"/>
    <x v="1"/>
    <m/>
  </r>
  <r>
    <s v="2026-110-0045628-4"/>
    <s v="Portal web"/>
    <d v="2026-02-09T06:04:24"/>
    <d v="2026-03-12T00:00:00"/>
    <s v="Fabian Leonardo Escobar Muñoz"/>
    <s v="Claudia Nayibe Munard Guevara"/>
    <x v="0"/>
    <m/>
  </r>
  <r>
    <s v="2026-110-0062458-4"/>
    <s v="Portal web"/>
    <d v="2026-02-26T19:38:37"/>
    <d v="2026-03-12T00:00:00"/>
    <s v="FABIAN MARTINEZ"/>
    <s v="Claudia Nayibe Munard Guevara"/>
    <x v="2"/>
    <m/>
  </r>
  <r>
    <s v="2026-110-0058711-4"/>
    <s v="Portal web"/>
    <d v="2026-02-21T15:14:11"/>
    <d v="2026-03-12T00:00:00"/>
    <s v="Fabian Martinez David"/>
    <s v="Claudia Nayibe Munard Guevara"/>
    <x v="2"/>
    <m/>
  </r>
  <r>
    <s v="2026-110-0047797-4"/>
    <s v="Portal web"/>
    <d v="2026-02-10T11:23:37"/>
    <d v="2026-03-12T00:00:00"/>
    <s v="Fabian Martinez David"/>
    <s v="Claudia Nayibe Munard Guevara"/>
    <x v="2"/>
    <m/>
  </r>
  <r>
    <s v="2026-110-0058845-4"/>
    <s v="Portal web"/>
    <d v="2026-02-22T12:02:43"/>
    <d v="2026-03-12T00:00:00"/>
    <s v="Fabián Martinez David"/>
    <s v="Claudia Nayibe Munard Guevara"/>
    <x v="2"/>
    <m/>
  </r>
  <r>
    <s v="2026-110-0063292-4"/>
    <s v="Portal web"/>
    <d v="2026-02-27T14:58:00"/>
    <d v="2026-03-12T00:00:00"/>
    <s v="FABIAN PAVAJEAU"/>
    <s v="Claudia Nayibe Munard Guevara"/>
    <x v="2"/>
    <m/>
  </r>
  <r>
    <s v="2026-110-0063279-4"/>
    <s v="Portal web"/>
    <d v="2026-02-27T14:45:30"/>
    <d v="2026-03-12T00:00:00"/>
    <s v="FABIAN PAVAJEAU"/>
    <s v="Claudia Nayibe Munard Guevara"/>
    <x v="2"/>
    <m/>
  </r>
  <r>
    <s v="2026-110-0064908-4"/>
    <s v="Portal web"/>
    <d v="2026-03-02T17:16:56"/>
    <d v="2026-03-12T00:00:00"/>
    <s v="FABIANA MORENO RODRIGUEZ"/>
    <s v="Claudia Nayibe Munard Guevara"/>
    <x v="0"/>
    <m/>
  </r>
  <r>
    <s v="2026-110-0044669-4"/>
    <s v="Portal web"/>
    <d v="2026-02-06T19:36:57"/>
    <d v="2026-03-12T00:00:00"/>
    <s v="Fabiana valentina Olmedo Rodriguez"/>
    <s v="Claudia Nayibe Munard Guevara"/>
    <x v="0"/>
    <m/>
  </r>
  <r>
    <s v="2026-110-0065186-4"/>
    <s v="Portal web"/>
    <d v="2026-03-03T09:14:35"/>
    <d v="2026-03-12T00:00:00"/>
    <s v="FABIO  ANDRES ROMERO SEVILLA"/>
    <s v="Claudia Nayibe Munard Guevara"/>
    <x v="0"/>
    <m/>
  </r>
  <r>
    <s v="2026-110-0060751-4"/>
    <s v="Portal web"/>
    <d v="2026-02-24T19:03:29"/>
    <d v="2026-03-12T00:00:00"/>
    <s v="FABIO ALEXANDER ANGULO ANGULO"/>
    <s v="Claudia Nayibe Munard Guevara"/>
    <x v="2"/>
    <m/>
  </r>
  <r>
    <s v="2026-110-0064121-4"/>
    <s v="Portal web"/>
    <d v="2026-03-01T20:38:41"/>
    <d v="2026-03-12T00:00:00"/>
    <s v="Fabio Alexander Meneses Santander"/>
    <s v="Claudia Nayibe Munard Guevara"/>
    <x v="2"/>
    <m/>
  </r>
  <r>
    <s v="2025-110-0018849-4"/>
    <s v="Portal web"/>
    <d v="2025-11-24T12:34:52"/>
    <d v="2026-03-12T00:00:00"/>
    <s v="Fabio Alexander Peña Peña"/>
    <s v="Claudia Nayibe Munard Guevara"/>
    <x v="2"/>
    <m/>
  </r>
  <r>
    <s v="2026-110-0014734-4"/>
    <s v=""/>
    <d v="2026-01-22T17:15:33"/>
    <d v="2026-03-12T00:00:00"/>
    <s v="Fabio Barba Garcia"/>
    <s v="Claudia Nayibe Munard Guevara"/>
    <x v="0"/>
    <m/>
  </r>
  <r>
    <s v="2026-110-0056151-4"/>
    <s v="Portal web"/>
    <d v="2026-02-18T19:58:43"/>
    <d v="2026-03-12T00:00:00"/>
    <s v="FABIO Briceño Fernández"/>
    <s v="Dany Alejandro Mejia Cano"/>
    <x v="2"/>
    <d v="2026-03-14T00:00:00"/>
  </r>
  <r>
    <s v="2026-110-0055745-4"/>
    <s v="Portal web"/>
    <d v="2026-02-18T13:39:54"/>
    <d v="2026-03-12T00:00:00"/>
    <s v="Fabiola Obregón Sinisterra"/>
    <s v="Dany Alejandro Mejia Cano"/>
    <x v="2"/>
    <d v="2026-03-14T00:00:00"/>
  </r>
  <r>
    <s v="2026-110-0060893-4"/>
    <s v="Portal web"/>
    <d v="2026-02-25T06:49:25"/>
    <d v="2026-03-12T00:00:00"/>
    <s v="FABIOLA RINCON"/>
    <s v="Dany Alejandro Mejia Cano"/>
    <x v="0"/>
    <s v="14/03-/2026"/>
  </r>
  <r>
    <s v="2026-110-0058239-4"/>
    <s v="Portal web"/>
    <d v="2026-02-20T18:33:08"/>
    <d v="2026-03-12T00:00:00"/>
    <s v="Facultad de Educación Universidad de Antioquia"/>
    <s v="Dany Alejandro Mejia Cano"/>
    <x v="5"/>
    <m/>
  </r>
  <r>
    <s v="2025-110-0015366-4"/>
    <s v="Portal web"/>
    <d v="2025-11-18T22:40:11"/>
    <d v="2026-03-12T00:00:00"/>
    <s v="Fadua Yamileth  Guetio almendra "/>
    <s v="Dany Alejandro Mejia Cano"/>
    <x v="5"/>
    <m/>
  </r>
  <r>
    <s v="2026-110-0063160-4"/>
    <s v="Portal web"/>
    <d v="2026-02-27T13:29:36"/>
    <d v="2026-03-12T00:00:00"/>
    <s v="Fany Alejandra  Carrero Moreno"/>
    <s v="Dany Alejandro Mejia Cano"/>
    <x v="5"/>
    <m/>
  </r>
  <r>
    <s v="2026-110-0061567-4"/>
    <s v="Portal web"/>
    <d v="2026-02-25T18:05:54"/>
    <d v="2026-03-12T00:00:00"/>
    <s v="FANYER STIVEN DIAZ RAMIREZ"/>
    <s v="Dany Alejandro Mejia Cano"/>
    <x v="5"/>
    <m/>
  </r>
  <r>
    <s v="2025-110-0014389-4"/>
    <s v="Portal web"/>
    <d v="2025-11-15T12:49:38"/>
    <d v="2026-03-12T00:00:00"/>
    <s v="Farley Alberto Hernandez Lopera"/>
    <s v="Dany Alejandro Mejia Cano"/>
    <x v="5"/>
    <m/>
  </r>
  <r>
    <s v="2026-110-0009807-4"/>
    <s v="Portal web"/>
    <d v="2026-01-19T08:38:05"/>
    <d v="2026-03-12T00:00:00"/>
    <s v="Farley Johana  Medina Atuesta"/>
    <s v="Dany Alejandro Mejia Cano"/>
    <x v="5"/>
    <m/>
  </r>
  <r>
    <s v="2025-110-0031459-4"/>
    <s v="Portal web"/>
    <d v="2025-12-19T21:55:02"/>
    <d v="2026-03-12T00:00:00"/>
    <s v="Faviam Leonardo Perez GUtierrez"/>
    <s v="Dany Alejandro Mejia Cano"/>
    <x v="5"/>
    <m/>
  </r>
  <r>
    <s v="2026-110-0054703-4"/>
    <s v="Portal web"/>
    <d v="2026-02-17T08:58:16"/>
    <d v="2026-03-12T00:00:00"/>
    <s v="Federman David Rosero Murcia"/>
    <s v="Dany Alejandro Mejia Cano"/>
    <x v="5"/>
    <m/>
  </r>
  <r>
    <s v="2026-110-0046898-4"/>
    <s v="Portal web"/>
    <d v="2026-02-09T16:39:46"/>
    <d v="2026-03-12T00:00:00"/>
    <s v="Felipe Andres Garzon Puentes"/>
    <s v="Dany Alejandro Mejia Cano"/>
    <x v="5"/>
    <m/>
  </r>
  <r>
    <s v=""/>
    <s v="Portal web"/>
    <d v="2026-01-02T17:27:03"/>
    <d v="2026-03-12T00:00:00"/>
    <s v="FELIPE ANDRES GONZALEZ ESPAÑOL"/>
    <s v="Dany Alejandro Mejia Cano"/>
    <x v="13"/>
    <m/>
  </r>
  <r>
    <s v="2026-110-0059852-4"/>
    <s v="Portal web"/>
    <d v="2026-02-23T19:11:52"/>
    <d v="2026-03-12T00:00:00"/>
    <s v="Felipe Zapata Zapata"/>
    <s v="Dany Alejandro Mejia Cano"/>
    <x v="5"/>
    <m/>
  </r>
  <r>
    <s v="2026-110-0058674-4"/>
    <s v="Portal web"/>
    <d v="2026-02-21T13:35:05"/>
    <d v="2026-03-12T00:00:00"/>
    <s v="Felix Harold Gomez Lopez"/>
    <s v="Dany Alejandro Mejia Cano"/>
    <x v="5"/>
    <m/>
  </r>
  <r>
    <s v="2026-110-0045871-4"/>
    <s v="Portal web"/>
    <d v="2026-02-09T09:50:59"/>
    <d v="2026-03-12T00:00:00"/>
    <s v="FERNADO LEON ORREGO"/>
    <s v="Dany Alejandro Mejia Cano"/>
    <x v="5"/>
    <m/>
  </r>
  <r>
    <s v="2025-110-0023320-4"/>
    <s v="Portal web"/>
    <d v="2025-12-03T09:06:06"/>
    <d v="2026-03-12T00:00:00"/>
    <s v="Fernando  García Acevedo "/>
    <s v="Dany Alejandro Mejia Cano"/>
    <x v="5"/>
    <m/>
  </r>
  <r>
    <s v="2026-110-0045474-4"/>
    <s v="Portal web"/>
    <d v="2026-02-08T17:28:59"/>
    <d v="2026-03-12T00:00:00"/>
    <s v="Fernando  Salazar "/>
    <s v="Dany Alejandro Mejia Cano"/>
    <x v="5"/>
    <m/>
  </r>
  <r>
    <s v="2026-110-0045437-4"/>
    <s v="Portal web"/>
    <d v="2026-02-08T16:07:05"/>
    <d v="2026-03-12T00:00:00"/>
    <s v="Fernando  Valdes"/>
    <s v="Dany Alejandro Mejia Cano"/>
    <x v="5"/>
    <m/>
  </r>
  <r>
    <s v="2026-110-0001173-4"/>
    <s v="Portal web"/>
    <d v="2026-01-07T09:45:33"/>
    <d v="2026-03-12T00:00:00"/>
    <s v="FERNANDO ANTONIO AVILA PAEZ"/>
    <s v="Dany Alejandro Mejia Cano"/>
    <x v="5"/>
    <m/>
  </r>
  <r>
    <s v="2026-110-0053639-4"/>
    <s v="Portal web"/>
    <d v="2026-02-14T12:44:18"/>
    <d v="2026-03-12T00:00:00"/>
    <s v="Fernando Antonio Madiedo caballero"/>
    <s v="Dany Alejandro Mejia Cano"/>
    <x v="5"/>
    <m/>
  </r>
  <r>
    <s v="2025-110-0011172-4"/>
    <s v="Portal web"/>
    <d v="2025-11-10T17:17:01"/>
    <d v="2026-03-12T00:00:00"/>
    <s v="Fernando de Jesús  Fernández de Castro Gomez "/>
    <s v="Dany Alejandro Mejia Cano"/>
    <x v="5"/>
    <m/>
  </r>
  <r>
    <s v="2026-110-0001319-4"/>
    <s v="Portal web"/>
    <d v="2026-01-07T11:20:09"/>
    <d v="2026-03-12T00:00:00"/>
    <s v="Fernando Iván  Garibello Castaño"/>
    <s v="Dany Alejandro Mejia Cano"/>
    <x v="5"/>
    <m/>
  </r>
  <r>
    <s v="2026-110-0059801-4"/>
    <s v="Portal web"/>
    <d v="2026-02-23T17:50:52"/>
    <d v="2026-03-12T00:00:00"/>
    <s v="fernando javier castiblanco gonzalez"/>
    <s v="Dany Alejandro Mejia Cano"/>
    <x v="5"/>
    <m/>
  </r>
  <r>
    <s v="2026-110-0062141-4"/>
    <s v="Portal web"/>
    <d v="2026-02-26T14:12:33"/>
    <d v="2026-03-12T00:00:00"/>
    <s v="FERNANDO RUIZ HERRERA"/>
    <s v="Dany Alejandro Mejia Cano"/>
    <x v="5"/>
    <m/>
  </r>
  <r>
    <s v="2026-110-0060412-4"/>
    <s v="Portal web"/>
    <d v="2026-02-24T13:03:57"/>
    <d v="2026-03-12T00:00:00"/>
    <s v="Fernando Tribales Cubillos"/>
    <s v="Dany Alejandro Mejia Cano"/>
    <x v="5"/>
    <m/>
  </r>
  <r>
    <s v="2026-110-0061554-4"/>
    <s v="Portal web"/>
    <d v="2026-02-25T17:38:50"/>
    <d v="2026-03-12T00:00:00"/>
    <s v="FERNEY ALBERTO ROMERO MORALES"/>
    <s v="Dany Alejandro Mejia Cano"/>
    <x v="5"/>
    <m/>
  </r>
  <r>
    <s v="2026-110-0017604-4"/>
    <s v="Portal web"/>
    <d v="2026-01-25T18:57:42"/>
    <d v="2026-03-12T00:00:00"/>
    <s v="FERNEY ANTONIO LOPEZ SANCHEZ"/>
    <s v="Dany Alejandro Mejia Cano"/>
    <x v="5"/>
    <m/>
  </r>
  <r>
    <s v="2026-110-0064890-4"/>
    <s v="Portal web"/>
    <d v="2026-03-02T16:56:14"/>
    <d v="2026-03-12T00:00:00"/>
    <s v="Ferney David Riascos Suárez"/>
    <s v="Dany Alejandro Mejia Cano"/>
    <x v="5"/>
    <m/>
  </r>
  <r>
    <s v="2026-110-0057793-4"/>
    <s v="Portal web"/>
    <d v="2026-02-20T13:46:58"/>
    <d v="2026-03-12T00:00:00"/>
    <s v="Fidias Antonio Manyoma Ledezma"/>
    <s v="Dany Alejandro Mejia Cano"/>
    <x v="5"/>
    <m/>
  </r>
  <r>
    <s v="2026-110-0063784-4"/>
    <s v="Portal web"/>
    <d v="2026-02-28T10:18:49"/>
    <d v="2026-03-12T00:00:00"/>
    <s v="Flor alba tobon pineda"/>
    <s v="Dany Alejandro Mejia Cano"/>
    <x v="5"/>
    <m/>
  </r>
  <r>
    <s v="2026-110-0061122-4"/>
    <s v="Portal web"/>
    <d v="2026-02-25T11:13:38"/>
    <d v="2026-03-12T00:00:00"/>
    <s v="Flor Angela Yapuare lino"/>
    <s v="Dany Alejandro Mejia Cano"/>
    <x v="5"/>
    <m/>
  </r>
  <r>
    <s v="2026-110-0009353-4"/>
    <s v="Portal web"/>
    <d v="2026-01-17T16:25:45"/>
    <d v="2026-03-12T00:00:00"/>
    <s v="Flor Dorany Serna Quintero"/>
    <s v="Dany Alejandro Mejia Cano"/>
    <x v="5"/>
    <m/>
  </r>
  <r>
    <s v="2026-110-0062290-4"/>
    <s v="Portal web"/>
    <d v="2026-02-26T16:19:01"/>
    <d v="2026-03-12T00:00:00"/>
    <s v="FLOR IDALI LOPEZ"/>
    <s v="Dany Alejandro Mejia Cano"/>
    <x v="5"/>
    <m/>
  </r>
  <r>
    <s v="2026-110-0058848-4"/>
    <s v="Portal web"/>
    <d v="2026-02-22T12:11:03"/>
    <d v="2026-03-12T00:00:00"/>
    <s v="FLOR LOPEZ VANEGAS"/>
    <s v="Dany Alejandro Mejia Cano"/>
    <x v="5"/>
    <m/>
  </r>
  <r>
    <s v="2026-110-0049257-4"/>
    <s v="Portal web"/>
    <d v="2026-02-11T11:38:24"/>
    <d v="2026-03-12T00:00:00"/>
    <s v="Flor Stella Sinisterra Montaño"/>
    <s v="Dany Alejandro Mejia Cano"/>
    <x v="5"/>
    <m/>
  </r>
  <r>
    <s v="2026-110-0062940-4"/>
    <s v="Portal web"/>
    <d v="2026-02-27T11:17:13"/>
    <d v="2026-03-12T00:00:00"/>
    <s v="FLORA KATHERINE GOMEZ TRUJILLO"/>
    <s v="Dany Alejandro Mejia Cano"/>
    <x v="5"/>
    <m/>
  </r>
  <r>
    <s v="2026-110-0042932-4"/>
    <s v="Portal web"/>
    <d v="2026-02-06T08:35:48"/>
    <d v="2026-03-12T00:00:00"/>
    <s v="FLORENTINO TANDIOY GAVIRIA"/>
    <s v="Dany Alejandro Mejia Cano"/>
    <x v="5"/>
    <m/>
  </r>
  <r>
    <s v="2026-110-0017687-4"/>
    <s v="Portal web"/>
    <d v="2026-01-25T22:56:57"/>
    <d v="2026-03-12T00:00:00"/>
    <s v="FRANCELINA MEJIA SUAREZ"/>
    <s v="Dany Alejandro Mejia Cano"/>
    <x v="5"/>
    <m/>
  </r>
  <r>
    <s v="2026-110-0060162-4"/>
    <s v="Portal web"/>
    <d v="2026-02-24T10:01:50"/>
    <d v="2026-03-12T00:00:00"/>
    <s v="Francia Helena Pinzon Lugo"/>
    <s v="Dany Alejandro Mejia Cano"/>
    <x v="5"/>
    <m/>
  </r>
  <r>
    <s v="2026-110-0053787-4"/>
    <s v="Portal web"/>
    <d v="2026-02-15T11:56:11"/>
    <d v="2026-03-12T00:00:00"/>
    <s v="Francini Alejandra Perdomo Herrera"/>
    <s v="Emilio Serrano Carrillo"/>
    <x v="1"/>
    <d v="2026-03-11T00:00:00"/>
  </r>
  <r>
    <s v="2026-110-0062275-4"/>
    <s v="Portal web"/>
    <d v="2026-02-26T16:05:27"/>
    <d v="2026-03-12T00:00:00"/>
    <s v="FRANCISCO ADOLFO ALFONSO AVILAN"/>
    <s v="Emilio Serrano Carrillo"/>
    <x v="2"/>
    <d v="2026-03-11T00:00:00"/>
  </r>
  <r>
    <s v="2025-110-0031713-4"/>
    <s v="Portal web"/>
    <d v="2025-12-22T09:52:13"/>
    <d v="2026-03-12T00:00:00"/>
    <s v="Francisco Alberto Gonzalez Barrera"/>
    <s v="Emilio Serrano Carrillo"/>
    <x v="0"/>
    <d v="2026-03-11T00:00:00"/>
  </r>
  <r>
    <s v="2026-110-0046655-4"/>
    <s v="Portal web"/>
    <d v="2026-02-09T15:14:30"/>
    <d v="2026-03-12T00:00:00"/>
    <s v="francisco astorquiza"/>
    <s v="Emilio Serrano Carrillo"/>
    <x v="2"/>
    <d v="2026-03-11T00:00:00"/>
  </r>
  <r>
    <s v="2026-110-0065445-4"/>
    <s v="Portal web"/>
    <d v="2026-03-03T12:58:26"/>
    <d v="2026-03-12T00:00:00"/>
    <s v="FRANCISCO ESPITIA"/>
    <s v="Emilio Serrano Carrillo"/>
    <x v="2"/>
    <d v="2026-03-11T00:00:00"/>
  </r>
  <r>
    <s v="2026-110-0047908-4"/>
    <s v="Portal web"/>
    <d v="2026-02-10T12:09:38"/>
    <d v="2026-03-12T00:00:00"/>
    <s v="Francisco Javier Calderon Arboleda"/>
    <s v="Emilio Serrano Carrillo"/>
    <x v="0"/>
    <d v="2026-03-11T00:00:00"/>
  </r>
  <r>
    <s v=""/>
    <s v="Correo Electrónico"/>
    <d v="2026-01-05T14:09:46"/>
    <d v="2026-03-12T00:00:00"/>
    <s v="FRANCISCO JAVIER LOPEZ CORTES"/>
    <s v="Emilio Serrano Carrillo"/>
    <x v="13"/>
    <d v="2026-03-11T00:00:00"/>
  </r>
  <r>
    <s v="2026-110-0061764-4"/>
    <s v="Portal web"/>
    <d v="2026-02-26T06:30:56"/>
    <d v="2026-03-12T00:00:00"/>
    <s v="Francisco José Segura Mulato"/>
    <s v="Emilio Serrano Carrillo"/>
    <x v="1"/>
    <d v="2026-03-11T00:00:00"/>
  </r>
  <r>
    <s v="2025-110-0019955-4"/>
    <s v="Portal web"/>
    <d v="2025-11-26T14:43:02"/>
    <d v="2026-03-12T00:00:00"/>
    <s v="FRANCISCO LEON GARCIA MUÑOIZ"/>
    <s v="Emilio Serrano Carrillo"/>
    <x v="0"/>
    <d v="2026-03-11T00:00:00"/>
  </r>
  <r>
    <s v="2026-110-0031132-4"/>
    <s v="Portal web"/>
    <d v="2026-01-31T08:09:21"/>
    <d v="2026-03-12T00:00:00"/>
    <s v="Francisco Morales"/>
    <s v="Emilio Serrano Carrillo"/>
    <x v="0"/>
    <d v="2026-03-11T00:00:00"/>
  </r>
  <r>
    <s v="2026-110-0058053-4"/>
    <s v="Portal web"/>
    <d v="2026-02-20T16:18:34"/>
    <d v="2026-03-12T00:00:00"/>
    <s v="Francisco Ortega Molina"/>
    <s v="Emilio Serrano Carrillo"/>
    <x v="0"/>
    <d v="2026-03-11T00:00:00"/>
  </r>
  <r>
    <s v="2026-110-0044926-4"/>
    <s v="Portal web"/>
    <d v="2026-02-07T09:11:02"/>
    <d v="2026-03-12T00:00:00"/>
    <s v="Francisco Ortega Molina"/>
    <s v="Emilio Serrano Carrillo"/>
    <x v="0"/>
    <d v="2026-03-11T00:00:00"/>
  </r>
  <r>
    <s v="2026-110-0048217-4"/>
    <s v="Portal web"/>
    <d v="2026-02-10T15:20:42"/>
    <d v="2026-03-12T00:00:00"/>
    <s v="francy bianeth vargas loaiza"/>
    <s v="Emilio Serrano Carrillo"/>
    <x v="0"/>
    <d v="2026-03-11T00:00:00"/>
  </r>
  <r>
    <s v="2026-110-0018351-4"/>
    <s v="Portal web"/>
    <d v="2026-01-26T12:18:19"/>
    <d v="2026-03-12T00:00:00"/>
    <s v="Francy elena Londoño gomez"/>
    <s v="Emilio Serrano Carrillo"/>
    <x v="0"/>
    <d v="2026-03-11T00:00:00"/>
  </r>
  <r>
    <s v="2026-110-0059164-4"/>
    <s v="Portal web"/>
    <d v="2026-02-23T09:44:13"/>
    <d v="2026-03-12T00:00:00"/>
    <s v="francy johana bedoya herrera"/>
    <s v="Emilio Serrano Carrillo"/>
    <x v="0"/>
    <d v="2026-03-11T00:00:00"/>
  </r>
  <r>
    <s v="2026-110-0063981-4"/>
    <s v="Portal web"/>
    <d v="2026-03-01T01:40:52"/>
    <d v="2026-03-12T00:00:00"/>
    <s v="FRANCY LILIANA ESPINOSA MENDOZA"/>
    <s v="Emilio Serrano Carrillo"/>
    <x v="2"/>
    <d v="2026-03-11T00:00:00"/>
  </r>
  <r>
    <s v="2026-110-0063980-4"/>
    <s v="Correo Electrónico"/>
    <d v="2026-03-01T01:35:56"/>
    <d v="2026-03-12T00:00:00"/>
    <s v="Francy Liliana Espinosa Mendoza"/>
    <s v="Emilio Serrano Carrillo"/>
    <x v="2"/>
    <d v="2026-03-11T00:00:00"/>
  </r>
  <r>
    <s v="2026-110-0015759-4"/>
    <s v="Portal web"/>
    <d v="2026-01-23T11:42:09"/>
    <d v="2026-03-12T00:00:00"/>
    <s v="Francy Milena Posada Perez"/>
    <s v="Emilio Serrano Carrillo"/>
    <x v="0"/>
    <d v="2026-03-11T00:00:00"/>
  </r>
  <r>
    <s v="2026-110-0019001-4"/>
    <s v="Portal web"/>
    <d v="2026-01-26T16:55:00"/>
    <d v="2026-03-12T00:00:00"/>
    <s v="FRANCY ORJUELA RODRIGUEZ"/>
    <s v="Emilio Serrano Carrillo"/>
    <x v="0"/>
    <d v="2026-03-11T00:00:00"/>
  </r>
  <r>
    <s v="2026-110-0005489-4"/>
    <s v="Portal web"/>
    <d v="2026-01-14T11:00:12"/>
    <d v="2026-03-12T00:00:00"/>
    <s v="FRANCY YULIANA AMAYA TABORDA "/>
    <s v="Emilio Serrano Carrillo"/>
    <x v="0"/>
    <d v="2026-03-11T00:00:00"/>
  </r>
  <r>
    <s v="2026-110-0017948-4"/>
    <s v="Portal web"/>
    <d v="2026-01-26T09:50:02"/>
    <d v="2026-03-12T00:00:00"/>
    <s v="Francy Yuliette Quina Ceballos"/>
    <s v="Emilio Serrano Carrillo"/>
    <x v="0"/>
    <d v="2026-03-11T00:00:00"/>
  </r>
  <r>
    <s v="2026-110-0048623-4"/>
    <s v="Portal web"/>
    <d v="2026-02-10T19:52:46"/>
    <d v="2026-03-12T00:00:00"/>
    <s v="Frandwar Reyes Enciso"/>
    <s v="Emilio Serrano Carrillo"/>
    <x v="2"/>
    <d v="2026-03-11T00:00:00"/>
  </r>
  <r>
    <s v="2026-110-0061686-4"/>
    <s v="Portal web"/>
    <d v="2026-02-25T20:56:56"/>
    <d v="2026-03-12T00:00:00"/>
    <s v="Frank Felipe Florez Lozano"/>
    <s v="Emilio Serrano Carrillo"/>
    <x v="0"/>
    <d v="2026-03-11T00:00:00"/>
  </r>
  <r>
    <s v="2026-110-0055287-4"/>
    <s v="Portal web"/>
    <d v="2026-02-18T05:53:45"/>
    <d v="2026-03-12T00:00:00"/>
    <s v="frank johan ramirez garcia"/>
    <s v="Emilio Serrano Carrillo"/>
    <x v="2"/>
    <d v="2026-03-11T00:00:00"/>
  </r>
  <r>
    <s v="2026-110-0018296-4"/>
    <s v="Portal web"/>
    <d v="2026-01-26T11:57:56"/>
    <d v="2026-03-12T00:00:00"/>
    <s v="Franklin Angulo Jimenez"/>
    <s v="Emilio Serrano Carrillo"/>
    <x v="0"/>
    <d v="2026-03-11T00:00:00"/>
  </r>
  <r>
    <s v="2026-110-0067091-4"/>
    <s v="Portal web"/>
    <d v="2026-03-04T23:42:27"/>
    <d v="2026-03-12T00:00:00"/>
    <s v="franklin estiven Niño giraldo"/>
    <s v="Emilio Serrano Carrillo"/>
    <x v="0"/>
    <d v="2026-03-11T00:00:00"/>
  </r>
  <r>
    <s v="2026-110-0054222-4"/>
    <s v="Portal web"/>
    <d v="2026-02-16T12:18:22"/>
    <d v="2026-03-12T00:00:00"/>
    <s v="Franklin Iabamia Cabrera"/>
    <s v="Emilio Serrano Carrillo"/>
    <x v="0"/>
    <d v="2026-03-11T00:00:00"/>
  </r>
  <r>
    <s v="2025-110-0000825-4"/>
    <s v="Portal web"/>
    <d v="2025-10-20T13:51:05"/>
    <d v="2026-03-12T00:00:00"/>
    <s v="FRANKLYN RENE  PULIDO PEREZ"/>
    <s v="Emilio Serrano Carrillo"/>
    <x v="1"/>
    <d v="2026-03-11T00:00:00"/>
  </r>
  <r>
    <s v="2026-110-0045276-4"/>
    <s v="Portal web"/>
    <d v="2026-02-08T08:50:03"/>
    <d v="2026-03-12T00:00:00"/>
    <s v="Fraxcedes Olgreira Mejia Martinez"/>
    <s v="Emilio Serrano Carrillo"/>
    <x v="0"/>
    <d v="2026-03-11T00:00:00"/>
  </r>
  <r>
    <s v="2026-110-0046195-4"/>
    <s v="Portal web"/>
    <d v="2026-02-09T11:45:40"/>
    <d v="2026-03-12T00:00:00"/>
    <s v="Fray Luis Rodríguez perez"/>
    <s v="Emilio Serrano Carrillo"/>
    <x v="0"/>
    <d v="2026-03-11T00:00:00"/>
  </r>
  <r>
    <s v="2026-110-0004071-4"/>
    <s v="Portal web"/>
    <d v="2026-01-12T20:31:17"/>
    <d v="2026-03-12T00:00:00"/>
    <s v="FRED EMIRO SÁNCHEZ IBAÑEZ"/>
    <s v="Emilio Serrano Carrillo"/>
    <x v="5"/>
    <d v="2026-03-11T00:00:00"/>
  </r>
  <r>
    <s v="2026-110-0058834-4"/>
    <s v="Portal web"/>
    <d v="2026-02-22T11:41:39"/>
    <d v="2026-03-12T00:00:00"/>
    <s v="freddy alejandro  mosquera ballesteros "/>
    <s v="Emilio Serrano Carrillo"/>
    <x v="0"/>
    <d v="2026-03-11T00:00:00"/>
  </r>
  <r>
    <s v="2025-110-0027523-4"/>
    <s v="Portal web"/>
    <d v="2025-12-15T14:24:15"/>
    <d v="2026-03-12T00:00:00"/>
    <s v="freddy giovanny correa marciales"/>
    <s v="Emilio Serrano Carrillo"/>
    <x v="0"/>
    <d v="2026-03-11T00:00:00"/>
  </r>
  <r>
    <s v="2026-110-0018081-4"/>
    <s v="Portal web"/>
    <d v="2026-01-26T10:44:59"/>
    <d v="2026-03-12T00:00:00"/>
    <s v="FREDDY SANABRIA"/>
    <s v="Emilio Serrano Carrillo"/>
    <x v="0"/>
    <d v="2026-03-11T00:00:00"/>
  </r>
  <r>
    <s v="2026-110-0053729-4"/>
    <s v="Portal web"/>
    <d v="2026-02-14T20:18:09"/>
    <d v="2026-03-12T00:00:00"/>
    <s v="FREDDY SEBASTIAN GOMEZ BERNAL"/>
    <s v="Emilio Serrano Carrillo"/>
    <x v="0"/>
    <d v="2026-03-11T00:00:00"/>
  </r>
  <r>
    <s v="2025-110-0031605-4"/>
    <s v="Portal web"/>
    <d v="2025-12-20T21:29:23"/>
    <d v="2026-03-12T00:00:00"/>
    <s v="FREDY ALEXANDER ALBA RODRIGUEZ"/>
    <s v="Emilio Serrano Carrillo"/>
    <x v="0"/>
    <d v="2026-03-11T00:00:00"/>
  </r>
  <r>
    <s v="2026-110-0060113-4"/>
    <s v="Portal web"/>
    <d v="2026-02-24T09:24:33"/>
    <d v="2026-03-12T00:00:00"/>
    <s v="fredy alexander carrillo matallana"/>
    <s v="Emilio Serrano Carrillo"/>
    <x v="0"/>
    <d v="2026-03-11T00:00:00"/>
  </r>
  <r>
    <s v="2026-110-0015845-4"/>
    <s v="Portal web"/>
    <d v="2026-01-23T12:13:32"/>
    <d v="2026-03-12T00:00:00"/>
    <s v="Fredy Alexander Gustin Cordoba"/>
    <s v="Emilio Serrano Carrillo"/>
    <x v="0"/>
    <d v="2026-03-11T00:00:00"/>
  </r>
  <r>
    <s v=""/>
    <s v="Portal web"/>
    <d v="2026-01-05T17:33:45"/>
    <d v="2026-03-12T00:00:00"/>
    <s v="FREDY ALEXANDER GUSTIN CORDOBA"/>
    <s v="Emilio Serrano Carrillo"/>
    <x v="13"/>
    <d v="2026-03-11T00:00:00"/>
  </r>
  <r>
    <s v="2026-110-0047321-4"/>
    <s v="Portal web"/>
    <d v="2026-02-09T22:24:37"/>
    <d v="2026-03-12T00:00:00"/>
    <s v="Fredy Alexander Martínez Rodriguez"/>
    <s v="Emilio Serrano Carrillo"/>
    <x v="0"/>
    <d v="2026-03-11T00:00:00"/>
  </r>
  <r>
    <s v="2026-110-0045478-4"/>
    <s v="Portal web"/>
    <d v="2026-02-08T17:39:34"/>
    <d v="2026-03-12T00:00:00"/>
    <s v="Fredy Andres Cogua Moyano"/>
    <s v="Gilma Tatiana Salazar Villegas"/>
    <x v="0"/>
    <d v="2026-03-12T00:00:00"/>
  </r>
  <r>
    <s v="2026-110-0039421-4"/>
    <s v="Portal web"/>
    <d v="2026-02-05T07:27:10"/>
    <d v="2026-03-12T00:00:00"/>
    <s v="fredy eduardo sanchez larrotta"/>
    <s v="Gilma Tatiana Salazar Villegas"/>
    <x v="0"/>
    <d v="2026-03-12T00:00:00"/>
  </r>
  <r>
    <s v="2026-110-0063780-4"/>
    <s v="Portal web"/>
    <d v="2026-02-28T10:02:45"/>
    <d v="2026-03-12T00:00:00"/>
    <s v="Fredy Ernesto Bermúdez palacios"/>
    <s v="Gilma Tatiana Salazar Villegas"/>
    <x v="0"/>
    <d v="2026-03-12T00:00:00"/>
  </r>
  <r>
    <s v="2026-110-0056074-4"/>
    <s v="Portal web"/>
    <d v="2026-02-18T18:14:57"/>
    <d v="2026-03-12T00:00:00"/>
    <s v="FREDY LEONARDO DIAZ RIVERA"/>
    <s v="Gilma Tatiana Salazar Villegas"/>
    <x v="0"/>
    <d v="2026-03-13T00:00:00"/>
  </r>
  <r>
    <s v="2026-110-0012899-4"/>
    <s v="Portal web"/>
    <d v="2026-01-21T15:28:09"/>
    <d v="2026-03-12T00:00:00"/>
    <s v="Fredy Ramos Lopez"/>
    <s v="Gilma Tatiana Salazar Villegas"/>
    <x v="0"/>
    <d v="2026-03-13T00:00:00"/>
  </r>
  <r>
    <s v="2026-110-0061812-4"/>
    <s v="Portal web"/>
    <d v="2026-02-26T08:47:14"/>
    <d v="2026-03-12T00:00:00"/>
    <s v="FREIMAN ANDRES MUÑOZ GUERRA"/>
    <s v="Gilma Tatiana Salazar Villegas"/>
    <x v="0"/>
    <d v="2026-03-12T00:00:00"/>
  </r>
  <r>
    <s v="2026-110-0063232-4"/>
    <s v="Portal web"/>
    <d v="2026-02-27T14:03:03"/>
    <d v="2026-03-12T00:00:00"/>
    <s v="Freiman Mangones Cardona"/>
    <s v="Gilma Tatiana Salazar Villegas"/>
    <x v="0"/>
    <d v="2026-03-12T00:00:00"/>
  </r>
  <r>
    <s v="2025-110-0023197-4"/>
    <s v="Portal web"/>
    <d v="2025-12-02T19:06:45"/>
    <d v="2026-03-12T00:00:00"/>
    <s v="Frey Fernando  Castañeda ospina"/>
    <s v="Gilma Tatiana Salazar Villegas"/>
    <x v="0"/>
    <d v="2026-03-13T00:00:00"/>
  </r>
  <r>
    <s v=""/>
    <s v="Portal web"/>
    <d v="2026-01-05T14:59:36"/>
    <d v="2026-03-12T00:00:00"/>
    <s v="freyder  suarez padilla"/>
    <s v="Gilma Tatiana Salazar Villegas"/>
    <x v="13"/>
    <m/>
  </r>
  <r>
    <s v=""/>
    <s v="Portal web"/>
    <d v="2026-01-05T15:36:51"/>
    <d v="2026-03-12T00:00:00"/>
    <s v="FREYDER ANTONIO  SUAREZ PADILLA"/>
    <s v="Gilma Tatiana Salazar Villegas"/>
    <x v="13"/>
    <m/>
  </r>
  <r>
    <s v="2025-110-0019728-4"/>
    <s v="Portal web"/>
    <d v="2025-11-26T08:34:26"/>
    <d v="2026-03-12T00:00:00"/>
    <s v="Gabriel Alejandro  Villalba García "/>
    <s v="Gilma Tatiana Salazar Villegas"/>
    <x v="0"/>
    <d v="2026-03-13T00:00:00"/>
  </r>
  <r>
    <s v="2026-110-0046813-4"/>
    <s v="Portal web"/>
    <d v="2026-02-09T16:10:47"/>
    <d v="2026-03-12T00:00:00"/>
    <s v="Gabriel Alexander Muñoz Vidal"/>
    <s v="Gilma Tatiana Salazar Villegas"/>
    <x v="0"/>
    <d v="2026-03-13T00:00:00"/>
  </r>
  <r>
    <s v="2026-110-0039231-4"/>
    <s v="Portal web"/>
    <d v="2026-02-04T22:31:21"/>
    <d v="2026-03-12T00:00:00"/>
    <s v="GABRIEL ANDRES FERNANDEZ LOPEZ"/>
    <s v="Gilma Tatiana Salazar Villegas"/>
    <x v="0"/>
    <d v="2026-03-13T00:00:00"/>
  </r>
  <r>
    <s v="2026-110-0060863-4"/>
    <s v="Portal web"/>
    <d v="2026-02-24T22:58:01"/>
    <d v="2026-03-12T00:00:00"/>
    <s v="Gabriel Gelmuth Holguín Franco"/>
    <s v="Gilma Tatiana Salazar Villegas"/>
    <x v="0"/>
    <d v="2026-03-13T00:00:00"/>
  </r>
  <r>
    <s v="2026-110-0063234-4"/>
    <s v="Portal web"/>
    <d v="2026-02-27T14:05:18"/>
    <d v="2026-03-12T00:00:00"/>
    <s v="Gabriel Mauricio Tabla Zambrano"/>
    <s v="Gilma Tatiana Salazar Villegas"/>
    <x v="0"/>
    <d v="2026-03-13T00:00:00"/>
  </r>
  <r>
    <s v="2026-110-0057823-4"/>
    <s v="Portal web"/>
    <d v="2026-02-20T14:06:33"/>
    <d v="2026-03-12T00:00:00"/>
    <s v="Gabriela Andrea  Valencia Bacca "/>
    <s v="Gilma Tatiana Salazar Villegas"/>
    <x v="0"/>
    <d v="2026-03-13T00:00:00"/>
  </r>
  <r>
    <s v="2026-110-0067993-4"/>
    <s v="Portal web"/>
    <d v="2026-03-05T20:04:09"/>
    <d v="2026-03-12T00:00:00"/>
    <s v="Gabriela Andrea Valencia Bacca"/>
    <s v="Gilma Tatiana Salazar Villegas"/>
    <x v="0"/>
    <d v="2026-03-13T00:00:00"/>
  </r>
  <r>
    <s v="2026-110-0060969-4"/>
    <s v="Portal web"/>
    <d v="2026-02-25T09:14:20"/>
    <d v="2026-03-12T00:00:00"/>
    <s v="Gabriela Guzman ALban"/>
    <s v="Gilma Tatiana Salazar Villegas"/>
    <x v="0"/>
    <d v="2026-03-13T00:00:00"/>
  </r>
  <r>
    <s v="2026-110-0001956-4"/>
    <s v="Portal web"/>
    <d v="2026-01-07T20:32:55"/>
    <d v="2026-03-12T00:00:00"/>
    <s v="Gabriela López"/>
    <s v="Gilma Tatiana Salazar Villegas"/>
    <x v="0"/>
    <d v="2026-03-13T00:00:00"/>
  </r>
  <r>
    <s v="2026-110-0069333-4"/>
    <s v="Portal web"/>
    <d v="2026-03-07T10:53:01"/>
    <d v="2026-03-12T00:00:00"/>
    <s v="GABRIELA MEJIA HERRERA"/>
    <s v="Gilma Tatiana Salazar Villegas"/>
    <x v="0"/>
    <d v="2026-03-13T00:00:00"/>
  </r>
  <r>
    <s v="2026-110-0046565-4"/>
    <s v="Portal web"/>
    <d v="2026-02-09T14:32:47"/>
    <d v="2026-03-12T00:00:00"/>
    <s v="gabriela melendez noguera"/>
    <s v="Gilma Tatiana Salazar Villegas"/>
    <x v="0"/>
    <d v="2026-03-13T00:00:00"/>
  </r>
  <r>
    <s v="2026-110-0026901-4"/>
    <s v="Portal web"/>
    <d v="2026-01-29T20:19:19"/>
    <d v="2026-03-12T00:00:00"/>
    <s v="Gabriela Melisa Velasco Bravo"/>
    <s v="Gilma Tatiana Salazar Villegas"/>
    <x v="0"/>
    <d v="2026-03-13T00:00:00"/>
  </r>
  <r>
    <s v="2026-110-0031662-4"/>
    <s v="Portal web"/>
    <d v="2026-01-31T14:51:46"/>
    <d v="2026-03-12T00:00:00"/>
    <s v="Gabriela Padilla"/>
    <s v="Gilma Tatiana Salazar Villegas"/>
    <x v="0"/>
    <d v="2026-03-13T00:00:00"/>
  </r>
  <r>
    <s v="2026-110-0009972-4"/>
    <s v="Portal web"/>
    <d v="2026-01-19T10:14:53"/>
    <d v="2026-03-12T00:00:00"/>
    <s v="Gabriela Puerta Bello"/>
    <s v="Gilma Tatiana Salazar Villegas"/>
    <x v="0"/>
    <d v="2026-03-13T00:00:00"/>
  </r>
  <r>
    <s v="2026-110-0017963-4"/>
    <s v="Portal web"/>
    <d v="2026-01-26T09:57:09"/>
    <d v="2026-03-12T00:00:00"/>
    <s v="Gabriela Restrepo Zambrano"/>
    <s v="Gilma Tatiana Salazar Villegas"/>
    <x v="0"/>
    <d v="2026-03-13T00:00:00"/>
  </r>
  <r>
    <s v="2026-110-0004705-4"/>
    <s v="Portal web"/>
    <d v="2026-01-13T14:51:03"/>
    <d v="2026-03-12T00:00:00"/>
    <s v="Gabriela Sofia  Centeno Torres"/>
    <s v="Gilma Tatiana Salazar Villegas"/>
    <x v="0"/>
    <d v="2026-03-13T00:00:00"/>
  </r>
  <r>
    <s v="2026-110-0053892-4"/>
    <s v="Portal web"/>
    <d v="2026-02-16T00:07:19"/>
    <d v="2026-03-12T00:00:00"/>
    <s v="gamaliel nieto cardenas"/>
    <s v="Gilma Tatiana Salazar Villegas"/>
    <x v="0"/>
    <d v="2026-03-13T00:00:00"/>
  </r>
  <r>
    <s v="2026-110-0048319-4"/>
    <s v="Portal web"/>
    <d v="2026-02-10T16:13:15"/>
    <d v="2026-03-12T00:00:00"/>
    <s v="Gary Greco"/>
    <s v="Gilma Tatiana Salazar Villegas"/>
    <x v="0"/>
    <d v="2026-03-13T00:00:00"/>
  </r>
  <r>
    <s v="2026-110-0067851-4"/>
    <s v="Portal web"/>
    <d v="2026-02-05T17:33:05"/>
    <d v="2026-03-12T00:00:00"/>
    <s v="Geidy Johanna Russo aldana"/>
    <s v="Gilma Tatiana Salazar Villegas"/>
    <x v="0"/>
    <d v="2026-03-13T00:00:00"/>
  </r>
  <r>
    <s v="2026-110-0012604-4"/>
    <s v="Portal web"/>
    <d v="2026-01-21T12:59:09"/>
    <d v="2026-03-12T00:00:00"/>
    <s v="GEILER SEGUNDO CASARRUBIA GUERRA"/>
    <s v="Gilma Tatiana Salazar Villegas"/>
    <x v="0"/>
    <d v="2026-03-13T00:00:00"/>
  </r>
  <r>
    <s v="2026-110-0051406-4"/>
    <s v="Portal web"/>
    <d v="2026-02-12T14:12:19"/>
    <d v="2026-03-12T00:00:00"/>
    <s v="GENNY XIOMARA JURADO BARRAGAN"/>
    <s v="Gilma Tatiana Salazar Villegas"/>
    <x v="0"/>
    <d v="2026-03-13T00:00:00"/>
  </r>
  <r>
    <s v="2026-110-0015543-4"/>
    <s v="Portal web"/>
    <d v="2026-01-23T10:32:10"/>
    <d v="2026-03-12T00:00:00"/>
    <s v="GEOVALDI VEGA CASSIANI"/>
    <s v="Gilma Tatiana Salazar Villegas"/>
    <x v="0"/>
    <d v="2026-03-13T00:00:00"/>
  </r>
  <r>
    <s v="2026-110-0044991-4"/>
    <s v="Portal web"/>
    <d v="2026-02-07T11:13:46"/>
    <d v="2026-03-12T00:00:00"/>
    <s v="GEOVANA DEL SOCORRO DELGADO CASTILLO"/>
    <s v="Gilma Tatiana Salazar Villegas"/>
    <x v="0"/>
    <d v="2026-03-13T00:00:00"/>
  </r>
  <r>
    <s v="2026-110-0012428-4"/>
    <s v="Portal web"/>
    <d v="2026-01-21T11:57:37"/>
    <d v="2026-03-12T00:00:00"/>
    <s v="geraldin sanchez colorado"/>
    <s v="Gilma Tatiana Salazar Villegas"/>
    <x v="0"/>
    <d v="2026-03-13T00:00:00"/>
  </r>
  <r>
    <s v="2026-110-0050183-4"/>
    <s v="Portal web"/>
    <d v="2026-02-11T20:23:48"/>
    <d v="2026-03-12T00:00:00"/>
    <s v="GERALDINE MONTOYA MONTOYA"/>
    <s v="Gilma Tatiana Salazar Villegas"/>
    <x v="0"/>
    <d v="2026-03-13T00:00:00"/>
  </r>
  <r>
    <s v="2026-110-0020839-4"/>
    <s v="Portal web"/>
    <d v="2026-01-27T18:39:09"/>
    <d v="2026-03-12T00:00:00"/>
    <s v="GERALDINE SANCLEMENTE VELEZ"/>
    <s v="Gilma Tatiana Salazar Villegas"/>
    <x v="0"/>
    <d v="2026-03-13T00:00:00"/>
  </r>
  <r>
    <s v="2026-110-0058645-4"/>
    <s v="Portal web"/>
    <d v="2026-02-21T12:38:51"/>
    <d v="2026-03-12T00:00:00"/>
    <s v="GERALDYN  BOGOTA ILLERAS"/>
    <s v="Gilma Tatiana Salazar Villegas"/>
    <x v="0"/>
    <d v="2026-03-13T00:00:00"/>
  </r>
  <r>
    <s v="2026-110-0048345-4"/>
    <s v="Portal web"/>
    <d v="2026-02-10T16:27:42"/>
    <d v="2026-03-12T00:00:00"/>
    <s v="gerardo galindo"/>
    <s v="Gilma Tatiana Salazar Villegas"/>
    <x v="0"/>
    <d v="2026-03-13T00:00:00"/>
  </r>
  <r>
    <s v="2026-110-0058571-4"/>
    <s v="Portal web"/>
    <d v="2026-02-21T10:17:41"/>
    <d v="2026-03-12T00:00:00"/>
    <s v="GERLY YOHANA CORDOBA VERGARA"/>
    <s v="Gilma Tatiana Salazar Villegas"/>
    <x v="0"/>
    <d v="2026-03-13T00:00:00"/>
  </r>
  <r>
    <s v="2025-110-0015722-4"/>
    <s v="Portal web"/>
    <d v="2025-11-19T14:11:05"/>
    <d v="2026-03-12T00:00:00"/>
    <s v="german  moreno martinez "/>
    <s v="Gilma Tatiana Salazar Villegas"/>
    <x v="0"/>
    <d v="2026-03-13T00:00:00"/>
  </r>
  <r>
    <s v="2026-110-0054025-4"/>
    <s v="Portal web"/>
    <d v="2026-02-16T10:17:53"/>
    <d v="2026-03-12T00:00:00"/>
    <s v="German Alberto Bogota Ortiz"/>
    <s v="Isayevich Torres Rojas"/>
    <x v="2"/>
    <m/>
  </r>
  <r>
    <s v=""/>
    <s v="Portal web"/>
    <d v="2026-01-05T09:50:24"/>
    <d v="2026-03-12T00:00:00"/>
    <s v="German Andres Soto Rodriguez"/>
    <s v="Isayevich Torres Rojas"/>
    <x v="13"/>
    <m/>
  </r>
  <r>
    <s v="2026-110-0051840-4"/>
    <s v="Portal web"/>
    <d v="2026-02-12T17:25:53"/>
    <d v="2026-03-12T00:00:00"/>
    <s v="GERMAN ANDRES VELASQUEZ ANGEL"/>
    <s v="Isayevich Torres Rojas"/>
    <x v="2"/>
    <m/>
  </r>
  <r>
    <s v="2026-110-0045798-4"/>
    <s v="Portal web"/>
    <d v="2026-02-09T09:21:16"/>
    <d v="2026-03-12T00:00:00"/>
    <s v="German caipa Rodriguez"/>
    <s v="Isayevich Torres Rojas"/>
    <x v="2"/>
    <m/>
  </r>
  <r>
    <s v="2026-110-0056417-4"/>
    <s v="Portal web"/>
    <d v="2026-02-19T10:00:32"/>
    <d v="2026-03-12T00:00:00"/>
    <s v="GERMAN EDUARD LOPEZ BORRERO"/>
    <s v="Isayevich Torres Rojas"/>
    <x v="0"/>
    <m/>
  </r>
  <r>
    <s v="2026-110-0020415-4"/>
    <s v="Portal web"/>
    <d v="2026-01-27T15:42:45"/>
    <d v="2026-03-12T00:00:00"/>
    <s v="GERMAN EDUARDO PAEZ CHAUSTRE"/>
    <s v="Isayevich Torres Rojas"/>
    <x v="0"/>
    <m/>
  </r>
  <r>
    <s v="2026-110-0061492-4"/>
    <s v="Portal web"/>
    <d v="2025-11-04T14:21:48"/>
    <d v="2026-03-12T00:00:00"/>
    <s v="German Porras Torres"/>
    <s v="Isayevich Torres Rojas"/>
    <x v="9"/>
    <m/>
  </r>
  <r>
    <s v="2026-110-0058562-4"/>
    <s v="Portal web"/>
    <d v="2026-02-21T10:02:12"/>
    <d v="2026-03-12T00:00:00"/>
    <s v="german villada gil"/>
    <s v="Isayevich Torres Rojas"/>
    <x v="0"/>
    <m/>
  </r>
  <r>
    <s v="2026-110-0045569-4"/>
    <s v="Portal web"/>
    <d v="2026-02-08T20:56:57"/>
    <d v="2026-03-12T00:00:00"/>
    <s v="geronimo ramirez tejada"/>
    <s v="Isayevich Torres Rojas"/>
    <x v="0"/>
    <m/>
  </r>
  <r>
    <s v="2026-110-0053685-4"/>
    <s v="Portal web"/>
    <d v="2026-02-14T16:36:27"/>
    <d v="2026-03-12T00:00:00"/>
    <s v="Gerson Daniel Fonseca Calixto"/>
    <s v="Isayevich Torres Rojas"/>
    <x v="0"/>
    <m/>
  </r>
  <r>
    <s v="2026-110-0060798-4"/>
    <s v="Portal web"/>
    <d v="2026-02-24T20:21:18"/>
    <d v="2026-03-12T00:00:00"/>
    <s v="GERSON ISAI GUZMÁN GONZALEZ"/>
    <s v="Isayevich Torres Rojas"/>
    <x v="0"/>
    <m/>
  </r>
  <r>
    <s v="2026-110-0014460-4"/>
    <s v="Portal web"/>
    <d v="2026-01-22T14:43:26"/>
    <d v="2026-03-12T00:00:00"/>
    <s v="Gerson Ramiro  Quintero Rey"/>
    <s v="Isayevich Torres Rojas"/>
    <x v="0"/>
    <m/>
  </r>
  <r>
    <s v="2026-110-0031300-4"/>
    <s v="Portal web"/>
    <d v="2026-01-31T10:09:31"/>
    <d v="2026-03-12T00:00:00"/>
    <s v="Gertrudis Teresa  Martínez Cera"/>
    <s v="Isayevich Torres Rojas"/>
    <x v="6"/>
    <m/>
  </r>
  <r>
    <s v=""/>
    <s v="Portal web"/>
    <d v="2026-01-05T19:22:33"/>
    <d v="2026-03-12T00:00:00"/>
    <s v="GIANELLA BELTRAN MOLINA"/>
    <s v="Isayevich Torres Rojas"/>
    <x v="13"/>
    <m/>
  </r>
  <r>
    <s v="2026-110-0058291-4"/>
    <s v="Portal web"/>
    <d v="2026-02-20T19:32:25"/>
    <d v="2026-03-12T00:00:00"/>
    <s v="GILBER BRALEY GUETIO CAMPO"/>
    <s v="Isayevich Torres Rojas"/>
    <x v="0"/>
    <m/>
  </r>
  <r>
    <s v="2026-110-0063062-4"/>
    <s v="Portal web"/>
    <d v="2026-02-27T12:18:17"/>
    <d v="2026-03-12T00:00:00"/>
    <s v="Gilbert DIAZ"/>
    <s v="Isayevich Torres Rojas"/>
    <x v="0"/>
    <m/>
  </r>
  <r>
    <s v="2026-110-0057687-4"/>
    <s v="Portal web"/>
    <d v="2026-02-20T12:23:50"/>
    <d v="2026-03-12T00:00:00"/>
    <s v="GILBERTO  FRANCISCO HAYDAR  GUARDO"/>
    <s v="Isayevich Torres Rojas"/>
    <x v="2"/>
    <m/>
  </r>
  <r>
    <s v=""/>
    <s v="Portal web"/>
    <d v="2026-01-02T20:40:28"/>
    <d v="2026-03-12T00:00:00"/>
    <s v="Gilberto Cruz Hernández"/>
    <s v="Isayevich Torres Rojas"/>
    <x v="13"/>
    <m/>
  </r>
  <r>
    <s v="2026-110-0046990-4"/>
    <s v="Portal web"/>
    <d v="2026-02-09T17:23:17"/>
    <d v="2026-03-12T00:00:00"/>
    <s v="GILBERTO FRANCISCO HAYDAR GUARDO"/>
    <s v="Isayevich Torres Rojas"/>
    <x v="2"/>
    <m/>
  </r>
  <r>
    <s v="2026-110-0032701-4"/>
    <s v="Portal web"/>
    <d v="2026-02-02T08:49:36"/>
    <d v="2026-03-12T00:00:00"/>
    <s v="Gina  Barros"/>
    <s v="Isayevich Torres Rojas"/>
    <x v="0"/>
    <m/>
  </r>
  <r>
    <s v="2026-110-0058360-4"/>
    <s v="Portal web"/>
    <d v="2026-02-20T20:50:23"/>
    <d v="2026-03-12T00:00:00"/>
    <s v="Gina Marcela González Cobo."/>
    <s v="Isayevich Torres Rojas"/>
    <x v="0"/>
    <m/>
  </r>
  <r>
    <s v="2026-110-0064268-4"/>
    <s v="Portal web"/>
    <d v="2026-03-02T09:25:49"/>
    <d v="2026-03-12T00:00:00"/>
    <s v="Gina Marcela Gutierrez Acuña"/>
    <s v="Isayevich Torres Rojas"/>
    <x v="2"/>
    <m/>
  </r>
  <r>
    <s v="2025-110-0005335-4"/>
    <s v="Portal web"/>
    <d v="2025-10-28T16:17:20"/>
    <d v="2026-03-12T00:00:00"/>
    <s v="gina marisela cubillos coronado"/>
    <s v="Isayevich Torres Rojas"/>
    <x v="9"/>
    <m/>
  </r>
  <r>
    <s v="2026-110-0060647-4"/>
    <s v="Portal web"/>
    <d v="2026-02-24T16:40:56"/>
    <d v="2026-03-12T00:00:00"/>
    <s v="GINA PAOLA SANCHEZ ZAMORA"/>
    <s v="Isayevich Torres Rojas"/>
    <x v="0"/>
    <m/>
  </r>
  <r>
    <s v="2026-110-0005117-4"/>
    <s v="Portal web"/>
    <d v="2026-01-13T20:25:25"/>
    <d v="2026-03-12T00:00:00"/>
    <s v="Gina Paola Ulloa Florez"/>
    <s v="Isayevich Torres Rojas"/>
    <x v="9"/>
    <m/>
  </r>
  <r>
    <s v="2026-110-0058068-4"/>
    <s v="Portal web"/>
    <d v="2026-02-20T16:27:40"/>
    <d v="2026-03-12T00:00:00"/>
    <s v="Gineth Sisa Basto"/>
    <s v="Isayevich Torres Rojas"/>
    <x v="2"/>
    <m/>
  </r>
  <r>
    <s v="2026-110-0031890-4"/>
    <s v="Portal web"/>
    <d v="2026-01-31T19:18:40"/>
    <d v="2026-03-12T00:00:00"/>
    <s v="Ginna Marcela  Toro Burbano"/>
    <s v="Isayevich Torres Rojas"/>
    <x v="0"/>
    <m/>
  </r>
  <r>
    <s v="2026-110-0061669-4"/>
    <s v="Portal web"/>
    <d v="2026-02-25T20:22:07"/>
    <d v="2026-03-12T00:00:00"/>
    <s v="GINNETH MOSQUERA"/>
    <s v="Isayevich Torres Rojas"/>
    <x v="9"/>
    <m/>
  </r>
  <r>
    <s v="2026-110-0061005-4"/>
    <s v="Portal web"/>
    <d v="2026-02-25T09:46:37"/>
    <d v="2026-03-12T00:00:00"/>
    <s v="giovanna andrea gil castiblanco"/>
    <s v="Isayevich Torres Rojas"/>
    <x v="9"/>
    <m/>
  </r>
  <r>
    <s v="2026-110-0037923-4"/>
    <s v="Portal web"/>
    <d v="2026-02-04T14:04:31"/>
    <d v="2026-03-12T00:00:00"/>
    <s v="Giovanna ximena valencia Muñoz"/>
    <s v="Isayevich Torres Rojas"/>
    <x v="0"/>
    <m/>
  </r>
  <r>
    <s v="2026-110-0003289-4"/>
    <s v="Portal web"/>
    <d v="2026-01-09T15:06:19"/>
    <d v="2026-03-12T00:00:00"/>
    <s v="Giovanni  Arteaga Molina"/>
    <s v="Isayevich Torres Rojas"/>
    <x v="6"/>
    <m/>
  </r>
  <r>
    <s v="2026-110-0006643-4"/>
    <s v="Portal web"/>
    <d v="2026-01-15T11:30:10"/>
    <d v="2026-03-12T00:00:00"/>
    <s v="GIOVANNI CEBALLOS DELGADO"/>
    <s v="Isayevich Torres Rojas"/>
    <x v="2"/>
    <m/>
  </r>
  <r>
    <s v="2026-110-0004270-4"/>
    <s v="Portal web"/>
    <d v="2026-01-13T10:18:54"/>
    <d v="2026-03-12T00:00:00"/>
    <s v="Giovanny Alejandro Guerrero Rivera"/>
    <s v="Isayevich Torres Rojas"/>
    <x v="0"/>
    <m/>
  </r>
  <r>
    <s v="2026-110-0058959-4"/>
    <s v="Portal web"/>
    <d v="2026-02-22T18:53:07"/>
    <d v="2026-03-12T00:00:00"/>
    <s v="Giovanny Alexander Gutierrez Bahamon"/>
    <s v="Isayevich Torres Rojas"/>
    <x v="0"/>
    <m/>
  </r>
  <r>
    <s v="2026-110-0064131-4"/>
    <s v="Portal web"/>
    <d v="2026-03-01T21:20:37"/>
    <d v="2026-03-12T00:00:00"/>
    <s v="GIOVANNY GERARDO SANCHEZ BUSTOS"/>
    <s v="Isayevich Torres Rojas"/>
    <x v="0"/>
    <m/>
  </r>
  <r>
    <s v="2026-110-0060303-4"/>
    <s v="Portal web"/>
    <d v="2026-02-24T11:53:28"/>
    <d v="2026-03-12T00:00:00"/>
    <s v="Giovany Alexander Lopera Echeverri"/>
    <s v="Isayevich Torres Rojas"/>
    <x v="0"/>
    <m/>
  </r>
  <r>
    <s v="2026-110-0039420-4"/>
    <s v="Portal web"/>
    <d v="2026-02-05T07:26:53"/>
    <d v="2026-03-12T00:00:00"/>
    <s v="GIOVANY OROZCO"/>
    <s v="Isayevich Torres Rojas"/>
    <x v="9"/>
    <m/>
  </r>
  <r>
    <s v="2026-110-0060801-4"/>
    <s v="Portal web"/>
    <d v="2026-02-24T20:28:04"/>
    <d v="2026-03-12T00:00:00"/>
    <s v="Giseel Montana jurado"/>
    <s v="Isayevich Torres Rojas"/>
    <x v="2"/>
    <m/>
  </r>
  <r>
    <s v="2026-110-0057184-4"/>
    <s v="Portal web"/>
    <d v="2026-02-19T21:51:41"/>
    <d v="2026-03-12T00:00:00"/>
    <s v="Gisel Andrea Pirazan Galvis"/>
    <s v="Isayevich Torres Rojas"/>
    <x v="0"/>
    <m/>
  </r>
  <r>
    <s v=" "/>
    <s v="Portal web"/>
    <d v="2026-02-12T14:18:23"/>
    <d v="2026-03-12T00:00:00"/>
    <s v="GISEL CAROLINA MADIEDO GONZALEZ"/>
    <s v="Isayevich Torres Rojas"/>
    <x v="2"/>
    <m/>
  </r>
  <r>
    <s v="2026-110-0056673-4"/>
    <s v="Portal web"/>
    <d v="2026-02-19T13:04:19"/>
    <d v="2026-03-12T00:00:00"/>
    <s v="Gisel Thalía Ledesma Gutiérrez"/>
    <s v="Johanna Andrea Hernandez Cohecha"/>
    <x v="0"/>
    <d v="2026-03-18T00:00:00"/>
  </r>
  <r>
    <s v="2026-110-0006050-4"/>
    <s v="Portal web"/>
    <d v="2026-01-14T17:33:00"/>
    <d v="2026-03-12T00:00:00"/>
    <s v="GISELA  VERGARA MUÑOZ"/>
    <s v="Johanna Andrea Hernandez Cohecha"/>
    <x v="0"/>
    <d v="2026-03-18T00:00:00"/>
  </r>
  <r>
    <s v="2026-110-0055164-4"/>
    <s v="Portal web"/>
    <d v="2026-02-17T18:20:55"/>
    <d v="2026-03-12T00:00:00"/>
    <s v="GISELA CASTILLA NAVARRO"/>
    <s v="Johanna Andrea Hernandez Cohecha"/>
    <x v="2"/>
    <m/>
  </r>
  <r>
    <s v="2026-110-0048116-4"/>
    <s v="Portal web"/>
    <d v="2026-02-10T14:17:00"/>
    <d v="2026-03-12T00:00:00"/>
    <s v="GISELA MARIA SAAVEDRA BARRIOS"/>
    <s v="Johanna Andrea Hernandez Cohecha"/>
    <x v="1"/>
    <m/>
  </r>
  <r>
    <s v="2026-110-0004069-4"/>
    <s v="Portal web"/>
    <d v="2026-01-12T20:18:17"/>
    <d v="2026-03-12T00:00:00"/>
    <s v="GISELL ANDREA PACHECO LOZANO"/>
    <s v="Johanna Andrea Hernandez Cohecha"/>
    <x v="0"/>
    <d v="2026-03-18T00:00:00"/>
  </r>
  <r>
    <s v="2026-110-0043906-4"/>
    <s v="Portal web"/>
    <d v="2026-02-06T14:03:23"/>
    <d v="2026-03-12T00:00:00"/>
    <s v="gisell dayana bello algarra"/>
    <s v="Johanna Andrea Hernandez Cohecha"/>
    <x v="0"/>
    <d v="2026-03-13T00:00:00"/>
  </r>
  <r>
    <s v="2026-110-0063846-4"/>
    <s v="Portal web"/>
    <d v="2026-02-28T12:39:35"/>
    <d v="2026-03-12T00:00:00"/>
    <s v="GISELLA SANCHEZ ASCUNTAR"/>
    <s v="Johanna Andrea Hernandez Cohecha"/>
    <x v="0"/>
    <d v="2026-03-13T00:00:00"/>
  </r>
  <r>
    <s v="2026-110-0053281-4"/>
    <s v="Portal web"/>
    <d v="2026-02-13T18:33:35"/>
    <d v="2026-03-12T00:00:00"/>
    <s v="Gissella Arias"/>
    <s v="Johanna Andrea Hernandez Cohecha"/>
    <x v="0"/>
    <d v="2026-03-18T00:00:00"/>
  </r>
  <r>
    <s v="2026-110-0057148-4"/>
    <s v="Portal web"/>
    <d v="2026-02-19T20:56:29"/>
    <d v="2026-03-12T00:00:00"/>
    <s v="Gixeika Andrea Vega Diaz"/>
    <s v="Johanna Andrea Hernandez Cohecha"/>
    <x v="0"/>
    <d v="2026-03-13T00:00:00"/>
  </r>
  <r>
    <s v="2025-110-0029024-4"/>
    <s v="Portal web"/>
    <d v="2025-12-17T19:54:52"/>
    <d v="2026-03-12T00:00:00"/>
    <s v="GLADYS EDITH BARRIGA RODRIGUEZ"/>
    <s v="Johanna Andrea Hernandez Cohecha"/>
    <x v="0"/>
    <d v="2026-03-13T00:00:00"/>
  </r>
  <r>
    <s v="2026-110-0059729-4"/>
    <s v="Portal web"/>
    <d v="2026-02-23T16:34:14"/>
    <d v="2026-03-12T00:00:00"/>
    <s v="Gleidis Cuesta"/>
    <s v="Johanna Andrea Hernandez Cohecha"/>
    <x v="0"/>
    <d v="2026-03-13T00:00:00"/>
  </r>
  <r>
    <s v="2026-110-0059987-4"/>
    <s v="Portal web"/>
    <d v="2026-02-23T23:38:42"/>
    <d v="2026-03-12T00:00:00"/>
    <s v="Glenn Smith  Oñate Martinez "/>
    <s v="Johanna Andrea Hernandez Cohecha"/>
    <x v="0"/>
    <d v="2026-03-13T00:00:00"/>
  </r>
  <r>
    <s v="2026-110-0031373-4"/>
    <s v="Portal web"/>
    <d v="2026-01-31T11:05:25"/>
    <d v="2026-03-12T00:00:00"/>
    <s v="GLENYS LUZ TORRES PATERNINA"/>
    <s v="Johanna Andrea Hernandez Cohecha"/>
    <x v="0"/>
    <d v="2026-03-18T00:00:00"/>
  </r>
  <r>
    <s v="2026-110-0053935-4"/>
    <s v="Portal web"/>
    <d v="2026-02-16T08:42:16"/>
    <d v="2026-03-12T00:00:00"/>
    <s v="Gloria amaparo cayapu ceron"/>
    <s v="Johanna Andrea Hernandez Cohecha"/>
    <x v="0"/>
    <d v="2026-03-19T00:00:00"/>
  </r>
  <r>
    <s v="2025-110-0033455-4"/>
    <s v="Portal web"/>
    <d v="2025-12-31T11:59:32"/>
    <d v="2026-03-12T00:00:00"/>
    <s v="GLORIA AMPARO SUAREZ RUEDA"/>
    <s v="Johanna Andrea Hernandez Cohecha"/>
    <x v="0"/>
    <d v="2026-03-13T00:00:00"/>
  </r>
  <r>
    <s v="2026-110-0000374-4"/>
    <s v="Portal web"/>
    <d v="2026-01-06T12:13:17"/>
    <d v="2026-03-12T00:00:00"/>
    <s v="Gloria Beatriz Torres Quiceno"/>
    <s v="Johanna Andrea Hernandez Cohecha"/>
    <x v="0"/>
    <d v="2026-03-19T00:00:00"/>
  </r>
  <r>
    <s v="2026-110-0058351-4"/>
    <s v="Portal web"/>
    <d v="2026-02-20T20:34:11"/>
    <d v="2026-03-12T00:00:00"/>
    <s v="GLORIA CECILIA GARCIA GARCIA"/>
    <s v="Johanna Andrea Hernandez Cohecha"/>
    <x v="2"/>
    <m/>
  </r>
  <r>
    <s v="2026-110-0045173-4"/>
    <s v="Portal web"/>
    <d v="2026-02-07T18:49:39"/>
    <d v="2026-03-12T00:00:00"/>
    <s v="Gloria Esperanza Morales Neira"/>
    <s v="Johanna Andrea Hernandez Cohecha"/>
    <x v="0"/>
    <d v="2026-03-19T00:00:00"/>
  </r>
  <r>
    <s v="2026-110-0049841-4"/>
    <s v="Portal web"/>
    <d v="2026-02-11T16:34:32"/>
    <d v="2026-03-12T00:00:00"/>
    <s v="gloria ines bautista arias"/>
    <s v="Johanna Andrea Hernandez Cohecha"/>
    <x v="2"/>
    <m/>
  </r>
  <r>
    <s v="2026-110-0005012-4"/>
    <s v="Portal web"/>
    <d v="2026-01-13T18:03:54"/>
    <d v="2026-03-12T00:00:00"/>
    <s v="Gloria Ines Rendon Toro"/>
    <s v="Johanna Andrea Hernandez Cohecha"/>
    <x v="0"/>
    <d v="2026-03-13T00:00:00"/>
  </r>
  <r>
    <s v="2026-110-0064568-4"/>
    <s v="Correo Electrónico"/>
    <d v="2026-01-28T18:26:59"/>
    <d v="2026-03-12T00:00:00"/>
    <s v="Gloria Margarita Guette Camargo "/>
    <s v="Johanna Andrea Hernandez Cohecha"/>
    <x v="0"/>
    <d v="2026-03-13T00:00:00"/>
  </r>
  <r>
    <s v="2026-110-0032287-4"/>
    <s v="Portal web"/>
    <d v="2026-02-01T18:15:33"/>
    <d v="2026-03-12T00:00:00"/>
    <s v="gonzalo alberto gonzalez ramirez"/>
    <s v="Johanna Andrea Hernandez Cohecha"/>
    <x v="0"/>
    <d v="2026-03-13T00:00:00"/>
  </r>
  <r>
    <s v="2026-110-0015186-4"/>
    <s v="Portal web"/>
    <d v="2026-01-22T22:37:22"/>
    <d v="2026-03-12T00:00:00"/>
    <s v="Gonzalo Andres Rodriguez Cuervo"/>
    <s v="Johanna Andrea Hernandez Cohecha"/>
    <x v="1"/>
    <m/>
  </r>
  <r>
    <s v="2026-110-0063303-4"/>
    <s v="Portal web"/>
    <d v="2026-02-27T15:08:39"/>
    <d v="2026-03-12T00:00:00"/>
    <s v="GONZALO ROMERO STEPHENS"/>
    <s v="Johanna Andrea Hernandez Cohecha"/>
    <x v="2"/>
    <m/>
  </r>
  <r>
    <s v="2026-110-0063110-4"/>
    <s v="Portal web"/>
    <d v="2026-02-27T12:43:43"/>
    <d v="2026-03-12T00:00:00"/>
    <s v="Gover Pitalua"/>
    <s v="Johanna Andrea Hernandez Cohecha"/>
    <x v="1"/>
    <m/>
  </r>
  <r>
    <s v="2026-110-0044619-4"/>
    <s v="Portal web"/>
    <d v="2026-02-06T18:55:10"/>
    <d v="2026-03-12T00:00:00"/>
    <s v="GRACCE VANESSA HERNANDEZ BENJUMEA"/>
    <s v="Johanna Andrea Hernandez Cohecha"/>
    <x v="0"/>
    <d v="2026-03-19T00:00:00"/>
  </r>
  <r>
    <s v="2026-110-0055841-4"/>
    <s v="Portal web"/>
    <d v="2026-02-18T15:04:01"/>
    <d v="2026-03-12T00:00:00"/>
    <s v="grace karina ardila cristancho"/>
    <s v="Johanna Andrea Hernandez Cohecha"/>
    <x v="2"/>
    <m/>
  </r>
  <r>
    <s v="2026-110-0056905-4"/>
    <s v="Portal web"/>
    <d v="2026-02-19T17:00:58"/>
    <d v="2026-03-12T00:00:00"/>
    <s v="Gregory Armando Sanabria"/>
    <s v="Johanna Andrea Hernandez Cohecha"/>
    <x v="0"/>
    <d v="2026-03-14T00:00:00"/>
  </r>
  <r>
    <s v="2026-110-0058289-4"/>
    <s v="Portal web"/>
    <d v="2026-02-20T19:29:47"/>
    <d v="2026-03-12T00:00:00"/>
    <s v="GREILYS  PUPO NAVARRO"/>
    <s v="Johanna Andrea Hernandez Cohecha"/>
    <x v="2"/>
    <m/>
  </r>
  <r>
    <s v="2026-110-0060945-4"/>
    <s v="Portal web"/>
    <d v="2026-02-25T08:52:35"/>
    <d v="2026-03-12T00:00:00"/>
    <s v="Grenys Cervantes"/>
    <s v="Johanna Andrea Hernandez Cohecha"/>
    <x v="0"/>
    <d v="2026-03-19T00:00:00"/>
  </r>
  <r>
    <s v="2026-110-0004403-4"/>
    <s v="Portal web"/>
    <d v="2026-01-13T11:42:27"/>
    <d v="2026-03-12T00:00:00"/>
    <s v="Grethel Yesenia  Panesso Rodas "/>
    <s v="Johanna Andrea Hernandez Cohecha"/>
    <x v="1"/>
    <m/>
  </r>
  <r>
    <s v="2026-110-0055503-4"/>
    <s v="Portal web"/>
    <d v="2026-02-18T10:42:33"/>
    <d v="2026-03-12T00:00:00"/>
    <s v="GREY ALEJANDRA MOLINA VALERO"/>
    <s v="Johanna Andrea Hernandez Cohecha"/>
    <x v="0"/>
    <d v="2026-03-14T00:00:00"/>
  </r>
  <r>
    <s v="2026-110-0055493-4"/>
    <s v="Portal web"/>
    <d v="2026-02-18T10:36:31"/>
    <d v="2026-03-12T00:00:00"/>
    <s v="GREY ALEJANDRA MOLINA VALERO"/>
    <s v="Johanna Andrea Hernandez Cohecha"/>
    <x v="6"/>
    <m/>
  </r>
  <r>
    <s v="2026-110-0003474-4"/>
    <s v="Portal web"/>
    <d v="2026-01-09T20:20:19"/>
    <d v="2026-03-12T00:00:00"/>
    <s v="grey paola suarez castillo"/>
    <s v="Johanna Andrea Hernandez Cohecha"/>
    <x v="5"/>
    <m/>
  </r>
  <r>
    <s v="2026-110-0050354-4"/>
    <s v="Portal web"/>
    <d v="2026-02-11T23:45:15"/>
    <d v="2026-03-12T00:00:00"/>
    <s v="GREYSI CORDOBA IBARRA"/>
    <s v="Johanna Andrea Hernandez Cohecha"/>
    <x v="0"/>
    <d v="2026-03-14T00:00:00"/>
  </r>
  <r>
    <s v="2026-110-0057467-4"/>
    <s v="Portal web"/>
    <d v="2026-02-20T10:21:26"/>
    <d v="2026-03-12T00:00:00"/>
    <s v="Gryceis paola Redondo peñate"/>
    <s v="Johanna Andrea Hernandez Cohecha"/>
    <x v="0"/>
    <d v="2026-03-14T00:00:00"/>
  </r>
  <r>
    <s v="2026-110-0061930-4"/>
    <s v="Portal web"/>
    <d v="2026-02-26T10:47:55"/>
    <d v="2026-03-12T00:00:00"/>
    <s v="GUIDO FABIAN VEJARANO MORENO"/>
    <s v="Johanna Andrea Hernandez Cohecha"/>
    <x v="0"/>
    <d v="2026-03-14T00:00:00"/>
  </r>
  <r>
    <s v="2026-110-0060976-4"/>
    <s v="Portal web"/>
    <d v="2026-02-25T09:20:45"/>
    <d v="2026-03-12T00:00:00"/>
    <s v="Guido John Lennin Benavides chamorro"/>
    <s v="Johanna Andrea Hernandez Cohecha"/>
    <x v="0"/>
    <d v="2026-03-19T00:00:00"/>
  </r>
  <r>
    <s v="2026-110-0068399-4"/>
    <s v="Portal web"/>
    <d v="2026-02-04T17:15:10"/>
    <d v="2026-03-12T00:00:00"/>
    <s v="Guido Leonel Parra Lopez"/>
    <s v="Johanna Andrea Hernandez Cohecha"/>
    <x v="0"/>
    <d v="2026-03-14T00:00:00"/>
  </r>
  <r>
    <s v="2026-110-0020431-4"/>
    <s v="Portal web"/>
    <d v="2026-01-27T15:50:40"/>
    <d v="2026-03-12T00:00:00"/>
    <s v="Guido Lizandro Sepulveda Alzate"/>
    <s v="Johanna Andrea Hernandez Cohecha"/>
    <x v="2"/>
    <m/>
  </r>
  <r>
    <s v="2025-110-0002645-4"/>
    <s v="Portal web"/>
    <d v="2025-10-27T09:46:28"/>
    <d v="2026-03-12T00:00:00"/>
    <s v="GUIDO MANUEL BOLAÑOS CARLOSAMA"/>
    <s v="Jorge Emilio Montiel  Sucerquia"/>
    <x v="2"/>
    <d v="2026-03-12T00:00:00"/>
  </r>
  <r>
    <s v=""/>
    <s v="Portal web"/>
    <d v="2026-01-03T06:38:01"/>
    <d v="2026-03-12T00:00:00"/>
    <s v="guillermo andres ospina cano"/>
    <s v="Jorge Emilio Montiel  Sucerquia"/>
    <x v="13"/>
    <d v="2026-03-12T00:00:00"/>
  </r>
  <r>
    <s v="2026-110-0013326-4"/>
    <s v="Portal web"/>
    <d v="2026-01-21T19:30:54"/>
    <d v="2026-03-12T00:00:00"/>
    <s v="GUILLERMO ANTURI ANTURI"/>
    <s v="Jorge Emilio Montiel  Sucerquia"/>
    <x v="2"/>
    <d v="2026-03-12T00:00:00"/>
  </r>
  <r>
    <s v="2025-110-0027063-4"/>
    <s v="Portal web"/>
    <d v="2025-12-14T08:40:55"/>
    <d v="2026-03-12T00:00:00"/>
    <s v="guillermo araque arevalo"/>
    <s v="Jorge Emilio Montiel  Sucerquia"/>
    <x v="2"/>
    <d v="2026-03-12T00:00:00"/>
  </r>
  <r>
    <s v="2026-110-0006407-4"/>
    <s v="Portal web"/>
    <d v="2026-01-15T09:12:39"/>
    <d v="2026-03-12T00:00:00"/>
    <s v="GUILLERMO DAVID VERDUGO RODRIGUEZ"/>
    <s v="Jorge Emilio Montiel  Sucerquia"/>
    <x v="0"/>
    <d v="2026-03-13T00:00:00"/>
  </r>
  <r>
    <s v="2026-110-0056063-4"/>
    <s v="Portal web"/>
    <d v="2026-02-18T18:02:28"/>
    <d v="2026-03-12T00:00:00"/>
    <s v="GUILLERMO DE JESUS BOHORQUEZ HERNANDEZ"/>
    <s v="Jorge Emilio Montiel  Sucerquia"/>
    <x v="2"/>
    <d v="2026-03-13T00:00:00"/>
  </r>
  <r>
    <s v=""/>
    <s v="Portal web"/>
    <d v="2026-01-02T12:12:48"/>
    <d v="2026-03-12T00:00:00"/>
    <s v="GUILLERMO ESTARITA"/>
    <s v="Jorge Emilio Montiel  Sucerquia"/>
    <x v="13"/>
    <d v="2026-03-12T00:00:00"/>
  </r>
  <r>
    <s v="2026-110-0059015-4"/>
    <s v="Portal web"/>
    <d v="2026-02-22T23:07:02"/>
    <d v="2026-03-12T00:00:00"/>
    <s v="Guillermo Polania Lopez"/>
    <s v="Jorge Emilio Montiel  Sucerquia"/>
    <x v="2"/>
    <d v="2026-03-13T00:00:00"/>
  </r>
  <r>
    <s v="2026-110-0056389-4"/>
    <s v="Portal web"/>
    <d v="2026-02-19T09:46:55"/>
    <d v="2026-03-12T00:00:00"/>
    <s v="Gustavo Adolfo Lobo Montoya"/>
    <s v="Jorge Emilio Montiel  Sucerquia"/>
    <x v="2"/>
    <d v="2026-03-13T00:00:00"/>
  </r>
  <r>
    <s v="2026-110-0061951-4"/>
    <s v="Portal web"/>
    <d v="2026-02-26T11:13:54"/>
    <d v="2026-03-12T00:00:00"/>
    <s v="Gustavo adolfo Olarte de la ossa"/>
    <s v="Jorge Emilio Montiel  Sucerquia"/>
    <x v="2"/>
    <d v="2026-03-13T00:00:00"/>
  </r>
  <r>
    <s v="2026-110-0046266-4"/>
    <s v="Portal web"/>
    <d v="2026-02-09T12:10:57"/>
    <d v="2026-03-12T00:00:00"/>
    <s v="GUSTAVO ADOLFO SUESCUN CUERVO"/>
    <s v="Jorge Emilio Montiel  Sucerquia"/>
    <x v="2"/>
    <d v="2026-03-13T00:00:00"/>
  </r>
  <r>
    <s v="2026-110-0068293-4"/>
    <s v="Portal web"/>
    <d v="2026-02-04T17:44:51"/>
    <d v="2026-03-12T00:00:00"/>
    <s v="GUSTAVO ADOLFO SUESCUN CUERVO"/>
    <s v="Jorge Emilio Montiel  Sucerquia"/>
    <x v="2"/>
    <d v="2026-03-13T00:00:00"/>
  </r>
  <r>
    <s v="2026-110-0068235-4"/>
    <s v="Portal web"/>
    <d v="2026-02-04T17:23:29"/>
    <d v="2026-03-12T00:00:00"/>
    <s v="GUSTAVO ADOLFO SUESCUN CUERVO"/>
    <s v="Jorge Emilio Montiel  Sucerquia"/>
    <x v="2"/>
    <d v="2026-03-13T00:00:00"/>
  </r>
  <r>
    <s v="2026-110-0052697-4"/>
    <s v="Portal web"/>
    <d v="2026-02-13T12:07:59"/>
    <d v="2026-03-12T00:00:00"/>
    <s v="gustavo albeiro mendez luna"/>
    <s v="Jorge Emilio Montiel  Sucerquia"/>
    <x v="2"/>
    <d v="2026-03-13T00:00:00"/>
  </r>
  <r>
    <s v=""/>
    <s v="Portal web"/>
    <d v="2026-01-05T12:16:55"/>
    <d v="2026-03-12T00:00:00"/>
    <s v="GUSTAVO ALBEIRO MENDEZ LUNA"/>
    <s v="Jorge Emilio Montiel  Sucerquia"/>
    <x v="13"/>
    <d v="2026-03-12T00:00:00"/>
  </r>
  <r>
    <s v="2026-110-0017267-4"/>
    <s v="Portal web"/>
    <d v="2026-01-24T17:55:31"/>
    <d v="2026-03-12T00:00:00"/>
    <s v="GUSTAVO ALBERTO GIRALDO CABRERA"/>
    <s v="Jorge Emilio Montiel  Sucerquia"/>
    <x v="0"/>
    <d v="2026-03-13T00:00:00"/>
  </r>
  <r>
    <s v="2026-110-0006014-4"/>
    <s v="Portal web"/>
    <d v="2026-01-14T17:03:19"/>
    <d v="2026-03-12T00:00:00"/>
    <s v="Gustavo de Jesús Garces ariza"/>
    <s v="Jorge Emilio Montiel  Sucerquia"/>
    <x v="9"/>
    <d v="2026-03-08T00:00:00"/>
  </r>
  <r>
    <s v="2026-110-0049175-4"/>
    <s v="Portal web"/>
    <d v="2026-02-11T11:10:44"/>
    <d v="2026-03-12T00:00:00"/>
    <s v="GUSTAVO DE JESUS GARCIA LUNA"/>
    <s v="Jorge Emilio Montiel  Sucerquia"/>
    <x v="0"/>
    <d v="2026-03-13T00:00:00"/>
  </r>
  <r>
    <s v="2026-110-0060641-4"/>
    <s v="Portal web"/>
    <d v="2026-02-24T16:37:15"/>
    <d v="2026-03-12T00:00:00"/>
    <s v="Gustavo elias Bornacellis perez"/>
    <s v="Jorge Emilio Montiel  Sucerquia"/>
    <x v="0"/>
    <d v="2026-03-13T00:00:00"/>
  </r>
  <r>
    <s v="2026-110-0057720-4"/>
    <s v="Portal web"/>
    <d v="2026-02-20T12:45:56"/>
    <d v="2026-03-12T00:00:00"/>
    <s v="Gustavo Gabriel Guerrero Gonzales"/>
    <s v="Jorge Emilio Montiel  Sucerquia"/>
    <x v="2"/>
    <d v="2026-03-13T00:00:00"/>
  </r>
  <r>
    <s v="2026-110-0060799-4"/>
    <s v="Portal web"/>
    <d v="2026-02-24T20:23:59"/>
    <d v="2026-03-12T00:00:00"/>
    <s v="Gustavo Guarnizo Guarnizo"/>
    <s v="Jorge Emilio Montiel  Sucerquia"/>
    <x v="2"/>
    <d v="2026-03-13T00:00:00"/>
  </r>
  <r>
    <s v="2026-110-0058564-4"/>
    <s v="Portal web"/>
    <d v="2026-02-21T10:04:31"/>
    <d v="2026-03-12T00:00:00"/>
    <s v="GUSTAVO SIMEON MESTRA CORONADO"/>
    <s v="Jorge Emilio Montiel  Sucerquia"/>
    <x v="2"/>
    <d v="2026-03-13T00:00:00"/>
  </r>
  <r>
    <s v="2026-110-0001162-4"/>
    <s v="Portal web"/>
    <d v="2026-01-07T09:41:17"/>
    <d v="2026-03-12T00:00:00"/>
    <s v="GYA KATHERINNE ROSERO LARA"/>
    <s v="Jorge Emilio Montiel  Sucerquia"/>
    <x v="0"/>
    <d v="2026-03-11T00:00:00"/>
  </r>
  <r>
    <s v="2026-110-0055640-4"/>
    <s v="Portal web"/>
    <d v="2026-02-18T12:13:29"/>
    <d v="2026-03-12T00:00:00"/>
    <s v="Hadyer rafael Polo arcon"/>
    <s v="Jorge Emilio Montiel  Sucerquia"/>
    <x v="0"/>
    <d v="2026-03-13T00:00:00"/>
  </r>
  <r>
    <s v="2026-110-0042168-4"/>
    <s v="Portal web"/>
    <d v="2026-02-05T21:07:50"/>
    <d v="2026-03-12T00:00:00"/>
    <s v="Hamiltom David Rosario Alvarez"/>
    <s v="Jorge Emilio Montiel  Sucerquia"/>
    <x v="0"/>
    <d v="2026-03-13T00:00:00"/>
  </r>
  <r>
    <s v=""/>
    <s v="Portal web"/>
    <d v="2026-01-02T17:27:32"/>
    <d v="2026-03-12T00:00:00"/>
    <s v="Hamner Antonio  Gomez Aguilar "/>
    <s v="Jorge Emilio Montiel  Sucerquia"/>
    <x v="13"/>
    <m/>
  </r>
  <r>
    <s v="2026-110-0062147-4"/>
    <s v="Portal web"/>
    <d v="2026-02-26T14:16:39"/>
    <d v="2026-03-12T00:00:00"/>
    <s v="Hannah Sofia Vanegas Sueñas"/>
    <s v="Jorge Emilio Montiel  Sucerquia"/>
    <x v="0"/>
    <d v="2026-03-13T00:00:00"/>
  </r>
  <r>
    <s v="2026-110-0033733-4"/>
    <s v="Portal web"/>
    <d v="2026-02-02T15:02:32"/>
    <d v="2026-03-12T00:00:00"/>
    <s v="HANS ACEVEDO HERRERA"/>
    <s v="Jorge Emilio Montiel  Sucerquia"/>
    <x v="2"/>
    <d v="2026-03-13T00:00:00"/>
  </r>
  <r>
    <s v="2026-110-0044218-4"/>
    <s v="Portal web"/>
    <d v="2026-02-06T15:49:52"/>
    <d v="2026-03-12T00:00:00"/>
    <s v="Hans Carlos Lozada Guzman"/>
    <s v="Jorge Emilio Montiel  Sucerquia"/>
    <x v="2"/>
    <d v="2026-03-13T00:00:00"/>
  </r>
  <r>
    <s v="2026-110-0004582-4"/>
    <s v="Portal web"/>
    <d v="2026-01-13T13:36:59"/>
    <d v="2026-03-12T00:00:00"/>
    <s v="HAROLD ALFONSO CASTILLA DE LA BARRERA"/>
    <s v="Jorge Emilio Montiel  Sucerquia"/>
    <x v="2"/>
    <d v="2026-03-13T00:00:00"/>
  </r>
  <r>
    <s v="2026-110-0060526-4"/>
    <s v="Portal web"/>
    <d v="2026-02-24T14:59:44"/>
    <d v="2026-03-12T00:00:00"/>
    <s v="Harold Arley Amaya Zamudio"/>
    <s v="Jorge Emilio Montiel  Sucerquia"/>
    <x v="2"/>
    <d v="2026-03-13T00:00:00"/>
  </r>
  <r>
    <s v="2026-110-0059132-4"/>
    <s v="Portal web"/>
    <d v="2026-02-23T09:15:12"/>
    <d v="2026-03-12T00:00:00"/>
    <s v="Harold Chavez Villafañe"/>
    <s v="Jorge Emilio Montiel  Sucerquia"/>
    <x v="0"/>
    <d v="2026-03-13T00:00:00"/>
  </r>
  <r>
    <s v=""/>
    <s v="Correo Electrónico"/>
    <d v="2026-01-05T00:33:45"/>
    <d v="2026-03-12T00:00:00"/>
    <s v="HAROLD DAVID MADRID PADILLA"/>
    <s v="Jorge Emilio Montiel  Sucerquia"/>
    <x v="13"/>
    <d v="2026-03-13T00:00:00"/>
  </r>
  <r>
    <s v=""/>
    <s v="Correo Electrónico"/>
    <d v="2026-01-05T00:33:41"/>
    <d v="2026-03-12T00:00:00"/>
    <s v="HAROLD DAVID MADRID PADILLA"/>
    <s v="Jorge Emilio Montiel  Sucerquia"/>
    <x v="13"/>
    <d v="2026-03-12T00:00:00"/>
  </r>
  <r>
    <s v="2026-110-0059562-4"/>
    <s v="Portal web"/>
    <d v="2026-02-23T14:16:53"/>
    <d v="2026-03-12T00:00:00"/>
    <s v="HAROLD Ramos CASTILLO"/>
    <s v="Jorge Emilio Montiel  Sucerquia"/>
    <x v="0"/>
    <d v="2026-03-14T00:00:00"/>
  </r>
  <r>
    <s v="2026-110-0043340-4"/>
    <s v="Portal web"/>
    <d v="2026-02-06T10:47:02"/>
    <d v="2026-03-12T00:00:00"/>
    <s v="Harold Stiven Castaño Ospina"/>
    <s v="Jorge Emilio Montiel  Sucerquia"/>
    <x v="2"/>
    <d v="2026-03-14T00:00:00"/>
  </r>
  <r>
    <s v="2026-110-0053877-4"/>
    <s v="Portal web"/>
    <d v="2026-02-15T21:35:42"/>
    <d v="2026-03-12T00:00:00"/>
    <s v="Harold Velasco Torres"/>
    <s v="Jorge Emilio Montiel  Sucerquia"/>
    <x v="2"/>
    <d v="2026-03-14T00:00:00"/>
  </r>
  <r>
    <s v="2025-110-0026562-4"/>
    <s v="Portal web"/>
    <d v="2025-12-12T10:59:50"/>
    <d v="2026-03-12T00:00:00"/>
    <s v="Harold Villa Álvarez"/>
    <s v="Jorge Emilio Montiel  Sucerquia"/>
    <x v="2"/>
    <d v="2026-03-14T00:00:00"/>
  </r>
  <r>
    <s v="2026-110-0068760-4"/>
    <s v="Portal web"/>
    <d v="2026-03-06T13:55:21"/>
    <d v="2026-03-12T00:00:00"/>
    <s v="HAROLDIS JIMÉNEZ VILLALOBOS"/>
    <s v="Jorge Emilio Montiel  Sucerquia"/>
    <x v="2"/>
    <d v="2026-03-14T00:00:00"/>
  </r>
  <r>
    <s v="2025-110-0019582-4"/>
    <s v="Portal web"/>
    <d v="2025-11-25T18:42:37"/>
    <d v="2026-03-12T00:00:00"/>
    <s v="Harvey Dayan  Gomez Trujillo"/>
    <s v="Jorge Emilio Montiel  Sucerquia"/>
    <x v="0"/>
    <d v="2026-03-14T00:00:00"/>
  </r>
  <r>
    <s v="2026-110-0043562-4"/>
    <s v="Portal web"/>
    <d v="2026-02-06T11:46:49"/>
    <d v="2026-03-12T00:00:00"/>
    <s v="Hasleydy Lorena  Palacios Mosquera"/>
    <s v="Juan Camilo Franco Ferlin"/>
    <x v="2"/>
    <m/>
  </r>
  <r>
    <s v="2026-110-0048087-4"/>
    <s v="Portal web"/>
    <d v="2026-02-10T14:00:09"/>
    <d v="2026-03-12T00:00:00"/>
    <s v="Hasna Manire Jaramillo García"/>
    <s v="Juan Camilo Franco Ferlin"/>
    <x v="2"/>
    <m/>
  </r>
  <r>
    <s v="2026-110-0045857-4"/>
    <s v="Portal web"/>
    <d v="2026-02-09T09:43:43"/>
    <d v="2026-03-12T00:00:00"/>
    <s v="HAVER KALETH"/>
    <s v="Juan Camilo Franco Ferlin"/>
    <x v="0"/>
    <d v="2026-03-12T00:00:00"/>
  </r>
  <r>
    <s v="2025-110-0031817-4"/>
    <s v="Portal web"/>
    <d v="2025-12-22T13:13:12"/>
    <d v="2026-03-12T00:00:00"/>
    <s v="Hector  Nuñez"/>
    <s v="Juan Camilo Franco Ferlin"/>
    <x v="6"/>
    <d v="2026-03-12T00:00:00"/>
  </r>
  <r>
    <s v="2026-110-0017151-4"/>
    <s v="Portal web"/>
    <d v="2026-01-24T14:11:32"/>
    <d v="2026-03-12T00:00:00"/>
    <s v="HECTOR  ROMERO ARENAS"/>
    <s v="Juan Camilo Franco Ferlin"/>
    <x v="0"/>
    <d v="2026-03-12T00:00:00"/>
  </r>
  <r>
    <s v="2025-110-0012145-4"/>
    <s v="Portal web"/>
    <d v="2025-11-11T23:01:00"/>
    <d v="2026-03-12T00:00:00"/>
    <s v="Hector Alonso Giraldo Santana"/>
    <s v="Juan Camilo Franco Ferlin"/>
    <x v="0"/>
    <d v="2026-03-12T00:00:00"/>
  </r>
  <r>
    <s v="2026-110-0058677-4"/>
    <s v="Portal web"/>
    <d v="2026-02-21T13:43:50"/>
    <d v="2026-03-12T00:00:00"/>
    <s v="HECTOR ANDRES OÑATE MEJIA"/>
    <s v="Juan Camilo Franco Ferlin"/>
    <x v="2"/>
    <m/>
  </r>
  <r>
    <s v="2026-110-0068655-4"/>
    <s v="Portal web"/>
    <d v="2026-02-04T11:58:24"/>
    <d v="2026-03-12T00:00:00"/>
    <s v="hector daniel rodriguez aguilar"/>
    <s v="Juan Camilo Franco Ferlin"/>
    <x v="0"/>
    <d v="2026-03-12T00:00:00"/>
  </r>
  <r>
    <s v="2026-110-0020598-4"/>
    <s v="Portal web"/>
    <d v="2026-01-27T16:51:24"/>
    <d v="2026-03-12T00:00:00"/>
    <s v="Héctor David  Mejía Olaya "/>
    <s v="Juan Camilo Franco Ferlin"/>
    <x v="0"/>
    <d v="2026-03-12T00:00:00"/>
  </r>
  <r>
    <s v="2025-110-0032188-4"/>
    <s v="Portal web"/>
    <d v="2025-12-23T13:59:30"/>
    <d v="2026-03-12T00:00:00"/>
    <s v="HECTOR EMILIO GALVAN BALLESTERO"/>
    <s v="Juan Camilo Franco Ferlin"/>
    <x v="2"/>
    <m/>
  </r>
  <r>
    <s v="2026-110-0039837-4"/>
    <s v="Portal web"/>
    <d v="2026-02-05T09:45:28"/>
    <d v="2026-03-12T00:00:00"/>
    <s v="HECTOR FABIAN ORTEGA MORA"/>
    <s v="Juan Camilo Franco Ferlin"/>
    <x v="0"/>
    <d v="2026-03-12T00:00:00"/>
  </r>
  <r>
    <s v="2026-110-0053083-4"/>
    <s v="Portal web"/>
    <d v="2026-02-13T16:30:54"/>
    <d v="2026-03-12T00:00:00"/>
    <s v="HECTOR FAVIO BOLA�OS ORTEGA BOLAÑOS ORTEGA"/>
    <s v="Juan Camilo Franco Ferlin"/>
    <x v="2"/>
    <m/>
  </r>
  <r>
    <s v="2026-110-0055271-4"/>
    <s v="Portal web"/>
    <d v="2026-02-17T23:45:29"/>
    <d v="2026-03-12T00:00:00"/>
    <s v="Hector Fernando Muñoz Corrales"/>
    <s v="Juan Camilo Franco Ferlin"/>
    <x v="2"/>
    <m/>
  </r>
  <r>
    <s v="2026-110-0054009-4"/>
    <s v="Portal web"/>
    <d v="2026-02-16T10:06:33"/>
    <d v="2026-03-12T00:00:00"/>
    <s v="Héctor Giovanni Rojas Pineda"/>
    <s v="Juan Camilo Franco Ferlin"/>
    <x v="2"/>
    <m/>
  </r>
  <r>
    <s v="2026-110-0004274-4"/>
    <s v="Portal web"/>
    <d v="2026-01-13T10:21:26"/>
    <d v="2026-03-12T00:00:00"/>
    <s v="Héctor Hernando Acosta Arevalo"/>
    <s v="Juan Camilo Franco Ferlin"/>
    <x v="2"/>
    <m/>
  </r>
  <r>
    <s v="2026-110-0058139-4"/>
    <s v="Portal web"/>
    <d v="2026-02-20T17:08:49"/>
    <d v="2026-03-12T00:00:00"/>
    <s v="Hector Javier Sanchez Becerra"/>
    <s v="Juan Camilo Franco Ferlin"/>
    <x v="0"/>
    <d v="2026-03-12T00:00:00"/>
  </r>
  <r>
    <s v="2026-110-0060694-4"/>
    <s v="Portal web"/>
    <d v="2026-02-24T17:25:02"/>
    <d v="2026-03-12T00:00:00"/>
    <s v="Héctor Julio Campuzano Jimenez"/>
    <s v="Juan Camilo Franco Ferlin"/>
    <x v="2"/>
    <m/>
  </r>
  <r>
    <s v="2026-110-0054760-4"/>
    <s v="Portal web"/>
    <d v="2026-02-17T10:07:57"/>
    <d v="2026-03-12T00:00:00"/>
    <s v="HECTOR LIBARDO PALOMINO GIL"/>
    <s v="Juan Camilo Franco Ferlin"/>
    <x v="1"/>
    <d v="2026-03-12T00:00:00"/>
  </r>
  <r>
    <s v="2026-110-0049256-4"/>
    <s v="Portal web"/>
    <d v="2026-02-11T11:38:07"/>
    <d v="2026-03-12T00:00:00"/>
    <s v="HECTOR LIBARDO PALOMINO GIL"/>
    <s v="Juan Camilo Franco Ferlin"/>
    <x v="1"/>
    <d v="2026-03-12T00:00:00"/>
  </r>
  <r>
    <s v="2026-110-0051640-4"/>
    <s v="Portal web"/>
    <d v="2026-02-12T15:46:05"/>
    <d v="2026-03-12T00:00:00"/>
    <s v="Hector muñoz"/>
    <s v="Juan Camilo Franco Ferlin"/>
    <x v="2"/>
    <d v="2026-03-12T00:00:00"/>
  </r>
  <r>
    <s v="2026-110-0055553-4"/>
    <s v="Portal web"/>
    <d v="2026-02-18T11:11:10"/>
    <d v="2026-03-12T00:00:00"/>
    <s v="HECTOR RICO RONCANCIO"/>
    <s v="Juan Camilo Franco Ferlin"/>
    <x v="2"/>
    <d v="2026-03-12T00:00:00"/>
  </r>
  <r>
    <s v="2026-110-0054277-4"/>
    <s v="Portal web"/>
    <d v="2026-02-16T13:02:03"/>
    <d v="2026-03-12T00:00:00"/>
    <s v="HECTOR RICO RONCANCIO"/>
    <s v="Juan Camilo Franco Ferlin"/>
    <x v="2"/>
    <d v="2026-03-12T00:00:00"/>
  </r>
  <r>
    <s v="2026-110-0006101-4"/>
    <s v="Portal web"/>
    <d v="2026-01-14T18:11:54"/>
    <d v="2026-03-12T00:00:00"/>
    <s v="Heider  Lopez Payares"/>
    <s v="Juan Camilo Franco Ferlin"/>
    <x v="2"/>
    <d v="2026-03-12T00:00:00"/>
  </r>
  <r>
    <s v="2026-110-0035977-4"/>
    <s v="Portal web"/>
    <d v="2026-02-03T09:45:02"/>
    <d v="2026-03-12T00:00:00"/>
    <s v="Heider Alberto Saenz Hernández"/>
    <s v="Juan Camilo Franco Ferlin"/>
    <x v="2"/>
    <d v="2026-03-12T00:00:00"/>
  </r>
  <r>
    <s v="2026-110-0063149-4"/>
    <s v="Portal web"/>
    <d v="2026-02-27T13:17:34"/>
    <d v="2026-03-12T00:00:00"/>
    <s v="heidi maribel corredor rico"/>
    <s v="Juan Camilo Franco Ferlin"/>
    <x v="1"/>
    <d v="2026-03-12T00:00:00"/>
  </r>
  <r>
    <s v="2026-110-0056183-4"/>
    <s v="Portal web"/>
    <d v="2026-02-18T20:38:09"/>
    <d v="2026-03-12T00:00:00"/>
    <s v="HEIDI YISETH PINTO RUGELES"/>
    <s v="Juan Camilo Franco Ferlin"/>
    <x v="2"/>
    <d v="2026-03-12T00:00:00"/>
  </r>
  <r>
    <s v="2025-110-0029933-4"/>
    <s v="Portal web"/>
    <d v="2025-12-18T17:20:47"/>
    <d v="2026-03-12T00:00:00"/>
    <s v="Heidi yulitza Avilés menco"/>
    <s v="Juan Camilo Franco Ferlin"/>
    <x v="0"/>
    <d v="2026-03-13T00:00:00"/>
  </r>
  <r>
    <s v="2026-110-0035540-4"/>
    <s v="Portal web"/>
    <d v="2026-02-03T07:11:04"/>
    <d v="2026-03-12T00:00:00"/>
    <s v="Heidy Alexandra Beltran Zuleta"/>
    <s v="Juan Camilo Franco Ferlin"/>
    <x v="2"/>
    <d v="2026-03-13T00:00:00"/>
  </r>
  <r>
    <s v="2026-110-0018502-4"/>
    <s v="Portal web"/>
    <d v="2026-01-26T13:26:30"/>
    <d v="2026-03-12T00:00:00"/>
    <s v="Heidy Estefania Parra Barrios"/>
    <s v="Juan Camilo Franco Ferlin"/>
    <x v="2"/>
    <d v="2026-03-13T00:00:00"/>
  </r>
  <r>
    <s v="2025-110-0025430-4"/>
    <s v="Portal web"/>
    <d v="2025-12-09T16:32:52"/>
    <d v="2026-03-12T00:00:00"/>
    <s v="HEIDY MILENA GUARNIZO GARZON"/>
    <s v="Juan Camilo Franco Ferlin"/>
    <x v="0"/>
    <d v="2026-03-13T00:00:00"/>
  </r>
  <r>
    <s v="2026-110-0062719-4"/>
    <s v="Correo Electrónico"/>
    <d v="2026-02-27T09:31:45"/>
    <d v="2026-03-12T00:00:00"/>
    <s v="Heidy Nicole Montiel pulido"/>
    <s v="Juan Camilo Franco Ferlin"/>
    <x v="0"/>
    <d v="2026-03-13T00:00:00"/>
  </r>
  <r>
    <s v="2026-110-0013891-4"/>
    <s v="Portal web"/>
    <d v="2026-01-22T10:46:46"/>
    <d v="2026-03-12T00:00:00"/>
    <s v="HEIDY PAOLA GUERRERO FLOREZ"/>
    <s v="Juan Camilo Franco Ferlin"/>
    <x v="1"/>
    <d v="2026-03-13T00:00:00"/>
  </r>
  <r>
    <s v="2026-110-0030913-4"/>
    <s v="Portal web"/>
    <d v="2026-01-31T00:36:56"/>
    <d v="2026-03-12T00:00:00"/>
    <s v="Heidy Tatiana Bolaños Montero"/>
    <s v="Juan Camilo Franco Ferlin"/>
    <x v="2"/>
    <d v="2026-03-13T00:00:00"/>
  </r>
  <r>
    <s v="2026-110-0045672-4"/>
    <s v="Portal web"/>
    <d v="2026-02-09T08:01:13"/>
    <d v="2026-03-12T00:00:00"/>
    <s v="Heidy Vanessa Gonzalez Correa"/>
    <s v="Juan Camilo Franco Ferlin"/>
    <x v="0"/>
    <d v="2026-03-13T00:00:00"/>
  </r>
  <r>
    <s v="2026-110-0059397-4"/>
    <s v="Portal web"/>
    <d v="2026-02-23T12:09:55"/>
    <d v="2026-03-12T00:00:00"/>
    <s v="Heillyn Johana Heillyn Martinez"/>
    <s v="Juan Camilo Franco Ferlin"/>
    <x v="2"/>
    <d v="2026-03-13T00:00:00"/>
  </r>
  <r>
    <s v="2026-110-0059900-4"/>
    <s v="Portal web"/>
    <d v="2026-02-23T20:13:43"/>
    <d v="2026-03-12T00:00:00"/>
    <s v="Heillyn Johana Martinez Mulett"/>
    <s v="Juan Camilo Franco Ferlin"/>
    <x v="2"/>
    <d v="2026-03-13T00:00:00"/>
  </r>
  <r>
    <s v="2026-110-0006696-4"/>
    <s v="Portal web"/>
    <d v="2026-01-15T11:58:37"/>
    <d v="2026-03-12T00:00:00"/>
    <s v="Heinrich Daniel Cardena casas"/>
    <s v="Juan Camilo Franco Ferlin"/>
    <x v="0"/>
    <d v="2026-03-13T00:00:00"/>
  </r>
  <r>
    <s v="2025-110-0006133-4"/>
    <s v="Portal web"/>
    <d v="2025-10-29T19:27:25"/>
    <d v="2026-03-12T00:00:00"/>
    <s v="Helder Jarrinsons Badillo Castro"/>
    <s v="Juan Camilo Franco Ferlin"/>
    <x v="0"/>
    <d v="2026-03-13T00:00:00"/>
  </r>
  <r>
    <s v="2026-110-0055704-4"/>
    <s v="Portal web"/>
    <d v="2026-02-18T13:01:17"/>
    <d v="2026-03-12T00:00:00"/>
    <s v="helen taliana baquero caicedo"/>
    <s v="Juan Camilo Franco Ferlin"/>
    <x v="0"/>
    <d v="2026-03-13T00:00:00"/>
  </r>
  <r>
    <s v="2026-110-0064092-4"/>
    <s v="Portal web"/>
    <d v="2026-03-01T19:36:23"/>
    <d v="2026-03-12T00:00:00"/>
    <s v="HELEN VERONICA SANCHEZ CAMARGO"/>
    <s v="Juan Camilo Franco Ferlin"/>
    <x v="0"/>
    <d v="2026-03-13T00:00:00"/>
  </r>
  <r>
    <s v="2025-110-0024045-4"/>
    <s v="Portal web"/>
    <d v="2025-12-04T15:31:51"/>
    <d v="2026-03-12T00:00:00"/>
    <s v="HELENA GIRALDO GARZON"/>
    <s v="Julian David Holguin Jimenez"/>
    <x v="0"/>
    <d v="2026-03-12T00:00:00"/>
  </r>
  <r>
    <s v="2026-110-0054505-4"/>
    <s v="Portal web"/>
    <d v="2026-02-16T17:40:38"/>
    <d v="2026-03-12T00:00:00"/>
    <s v="Heliberto Martinez Bermeo"/>
    <s v="Julian David Holguin Jimenez"/>
    <x v="1"/>
    <d v="2026-03-12T00:00:00"/>
  </r>
  <r>
    <s v="2026-110-0054266-4"/>
    <s v="Portal web"/>
    <d v="2026-02-16T12:51:08"/>
    <d v="2026-03-12T00:00:00"/>
    <s v="Helida Amaya Lopez"/>
    <s v="Julian David Holguin Jimenez"/>
    <x v="2"/>
    <d v="2026-03-12T00:00:00"/>
  </r>
  <r>
    <s v="2026-110-0059190-4"/>
    <s v="Portal web"/>
    <d v="2026-02-23T09:57:00"/>
    <d v="2026-03-12T00:00:00"/>
    <s v="Hellen johanna Beleño Micolta"/>
    <s v="Julian David Holguin Jimenez"/>
    <x v="0"/>
    <d v="2026-03-12T00:00:00"/>
  </r>
  <r>
    <s v="2026-110-0050508-4"/>
    <s v="Portal web"/>
    <d v="2026-02-12T09:05:29"/>
    <d v="2026-03-12T00:00:00"/>
    <s v="HELMAN ERNESTO CUESTA ROJAS"/>
    <s v="Julian David Holguin Jimenez"/>
    <x v="2"/>
    <d v="2026-03-12T00:00:00"/>
  </r>
  <r>
    <s v="2026-110-0040076-4"/>
    <s v="Portal web"/>
    <d v="2026-02-05T10:21:45"/>
    <d v="2026-03-12T00:00:00"/>
    <s v="HELMAN ERNESTO CUESTA ROJAS"/>
    <s v="Julian David Holguin Jimenez"/>
    <x v="2"/>
    <d v="2026-03-12T00:00:00"/>
  </r>
  <r>
    <s v="2026-110-0061707-4"/>
    <s v="Portal web"/>
    <d v="2026-02-25T22:02:52"/>
    <d v="2026-03-12T00:00:00"/>
    <s v="Helmer Salgado"/>
    <s v="Julian David Holguin Jimenez"/>
    <x v="2"/>
    <d v="2026-03-12T00:00:00"/>
  </r>
  <r>
    <s v="2026-110-0001052-4"/>
    <s v="Portal web"/>
    <d v="2026-01-07T07:53:57"/>
    <d v="2026-03-12T00:00:00"/>
    <s v="HENRI  FREYLE LOPEZ "/>
    <s v="Julian David Holguin Jimenez"/>
    <x v="0"/>
    <d v="2026-03-12T00:00:00"/>
  </r>
  <r>
    <s v="2026-110-0017039-4"/>
    <s v="Portal web"/>
    <d v="2026-01-24T11:55:01"/>
    <d v="2026-03-12T00:00:00"/>
    <s v="HENRY  AMORTEGUI SALCEDO "/>
    <s v="Julian David Holguin Jimenez"/>
    <x v="0"/>
    <d v="2026-03-12T00:00:00"/>
  </r>
  <r>
    <s v="2026-110-0034954-4"/>
    <s v="Portal web"/>
    <d v="2026-02-03T01:03:05"/>
    <d v="2026-03-12T00:00:00"/>
    <s v="henry Agelvis Ocariz"/>
    <s v="Julian David Holguin Jimenez"/>
    <x v="0"/>
    <d v="2026-03-12T00:00:00"/>
  </r>
  <r>
    <s v="2026-110-0015483-4"/>
    <s v="Portal web"/>
    <d v="2026-01-23T10:04:27"/>
    <d v="2026-03-12T00:00:00"/>
    <s v="HENRY ALBERTO AMAYA RUIZ"/>
    <s v="Julian David Holguin Jimenez"/>
    <x v="0"/>
    <d v="2026-03-12T00:00:00"/>
  </r>
  <r>
    <s v="2026-110-0052271-4"/>
    <s v="Portal web"/>
    <d v="2026-02-13T07:45:46"/>
    <d v="2026-03-12T00:00:00"/>
    <s v="Henry Alberto Vasquez Aristizabal"/>
    <s v="Julian David Holguin Jimenez"/>
    <x v="2"/>
    <d v="2026-03-12T00:00:00"/>
  </r>
  <r>
    <s v="2026-110-0048817-4"/>
    <s v="Portal web"/>
    <d v="2026-02-11T07:55:39"/>
    <d v="2026-03-12T00:00:00"/>
    <s v="Henry Antonio Chaparro Pérez"/>
    <s v="Julian David Holguin Jimenez"/>
    <x v="2"/>
    <d v="2026-03-12T00:00:00"/>
  </r>
  <r>
    <s v="2026-110-0063027-4"/>
    <s v="Portal web"/>
    <d v="2026-02-27T11:58:39"/>
    <d v="2026-03-12T00:00:00"/>
    <s v="Henry Bautista Amorocho"/>
    <s v="Julian David Holguin Jimenez"/>
    <x v="0"/>
    <d v="2026-03-12T00:00:00"/>
  </r>
  <r>
    <s v="2026-110-0017502-4"/>
    <s v="Portal web"/>
    <d v="2026-01-25T13:28:47"/>
    <d v="2026-03-12T00:00:00"/>
    <s v="Henry Delgado Cortez"/>
    <s v="Julian David Holguin Jimenez"/>
    <x v="0"/>
    <d v="2026-03-12T00:00:00"/>
  </r>
  <r>
    <s v="2026-110-0056352-4"/>
    <s v="Portal web"/>
    <d v="2026-02-19T09:21:14"/>
    <d v="2026-03-12T00:00:00"/>
    <s v="henry fabian gomez idrobo"/>
    <s v="Julian David Holguin Jimenez"/>
    <x v="2"/>
    <d v="2026-03-12T00:00:00"/>
  </r>
  <r>
    <s v="2026-110-0030629-4"/>
    <s v="Portal web"/>
    <d v="2026-01-30T22:59:12"/>
    <d v="2026-03-12T00:00:00"/>
    <s v="HENRY FELIPE OROZCO PATINO"/>
    <s v="Julian David Holguin Jimenez"/>
    <x v="0"/>
    <d v="2026-03-12T00:00:00"/>
  </r>
  <r>
    <s v="2026-110-0057918-4"/>
    <s v="Portal web"/>
    <d v="2026-02-20T15:00:38"/>
    <d v="2026-03-12T00:00:00"/>
    <s v="HENRY JAVIER RANGEL RANGEL"/>
    <s v="Julian David Holguin Jimenez"/>
    <x v="2"/>
    <d v="2026-03-12T00:00:00"/>
  </r>
  <r>
    <s v=""/>
    <s v="Portal web"/>
    <d v="2026-01-05T17:40:03"/>
    <d v="2026-03-12T00:00:00"/>
    <s v="henry jhoan  roncancio valdes"/>
    <s v="Julian David Holguin Jimenez"/>
    <x v="13"/>
    <d v="2026-03-12T00:00:00"/>
  </r>
  <r>
    <s v="2026-110-0057939-4"/>
    <s v="Portal web"/>
    <d v="2026-02-20T15:11:53"/>
    <d v="2026-03-12T00:00:00"/>
    <s v="HENRY SAAVEDRA GONZALEZ"/>
    <s v="Julian David Holguin Jimenez"/>
    <x v="2"/>
    <d v="2026-03-12T00:00:00"/>
  </r>
  <r>
    <s v="2026-110-0063774-4"/>
    <s v="Portal web"/>
    <d v="2026-02-28T09:29:26"/>
    <d v="2026-03-12T00:00:00"/>
    <s v="HENRY WILLIAM JAMES HERNANDEZ"/>
    <s v="Julian David Holguin Jimenez"/>
    <x v="2"/>
    <d v="2026-03-12T00:00:00"/>
  </r>
  <r>
    <s v="2026-110-0064465-4"/>
    <s v="Portal web"/>
    <d v="2026-03-02T11:43:16"/>
    <d v="2026-03-12T00:00:00"/>
    <s v="Herby Sanchez Beltran"/>
    <s v="Julian David Holguin Jimenez"/>
    <x v="2"/>
    <d v="2026-03-12T00:00:00"/>
  </r>
  <r>
    <s v="2026-110-0063363-4"/>
    <s v="Portal web"/>
    <d v="2026-02-27T15:42:42"/>
    <d v="2026-03-12T00:00:00"/>
    <s v="HERIBERTO JOSE SOLIS ARRIETA"/>
    <s v="Julian David Holguin Jimenez"/>
    <x v="2"/>
    <d v="2026-03-12T00:00:00"/>
  </r>
  <r>
    <s v="2026-110-0038981-4"/>
    <s v="Portal web"/>
    <d v="2026-02-04T20:20:30"/>
    <d v="2026-03-12T00:00:00"/>
    <s v="HERMINZOL YESID TORREGROSA CARRACEDO"/>
    <s v="Julian David Holguin Jimenez"/>
    <x v="0"/>
    <d v="2026-03-12T00:00:00"/>
  </r>
  <r>
    <s v="2026-110-0060027-4"/>
    <s v="Portal web"/>
    <d v="2026-02-24T07:44:17"/>
    <d v="2026-03-12T00:00:00"/>
    <s v="HERNAN DARIO ANGEL ACEVEDO"/>
    <s v="Julian David Holguin Jimenez"/>
    <x v="0"/>
    <d v="2026-03-12T00:00:00"/>
  </r>
  <r>
    <s v="2026-110-0064759-4"/>
    <s v="Portal web"/>
    <d v="2026-01-29T19:47:00"/>
    <d v="2026-03-12T00:00:00"/>
    <s v="Hernan Dario Angel Acevedo"/>
    <s v="Julian David Holguin Jimenez"/>
    <x v="0"/>
    <d v="2026-03-12T00:00:00"/>
  </r>
  <r>
    <s v=""/>
    <s v="Portal web"/>
    <d v="2026-01-02T19:52:08"/>
    <d v="2026-03-12T00:00:00"/>
    <s v="Hernan Dario Chaves Ramirez"/>
    <s v="Julian David Holguin Jimenez"/>
    <x v="13"/>
    <d v="2026-03-12T00:00:00"/>
  </r>
  <r>
    <s v="2026-110-0049434-4"/>
    <s v="Portal web"/>
    <d v="2026-02-11T12:56:25"/>
    <d v="2026-03-12T00:00:00"/>
    <s v="hernan dario jimenez garcia"/>
    <s v="Julian David Holguin Jimenez"/>
    <x v="2"/>
    <d v="2026-03-12T00:00:00"/>
  </r>
  <r>
    <s v="2026-110-0059353-4"/>
    <s v="Portal web"/>
    <d v="2026-02-23T11:42:34"/>
    <d v="2026-03-12T00:00:00"/>
    <s v="Hernan David  Arroyave Caceres"/>
    <s v="Julian David Holguin Jimenez"/>
    <x v="0"/>
    <d v="2026-03-12T00:00:00"/>
  </r>
  <r>
    <s v="2025-110-0030368-4"/>
    <s v="Portal web"/>
    <d v="2025-12-19T08:45:53"/>
    <d v="2026-03-12T00:00:00"/>
    <s v="HERNAN FLOREZ"/>
    <s v="Julian David Holguin Jimenez"/>
    <x v="0"/>
    <d v="2026-03-12T00:00:00"/>
  </r>
  <r>
    <s v="2026-110-0058699-4"/>
    <s v="Portal web"/>
    <d v="2026-02-21T14:48:05"/>
    <d v="2026-03-12T00:00:00"/>
    <s v="hernan julian  manquillo ramos"/>
    <s v="Julian David Holguin Jimenez"/>
    <x v="2"/>
    <d v="2026-03-12T00:00:00"/>
  </r>
  <r>
    <s v="2026-110-0030031-4"/>
    <s v="Portal web"/>
    <d v="2026-01-30T20:32:01"/>
    <d v="2026-03-12T00:00:00"/>
    <s v="HERNAN NARVAEZ"/>
    <s v="Julian David Holguin Jimenez"/>
    <x v="0"/>
    <d v="2026-03-12T00:00:00"/>
  </r>
  <r>
    <s v="2025-110-0027696-4"/>
    <s v="Portal web"/>
    <d v="2025-12-15T19:03:36"/>
    <d v="2026-03-12T00:00:00"/>
    <s v="HERNANDO  RUBIO SUAREZ"/>
    <s v="Julian David Holguin Jimenez"/>
    <x v="0"/>
    <d v="2026-03-12T00:00:00"/>
  </r>
  <r>
    <s v="2026-110-0046010-4"/>
    <s v="Portal web"/>
    <d v="2026-02-09T10:46:08"/>
    <d v="2026-03-12T00:00:00"/>
    <s v="HERNANDO ALARCON RODRIGUEZ"/>
    <s v="Julian David Holguin Jimenez"/>
    <x v="2"/>
    <d v="2026-03-12T00:00:00"/>
  </r>
  <r>
    <s v="2026-110-0053663-4"/>
    <s v="Portal web"/>
    <d v="2026-02-14T14:28:53"/>
    <d v="2026-03-12T00:00:00"/>
    <s v="HERNANDO DE JESÚS MESA GIL"/>
    <s v="Julian David Holguin Jimenez"/>
    <x v="2"/>
    <d v="2026-03-12T00:00:00"/>
  </r>
  <r>
    <s v="2026-110-0060180-4"/>
    <s v="Portal web"/>
    <d v="2026-02-24T10:21:34"/>
    <d v="2026-03-12T00:00:00"/>
    <s v="Hernando Ramirez"/>
    <s v="Julian David Holguin Jimenez"/>
    <x v="2"/>
    <d v="2026-03-12T00:00:00"/>
  </r>
  <r>
    <s v="2026-110-0058944-4"/>
    <s v="Portal web"/>
    <d v="2026-02-22T18:08:43"/>
    <d v="2026-03-12T00:00:00"/>
    <s v="Heyber Vasquez Palacios"/>
    <s v="Julian David Holguin Jimenez"/>
    <x v="2"/>
    <d v="2026-03-12T00:00:00"/>
  </r>
  <r>
    <s v="2026-110-0048712-4"/>
    <s v="Portal web"/>
    <d v="2026-02-10T21:58:16"/>
    <d v="2026-03-12T00:00:00"/>
    <s v="heydi sarmiento calvo"/>
    <s v="Julian David Holguin Jimenez"/>
    <x v="0"/>
    <d v="2026-03-12T00:00:00"/>
  </r>
  <r>
    <s v="2026-110-0030903-4"/>
    <s v="Portal web"/>
    <d v="2026-01-31T00:34:47"/>
    <d v="2026-03-12T00:00:00"/>
    <s v="HEYDI TATIANA BOLAÑOS MONTERO"/>
    <s v="Julian David Holguin Jimenez"/>
    <x v="0"/>
    <d v="2026-03-12T00:00:00"/>
  </r>
  <r>
    <s v="2026-110-0055377-4"/>
    <s v="Portal web"/>
    <d v="2026-02-18T09:18:45"/>
    <d v="2026-03-12T00:00:00"/>
    <s v="heyner arvey gonzalez olaya"/>
    <s v="Julian David Holguin Jimenez"/>
    <x v="2"/>
    <d v="2026-03-12T00:00:00"/>
  </r>
  <r>
    <s v="2026-110-0000340-4"/>
    <s v="Correo Electrónico"/>
    <d v="2026-01-06T12:03:07"/>
    <d v="2026-03-12T00:00:00"/>
    <s v="HIBETH KARINA ORTEGA ORTEGA"/>
    <s v="Julian David Franco Foronda"/>
    <x v="5"/>
    <m/>
  </r>
  <r>
    <s v="2026-110-0015351-4"/>
    <s v="Portal web"/>
    <d v="2026-01-23T09:05:22"/>
    <d v="2026-03-12T00:00:00"/>
    <s v="Hikly Arley Laguado Montañez"/>
    <s v="Julian David Franco Foronda"/>
    <x v="5"/>
    <m/>
  </r>
  <r>
    <s v="2026-110-0047078-4"/>
    <s v="Portal web"/>
    <d v="2026-02-09T18:20:32"/>
    <d v="2026-03-12T00:00:00"/>
    <s v="Hilary Gonzalez"/>
    <s v="Julian David Franco Foronda"/>
    <x v="5"/>
    <m/>
  </r>
  <r>
    <s v="2026-110-0048428-4"/>
    <s v="Portal web"/>
    <d v="2026-02-10T17:07:02"/>
    <d v="2026-03-12T00:00:00"/>
    <s v="Hilary vanessa Navarro"/>
    <s v="Julian David Franco Foronda"/>
    <x v="5"/>
    <m/>
  </r>
  <r>
    <s v="2026-110-0060781-4"/>
    <s v="Portal web"/>
    <d v="2026-02-24T19:38:25"/>
    <d v="2026-03-12T00:00:00"/>
    <s v="Hilder Efrén Pulzara Rodríguez"/>
    <s v="Julian David Franco Foronda"/>
    <x v="5"/>
    <m/>
  </r>
  <r>
    <s v="2026-110-0065066-4"/>
    <s v="Portal web"/>
    <d v="2026-03-02T22:04:49"/>
    <d v="2026-03-12T00:00:00"/>
    <s v="Hillary Brigani Coime Salazar"/>
    <s v="Julian David Franco Foronda"/>
    <x v="5"/>
    <m/>
  </r>
  <r>
    <s v="2025-110-0031638-4"/>
    <s v="Portal web"/>
    <d v="2025-12-21T14:54:15"/>
    <d v="2026-03-12T00:00:00"/>
    <s v="HILLARY VANESA PADILLA RICO"/>
    <s v="Julian David Franco Foronda"/>
    <x v="5"/>
    <m/>
  </r>
  <r>
    <s v="2026-110-0049553-4"/>
    <s v="Portal web"/>
    <d v="2026-02-11T14:05:46"/>
    <d v="2026-03-12T00:00:00"/>
    <s v="HIRLAN DAINOVER DUQUE GOMEZ"/>
    <s v="Julian David Franco Foronda"/>
    <x v="5"/>
    <m/>
  </r>
  <r>
    <s v="2026-110-0020184-4"/>
    <s v="Portal web"/>
    <d v="2026-01-27T14:10:13"/>
    <d v="2026-03-12T00:00:00"/>
    <s v="HOLEIDIS MOLINA"/>
    <s v="Julian David Franco Foronda"/>
    <x v="5"/>
    <m/>
  </r>
  <r>
    <s v="2026-110-0060968-4"/>
    <s v="Portal web"/>
    <d v="2026-02-25T09:14:13"/>
    <d v="2026-03-12T00:00:00"/>
    <s v="HOLMES MORENO MURRILLLO"/>
    <s v="Julian David Franco Foronda"/>
    <x v="5"/>
    <m/>
  </r>
  <r>
    <s v="2025-110-0009425-4"/>
    <s v="Portal web"/>
    <d v="2025-11-06T16:30:32"/>
    <d v="2026-03-12T00:00:00"/>
    <s v="HORACIO ALBERTO BAENA HENAO"/>
    <s v="Julian David Franco Foronda"/>
    <x v="5"/>
    <m/>
  </r>
  <r>
    <s v="2026-110-0044264-4"/>
    <s v="Portal web"/>
    <d v="2026-02-06T16:04:18"/>
    <d v="2026-03-12T00:00:00"/>
    <s v="Horacio Antonio Henao Morales"/>
    <s v="Julian David Franco Foronda"/>
    <x v="5"/>
    <m/>
  </r>
  <r>
    <s v="2025-110-0032451-4"/>
    <s v="Portal web"/>
    <d v="2025-12-25T11:24:45"/>
    <d v="2026-03-12T00:00:00"/>
    <s v="Huber Cumanaica Colina"/>
    <s v="Julian David Franco Foronda"/>
    <x v="5"/>
    <m/>
  </r>
  <r>
    <s v="2026-110-0025181-4"/>
    <s v="Portal web"/>
    <d v="2026-01-29T11:52:18"/>
    <d v="2026-03-12T00:00:00"/>
    <s v="HUBER SOTERO MORALES"/>
    <s v="Julian David Franco Foronda"/>
    <x v="5"/>
    <m/>
  </r>
  <r>
    <s v="2026-110-0009617-4"/>
    <s v="Portal web"/>
    <d v="2026-01-18T15:41:21"/>
    <d v="2026-03-12T00:00:00"/>
    <s v="Hugo Alejandro Sánchez Arenas"/>
    <s v="Julian David Franco Foronda"/>
    <x v="5"/>
    <m/>
  </r>
  <r>
    <s v="2026-110-0057520-4"/>
    <s v="Portal web"/>
    <d v="2026-02-20T10:53:48"/>
    <d v="2026-03-12T00:00:00"/>
    <s v="HUGO DANIEL LEMOS COLLAZOS"/>
    <s v="Julian David Franco Foronda"/>
    <x v="5"/>
    <m/>
  </r>
  <r>
    <s v="2026-110-0036370-4"/>
    <s v="Portal web"/>
    <d v="2026-02-03T18:23:09"/>
    <d v="2026-03-12T00:00:00"/>
    <s v="hugo daniel lemos collazos"/>
    <s v="Julian David Franco Foronda"/>
    <x v="5"/>
    <m/>
  </r>
  <r>
    <s v="2026-110-0056944-4"/>
    <s v="Portal web"/>
    <d v="2026-02-19T17:26:29"/>
    <d v="2026-03-12T00:00:00"/>
    <s v="Hugo Fernando Martinez Herrera"/>
    <s v="Julian David Franco Foronda"/>
    <x v="5"/>
    <m/>
  </r>
  <r>
    <s v="2026-110-0064330-4"/>
    <s v="Portal web"/>
    <d v="2026-03-02T10:13:42"/>
    <d v="2026-03-12T00:00:00"/>
    <s v="Hugo Fernando Melo Vega"/>
    <s v="Julian David Franco Foronda"/>
    <x v="5"/>
    <m/>
  </r>
  <r>
    <s v="2025-110-0031650-4"/>
    <s v="Portal web"/>
    <d v="2025-12-21T18:11:22"/>
    <d v="2026-03-12T00:00:00"/>
    <s v="Hugo Garzon Robayo"/>
    <s v="Julian David Franco Foronda"/>
    <x v="5"/>
    <m/>
  </r>
  <r>
    <s v=""/>
    <s v="Portal web"/>
    <d v="2026-01-02T17:37:16"/>
    <d v="2026-03-12T00:00:00"/>
    <s v="Hugo Miguel  García Popayán "/>
    <s v="Julian David Franco Foronda"/>
    <x v="5"/>
    <m/>
  </r>
  <r>
    <s v="2026-110-0062063-4"/>
    <s v="Portal web"/>
    <d v="2026-02-26T12:50:04"/>
    <d v="2026-03-12T00:00:00"/>
    <s v="Hugo Orielso Cañas Lozano"/>
    <s v="Julian David Franco Foronda"/>
    <x v="5"/>
    <m/>
  </r>
  <r>
    <s v="2026-110-0010607-4"/>
    <s v="Portal web"/>
    <d v="2026-01-20T08:54:05"/>
    <d v="2026-03-12T00:00:00"/>
    <s v="Hugo Saldarriaga"/>
    <s v="Julian David Franco Foronda"/>
    <x v="5"/>
    <m/>
  </r>
  <r>
    <s v="2026-110-0003408-4"/>
    <s v="Portal web"/>
    <d v="2026-01-09T17:37:42"/>
    <d v="2026-03-12T00:00:00"/>
    <s v="Humberto Perez Tabera"/>
    <s v="Julian David Franco Foronda"/>
    <x v="5"/>
    <m/>
  </r>
  <r>
    <s v="2026-110-0068633-4"/>
    <s v="Portal web"/>
    <d v="2026-03-06T11:56:05"/>
    <d v="2026-03-12T00:00:00"/>
    <s v="huris de la rans anaya"/>
    <s v="Julian David Franco Foronda"/>
    <x v="5"/>
    <m/>
  </r>
  <r>
    <s v="2026-110-0057676-4"/>
    <s v="Portal web"/>
    <d v="2026-02-20T12:19:18"/>
    <d v="2026-03-12T00:00:00"/>
    <s v="IBED YESENIA MORENO NIÑO"/>
    <s v="Julian David Franco Foronda"/>
    <x v="5"/>
    <m/>
  </r>
  <r>
    <s v="2026-110-0049328-4"/>
    <s v="Portal web"/>
    <d v="2026-02-11T12:07:44"/>
    <d v="2026-03-12T00:00:00"/>
    <s v="IBELT YAMILE BOLAÑOS MANTILLA"/>
    <s v="Julian David Franco Foronda"/>
    <x v="5"/>
    <m/>
  </r>
  <r>
    <s v="2026-110-0060521-4"/>
    <s v="Portal web"/>
    <d v="2026-02-24T14:56:16"/>
    <d v="2026-03-12T00:00:00"/>
    <s v="IBETH JOHANA PINTO TORRES"/>
    <s v="Julian David Franco Foronda"/>
    <x v="5"/>
    <m/>
  </r>
  <r>
    <s v="2026-110-0000598-4"/>
    <s v="Portal web"/>
    <d v="2026-01-06T14:56:26"/>
    <d v="2026-03-12T00:00:00"/>
    <s v="IBETH YELITSA ACOSTA ESPAÑA"/>
    <s v="Julian David Franco Foronda"/>
    <x v="5"/>
    <m/>
  </r>
  <r>
    <s v="2026-110-0058042-4"/>
    <s v="Portal web"/>
    <d v="2026-02-20T16:13:29"/>
    <d v="2026-03-12T00:00:00"/>
    <s v="ibon andrea buitrago mejia"/>
    <s v="Julian David Franco Foronda"/>
    <x v="5"/>
    <m/>
  </r>
  <r>
    <s v="2026-110-0067840-4"/>
    <s v="Portal web"/>
    <d v="2026-03-05T17:03:26"/>
    <d v="2026-03-12T00:00:00"/>
    <s v="igorarte obras"/>
    <s v="Julian David Franco Foronda"/>
    <x v="5"/>
    <m/>
  </r>
  <r>
    <s v="2026-110-0060977-4"/>
    <s v="Portal web"/>
    <d v="2026-02-25T09:19:41"/>
    <d v="2026-03-12T00:00:00"/>
    <s v="Iguel Ángel Cotes Van Grieken"/>
    <s v="Julian David Franco Foronda"/>
    <x v="5"/>
    <m/>
  </r>
  <r>
    <s v="2026-110-0055637-4"/>
    <s v="Portal web"/>
    <d v="2026-02-18T12:11:00"/>
    <d v="2026-03-12T00:00:00"/>
    <s v="ILUMINADA DURAN OLIER"/>
    <s v="Julian David Franco Foronda"/>
    <x v="5"/>
    <m/>
  </r>
  <r>
    <s v="2026-110-0054349-4"/>
    <s v="Portal web"/>
    <d v="2026-02-16T14:09:58"/>
    <d v="2026-03-12T00:00:00"/>
    <s v="indira gandi González cordero "/>
    <s v="Julian David Franco Foronda"/>
    <x v="5"/>
    <m/>
  </r>
  <r>
    <s v="2026-110-0000459-4"/>
    <s v="Portal web"/>
    <d v="2026-01-06T13:13:54"/>
    <d v="2026-03-12T00:00:00"/>
    <s v="Indira Kelly Borrero Peñates"/>
    <s v="Julian David Franco Foronda"/>
    <x v="5"/>
    <m/>
  </r>
  <r>
    <s v="2026-110-0004580-4"/>
    <s v="Portal web"/>
    <d v="2026-01-13T13:32:24"/>
    <d v="2026-03-12T00:00:00"/>
    <s v="ines constanza chivata chivata"/>
    <s v="Julian David Franco Foronda"/>
    <x v="5"/>
    <m/>
  </r>
  <r>
    <s v="2026-110-0018657-4"/>
    <s v="Portal web"/>
    <d v="2026-01-26T14:36:38"/>
    <d v="2026-03-12T00:00:00"/>
    <s v="INES MARIA RODRIGUEZ FUENTES"/>
    <s v="Julian David Franco Foronda"/>
    <x v="5"/>
    <m/>
  </r>
  <r>
    <s v="2026-110-0063333-4"/>
    <s v="Portal web"/>
    <d v="2026-02-27T15:25:43"/>
    <d v="2026-03-12T00:00:00"/>
    <s v="Inés Rodríguez"/>
    <s v="Julian David Franco Foronda"/>
    <x v="5"/>
    <m/>
  </r>
  <r>
    <s v="2026-110-0034566-4"/>
    <s v="Portal web"/>
    <d v="2026-02-03T01:01:30"/>
    <d v="2026-03-12T00:00:00"/>
    <s v="Ingri Johanna Ibarra Ramírez"/>
    <s v="Julian David Franco Foronda"/>
    <x v="5"/>
    <m/>
  </r>
  <r>
    <s v=""/>
    <s v="Portal web"/>
    <d v="2026-01-02T17:34:15"/>
    <d v="2026-03-12T00:00:00"/>
    <s v="INGRID  MOSQUERA MAYORGA"/>
    <s v="Julian David Franco Foronda"/>
    <x v="5"/>
    <m/>
  </r>
  <r>
    <s v="2026-110-0057719-4"/>
    <s v="Portal web"/>
    <d v="2026-02-20T12:45:18"/>
    <d v="2026-03-12T00:00:00"/>
    <s v="Ingrid Bibiana Betancourt Galindo"/>
    <s v="Karen Tatiana Palacio Cuadrado"/>
    <x v="1"/>
    <m/>
  </r>
  <r>
    <s v="2026-110-0045555-4"/>
    <s v="Portal web"/>
    <d v="2026-02-08T20:35:11"/>
    <d v="2026-03-12T00:00:00"/>
    <s v="Ingrid Daniela Ramírez Valencia"/>
    <s v="Karen Tatiana Palacio Cuadrado"/>
    <x v="0"/>
    <m/>
  </r>
  <r>
    <s v="2026-110-0053569-4"/>
    <s v="Portal web"/>
    <d v="2026-02-14T09:39:33"/>
    <d v="2026-03-12T00:00:00"/>
    <s v="Ingrid Danielly"/>
    <s v="Karen Tatiana Palacio Cuadrado"/>
    <x v="0"/>
    <m/>
  </r>
  <r>
    <s v="2026-110-0057054-4"/>
    <s v="Portal web"/>
    <d v="2026-02-19T19:05:49"/>
    <d v="2026-03-12T00:00:00"/>
    <s v="ingrid hurtado vartgas"/>
    <s v="Karen Tatiana Palacio Cuadrado"/>
    <x v="0"/>
    <m/>
  </r>
  <r>
    <s v="2026-110-0046384-4"/>
    <s v="Portal web"/>
    <d v="2026-02-09T12:53:20"/>
    <d v="2026-03-12T00:00:00"/>
    <s v="INGRID JOHANA MANRIQUE BERNAL"/>
    <s v="Karen Tatiana Palacio Cuadrado"/>
    <x v="1"/>
    <m/>
  </r>
  <r>
    <s v="2026-110-0060690-4"/>
    <s v="Portal web"/>
    <d v="2026-02-24T17:20:10"/>
    <d v="2026-03-12T00:00:00"/>
    <s v="Ingrid juliana Pinzon castro"/>
    <s v="Karen Tatiana Palacio Cuadrado"/>
    <x v="0"/>
    <m/>
  </r>
  <r>
    <s v="2026-110-0058856-4"/>
    <s v="Portal web"/>
    <d v="2026-02-22T12:30:12"/>
    <d v="2026-03-12T00:00:00"/>
    <s v="ingrid katherine soto guzman"/>
    <s v="Karen Tatiana Palacio Cuadrado"/>
    <x v="0"/>
    <m/>
  </r>
  <r>
    <s v="2026-110-0068281-4"/>
    <s v="Portal web"/>
    <d v="2026-03-06T09:08:23"/>
    <d v="2026-03-12T00:00:00"/>
    <s v="Ingrid Liliana Valencia Yanguma"/>
    <s v="Karen Tatiana Palacio Cuadrado"/>
    <x v="0"/>
    <m/>
  </r>
  <r>
    <s v="2026-110-0058738-4"/>
    <s v="Portal web"/>
    <d v="2026-02-21T16:28:14"/>
    <d v="2026-03-12T00:00:00"/>
    <s v="Ingrid Liliana Valencia Yanguma"/>
    <s v="Karen Tatiana Palacio Cuadrado"/>
    <x v="0"/>
    <m/>
  </r>
  <r>
    <s v="2026-110-0029918-4"/>
    <s v="Portal web"/>
    <d v="2026-01-30T19:53:46"/>
    <d v="2026-03-12T00:00:00"/>
    <s v="INGRID LORENA MORA ALDANA"/>
    <s v="Karen Tatiana Palacio Cuadrado"/>
    <x v="0"/>
    <m/>
  </r>
  <r>
    <s v="2026-110-0064501-4"/>
    <s v="Portal web"/>
    <d v="2026-01-28T18:25:46"/>
    <d v="2026-03-12T00:00:00"/>
    <s v="INGRID MARCELA MARIN PRADA"/>
    <s v="Karen Tatiana Palacio Cuadrado"/>
    <x v="0"/>
    <m/>
  </r>
  <r>
    <s v="2026-110-0042090-4"/>
    <s v="Portal web"/>
    <d v="2026-02-05T20:51:19"/>
    <d v="2026-03-12T00:00:00"/>
    <s v="ingrid mayerly yate yate"/>
    <s v="Karen Tatiana Palacio Cuadrado"/>
    <x v="0"/>
    <m/>
  </r>
  <r>
    <s v="2026-110-0034969-4"/>
    <s v="Portal web"/>
    <d v="2026-02-03T01:03:08"/>
    <d v="2026-03-12T00:00:00"/>
    <s v="ingrid mayerly yate yate"/>
    <s v="Karen Tatiana Palacio Cuadrado"/>
    <x v="0"/>
    <m/>
  </r>
  <r>
    <s v="2026-110-0062329-4"/>
    <s v="Portal web"/>
    <d v="2026-02-26T17:14:14"/>
    <d v="2026-03-12T00:00:00"/>
    <s v="ingrid moya de la hoz"/>
    <s v="Karen Tatiana Palacio Cuadrado"/>
    <x v="0"/>
    <m/>
  </r>
  <r>
    <s v="2026-110-0056213-4"/>
    <s v="Portal web"/>
    <d v="2026-02-18T21:13:19"/>
    <d v="2026-03-12T00:00:00"/>
    <s v="INGRID NATALIA JUDEX"/>
    <s v="Karen Tatiana Palacio Cuadrado"/>
    <x v="0"/>
    <m/>
  </r>
  <r>
    <s v="2026-110-0046222-4"/>
    <s v="Portal web"/>
    <d v="2026-02-09T11:56:39"/>
    <d v="2026-03-12T00:00:00"/>
    <s v="INGRID NATALIA JUDEX RINCON"/>
    <s v="Karen Tatiana Palacio Cuadrado"/>
    <x v="0"/>
    <m/>
  </r>
  <r>
    <s v="2026-110-0000927-4"/>
    <s v="Portal web"/>
    <d v="2026-01-06T20:20:45"/>
    <d v="2026-03-12T00:00:00"/>
    <s v="ingrid natalia judex rincon"/>
    <s v="Karen Tatiana Palacio Cuadrado"/>
    <x v="0"/>
    <m/>
  </r>
  <r>
    <s v="2026-110-0049587-4"/>
    <s v="Portal web"/>
    <d v="2026-02-11T14:25:22"/>
    <d v="2026-03-12T00:00:00"/>
    <s v="Ingrid Navas"/>
    <s v="Karen Tatiana Palacio Cuadrado"/>
    <x v="0"/>
    <m/>
  </r>
  <r>
    <s v="2026-110-0011604-4"/>
    <s v="Portal web"/>
    <d v="2026-01-20T17:34:39"/>
    <d v="2026-03-12T00:00:00"/>
    <s v="INGRID PAOLA TORRES GIL"/>
    <s v="Karen Tatiana Palacio Cuadrado"/>
    <x v="0"/>
    <m/>
  </r>
  <r>
    <s v="2026-110-0004999-4"/>
    <s v="Portal web"/>
    <d v="2026-01-13T17:53:52"/>
    <d v="2026-03-12T00:00:00"/>
    <s v="INGRID TATIANA  PEREZ AMAYA "/>
    <s v="Karen Tatiana Palacio Cuadrado"/>
    <x v="0"/>
    <m/>
  </r>
  <r>
    <s v="2025-110-0029788-4"/>
    <s v="Portal web"/>
    <d v="2025-12-18T15:59:11"/>
    <d v="2026-03-12T00:00:00"/>
    <s v="Ingrid Tulieth Rojas Diaz"/>
    <s v="Karen Tatiana Palacio Cuadrado"/>
    <x v="0"/>
    <m/>
  </r>
  <r>
    <s v="2026-110-0048181-4"/>
    <s v="Portal web"/>
    <d v="2026-02-10T14:57:57"/>
    <d v="2026-03-12T00:00:00"/>
    <s v="INGRID YHISBEL ARAGÓN ANDRADE"/>
    <s v="Karen Tatiana Palacio Cuadrado"/>
    <x v="0"/>
    <m/>
  </r>
  <r>
    <s v="2026-110-0058891-4"/>
    <s v="Portal web"/>
    <d v="2026-02-22T13:57:03"/>
    <d v="2026-03-12T00:00:00"/>
    <s v="Ingris Paola Acosta Patiño"/>
    <s v="Karen Tatiana Palacio Cuadrado"/>
    <x v="0"/>
    <m/>
  </r>
  <r>
    <s v="2026-110-0060297-4"/>
    <s v="Portal web"/>
    <d v="2026-02-24T11:50:52"/>
    <d v="2026-03-12T00:00:00"/>
    <s v="Ingrith Shirley Sanchez Ramirez"/>
    <s v="Karen Tatiana Palacio Cuadrado"/>
    <x v="0"/>
    <m/>
  </r>
  <r>
    <s v=""/>
    <s v="Portal web"/>
    <d v="2026-01-05T12:15:30"/>
    <d v="2026-03-12T00:00:00"/>
    <s v="Ingry Johana Diaz Castro"/>
    <s v="Karen Tatiana Palacio Cuadrado"/>
    <x v="5"/>
    <m/>
  </r>
  <r>
    <s v="2026-110-0054390-4"/>
    <s v="Portal web"/>
    <d v="2026-02-16T14:47:32"/>
    <d v="2026-03-12T00:00:00"/>
    <s v="INGRY PAOLA"/>
    <s v="Karen Tatiana Palacio Cuadrado"/>
    <x v="1"/>
    <m/>
  </r>
  <r>
    <s v="2026-110-0060558-4"/>
    <s v="Portal web"/>
    <d v="2026-02-24T15:20:17"/>
    <d v="2026-03-12T00:00:00"/>
    <s v="inis eliceo osorio paternina"/>
    <s v="Karen Tatiana Palacio Cuadrado"/>
    <x v="0"/>
    <m/>
  </r>
  <r>
    <s v="2026-110-0050488-4"/>
    <s v="Portal web"/>
    <d v="2026-02-12T08:54:48"/>
    <d v="2026-03-12T00:00:00"/>
    <s v="INSTITUCION EDUCATIVA DE SABANALARGA CODESA"/>
    <s v="Karen Tatiana Palacio Cuadrado"/>
    <x v="6"/>
    <m/>
  </r>
  <r>
    <s v="2026-110-0002228-4"/>
    <s v="Portal web"/>
    <d v="2026-01-08T10:54:28"/>
    <d v="2026-03-12T00:00:00"/>
    <s v="INSTITUCION EDUCATIVA SAN VICENTE"/>
    <s v="Karen Tatiana Palacio Cuadrado"/>
    <x v="6"/>
    <m/>
  </r>
  <r>
    <s v="2026-110-0048815-4"/>
    <s v="Portal web"/>
    <d v="2026-02-11T07:54:03"/>
    <d v="2026-03-12T00:00:00"/>
    <s v="institucion liceo cristiano la paz"/>
    <s v="Karen Tatiana Palacio Cuadrado"/>
    <x v="0"/>
    <m/>
  </r>
  <r>
    <s v="2026-110-0064826-4"/>
    <s v="Portal web"/>
    <d v="2026-03-02T16:00:37"/>
    <d v="2026-03-12T00:00:00"/>
    <s v="Iovanna Katherine Torres Cardenas"/>
    <s v="Karen Tatiana Palacio Cuadrado"/>
    <x v="0"/>
    <m/>
  </r>
  <r>
    <s v="2026-110-0056569-4"/>
    <s v="Portal web"/>
    <d v="2026-02-19T12:04:36"/>
    <d v="2026-03-12T00:00:00"/>
    <s v="Irene Andrea Correa Tamayo"/>
    <s v="Karen Tatiana Palacio Cuadrado"/>
    <x v="2"/>
    <m/>
  </r>
  <r>
    <s v="2026-110-0060607-4"/>
    <s v="Portal web"/>
    <d v="2026-02-24T16:03:09"/>
    <d v="2026-03-12T00:00:00"/>
    <s v="Irina Rojano"/>
    <s v="Karen Tatiana Palacio Cuadrado"/>
    <x v="0"/>
    <m/>
  </r>
  <r>
    <s v="2026-110-0004798-4"/>
    <s v="Portal web"/>
    <d v="2026-01-13T15:38:53"/>
    <d v="2026-03-12T00:00:00"/>
    <s v="Iris Adriana Hurtado Chaves"/>
    <s v="Karen Tatiana Palacio Cuadrado"/>
    <x v="0"/>
    <m/>
  </r>
  <r>
    <s v="2025-110-0010910-4"/>
    <s v="Portal web"/>
    <d v="2025-11-10T12:11:28"/>
    <d v="2026-03-12T00:00:00"/>
    <s v="IRIS LINETH ZAMBRANO RANGEL"/>
    <s v="Karen Tatiana Palacio Cuadrado"/>
    <x v="0"/>
    <m/>
  </r>
  <r>
    <s v="2026-110-0063865-4"/>
    <s v="Portal web"/>
    <d v="2026-02-28T13:42:58"/>
    <d v="2026-03-12T00:00:00"/>
    <s v="IRLEY JIMENA CANGREJO QUEZADA"/>
    <s v="Karen Tatiana Palacio Cuadrado"/>
    <x v="0"/>
    <m/>
  </r>
  <r>
    <s v="2026-110-0064496-4"/>
    <s v="Portal web"/>
    <d v="2026-03-02T12:06:29"/>
    <d v="2026-03-12T00:00:00"/>
    <s v="Isaac Castaño Posada"/>
    <s v="Karen Tatiana Palacio Cuadrado"/>
    <x v="0"/>
    <m/>
  </r>
  <r>
    <s v="2026-110-0064476-4"/>
    <s v="Portal web"/>
    <d v="2026-03-02T11:54:18"/>
    <d v="2026-03-12T00:00:00"/>
    <s v="Isaac Castaño Posada"/>
    <s v="Karen Tatiana Palacio Cuadrado"/>
    <x v="0"/>
    <m/>
  </r>
  <r>
    <s v="2025-110-0025344-4"/>
    <s v="Portal web"/>
    <d v="2025-12-09T11:32:00"/>
    <d v="2026-03-12T00:00:00"/>
    <s v="Isabel  Aponte"/>
    <s v="Karen Tatiana Palacio Cuadrado"/>
    <x v="0"/>
    <m/>
  </r>
  <r>
    <s v="2026-110-0043530-4"/>
    <s v="Portal web"/>
    <d v="2026-02-06T11:36:51"/>
    <d v="2026-03-12T00:00:00"/>
    <s v="ISABEL ALEXANDRA VANEGAS LOMBANA"/>
    <s v="Karen Tatiana Palacio Cuadrado"/>
    <x v="0"/>
    <m/>
  </r>
  <r>
    <s v="2025-110-0028929-4"/>
    <s v="Portal web"/>
    <d v="2025-12-17T16:42:40"/>
    <d v="2026-03-12T00:00:00"/>
    <s v="isabel beatriz q de armas perez"/>
    <s v="Katherin Tejada Carmona"/>
    <x v="0"/>
    <m/>
  </r>
  <r>
    <s v="2026-110-0063592-4"/>
    <s v="Portal web"/>
    <d v="2026-02-27T18:50:34"/>
    <d v="2026-03-12T00:00:00"/>
    <s v="ISABEL Clavijo chaverra"/>
    <s v="Katherin Tejada Carmona"/>
    <x v="0"/>
    <m/>
  </r>
  <r>
    <s v="2026-110-0061402-4"/>
    <s v="Portal web"/>
    <d v="2026-02-25T15:38:49"/>
    <d v="2026-03-12T00:00:00"/>
    <s v="ISABEL CRISTINA  MACHADO MONTOYA"/>
    <s v="Katherin Tejada Carmona"/>
    <x v="0"/>
    <m/>
  </r>
  <r>
    <s v="2026-110-0055356-4"/>
    <s v="Portal web"/>
    <d v="2026-02-18T09:05:17"/>
    <d v="2026-03-12T00:00:00"/>
    <s v="Isabel Gil"/>
    <s v="Katherin Tejada Carmona"/>
    <x v="0"/>
    <m/>
  </r>
  <r>
    <s v="2026-110-0060997-4"/>
    <s v="Portal web"/>
    <d v="2026-02-25T09:42:57"/>
    <d v="2026-03-12T00:00:00"/>
    <s v="Isabel Lázaro ortega"/>
    <s v="Katherin Tejada Carmona"/>
    <x v="0"/>
    <m/>
  </r>
  <r>
    <s v="2025-110-0024747-4"/>
    <s v="Portal web"/>
    <d v="2025-12-07T06:36:15"/>
    <d v="2026-03-12T00:00:00"/>
    <s v="Isabella  Tovar"/>
    <s v="Katherin Tejada Carmona"/>
    <x v="0"/>
    <m/>
  </r>
  <r>
    <s v="2025-110-0025138-4"/>
    <s v="Portal web"/>
    <d v="2025-12-09T09:40:23"/>
    <d v="2026-03-12T00:00:00"/>
    <s v="Isabella  Tovar"/>
    <s v="Katherin Tejada Carmona"/>
    <x v="0"/>
    <m/>
  </r>
  <r>
    <s v="2026-110-0008619-4"/>
    <s v="Portal web"/>
    <d v="2026-01-16T16:59:36"/>
    <d v="2026-03-12T00:00:00"/>
    <s v="Isabella Floriano Castro "/>
    <s v="Katherin Tejada Carmona"/>
    <x v="0"/>
    <m/>
  </r>
  <r>
    <s v="2026-110-0043551-4"/>
    <s v="Portal web"/>
    <d v="2026-02-06T11:42:34"/>
    <d v="2026-03-12T00:00:00"/>
    <s v="isabella Hernandez Beltran"/>
    <s v="Katherin Tejada Carmona"/>
    <x v="0"/>
    <m/>
  </r>
  <r>
    <s v="2026-110-0061061-4"/>
    <s v="Portal web"/>
    <d v="2026-02-25T10:27:49"/>
    <d v="2026-03-12T00:00:00"/>
    <s v="Isabella Toro Salas"/>
    <s v="Katherin Tejada Carmona"/>
    <x v="0"/>
    <m/>
  </r>
  <r>
    <s v="2025-110-0019323-4"/>
    <s v="Portal web"/>
    <d v="2025-11-25T11:53:06"/>
    <d v="2026-03-12T00:00:00"/>
    <s v="Isabella Tovar"/>
    <s v="Katherin Tejada Carmona"/>
    <x v="0"/>
    <m/>
  </r>
  <r>
    <s v="2026-110-0054541-4"/>
    <s v="Portal web"/>
    <d v="2026-02-16T18:44:14"/>
    <d v="2026-03-12T00:00:00"/>
    <s v="ISAMAR LUCUMI RODALLEGA"/>
    <s v="Katherin Tejada Carmona"/>
    <x v="0"/>
    <m/>
  </r>
  <r>
    <s v="2026-110-0052353-4"/>
    <s v="Portal web"/>
    <d v="2026-02-13T09:36:29"/>
    <d v="2026-03-12T00:00:00"/>
    <s v="Isaura sofia Chamorro silgado"/>
    <s v="Katherin Tejada Carmona"/>
    <x v="0"/>
    <m/>
  </r>
  <r>
    <s v="2026-110-0057925-4"/>
    <s v="Portal web"/>
    <d v="2026-02-20T15:06:11"/>
    <d v="2026-03-12T00:00:00"/>
    <s v="ISELA ISABEL VEGA DE AGUA"/>
    <s v="Katherin Tejada Carmona"/>
    <x v="1"/>
    <m/>
  </r>
  <r>
    <s v="2026-110-0055576-4"/>
    <s v="Portal web"/>
    <d v="2026-02-18T11:24:00"/>
    <d v="2026-03-12T00:00:00"/>
    <s v="Isleen Eunice Hormiga León"/>
    <s v="Katherin Tejada Carmona"/>
    <x v="0"/>
    <m/>
  </r>
  <r>
    <s v="2026-110-0048612-4"/>
    <s v="Portal web"/>
    <d v="2026-02-10T19:39:18"/>
    <d v="2026-03-12T00:00:00"/>
    <s v="Isleni  Argote Ordoñez "/>
    <s v="Katherin Tejada Carmona"/>
    <x v="0"/>
    <m/>
  </r>
  <r>
    <s v="2026-110-0060642-4"/>
    <s v="Portal web"/>
    <d v="2026-02-24T16:38:00"/>
    <d v="2026-03-12T00:00:00"/>
    <s v="Isley Orozco Erazo"/>
    <s v="Katherin Tejada Carmona"/>
    <x v="2"/>
    <m/>
  </r>
  <r>
    <s v="2026-110-0058211-4"/>
    <s v="Portal web"/>
    <d v="2026-02-20T18:10:35"/>
    <d v="2026-03-12T00:00:00"/>
    <s v="ismael de jesus Alvarez Contreras"/>
    <s v="Katherin Tejada Carmona"/>
    <x v="1"/>
    <m/>
  </r>
  <r>
    <s v="2026-110-0042082-4"/>
    <s v="Portal web"/>
    <d v="2026-02-05T20:48:53"/>
    <d v="2026-03-12T00:00:00"/>
    <s v="Israel Quiroga"/>
    <s v="Katherin Tejada Carmona"/>
    <x v="0"/>
    <m/>
  </r>
  <r>
    <s v="2026-110-0060574-4"/>
    <s v="Portal web"/>
    <d v="2026-02-24T15:33:52"/>
    <d v="2026-03-12T00:00:00"/>
    <s v="Ivan andres Monsalve Castro"/>
    <s v="Katherin Tejada Carmona"/>
    <x v="0"/>
    <m/>
  </r>
  <r>
    <s v="2026-110-0059997-4"/>
    <s v="Portal web"/>
    <d v="2026-02-24T00:18:20"/>
    <d v="2026-03-12T00:00:00"/>
    <s v="Ivan Dario Mesa Molina"/>
    <s v="Katherin Tejada Carmona"/>
    <x v="0"/>
    <m/>
  </r>
  <r>
    <s v="2026-110-0014956-4"/>
    <s v="Portal web"/>
    <d v="2026-01-22T18:55:51"/>
    <d v="2026-03-12T00:00:00"/>
    <s v="IVAN DAVID CASTAÑEDA BALAGUERA"/>
    <s v="Katherin Tejada Carmona"/>
    <x v="5"/>
    <m/>
  </r>
  <r>
    <s v="2026-110-0060580-4"/>
    <s v="Portal web"/>
    <d v="2026-02-24T15:37:39"/>
    <d v="2026-03-12T00:00:00"/>
    <s v="IVAN EMILIO CACERES ROA"/>
    <s v="Katherin Tejada Carmona"/>
    <x v="5"/>
    <m/>
  </r>
  <r>
    <s v="2026-110-0048604-4"/>
    <s v="Portal web"/>
    <d v="2026-02-10T19:30:54"/>
    <d v="2026-03-12T00:00:00"/>
    <s v="IVAN ENRIQUE  DOMINGUEZ IMITOLA"/>
    <s v="Katherin Tejada Carmona"/>
    <x v="5"/>
    <m/>
  </r>
  <r>
    <s v="2026-110-0033613-4"/>
    <s v="Portal web"/>
    <d v="2026-02-02T14:10:48"/>
    <d v="2026-03-12T00:00:00"/>
    <s v="IVAN FERNANDO CASTRO BALAGUERA"/>
    <s v="Katherin Tejada Carmona"/>
    <x v="5"/>
    <m/>
  </r>
  <r>
    <s v="2025-110-0032009-4"/>
    <s v="Portal web"/>
    <d v="2025-12-23T08:00:16"/>
    <d v="2026-03-12T00:00:00"/>
    <s v="Iván Giovanni olivares Guzman"/>
    <s v="Katherin Tejada Carmona"/>
    <x v="5"/>
    <m/>
  </r>
  <r>
    <s v="2026-110-0062949-4"/>
    <s v="Portal web"/>
    <d v="2026-02-27T11:24:19"/>
    <d v="2026-03-12T00:00:00"/>
    <s v="Iván Horacio Torres Torres"/>
    <s v="Katherin Tejada Carmona"/>
    <x v="5"/>
    <m/>
  </r>
  <r>
    <s v="2026-110-0004304-4"/>
    <s v="Portal web"/>
    <d v="2026-01-13T10:43:56"/>
    <d v="2026-03-12T00:00:00"/>
    <s v="Ivan Leonardo Peralta Cubillos "/>
    <s v="Katherin Tejada Carmona"/>
    <x v="5"/>
    <m/>
  </r>
  <r>
    <s v="2025-110-0022752-4"/>
    <s v="Portal web"/>
    <d v="2025-12-01T20:53:43"/>
    <d v="2026-03-12T00:00:00"/>
    <s v="Iván Mauricio  González Ramírez "/>
    <s v="Katherin Tejada Carmona"/>
    <x v="5"/>
    <m/>
  </r>
  <r>
    <s v="2026-110-0056843-4"/>
    <s v="Portal web"/>
    <d v="2026-02-19T16:09:38"/>
    <d v="2026-03-12T00:00:00"/>
    <s v="IVAN MAURICIO CARREÑO LIZARAZO"/>
    <s v="Katherin Tejada Carmona"/>
    <x v="5"/>
    <m/>
  </r>
  <r>
    <s v="2026-110-0020468-4"/>
    <s v="Portal web"/>
    <d v="2026-01-27T16:05:13"/>
    <d v="2026-03-12T00:00:00"/>
    <s v="IVAN MAURICIO VIAFARA CARABALI"/>
    <s v="Katherin Tejada Carmona"/>
    <x v="5"/>
    <m/>
  </r>
  <r>
    <s v="2026-110-0058606-4"/>
    <s v="Portal web"/>
    <d v="2026-02-21T11:38:59"/>
    <d v="2026-03-12T00:00:00"/>
    <s v="IVAN MORENO NOVA"/>
    <s v="Katherin Tejada Carmona"/>
    <x v="5"/>
    <m/>
  </r>
  <r>
    <s v="2026-110-0063015-4"/>
    <s v="Portal web"/>
    <d v="2026-02-27T11:54:32"/>
    <d v="2026-03-12T00:00:00"/>
    <s v="ivan olivella"/>
    <s v="Katherin Tejada Carmona"/>
    <x v="5"/>
    <m/>
  </r>
  <r>
    <s v=""/>
    <s v="Portal web"/>
    <d v="2026-01-04T10:38:38"/>
    <d v="2026-03-12T00:00:00"/>
    <s v="ivan rene  ardila barrera"/>
    <s v="Katherin Tejada Carmona"/>
    <x v="13"/>
    <m/>
  </r>
  <r>
    <s v=""/>
    <s v="Portal web"/>
    <d v="2026-01-02T11:56:21"/>
    <d v="2026-03-12T00:00:00"/>
    <s v="ivan rene  ardila barrera"/>
    <s v="Katherin Tejada Carmona"/>
    <x v="13"/>
    <m/>
  </r>
  <r>
    <s v="2026-110-0001588-4"/>
    <s v="Portal web"/>
    <d v="2026-01-07T14:29:33"/>
    <d v="2026-03-12T00:00:00"/>
    <s v="Iván René Arias salas "/>
    <s v="Katherin Tejada Carmona"/>
    <x v="5"/>
    <m/>
  </r>
  <r>
    <s v="2026-110-0065635-4"/>
    <s v="Ventanilla"/>
    <d v="2026-03-03T15:02:33"/>
    <d v="2026-03-12T00:00:00"/>
    <s v="Ivan Roa Perdomo Roa Perdomo"/>
    <s v="Katherin Tejada Carmona"/>
    <x v="1"/>
    <m/>
  </r>
  <r>
    <s v="2026-110-0043604-4"/>
    <s v="Portal web"/>
    <d v="2026-02-06T11:59:27"/>
    <d v="2026-03-12T00:00:00"/>
    <s v="Ivan Salazar"/>
    <s v="Katherin Tejada Carmona"/>
    <x v="5"/>
    <m/>
  </r>
  <r>
    <s v="2026-110-0059322-4"/>
    <s v="Portal web"/>
    <d v="2026-02-23T11:26:44"/>
    <d v="2026-03-12T00:00:00"/>
    <s v="Ivana Luz Arrieta Porras"/>
    <s v="Katherin Tejada Carmona"/>
    <x v="5"/>
    <m/>
  </r>
  <r>
    <s v="2026-110-0064055-4"/>
    <s v="Portal web"/>
    <d v="2026-03-01T14:39:34"/>
    <d v="2026-03-12T00:00:00"/>
    <s v="Ivana susana Barrios Rodriguez"/>
    <s v="Katherin Tejada Carmona"/>
    <x v="0"/>
    <m/>
  </r>
  <r>
    <s v="2026-110-0058713-4"/>
    <s v="Portal web"/>
    <d v="2026-02-21T15:14:43"/>
    <d v="2026-03-12T00:00:00"/>
    <s v="Ivana susana Barrios Rodriguez "/>
    <s v="Luis Felipe Cañas Parra"/>
    <x v="5"/>
    <m/>
  </r>
  <r>
    <s v="2026-110-0058835-4"/>
    <s v="Portal web"/>
    <d v="2026-02-22T11:43:20"/>
    <d v="2026-03-12T00:00:00"/>
    <s v="IVANNA PATRICIA RANGEL LUNA"/>
    <s v="Luis Felipe Cañas Parra"/>
    <x v="5"/>
    <m/>
  </r>
  <r>
    <s v="2026-110-0055897-4"/>
    <s v="Portal web"/>
    <d v="2026-02-18T15:39:31"/>
    <d v="2026-03-12T00:00:00"/>
    <s v="IVETTE VANESA ESCOBAR CRUZ"/>
    <s v="Luis Felipe Cañas Parra"/>
    <x v="5"/>
    <m/>
  </r>
  <r>
    <s v="2026-110-0015832-4"/>
    <s v="Portal web"/>
    <d v="2026-01-23T12:08:25"/>
    <d v="2026-03-12T00:00:00"/>
    <s v="Ivon Dayanna Núñez Vargas"/>
    <s v="Luis Felipe Cañas Parra"/>
    <x v="5"/>
    <m/>
  </r>
  <r>
    <s v="2026-110-0061036-4"/>
    <s v="Portal web"/>
    <d v="2026-02-25T10:15:25"/>
    <d v="2026-03-12T00:00:00"/>
    <s v="IVON GUTIERREZ ALZATE"/>
    <s v="Luis Felipe Cañas Parra"/>
    <x v="5"/>
    <m/>
  </r>
  <r>
    <s v="2026-110-0064418-4"/>
    <s v="Portal web"/>
    <d v="2026-03-02T11:14:20"/>
    <d v="2026-03-12T00:00:00"/>
    <s v="IVONE MARCELA CARDENAS PINEDA"/>
    <s v="Luis Felipe Cañas Parra"/>
    <x v="5"/>
    <m/>
  </r>
  <r>
    <s v="2026-110-0054228-4"/>
    <s v="Portal web"/>
    <d v="2026-02-16T12:22:33"/>
    <d v="2026-03-12T00:00:00"/>
    <s v="IVONE SUAREZ"/>
    <s v="Luis Felipe Cañas Parra"/>
    <x v="5"/>
    <m/>
  </r>
  <r>
    <s v="2026-110-0048572-4"/>
    <s v="Portal web"/>
    <d v="2026-02-10T18:51:38"/>
    <d v="2026-03-12T00:00:00"/>
    <s v="Ivonne Dalila De Oro Carmona"/>
    <s v="Luis Felipe Cañas Parra"/>
    <x v="5"/>
    <m/>
  </r>
  <r>
    <s v="2026-110-0055856-4"/>
    <s v="Portal web"/>
    <d v="2026-02-18T15:13:50"/>
    <d v="2026-03-12T00:00:00"/>
    <s v="IVONNE MARITZA ROA CAMARGO"/>
    <s v="Luis Felipe Cañas Parra"/>
    <x v="5"/>
    <m/>
  </r>
  <r>
    <s v="2026-110-0018434-4"/>
    <s v="Portal web"/>
    <d v="2026-01-26T12:52:33"/>
    <d v="2026-03-12T00:00:00"/>
    <s v="IVONNE SOLER SUAREZ"/>
    <s v="Luis Felipe Cañas Parra"/>
    <x v="5"/>
    <m/>
  </r>
  <r>
    <s v="2026-110-0027935-4"/>
    <s v="Portal web"/>
    <d v="2026-01-30T08:30:44"/>
    <d v="2026-03-12T00:00:00"/>
    <s v="JACKELINE  VERA RINCÒN"/>
    <s v="Luis Felipe Cañas Parra"/>
    <x v="5"/>
    <m/>
  </r>
  <r>
    <s v="2026-110-0032019-4"/>
    <s v="Portal web"/>
    <d v="2026-02-01T07:49:11"/>
    <d v="2026-03-12T00:00:00"/>
    <s v="JACKELINE MUÑOZ MACHADO"/>
    <s v="Luis Felipe Cañas Parra"/>
    <x v="5"/>
    <m/>
  </r>
  <r>
    <s v="2026-110-0003123-4"/>
    <s v="Portal web"/>
    <d v="2026-01-09T12:01:44"/>
    <d v="2026-03-12T00:00:00"/>
    <s v="JACKELYNE ALBARRACIN WHITTAKER"/>
    <s v="Luis Felipe Cañas Parra"/>
    <x v="5"/>
    <m/>
  </r>
  <r>
    <s v="2026-110-0001923-4"/>
    <s v="Portal web"/>
    <d v="2026-01-07T19:43:32"/>
    <d v="2026-03-12T00:00:00"/>
    <s v="Jacob Esteban Arevalo Ramirez"/>
    <s v="Luis Felipe Cañas Parra"/>
    <x v="5"/>
    <m/>
  </r>
  <r>
    <s v="2026-110-0055546-4"/>
    <s v="Portal web"/>
    <d v="2026-02-18T11:07:34"/>
    <d v="2026-03-12T00:00:00"/>
    <s v="JACQUELINNE  AGUILAR "/>
    <s v="Luis Felipe Cañas Parra"/>
    <x v="5"/>
    <m/>
  </r>
  <r>
    <s v="2026-110-0061417-4"/>
    <s v="Portal web"/>
    <d v="2026-02-25T15:51:14"/>
    <d v="2026-03-12T00:00:00"/>
    <s v="Jade vanegas Jaramillo"/>
    <s v="Luis Felipe Cañas Parra"/>
    <x v="5"/>
    <m/>
  </r>
  <r>
    <s v="2026-110-0047898-4"/>
    <s v="Portal web"/>
    <d v="2026-02-10T12:05:36"/>
    <d v="2026-03-12T00:00:00"/>
    <s v="jade yurlays vanegas jaramillo"/>
    <s v="Luis Felipe Cañas Parra"/>
    <x v="5"/>
    <m/>
  </r>
  <r>
    <s v="2026-110-0065150-4"/>
    <s v="Portal web"/>
    <d v="2026-03-03T08:40:57"/>
    <d v="2026-03-12T00:00:00"/>
    <s v="JADE ZOREINNE LUNA RAMIREZ"/>
    <s v="Luis Felipe Cañas Parra"/>
    <x v="5"/>
    <m/>
  </r>
  <r>
    <s v=""/>
    <s v="Portal web"/>
    <d v="2026-01-03T17:22:57"/>
    <d v="2026-03-12T00:00:00"/>
    <s v="jader orlean meneses carvajal"/>
    <s v="Luis Felipe Cañas Parra"/>
    <x v="5"/>
    <m/>
  </r>
  <r>
    <s v="2026-110-0057175-4"/>
    <s v="Portal web"/>
    <d v="2026-02-19T21:43:38"/>
    <d v="2026-03-12T00:00:00"/>
    <s v="JAEN GARCIA"/>
    <s v="Luis Felipe Cañas Parra"/>
    <x v="5"/>
    <m/>
  </r>
  <r>
    <s v="2026-110-0049157-4"/>
    <s v="Portal web"/>
    <d v="2026-02-11T11:05:32"/>
    <d v="2026-03-12T00:00:00"/>
    <s v="JAHN CARLOS ALTAMAR LEAL"/>
    <s v="Luis Felipe Cañas Parra"/>
    <x v="5"/>
    <m/>
  </r>
  <r>
    <s v="2026-110-0057293-4"/>
    <s v="Portal web"/>
    <d v="2026-02-20T08:29:30"/>
    <d v="2026-03-12T00:00:00"/>
    <s v="Jaiber Alcider Arango"/>
    <s v="Luis Felipe Cañas Parra"/>
    <x v="5"/>
    <m/>
  </r>
  <r>
    <s v="2025-110-0029567-4"/>
    <s v="Portal web"/>
    <d v="2025-12-18T13:34:55"/>
    <d v="2026-03-12T00:00:00"/>
    <s v="Jaider Andrés  Villarreal Nieto "/>
    <s v="Luis Felipe Cañas Parra"/>
    <x v="5"/>
    <m/>
  </r>
  <r>
    <s v="2026-110-0048574-4"/>
    <s v="Portal web"/>
    <d v="2026-02-10T18:53:31"/>
    <d v="2026-03-12T00:00:00"/>
    <s v="JAIDER FERNANDO ROSERO QUIROZ"/>
    <s v="Luis Felipe Cañas Parra"/>
    <x v="5"/>
    <m/>
  </r>
  <r>
    <s v="2025-110-0012476-4"/>
    <s v="Portal web"/>
    <d v="2025-11-12T13:59:48"/>
    <d v="2026-03-12T00:00:00"/>
    <s v="Jaime  González alvear"/>
    <s v="Luis Felipe Cañas Parra"/>
    <x v="5"/>
    <m/>
  </r>
  <r>
    <s v="2026-110-0051280-4"/>
    <s v="Portal web"/>
    <d v="2026-02-12T13:23:42"/>
    <d v="2026-03-12T00:00:00"/>
    <s v="Jaime  Iriarte Torreglosa"/>
    <s v="Luis Felipe Cañas Parra"/>
    <x v="5"/>
    <m/>
  </r>
  <r>
    <s v="2026-110-0003748-4"/>
    <s v="Portal web"/>
    <d v="2026-01-11T12:00:31"/>
    <d v="2026-03-12T00:00:00"/>
    <s v="JAIME ALBERTO MARTINEZ CLAVIJO"/>
    <s v="Luis Felipe Cañas Parra"/>
    <x v="5"/>
    <m/>
  </r>
  <r>
    <s v="2026-110-0055717-4"/>
    <s v="Portal web"/>
    <d v="2026-02-18T13:15:49"/>
    <d v="2026-03-12T00:00:00"/>
    <s v="JAIME ALBERTO VEGA MONTOYA"/>
    <s v="Luis Felipe Cañas Parra"/>
    <x v="5"/>
    <m/>
  </r>
  <r>
    <s v="2026-110-0000849-4"/>
    <s v="Portal web"/>
    <d v="2026-01-06T18:43:58"/>
    <d v="2026-03-12T00:00:00"/>
    <s v="Jaime Andrés  Lugo Jara "/>
    <s v="Luis Felipe Cañas Parra"/>
    <x v="5"/>
    <m/>
  </r>
  <r>
    <s v="2026-110-0064329-4"/>
    <s v="Portal web"/>
    <d v="2026-03-02T10:10:46"/>
    <d v="2026-03-12T00:00:00"/>
    <s v="JAIME ANDRES SALAZAR HERNANDEZ"/>
    <s v="Luis Felipe Cañas Parra"/>
    <x v="5"/>
    <m/>
  </r>
  <r>
    <s v="2026-110-0060717-4"/>
    <s v="Portal web"/>
    <d v="2026-02-24T18:06:30"/>
    <d v="2026-03-12T00:00:00"/>
    <s v="Jaime andres Villafuerte abdala"/>
    <s v="Luis Felipe Cañas Parra"/>
    <x v="5"/>
    <m/>
  </r>
  <r>
    <s v="2026-110-0056025-4"/>
    <s v="Portal web"/>
    <d v="2026-02-18T17:08:01"/>
    <d v="2026-03-12T00:00:00"/>
    <s v="JAIME AUGUSTO SARABIA BERROCAL"/>
    <s v="Luis Felipe Cañas Parra"/>
    <x v="5"/>
    <m/>
  </r>
  <r>
    <s v=""/>
    <s v="Portal web"/>
    <d v="2026-01-05T18:24:11"/>
    <d v="2026-03-12T00:00:00"/>
    <s v="Jaime Barragan Imbett"/>
    <s v="Luis Felipe Cañas Parra"/>
    <x v="5"/>
    <m/>
  </r>
  <r>
    <s v="2026-110-0054909-4"/>
    <s v="Portal web"/>
    <d v="2026-02-17T13:16:08"/>
    <d v="2026-03-12T00:00:00"/>
    <s v="Jaime Berrocal"/>
    <s v="Luis Felipe Cañas Parra"/>
    <x v="5"/>
    <m/>
  </r>
  <r>
    <s v="2025-110-0030831-4"/>
    <s v="Portal web"/>
    <d v="2025-12-19T11:33:25"/>
    <d v="2026-03-12T00:00:00"/>
    <s v="jaime castro"/>
    <s v="Luis Felipe Cañas Parra"/>
    <x v="5"/>
    <m/>
  </r>
  <r>
    <s v="2026-110-0050466-4"/>
    <s v="Portal web"/>
    <d v="2026-02-12T08:37:45"/>
    <d v="2026-03-12T00:00:00"/>
    <s v="Jaime Danilo Contreras Arévalo"/>
    <s v="Luis Felipe Cañas Parra"/>
    <x v="5"/>
    <m/>
  </r>
  <r>
    <s v="2026-110-0020444-4"/>
    <s v="Portal web"/>
    <d v="2026-01-27T15:54:30"/>
    <d v="2026-03-12T00:00:00"/>
    <s v="JAIME ENRIQUE  GARNICA RUIZ"/>
    <s v="Luis Felipe Cañas Parra"/>
    <x v="5"/>
    <m/>
  </r>
  <r>
    <s v=""/>
    <s v="Correo Electrónico"/>
    <d v="2026-01-04T07:46:54"/>
    <d v="2026-03-12T00:00:00"/>
    <s v="JAIME ENRIQUE GARNICA RUIZ"/>
    <s v="Luis Felipe Cañas Parra"/>
    <x v="5"/>
    <m/>
  </r>
  <r>
    <s v="2025-110-0024267-4"/>
    <s v="Portal web"/>
    <d v="2025-12-05T09:47:49"/>
    <d v="2026-03-12T00:00:00"/>
    <s v="JAIME GIOVANNI  CASTAÑEDA MATEUS "/>
    <s v="Luis Felipe Cañas Parra"/>
    <x v="5"/>
    <m/>
  </r>
  <r>
    <s v="2026-110-0062031-4"/>
    <s v="Portal web"/>
    <d v="2026-02-26T12:24:05"/>
    <d v="2026-03-12T00:00:00"/>
    <s v="Jaime Gomez"/>
    <s v="Luis Felipe Cañas Parra"/>
    <x v="5"/>
    <m/>
  </r>
  <r>
    <s v="2026-110-0058949-4"/>
    <s v="Portal web"/>
    <d v="2026-02-22T18:22:46"/>
    <d v="2026-03-12T00:00:00"/>
    <s v="Jaime Guerra Aguirre"/>
    <s v="Luz Adriana Atehortua Arango"/>
    <x v="2"/>
    <m/>
  </r>
  <r>
    <s v="2026-110-0007382-4"/>
    <s v="Portal web"/>
    <d v="2026-01-15T20:34:28"/>
    <d v="2026-03-12T00:00:00"/>
    <s v="Jaime Hernán  Arango Hurtado "/>
    <s v="Luz Adriana Atehortua Arango"/>
    <x v="0"/>
    <d v="2026-03-12T00:00:00"/>
  </r>
  <r>
    <s v="2026-110-0045786-4"/>
    <s v="Portal web"/>
    <d v="2026-02-09T09:15:03"/>
    <d v="2026-03-12T00:00:00"/>
    <s v="Jaime Quiñones izquierdo"/>
    <s v="Luz Adriana Atehortua Arango"/>
    <x v="0"/>
    <d v="2026-03-12T00:00:00"/>
  </r>
  <r>
    <s v="2026-110-0000305-4"/>
    <s v="Portal web"/>
    <d v="2026-01-06T11:40:14"/>
    <d v="2026-03-12T00:00:00"/>
    <s v="Jaime Rolando  MONGUI CASCAVITA "/>
    <s v="Luz Adriana Atehortua Arango"/>
    <x v="5"/>
    <m/>
  </r>
  <r>
    <s v=""/>
    <s v="Portal web"/>
    <d v="2026-01-05T10:38:55"/>
    <d v="2026-03-12T00:00:00"/>
    <s v="Jainer Andres Vieira Ferreira"/>
    <s v="Luz Adriana Atehortua Arango"/>
    <x v="13"/>
    <d v="2026-03-12T00:00:00"/>
  </r>
  <r>
    <s v="2026-110-0061864-4"/>
    <s v="Portal web"/>
    <d v="2026-02-26T09:41:04"/>
    <d v="2026-03-12T00:00:00"/>
    <s v="Jainover Poloches"/>
    <s v="Luz Adriana Atehortua Arango"/>
    <x v="2"/>
    <d v="2026-03-12T00:00:00"/>
  </r>
  <r>
    <s v="2026-110-0010637-4"/>
    <s v="Portal web"/>
    <d v="2026-01-20T09:05:47"/>
    <d v="2026-03-12T00:00:00"/>
    <s v="jair alberto alvis serrano"/>
    <s v="Luz Adriana Atehortua Arango"/>
    <x v="0"/>
    <d v="2026-03-12T00:00:00"/>
  </r>
  <r>
    <s v="2026-110-0061255-4"/>
    <s v="Portal web"/>
    <d v="2026-02-25T12:55:46"/>
    <d v="2026-03-12T00:00:00"/>
    <s v="JAIR MENA GRAJALES"/>
    <s v="Luz Adriana Atehortua Arango"/>
    <x v="2"/>
    <d v="2026-03-12T00:00:00"/>
  </r>
  <r>
    <s v="2026-110-0059413-4"/>
    <s v="Portal web"/>
    <d v="2026-02-23T12:16:01"/>
    <d v="2026-03-12T00:00:00"/>
    <s v="JAIR ORLANDO  PELAEZ RODRIGUEZ"/>
    <s v="Luz Adriana Atehortua Arango"/>
    <x v="2"/>
    <d v="2026-03-12T00:00:00"/>
  </r>
  <r>
    <s v="2025-110-0029604-4"/>
    <s v="Portal web"/>
    <d v="2025-12-18T14:00:28"/>
    <d v="2026-03-12T00:00:00"/>
    <s v="Jair RAMIREZ ROMERO"/>
    <s v="Luz Adriana Atehortua Arango"/>
    <x v="2"/>
    <m/>
  </r>
  <r>
    <s v="2025-110-0029472-4"/>
    <s v="Portal web"/>
    <d v="2025-12-18T12:38:45"/>
    <d v="2026-03-12T00:00:00"/>
    <s v="Jair Roncancio Cabrejo"/>
    <s v="Luz Adriana Atehortua Arango"/>
    <x v="0"/>
    <d v="2026-03-12T00:00:00"/>
  </r>
  <r>
    <s v="2026-110-0012592-4"/>
    <s v="Portal web"/>
    <d v="2026-01-21T12:56:36"/>
    <d v="2026-03-12T00:00:00"/>
    <s v="jair sanchez zubieta"/>
    <s v="Luz Adriana Atehortua Arango"/>
    <x v="0"/>
    <d v="2026-03-12T00:00:00"/>
  </r>
  <r>
    <s v="2026-110-0062197-4"/>
    <s v="Portal web"/>
    <d v="2026-02-26T14:54:13"/>
    <d v="2026-03-12T00:00:00"/>
    <s v="jairo alberto obando sepulveda"/>
    <s v="Luz Adriana Atehortua Arango"/>
    <x v="2"/>
    <m/>
  </r>
  <r>
    <s v="2026-110-0049199-4"/>
    <s v="Portal web"/>
    <d v="2026-02-11T11:21:14"/>
    <d v="2026-03-12T00:00:00"/>
    <s v="Jairo Alexis Villegas Vásquez"/>
    <s v="Luz Adriana Atehortua Arango"/>
    <x v="2"/>
    <m/>
  </r>
  <r>
    <s v="2026-110-0002610-4"/>
    <s v="Portal web"/>
    <d v="2026-01-08T15:48:53"/>
    <d v="2026-03-12T00:00:00"/>
    <s v="Jairo Alfonso Montes de León"/>
    <s v="Luz Adriana Atehortua Arango"/>
    <x v="2"/>
    <m/>
  </r>
  <r>
    <s v="2026-110-0056859-4"/>
    <s v="Portal web"/>
    <d v="2026-02-19T16:22:13"/>
    <d v="2026-03-12T00:00:00"/>
    <s v="jairo alonso guerrero escobar"/>
    <s v="Luz Adriana Atehortua Arango"/>
    <x v="2"/>
    <m/>
  </r>
  <r>
    <s v="2026-110-0061485-4"/>
    <s v="Portal web"/>
    <d v="2026-02-25T16:36:39"/>
    <d v="2026-03-12T00:00:00"/>
    <s v="JAIRO ANDRES  CHAVEZ ESTUPIÑAN"/>
    <s v="Luz Adriana Atehortua Arango"/>
    <x v="0"/>
    <d v="2026-03-13T00:00:00"/>
  </r>
  <r>
    <s v="2026-110-0054587-4"/>
    <s v="Portal web"/>
    <d v="2026-02-16T20:29:50"/>
    <d v="2026-03-12T00:00:00"/>
    <s v="JAIRO ANDRES CHAVEZ ESTUPIÑAN"/>
    <s v="Luz Adriana Atehortua Arango"/>
    <x v="0"/>
    <d v="2026-03-13T00:00:00"/>
  </r>
  <r>
    <s v="2026-110-0053157-4"/>
    <s v="Portal web"/>
    <d v="2026-02-13T17:12:17"/>
    <d v="2026-03-12T00:00:00"/>
    <s v="JAIRO ANDRES CHAVEZ ESTUPIÑAN"/>
    <s v="Luz Adriana Atehortua Arango"/>
    <x v="0"/>
    <d v="2026-03-13T00:00:00"/>
  </r>
  <r>
    <s v="2026-110-0055375-4"/>
    <s v="Portal web"/>
    <d v="2026-02-18T09:18:20"/>
    <d v="2026-03-12T00:00:00"/>
    <s v="Jairo Andrés Perdomo Zabala"/>
    <s v="Luz Adriana Atehortua Arango"/>
    <x v="2"/>
    <m/>
  </r>
  <r>
    <s v="2026-110-0060404-4"/>
    <s v="Portal web"/>
    <d v="2026-02-24T12:58:14"/>
    <d v="2026-03-12T00:00:00"/>
    <s v="JAIRO ANTONIO TORRES RODRIGUEZ"/>
    <s v="Luz Adriana Atehortua Arango"/>
    <x v="0"/>
    <d v="2026-03-13T00:00:00"/>
  </r>
  <r>
    <s v="2026-110-0053550-4"/>
    <s v="Portal web"/>
    <d v="2026-02-14T08:23:28"/>
    <d v="2026-03-12T00:00:00"/>
    <s v="Jairo Arias Urón"/>
    <s v="Luz Adriana Atehortua Arango"/>
    <x v="5"/>
    <m/>
  </r>
  <r>
    <s v="2026-110-0064899-4"/>
    <s v="Portal web"/>
    <d v="2026-03-02T17:01:00"/>
    <d v="2026-03-12T00:00:00"/>
    <s v="JAIRO ARTURO GONZALEZ JIMENEZ"/>
    <s v="Luz Adriana Atehortua Arango"/>
    <x v="0"/>
    <d v="2026-03-13T00:00:00"/>
  </r>
  <r>
    <s v=""/>
    <s v="Portal web"/>
    <d v="2026-01-05T13:15:52"/>
    <d v="2026-03-12T00:00:00"/>
    <s v="Jairo Enrique  TORRES CUBILLOS "/>
    <s v="Luz Adriana Atehortua Arango"/>
    <x v="13"/>
    <d v="2026-03-12T00:00:00"/>
  </r>
  <r>
    <s v="2025-110-0007341-4"/>
    <s v="Portal web"/>
    <d v="2025-11-02T15:23:27"/>
    <d v="2026-03-12T00:00:00"/>
    <s v="jAIRO ENRIQUE MORA ALONSO"/>
    <s v="Luz Adriana Atehortua Arango"/>
    <x v="0"/>
    <d v="2026-03-13T00:00:00"/>
  </r>
  <r>
    <s v="2026-110-0045183-4"/>
    <s v="Portal web"/>
    <d v="2026-02-07T19:23:57"/>
    <d v="2026-03-12T00:00:00"/>
    <s v="jairo heredia"/>
    <s v="Luz Adriana Atehortua Arango"/>
    <x v="2"/>
    <m/>
  </r>
  <r>
    <s v="2026-110-0051919-4"/>
    <s v="Portal web"/>
    <d v="2026-02-12T18:06:42"/>
    <d v="2026-03-12T00:00:00"/>
    <s v="JAIRO MORENO ERAZO"/>
    <s v="Luz Adriana Atehortua Arango"/>
    <x v="2"/>
    <m/>
  </r>
  <r>
    <s v="2026-110-0059958-4"/>
    <s v="Portal web"/>
    <d v="2026-02-23T22:04:58"/>
    <d v="2026-03-12T00:00:00"/>
    <s v="Jairo Rafael Sandoval Navas"/>
    <s v="Luz Adriana Atehortua Arango"/>
    <x v="2"/>
    <m/>
  </r>
  <r>
    <s v="2026-110-0062749-4"/>
    <s v="Portal web"/>
    <d v="2026-02-27T09:43:18"/>
    <d v="2026-03-12T00:00:00"/>
    <s v="JAIRON STIWARD QUINTANILLA CONTRERAS"/>
    <s v="Luz Adriana Atehortua Arango"/>
    <x v="0"/>
    <d v="2026-03-13T00:00:00"/>
  </r>
  <r>
    <s v="2026-110-0048267-4"/>
    <s v="Portal web"/>
    <d v="2026-02-10T15:40:16"/>
    <d v="2026-03-12T00:00:00"/>
    <s v="Jaison jose Toloza rueda"/>
    <s v="Luz Adriana Atehortua Arango"/>
    <x v="2"/>
    <m/>
  </r>
  <r>
    <s v="2025-110-0031894-4"/>
    <s v="Portal web"/>
    <d v="2025-12-22T16:01:14"/>
    <d v="2026-03-12T00:00:00"/>
    <s v="Jakeline  Sánchez Jurado "/>
    <s v="Luz Adriana Atehortua Arango"/>
    <x v="2"/>
    <m/>
  </r>
  <r>
    <s v="2026-110-0045020-4"/>
    <s v="Portal web"/>
    <d v="2026-02-07T12:00:57"/>
    <d v="2026-03-12T00:00:00"/>
    <s v="JAKELINE LONDOÑO ARCE"/>
    <s v="Luz Adriana Atehortua Arango"/>
    <x v="2"/>
    <m/>
  </r>
  <r>
    <s v="2026-110-0031579-4"/>
    <s v="Portal web"/>
    <d v="2026-01-31T13:18:07"/>
    <d v="2026-03-12T00:00:00"/>
    <s v="jakson andres valderrama garces"/>
    <s v="Luz Adriana Atehortua Arango"/>
    <x v="2"/>
    <m/>
  </r>
  <r>
    <s v="2026-110-0060681-4"/>
    <s v="Portal web"/>
    <d v="2026-02-24T17:09:28"/>
    <d v="2026-03-12T00:00:00"/>
    <s v="Jalet Rodriguez"/>
    <s v="Luz Adriana Atehortua Arango"/>
    <x v="1"/>
    <d v="2026-03-19T00:00:00"/>
  </r>
  <r>
    <s v="2026-110-0002599-4"/>
    <s v="Portal web"/>
    <d v="2026-01-08T15:42:48"/>
    <d v="2026-03-12T00:00:00"/>
    <s v="Jamell andres rojas mendoza"/>
    <s v="Luz Adriana Atehortua Arango"/>
    <x v="0"/>
    <d v="2026-03-13T00:00:00"/>
  </r>
  <r>
    <s v="2026-110-0045382-4"/>
    <s v="Portal web"/>
    <d v="2026-02-08T13:35:10"/>
    <d v="2026-03-12T00:00:00"/>
    <s v="James Acosta"/>
    <s v="Luz Adriana Atehortua Arango"/>
    <x v="2"/>
    <m/>
  </r>
  <r>
    <s v="2025-110-0009322-4"/>
    <s v="Portal web"/>
    <d v="2025-11-06T14:17:10"/>
    <d v="2026-03-12T00:00:00"/>
    <s v="James Carvajal Rocha"/>
    <s v="Luz Adriana Atehortua Arango"/>
    <x v="0"/>
    <d v="2026-03-13T00:00:00"/>
  </r>
  <r>
    <s v="2026-110-0027906-4"/>
    <s v="Portal web"/>
    <d v="2026-01-30T08:09:07"/>
    <d v="2026-03-12T00:00:00"/>
    <s v="James Esteban Carranza Cuchimba"/>
    <s v="Luz Adriana Atehortua Arango"/>
    <x v="6"/>
    <d v="2026-03-19T00:00:00"/>
  </r>
  <r>
    <s v="2025-110-0010937-4"/>
    <s v="Portal web"/>
    <d v="2025-11-10T12:42:01"/>
    <d v="2026-03-12T00:00:00"/>
    <s v="James Mauricio  Flórez Pérez "/>
    <s v="Luz Adriana Atehortua Arango"/>
    <x v="2"/>
    <m/>
  </r>
  <r>
    <s v="2026-110-0059676-4"/>
    <s v="Portal web"/>
    <d v="2026-02-23T15:53:52"/>
    <d v="2026-03-12T00:00:00"/>
    <s v="JAMES ROMERO CARDALES"/>
    <s v="Luz Adriana Atehortua Arango"/>
    <x v="0"/>
    <d v="2026-03-13T00:00:00"/>
  </r>
  <r>
    <s v="2026-110-0067904-4"/>
    <s v="Portal web"/>
    <d v="2026-02-05T17:37:12"/>
    <d v="2026-03-12T00:00:00"/>
    <s v="JAMINTON RENE MENDOZA ROJAS"/>
    <s v="Maria Alejandra Duque Montoya"/>
    <x v="0"/>
    <m/>
  </r>
  <r>
    <s v="2026-110-0044769-4"/>
    <s v="Portal web"/>
    <d v="2026-02-02T10:25:22"/>
    <d v="2026-03-12T00:00:00"/>
    <s v="Janelis Coronel Torres"/>
    <s v="Maria Alejandra Duque Montoya"/>
    <x v="1"/>
    <m/>
  </r>
  <r>
    <s v="2026-110-0036925-4"/>
    <s v="Portal web"/>
    <d v="2026-02-04T07:15:08"/>
    <d v="2026-03-12T00:00:00"/>
    <s v="Janer Trinidad Vega Rojas"/>
    <s v="Maria Alejandra Duque Montoya"/>
    <x v="1"/>
    <m/>
  </r>
  <r>
    <s v="2026-110-0062423-4"/>
    <s v="Correo Electrónico"/>
    <d v="2026-02-26T18:48:21"/>
    <d v="2026-03-12T00:00:00"/>
    <s v="Janeth Correa Cely"/>
    <s v="Maria Alejandra Duque Montoya"/>
    <x v="1"/>
    <m/>
  </r>
  <r>
    <s v="2026-110-0037857-4"/>
    <s v="Portal web"/>
    <d v="2026-02-04T13:44:56"/>
    <d v="2026-03-12T00:00:00"/>
    <s v="JANETH LILIANA RIOS YEPES"/>
    <s v="Maria Alejandra Duque Montoya"/>
    <x v="0"/>
    <m/>
  </r>
  <r>
    <s v="2026-110-0050113-4"/>
    <s v="Portal web"/>
    <d v="2026-02-11T19:21:13"/>
    <d v="2026-03-12T00:00:00"/>
    <s v="janeth natalia cruz siabato"/>
    <s v="Maria Alejandra Duque Montoya"/>
    <x v="1"/>
    <m/>
  </r>
  <r>
    <s v="2026-110-0018979-4"/>
    <s v="Portal web"/>
    <d v="2026-01-26T16:46:27"/>
    <d v="2026-03-12T00:00:00"/>
    <s v="Janneth Cortés Castaño"/>
    <s v="Maria Alejandra Duque Montoya"/>
    <x v="5"/>
    <m/>
  </r>
  <r>
    <s v="2026-110-0044776-4"/>
    <s v="Portal web"/>
    <d v="2026-02-06T21:15:19"/>
    <d v="2026-03-12T00:00:00"/>
    <s v="JANNETH PATRICIA DIAZ ORDOÑEZ"/>
    <s v="Maria Alejandra Duque Montoya"/>
    <x v="5"/>
    <m/>
  </r>
  <r>
    <s v="2026-110-0031678-4"/>
    <s v="Portal web"/>
    <d v="2026-01-31T15:07:21"/>
    <d v="2026-03-12T00:00:00"/>
    <s v="JAQUELIN TEHERAN ARAUJO"/>
    <s v="Maria Alejandra Duque Montoya"/>
    <x v="1"/>
    <m/>
  </r>
  <r>
    <s v="2026-110-0038901-4"/>
    <s v="Portal web"/>
    <d v="2026-02-04T19:24:59"/>
    <d v="2026-03-12T00:00:00"/>
    <s v="jarbi colonia ayala"/>
    <s v="Maria Alejandra Duque Montoya"/>
    <x v="0"/>
    <m/>
  </r>
  <r>
    <s v="2026-110-0062785-4"/>
    <s v="Portal web"/>
    <d v="2025-11-04T21:34:07"/>
    <d v="2026-03-12T00:00:00"/>
    <s v="Jarleidy Gutiérrez Torres"/>
    <s v="Maria Alejandra Duque Montoya"/>
    <x v="6"/>
    <m/>
  </r>
  <r>
    <s v="2025-110-0025827-4"/>
    <s v="Portal web"/>
    <d v="2025-12-10T12:24:50"/>
    <d v="2026-03-12T00:00:00"/>
    <s v="Jaschiin Kaii Pülashii "/>
    <s v="Maria Alejandra Duque Montoya"/>
    <x v="0"/>
    <m/>
  </r>
  <r>
    <s v="2026-110-0058050-4"/>
    <s v="Portal web"/>
    <d v="2026-02-20T16:17:39"/>
    <d v="2026-03-12T00:00:00"/>
    <s v="Jasleidy Julieth Urquijo Linares"/>
    <s v="Maria Alejandra Duque Montoya"/>
    <x v="1"/>
    <m/>
  </r>
  <r>
    <s v="2026-110-0061988-4"/>
    <s v="Portal web"/>
    <d v="2026-02-26T11:53:12"/>
    <d v="2026-03-12T00:00:00"/>
    <s v="jasli valeria agudelo martinez"/>
    <s v="Maria Alejandra Duque Montoya"/>
    <x v="1"/>
    <m/>
  </r>
  <r>
    <s v="2026-110-0059854-4"/>
    <s v="Portal web"/>
    <d v="2026-02-23T19:13:07"/>
    <d v="2026-03-12T00:00:00"/>
    <s v="Jauder adolfo Prado Tovar"/>
    <s v="Maria Alejandra Duque Montoya"/>
    <x v="2"/>
    <m/>
  </r>
  <r>
    <s v="2026-110-0018861-4"/>
    <s v="Portal web"/>
    <d v="2026-01-26T15:49:54"/>
    <d v="2026-03-12T00:00:00"/>
    <s v="Javier  Correa"/>
    <s v="Maria Alejandra Duque Montoya"/>
    <x v="2"/>
    <m/>
  </r>
  <r>
    <s v="2025-110-0032941-4"/>
    <s v="Portal web"/>
    <d v="2025-12-28T22:12:38"/>
    <d v="2026-03-12T00:00:00"/>
    <s v="Javier  Moreno Grillo"/>
    <s v="Maria Alejandra Duque Montoya"/>
    <x v="2"/>
    <m/>
  </r>
  <r>
    <s v="2026-110-0012183-4"/>
    <s v="Portal web"/>
    <d v="2026-01-21T10:39:03"/>
    <d v="2026-03-12T00:00:00"/>
    <s v="Javier Alberto Méndez Palencia"/>
    <s v="Maria Alejandra Duque Montoya"/>
    <x v="2"/>
    <m/>
  </r>
  <r>
    <s v=""/>
    <s v="Portal web"/>
    <d v="2026-01-03T12:28:34"/>
    <d v="2026-03-12T00:00:00"/>
    <s v="javier alejandro jimenez nivia"/>
    <s v="Maria Alejandra Duque Montoya"/>
    <x v="13"/>
    <m/>
  </r>
  <r>
    <s v="2026-110-0055552-4"/>
    <s v="Portal web"/>
    <d v="2026-02-18T11:11:04"/>
    <d v="2026-03-12T00:00:00"/>
    <s v="JAVIER ALFONSO AYAZO GONZÁLEZ"/>
    <s v="Maria Alejandra Duque Montoya"/>
    <x v="2"/>
    <m/>
  </r>
  <r>
    <s v="2026-110-0017831-4"/>
    <s v="Portal web"/>
    <d v="2026-01-26T09:04:49"/>
    <d v="2026-03-12T00:00:00"/>
    <s v="Javier Alfonso Guzman Martelos"/>
    <s v="Maria Alejandra Duque Montoya"/>
    <x v="2"/>
    <m/>
  </r>
  <r>
    <s v="2026-110-0000357-4"/>
    <s v="Portal web"/>
    <d v="2026-01-06T12:08:09"/>
    <d v="2026-03-12T00:00:00"/>
    <s v="javier alonson  medina suarez"/>
    <s v="Maria Alejandra Duque Montoya"/>
    <x v="0"/>
    <m/>
  </r>
  <r>
    <s v="2026-110-0063610-4"/>
    <s v="Portal web"/>
    <d v="2026-02-27T19:15:50"/>
    <d v="2026-03-12T00:00:00"/>
    <s v="Javier Altamar"/>
    <s v="Maria Alejandra Duque Montoya"/>
    <x v="2"/>
    <m/>
  </r>
  <r>
    <s v="2026-110-0065086-4"/>
    <s v="Portal web"/>
    <d v="2026-03-02T22:57:24"/>
    <d v="2026-03-12T00:00:00"/>
    <s v="Javier Arturo  Gonzalez Garzon"/>
    <s v="Maria Alejandra Duque Montoya"/>
    <x v="0"/>
    <m/>
  </r>
  <r>
    <s v="2026-110-0063198-4"/>
    <s v="Portal web"/>
    <d v="2026-02-27T13:49:29"/>
    <d v="2026-03-12T00:00:00"/>
    <s v="javier castañeda"/>
    <s v="Maria Alejandra Duque Montoya"/>
    <x v="0"/>
    <m/>
  </r>
  <r>
    <s v="2025-110-0033245-4"/>
    <s v="Portal web"/>
    <d v="2025-12-30T06:43:08"/>
    <d v="2026-03-12T00:00:00"/>
    <s v="Javier Eduardo  Carranza Bustos "/>
    <s v="Maria Alejandra Duque Montoya"/>
    <x v="1"/>
    <m/>
  </r>
  <r>
    <s v="2025-110-0031905-4"/>
    <s v="Portal web"/>
    <d v="2025-12-22T16:31:09"/>
    <d v="2026-03-12T00:00:00"/>
    <s v="Javier Enrique Lopez Mendoza"/>
    <s v="Maria Alejandra Duque Montoya"/>
    <x v="1"/>
    <m/>
  </r>
  <r>
    <s v="2026-110-0055610-4"/>
    <s v="Portal web"/>
    <d v="2026-02-18T11:45:47"/>
    <d v="2026-03-12T00:00:00"/>
    <s v="Javier Enrique López Mendoza"/>
    <s v="Maria Alejandra Duque Montoya"/>
    <x v="0"/>
    <m/>
  </r>
  <r>
    <s v="2026-110-0061374-4"/>
    <s v="Portal web"/>
    <d v="2026-02-25T15:11:46"/>
    <d v="2026-03-12T00:00:00"/>
    <s v="JAVIER FERNANDO MARTINEZ ERAZO"/>
    <s v="Maria Alejandra Duque Montoya"/>
    <x v="0"/>
    <m/>
  </r>
  <r>
    <s v="2026-110-0043121-4"/>
    <s v="Portal web"/>
    <d v="2026-02-06T09:39:19"/>
    <d v="2026-03-12T00:00:00"/>
    <s v="JAVIER FRANCISCO ALFONSO MARTIN"/>
    <s v="Maria Alejandra Duque Montoya"/>
    <x v="0"/>
    <m/>
  </r>
  <r>
    <s v=""/>
    <s v="Portal web"/>
    <d v="2026-01-05T20:45:28"/>
    <d v="2026-03-12T00:00:00"/>
    <s v="Javier Junior Badillo Narvaez"/>
    <s v="Maria Alejandra Duque Montoya"/>
    <x v="13"/>
    <m/>
  </r>
  <r>
    <s v="2026-110-0062818-4"/>
    <s v="Portal web"/>
    <d v="2026-02-27T10:21:42"/>
    <d v="2026-03-12T00:00:00"/>
    <s v="JAVIER LEONARDO SILVA SANCHEZ"/>
    <s v="Maria Alejandra Duque Montoya"/>
    <x v="0"/>
    <m/>
  </r>
  <r>
    <s v="2026-110-0055628-4"/>
    <s v="Portal web"/>
    <d v="2026-02-18T11:59:01"/>
    <d v="2026-03-12T00:00:00"/>
    <s v="Javier Mauricio Rangel raba"/>
    <s v="Maria Alejandra Duque Montoya"/>
    <x v="0"/>
    <m/>
  </r>
  <r>
    <s v="2026-110-0011713-4"/>
    <s v="Portal web"/>
    <d v="2026-01-20T19:26:42"/>
    <d v="2026-03-12T00:00:00"/>
    <s v="javier orlando pulgarin ramirez"/>
    <s v="Maria Alejandra Duque Montoya"/>
    <x v="0"/>
    <m/>
  </r>
  <r>
    <s v="2026-110-0055308-4"/>
    <s v="Portal web"/>
    <d v="2026-02-18T07:57:10"/>
    <d v="2026-03-12T00:00:00"/>
    <s v="javier reyes theran"/>
    <s v="Maria Alejandra Duque Montoya"/>
    <x v="0"/>
    <m/>
  </r>
  <r>
    <s v="2026-110-0050443-4"/>
    <s v="Portal web"/>
    <d v="2026-02-12T08:23:36"/>
    <d v="2026-03-12T00:00:00"/>
    <s v="Javier Suarez Padilla"/>
    <s v="Natalia Andrea Gamarra Gonzalez"/>
    <x v="0"/>
    <d v="2026-03-12T00:00:00"/>
  </r>
  <r>
    <s v="2026-110-0057394-4"/>
    <s v="Portal web"/>
    <d v="2026-02-20T09:40:45"/>
    <d v="2026-03-12T00:00:00"/>
    <s v="Javier Turizo Moratto"/>
    <s v="Natalia Andrea Gamarra Gonzalez"/>
    <x v="2"/>
    <m/>
  </r>
  <r>
    <s v="2026-110-0056155-4"/>
    <s v="Portal web"/>
    <d v="2026-02-18T20:06:28"/>
    <d v="2026-03-12T00:00:00"/>
    <s v="JAVIER VELASQUEZ"/>
    <s v="Natalia Andrea Gamarra Gonzalez"/>
    <x v="0"/>
    <d v="2026-03-12T00:00:00"/>
  </r>
  <r>
    <s v="2026-110-0055697-4"/>
    <s v="Portal web"/>
    <d v="2026-02-18T12:54:20"/>
    <d v="2026-03-12T00:00:00"/>
    <s v="Javier Velasquez"/>
    <s v="Natalia Andrea Gamarra Gonzalez"/>
    <x v="0"/>
    <d v="2026-03-12T00:00:00"/>
  </r>
  <r>
    <s v=""/>
    <s v="Portal web"/>
    <d v="2026-01-05T15:36:44"/>
    <d v="2026-03-12T00:00:00"/>
    <s v="jayri nicoll Barreto Polo"/>
    <s v="Natalia Andrea Gamarra Gonzalez"/>
    <x v="13"/>
    <m/>
  </r>
  <r>
    <s v="2026-110-0057325-4"/>
    <s v="Portal web"/>
    <d v="2026-02-20T08:47:27"/>
    <d v="2026-03-12T00:00:00"/>
    <s v="Jazmin Abello López"/>
    <s v="Natalia Andrea Gamarra Gonzalez"/>
    <x v="2"/>
    <m/>
  </r>
  <r>
    <s v="2026-110-0061782-4"/>
    <s v="Portal web"/>
    <d v="2026-02-26T07:53:20"/>
    <d v="2026-03-12T00:00:00"/>
    <s v="Jazmin Carely Jauregui Peñaranda"/>
    <s v="Natalia Andrea Gamarra Gonzalez"/>
    <x v="0"/>
    <d v="2026-03-12T00:00:00"/>
  </r>
  <r>
    <s v="2025-110-0032778-4"/>
    <s v="Portal web"/>
    <d v="2025-12-27T11:11:55"/>
    <d v="2026-03-12T00:00:00"/>
    <s v="jazmin del carmen gonzales gamez"/>
    <s v="Natalia Andrea Gamarra Gonzalez"/>
    <x v="2"/>
    <m/>
  </r>
  <r>
    <s v="2026-110-0064328-4"/>
    <s v="Correo Electrónico"/>
    <d v="2026-03-02T10:10:40"/>
    <d v="2026-03-12T00:00:00"/>
    <s v="Jazmin Luciany Cayetano Reina"/>
    <s v="Natalia Andrea Gamarra Gonzalez"/>
    <x v="0"/>
    <d v="2026-03-12T00:00:00"/>
  </r>
  <r>
    <s v="2026-110-0024268-4"/>
    <s v="Portal web"/>
    <d v="2026-01-28T23:44:30"/>
    <d v="2026-03-12T00:00:00"/>
    <s v="jean carlo ruiz galvis"/>
    <s v="Natalia Andrea Gamarra Gonzalez"/>
    <x v="2"/>
    <m/>
  </r>
  <r>
    <s v="2026-110-0007331-4"/>
    <s v="Portal web"/>
    <d v="2026-01-15T19:13:34"/>
    <d v="2026-03-12T00:00:00"/>
    <s v="Jean Carlos  Ávila García "/>
    <s v="Natalia Andrea Gamarra Gonzalez"/>
    <x v="0"/>
    <d v="2026-03-12T00:00:00"/>
  </r>
  <r>
    <s v="2026-110-0006270-4"/>
    <s v="Portal web"/>
    <d v="2026-01-14T22:06:56"/>
    <d v="2026-03-12T00:00:00"/>
    <s v="JEAN CARLOS GALVIS OSORIO"/>
    <s v="Natalia Andrea Gamarra Gonzalez"/>
    <x v="1"/>
    <m/>
  </r>
  <r>
    <s v="2026-110-0014677-4"/>
    <s v="Portal web"/>
    <d v="2026-01-22T16:44:14"/>
    <d v="2026-03-12T00:00:00"/>
    <s v="JEAN CARLOS MERLANO MONTIEL"/>
    <s v="Natalia Andrea Gamarra Gonzalez"/>
    <x v="2"/>
    <m/>
  </r>
  <r>
    <s v="2026-110-0055586-4"/>
    <s v="Portal web"/>
    <d v="2026-02-18T11:32:48"/>
    <d v="2026-03-12T00:00:00"/>
    <s v="JEAN CARLOS PEÑALOSA APARICIO"/>
    <s v="Natalia Andrea Gamarra Gonzalez"/>
    <x v="2"/>
    <m/>
  </r>
  <r>
    <s v=""/>
    <s v="Correo Electrónico"/>
    <d v="2026-01-05T13:12:47"/>
    <d v="2026-03-12T00:00:00"/>
    <s v="JEAN DAVID CORDOBA FLOREZ"/>
    <s v="Natalia Andrea Gamarra Gonzalez"/>
    <x v="13"/>
    <m/>
  </r>
  <r>
    <s v="2026-110-0057477-4"/>
    <s v="Portal web"/>
    <d v="2026-02-20T10:27:41"/>
    <d v="2026-03-12T00:00:00"/>
    <s v="Jean Paul Martinez"/>
    <s v="Natalia Andrea Gamarra Gonzalez"/>
    <x v="2"/>
    <m/>
  </r>
  <r>
    <s v="2026-110-0028134-4"/>
    <s v="Portal web"/>
    <d v="2026-01-30T09:26:17"/>
    <d v="2026-03-12T00:00:00"/>
    <s v="Jeanliz cari Moreno rico"/>
    <s v="Natalia Andrea Gamarra Gonzalez"/>
    <x v="0"/>
    <d v="2026-03-12T00:00:00"/>
  </r>
  <r>
    <s v="2026-110-0018138-4"/>
    <s v="Portal web"/>
    <d v="2026-01-26T11:03:51"/>
    <d v="2026-03-12T00:00:00"/>
    <s v="JECIKA FERNANDA CRUZ DÍAZ"/>
    <s v="Natalia Andrea Gamarra Gonzalez"/>
    <x v="0"/>
    <d v="2026-03-13T00:00:00"/>
  </r>
  <r>
    <s v="2026-110-0059670-4"/>
    <s v="Portal web"/>
    <d v="2026-02-23T15:49:23"/>
    <d v="2026-03-12T00:00:00"/>
    <s v="jeferson alexander ibarra gacia"/>
    <s v="Natalia Andrea Gamarra Gonzalez"/>
    <x v="2"/>
    <m/>
  </r>
  <r>
    <s v="2026-110-0003180-4"/>
    <s v="Portal web"/>
    <d v="2026-01-09T12:56:03"/>
    <d v="2026-03-12T00:00:00"/>
    <s v="jeferson alexis castaño estrada"/>
    <s v="Natalia Andrea Gamarra Gonzalez"/>
    <x v="2"/>
    <m/>
  </r>
  <r>
    <s v="2026-110-0042851-4"/>
    <s v="Portal web"/>
    <d v="2026-02-06T07:51:32"/>
    <d v="2026-03-12T00:00:00"/>
    <s v="jeferson camilo Del Rio Velasquez"/>
    <s v="Natalia Andrea Gamarra Gonzalez"/>
    <x v="2"/>
    <m/>
  </r>
  <r>
    <s v="2026-110-0066784-4"/>
    <s v="Portal web"/>
    <d v="2026-03-04T16:14:25"/>
    <d v="2026-03-12T00:00:00"/>
    <s v="Jeferson Camilo Del Rio Velásquez"/>
    <s v="Natalia Andrea Gamarra Gonzalez"/>
    <x v="2"/>
    <m/>
  </r>
  <r>
    <s v="2026-110-0014573-4"/>
    <s v="Portal web"/>
    <d v="2026-01-22T15:43:31"/>
    <d v="2026-03-12T00:00:00"/>
    <s v="JEFERSON ESGUERRA DIAZ"/>
    <s v="Natalia Andrea Gamarra Gonzalez"/>
    <x v="2"/>
    <m/>
  </r>
  <r>
    <s v="2026-110-0057522-4"/>
    <s v="Portal web"/>
    <d v="2026-02-20T10:56:21"/>
    <d v="2026-03-12T00:00:00"/>
    <s v="Jeferson Humberto Mendoza Badillo"/>
    <s v="Natalia Andrea Gamarra Gonzalez"/>
    <x v="2"/>
    <m/>
  </r>
  <r>
    <s v="2026-110-0040606-4"/>
    <s v="Portal web"/>
    <d v="2026-02-05T14:11:02"/>
    <d v="2026-03-12T00:00:00"/>
    <s v="Jefferson Arizala Martinez"/>
    <s v="Natalia Andrea Gamarra Gonzalez"/>
    <x v="2"/>
    <m/>
  </r>
  <r>
    <s v="2026-110-0061601-4"/>
    <s v="Portal web"/>
    <d v="2026-02-25T18:55:43"/>
    <d v="2026-03-12T00:00:00"/>
    <s v="Jefferson Augusto Bernal Bermudez"/>
    <s v="Natalia Andrea Gamarra Gonzalez"/>
    <x v="0"/>
    <d v="2026-03-13T00:00:00"/>
  </r>
  <r>
    <s v="2026-110-0004102-4"/>
    <s v="Portal web"/>
    <d v="2026-01-13T00:17:55"/>
    <d v="2026-03-12T00:00:00"/>
    <s v="Jefferson Mauricio Hidalgo Calpa"/>
    <s v="Natalia Andrea Gamarra Gonzalez"/>
    <x v="0"/>
    <d v="2026-03-13T00:00:00"/>
  </r>
  <r>
    <s v="2026-110-0055568-4"/>
    <s v="Portal web"/>
    <d v="2026-02-18T11:20:14"/>
    <d v="2026-03-12T00:00:00"/>
    <s v="Jefferson Stiven Rojas Ortiz"/>
    <s v="Natalia Andrea Gamarra Gonzalez"/>
    <x v="0"/>
    <d v="2026-03-13T00:00:00"/>
  </r>
  <r>
    <s v="2026-110-0041837-4"/>
    <s v="Portal web"/>
    <d v="2026-02-05T20:29:56"/>
    <d v="2026-03-12T00:00:00"/>
    <s v="jeffersson andres moreno chavarr0"/>
    <s v="Natalia Andrea Gamarra Gonzalez"/>
    <x v="2"/>
    <m/>
  </r>
  <r>
    <s v="2026-110-0016924-4"/>
    <s v="Correo Electrónico"/>
    <d v="2026-01-24T10:03:38"/>
    <d v="2026-03-12T00:00:00"/>
    <s v="JEFFREY FERNANDO  DUSSAN RUBIO"/>
    <s v="Natalia Andrea Gamarra Gonzalez"/>
    <x v="0"/>
    <d v="2026-03-13T00:00:00"/>
  </r>
  <r>
    <s v="2026-110-0039257-4"/>
    <s v="Portal web"/>
    <d v="2026-02-04T22:50:38"/>
    <d v="2026-03-12T00:00:00"/>
    <s v="JEHISON ANDRES RIOS LOPEZ"/>
    <s v="Natalia Andrea Gamarra Gonzalez"/>
    <x v="2"/>
    <m/>
  </r>
  <r>
    <s v="2025-110-0032502-4"/>
    <s v="Portal web"/>
    <d v="2025-12-26T08:47:10"/>
    <d v="2026-03-12T00:00:00"/>
    <s v="JEHYSON FERNANDO PEREZ"/>
    <s v="Natalia Andrea Gamarra Gonzalez"/>
    <x v="2"/>
    <m/>
  </r>
  <r>
    <s v="2026-110-0005678-4"/>
    <s v="Portal web"/>
    <d v="2026-01-14T13:00:51"/>
    <d v="2026-03-12T00:00:00"/>
    <s v="jeidy alejandra ordonez perlaza"/>
    <s v="Natalia Andrea Gamarra Gonzalez"/>
    <x v="6"/>
    <m/>
  </r>
  <r>
    <s v="2026-110-0060683-4"/>
    <s v="Portal web"/>
    <d v="2026-02-24T17:11:08"/>
    <d v="2026-03-12T00:00:00"/>
    <s v="Jeidy Tatiana Tello Cerón"/>
    <s v="Natalia Andrea Gamarra Gonzalez"/>
    <x v="9"/>
    <m/>
  </r>
  <r>
    <s v=""/>
    <s v="Portal web"/>
    <d v="2026-01-05T12:36:21"/>
    <d v="2026-03-12T00:00:00"/>
    <s v="jeimmy alejandra valencia mendez"/>
    <s v="Natalia Andrea Gamarra Gonzalez"/>
    <x v="13"/>
    <m/>
  </r>
  <r>
    <s v="2026-110-0004401-4"/>
    <s v="Portal web"/>
    <d v="2026-01-13T11:42:05"/>
    <d v="2026-03-12T00:00:00"/>
    <s v="Jeimmy carolina  Calderón crespo "/>
    <s v="Natalia Andrea Gamarra Gonzalez"/>
    <x v="9"/>
    <d v="2026-03-13T00:00:00"/>
  </r>
  <r>
    <s v="2026-110-0044044-4"/>
    <s v="Portal web"/>
    <d v="2026-02-06T14:55:00"/>
    <d v="2026-03-12T00:00:00"/>
    <s v="Jeimmy Geraldine Navarro Niño"/>
    <s v="Natalia Andrea Gamarra Gonzalez"/>
    <x v="9"/>
    <d v="2026-03-13T00:00:00"/>
  </r>
  <r>
    <s v="2026-110-0011218-4"/>
    <s v="Portal web"/>
    <d v="2026-01-20T14:30:16"/>
    <d v="2026-03-12T00:00:00"/>
    <s v="JEIMMY KATERINE BERNAL SUAREZ"/>
    <s v="Natalia Andrea Gamarra Gonzalez"/>
    <x v="0"/>
    <d v="2026-03-09T00:00:00"/>
  </r>
  <r>
    <s v="2026-110-0061301-4"/>
    <s v="Portal web"/>
    <d v="2026-02-25T13:52:39"/>
    <d v="2026-03-12T00:00:00"/>
    <s v="Jeimmy Katherine Quintana Guzman"/>
    <s v="Natalia Andrea Gamarra Gonzalez"/>
    <x v="9"/>
    <m/>
  </r>
  <r>
    <s v="2026-110-0001587-4"/>
    <s v="Portal web"/>
    <d v="2026-01-07T14:29:19"/>
    <d v="2026-03-12T00:00:00"/>
    <s v="Jeimmy Lorena Devia Rodriguez"/>
    <s v="Natalia Andrea Gamarra Gonzalez"/>
    <x v="9"/>
    <d v="2026-03-13T00:00:00"/>
  </r>
  <r>
    <s v="2026-110-0039081-4"/>
    <s v="Portal web"/>
    <d v="2026-02-04T21:04:20"/>
    <d v="2026-03-12T00:00:00"/>
    <s v="JEIMY CAROLINA  JIMENEZ FEMAYOR"/>
    <s v="Norma Constanza Serna Barragan"/>
    <x v="0"/>
    <d v="2026-03-14T00:00:00"/>
  </r>
  <r>
    <s v="2026-110-0059978-4"/>
    <s v="Portal web"/>
    <d v="2026-02-23T22:59:22"/>
    <d v="2026-03-12T00:00:00"/>
    <s v="JEIMY CAROLINA JIMENEZ FEMAYOR"/>
    <s v="Norma Constanza Serna Barragan"/>
    <x v="0"/>
    <d v="2026-03-14T00:00:00"/>
  </r>
  <r>
    <s v="2025-110-0003054-4"/>
    <s v="Portal web"/>
    <d v="2025-10-27T18:10:09"/>
    <d v="2026-03-12T00:00:00"/>
    <s v="JEISON ALEXANDER AVILA HERRERA"/>
    <s v="Norma Constanza Serna Barragan"/>
    <x v="0"/>
    <d v="2026-03-15T00:00:00"/>
  </r>
  <r>
    <s v="2026-110-0056268-4"/>
    <s v="Portal web"/>
    <d v="2026-02-19T06:43:58"/>
    <d v="2026-03-12T00:00:00"/>
    <s v="Jeison Andres Gomez Hernández"/>
    <s v="Norma Constanza Serna Barragan"/>
    <x v="0"/>
    <d v="2026-03-15T00:00:00"/>
  </r>
  <r>
    <s v="2026-110-0038296-4"/>
    <s v="Portal web"/>
    <d v="2026-02-04T15:44:34"/>
    <d v="2026-03-12T00:00:00"/>
    <s v="Jeison Aragon Patiño"/>
    <s v="Norma Constanza Serna Barragan"/>
    <x v="2"/>
    <d v="2026-03-15T00:00:00"/>
  </r>
  <r>
    <s v="2026-110-0038249-4"/>
    <s v="Portal web"/>
    <d v="2026-02-04T15:29:53"/>
    <d v="2026-03-12T00:00:00"/>
    <s v="Jeison Aragon Patiño"/>
    <s v="Norma Constanza Serna Barragan"/>
    <x v="2"/>
    <d v="2026-03-15T00:00:00"/>
  </r>
  <r>
    <s v="2026-110-0066094-4"/>
    <s v="Portal web"/>
    <d v="2026-03-04T08:08:40"/>
    <d v="2026-03-12T00:00:00"/>
    <s v="Jeison Fabian Quinayas Majin"/>
    <s v="Norma Constanza Serna Barragan"/>
    <x v="2"/>
    <d v="2026-03-15T00:00:00"/>
  </r>
  <r>
    <s v="2026-110-0065228-4"/>
    <s v="Portal web"/>
    <d v="2026-03-03T09:50:09"/>
    <d v="2026-03-12T00:00:00"/>
    <s v="Jeison Herney Benachi Díaz"/>
    <s v="Norma Constanza Serna Barragan"/>
    <x v="0"/>
    <d v="2026-03-15T00:00:00"/>
  </r>
  <r>
    <s v="2026-110-0033083-4"/>
    <s v="Portal web"/>
    <d v="2026-02-02T10:42:06"/>
    <d v="2026-03-12T00:00:00"/>
    <s v="Jeison Orozco"/>
    <s v="Norma Constanza Serna Barragan"/>
    <x v="0"/>
    <d v="2026-03-15T00:00:00"/>
  </r>
  <r>
    <s v="2025-110-0026739-4"/>
    <s v="Portal web"/>
    <d v="2025-12-12T19:20:54"/>
    <d v="2026-03-12T00:00:00"/>
    <s v="Jeison Varlevi Venegas Rivera"/>
    <s v="Norma Constanza Serna Barragan"/>
    <x v="2"/>
    <d v="2026-03-15T00:00:00"/>
  </r>
  <r>
    <s v="2026-110-0055533-4"/>
    <s v="Portal web"/>
    <d v="2026-02-18T10:59:24"/>
    <d v="2026-03-12T00:00:00"/>
    <s v="jeisson Andrés  Gutiérrez Jiménez "/>
    <s v="Norma Constanza Serna Barragan"/>
    <x v="1"/>
    <d v="2026-03-15T00:00:00"/>
  </r>
  <r>
    <s v="2026-110-0065107-4"/>
    <s v="Portal web"/>
    <d v="2026-03-03T06:37:55"/>
    <d v="2026-03-12T00:00:00"/>
    <s v="Jeisson Andres Gutierrez Cely"/>
    <s v="Norma Constanza Serna Barragan"/>
    <x v="2"/>
    <d v="2026-03-15T00:00:00"/>
  </r>
  <r>
    <s v="2026-110-0058680-4"/>
    <s v="Portal web"/>
    <d v="2026-02-21T13:53:39"/>
    <d v="2026-03-12T00:00:00"/>
    <s v="Jeisson Andres Quintero Naranjo"/>
    <s v="Norma Constanza Serna Barragan"/>
    <x v="0"/>
    <d v="2026-03-18T00:00:00"/>
  </r>
  <r>
    <s v="2026-110-0049026-4"/>
    <s v="Portal web"/>
    <d v="2026-02-11T10:13:59"/>
    <d v="2026-03-12T00:00:00"/>
    <s v="Jeisson Andres Sanabria Rodriguez"/>
    <s v="Norma Constanza Serna Barragan"/>
    <x v="0"/>
    <d v="2026-03-18T00:00:00"/>
  </r>
  <r>
    <s v="2026-110-0006649-4"/>
    <s v="Portal web"/>
    <d v="2026-01-15T11:33:20"/>
    <d v="2026-03-12T00:00:00"/>
    <s v="Jeisson Hernandez"/>
    <s v="Norma Constanza Serna Barragan"/>
    <x v="0"/>
    <d v="2026-03-18T00:00:00"/>
  </r>
  <r>
    <s v="2026-110-0056858-4"/>
    <s v="Portal web"/>
    <d v="2026-02-19T16:22:09"/>
    <d v="2026-03-12T00:00:00"/>
    <s v="JEISSON MELO CASTELLANOS"/>
    <s v="Norma Constanza Serna Barragan"/>
    <x v="0"/>
    <d v="2026-03-18T00:00:00"/>
  </r>
  <r>
    <s v="2026-110-0064433-4"/>
    <s v="Portal web"/>
    <d v="2026-01-28T18:25:05"/>
    <d v="2026-03-12T00:00:00"/>
    <s v="JENCI JIMENA HERNANDEZ SAMBONI"/>
    <s v="Norma Constanza Serna Barragan"/>
    <x v="2"/>
    <d v="2026-03-18T00:00:00"/>
  </r>
  <r>
    <s v="2026-110-0062815-4"/>
    <s v="Correo Electrónico"/>
    <d v="2026-02-27T10:19:59"/>
    <d v="2026-03-12T00:00:00"/>
    <s v="JENCY LEONOR MOSQUERA CONGO"/>
    <s v="Norma Constanza Serna Barragan"/>
    <x v="0"/>
    <d v="2026-03-18T00:00:00"/>
  </r>
  <r>
    <s v="2026-110-0046228-4"/>
    <s v="Portal web"/>
    <d v="2026-02-09T11:57:52"/>
    <d v="2026-03-12T00:00:00"/>
    <s v="Jency Manuela Jiménez Mosquera"/>
    <s v="Norma Constanza Serna Barragan"/>
    <x v="0"/>
    <d v="2026-03-18T00:00:00"/>
  </r>
  <r>
    <s v="2026-110-0057190-4"/>
    <s v="Portal web"/>
    <d v="2026-02-19T21:58:18"/>
    <d v="2026-03-12T00:00:00"/>
    <s v="JENERIS DALLANA RINCON BEDOYA"/>
    <s v="Norma Constanza Serna Barragan"/>
    <x v="0"/>
    <d v="2026-03-18T00:00:00"/>
  </r>
  <r>
    <s v="2026-110-0057648-4"/>
    <s v="Portal web"/>
    <d v="2026-02-20T12:07:19"/>
    <d v="2026-03-12T00:00:00"/>
    <s v="jenifer arbelaez"/>
    <s v="Norma Constanza Serna Barragan"/>
    <x v="0"/>
    <d v="2026-03-18T00:00:00"/>
  </r>
  <r>
    <s v="2026-110-0024460-4"/>
    <s v="Portal web"/>
    <d v="2026-01-29T07:15:59"/>
    <d v="2026-03-12T00:00:00"/>
    <s v="jenifer lopez"/>
    <s v="Norma Constanza Serna Barragan"/>
    <x v="0"/>
    <d v="2026-03-18T00:00:00"/>
  </r>
  <r>
    <s v="2026-110-0011506-4"/>
    <s v="Portal web"/>
    <d v="2026-01-20T16:47:45"/>
    <d v="2026-03-12T00:00:00"/>
    <s v="jenifer saldarriaga osorio "/>
    <s v="Norma Constanza Serna Barragan"/>
    <x v="2"/>
    <d v="2026-03-18T00:00:00"/>
  </r>
  <r>
    <s v="2026-110-0056142-4"/>
    <s v="Portal web"/>
    <d v="2026-02-18T19:45:11"/>
    <d v="2026-03-12T00:00:00"/>
    <s v="jenifer yurney quiñones campaz"/>
    <s v="Norma Constanza Serna Barragan"/>
    <x v="2"/>
    <d v="2026-03-18T00:00:00"/>
  </r>
  <r>
    <s v="2026-110-0055381-4"/>
    <s v="Portal web"/>
    <d v="2026-02-18T09:20:55"/>
    <d v="2026-03-12T00:00:00"/>
    <s v="Jeniffer Alexandra  ALARCON MONTOYA"/>
    <s v="Norma Constanza Serna Barragan"/>
    <x v="2"/>
    <d v="2026-03-18T00:00:00"/>
  </r>
  <r>
    <s v="2026-110-0034423-4"/>
    <s v="Portal web"/>
    <d v="2026-02-03T01:00:54"/>
    <d v="2026-03-12T00:00:00"/>
    <s v="JENIFFER RODRIGUEZ CABEZAS"/>
    <s v="Norma Constanza Serna Barragan"/>
    <x v="2"/>
    <d v="2026-03-18T00:00:00"/>
  </r>
  <r>
    <s v="2026-110-0001803-4"/>
    <s v="Portal web"/>
    <d v="2026-01-07T17:03:05"/>
    <d v="2026-03-12T00:00:00"/>
    <s v="JENNIFER ANDREA ESPINOSA OVIEDO"/>
    <s v="Norma Constanza Serna Barragan"/>
    <x v="2"/>
    <d v="2026-03-18T00:00:00"/>
  </r>
  <r>
    <s v="2026-110-0020143-4"/>
    <s v="Portal web"/>
    <d v="2026-01-27T13:47:55"/>
    <d v="2026-03-12T00:00:00"/>
    <s v="Jennifer carolina  Moreno Guzmán "/>
    <s v="Norma Constanza Serna Barragan"/>
    <x v="2"/>
    <d v="2026-03-18T00:00:00"/>
  </r>
  <r>
    <s v="2026-110-0050471-4"/>
    <s v="Portal web"/>
    <d v="2026-02-12T08:42:37"/>
    <d v="2026-03-12T00:00:00"/>
    <s v="Jennifer Frias"/>
    <s v="Norma Constanza Serna Barragan"/>
    <x v="2"/>
    <d v="2026-03-18T00:00:00"/>
  </r>
  <r>
    <s v="2026-110-0061829-4"/>
    <s v="Portal web"/>
    <d v="2026-02-26T09:06:25"/>
    <d v="2026-03-12T00:00:00"/>
    <s v="JENNIFER GAITAN CEDIEL"/>
    <s v="Norma Constanza Serna Barragan"/>
    <x v="2"/>
    <d v="2026-03-19T00:00:00"/>
  </r>
  <r>
    <s v="2026-110-0064528-4"/>
    <s v="Portal web"/>
    <d v="2026-03-02T12:26:15"/>
    <d v="2026-03-12T00:00:00"/>
    <s v="jennifer gallego"/>
    <s v="Norma Constanza Serna Barragan"/>
    <x v="2"/>
    <d v="2026-03-20T00:00:00"/>
  </r>
  <r>
    <s v="2025-110-0028309-4"/>
    <s v="Portal web"/>
    <d v="2025-12-16T19:04:39"/>
    <d v="2026-03-12T00:00:00"/>
    <s v="Jennifer Munoz Chaux"/>
    <s v="Norma Constanza Serna Barragan"/>
    <x v="2"/>
    <d v="2026-03-20T00:00:00"/>
  </r>
  <r>
    <s v="2026-110-0058462-4"/>
    <s v="Portal web"/>
    <d v="2026-02-20T23:14:53"/>
    <d v="2026-03-12T00:00:00"/>
    <s v="Jennifer Paola Solís Morales"/>
    <s v="Norma Constanza Serna Barragan"/>
    <x v="2"/>
    <d v="2026-03-20T00:00:00"/>
  </r>
  <r>
    <s v="2026-110-0044039-4"/>
    <s v="Portal web"/>
    <d v="2026-02-06T14:51:57"/>
    <d v="2026-03-12T00:00:00"/>
    <s v="JENNIFER RODRIGUEZ"/>
    <s v="Norma Constanza Serna Barragan"/>
    <x v="2"/>
    <d v="2026-03-20T00:00:00"/>
  </r>
  <r>
    <s v="2026-110-0055393-4"/>
    <s v="Portal web"/>
    <d v="2026-02-18T09:29:36"/>
    <d v="2026-03-12T00:00:00"/>
    <s v="jennifers olave Garcia"/>
    <s v="Norma Constanza Serna Barragan"/>
    <x v="2"/>
    <d v="2026-03-20T00:00:00"/>
  </r>
  <r>
    <s v="2026-110-0006913-4"/>
    <s v="Portal web"/>
    <d v="2026-01-15T14:22:53"/>
    <d v="2026-03-12T00:00:00"/>
    <s v="JENNIFFER ACENETH RIVERA BUSTOS"/>
    <s v="Norma Constanza Serna Barragan"/>
    <x v="2"/>
    <d v="2026-03-20T00:00:00"/>
  </r>
  <r>
    <s v="2026-110-0064093-4"/>
    <s v="Portal web"/>
    <d v="2026-03-01T19:36:44"/>
    <d v="2026-03-12T00:00:00"/>
    <s v="JENNIFFER CHIVATA ARENAS"/>
    <s v="Norma Constanza Serna Barragan"/>
    <x v="2"/>
    <d v="2026-03-20T00:00:00"/>
  </r>
  <r>
    <s v="2026-110-0033580-4"/>
    <s v="Portal web"/>
    <d v="2026-01-02T10:34:12"/>
    <d v="2026-03-12T00:00:00"/>
    <s v="jenniffer paola joya pinzon"/>
    <s v="Norma Constanza Serna Barragan"/>
    <x v="2"/>
    <d v="2026-03-20T00:00:00"/>
  </r>
  <r>
    <s v="2026-110-0049346-4"/>
    <s v="Portal web"/>
    <d v="2026-02-11T12:14:48"/>
    <d v="2026-03-12T00:00:00"/>
    <s v="Jennisel Melo"/>
    <s v="Norma Constanza Serna Barragan"/>
    <x v="2"/>
    <d v="2026-03-20T00:00:00"/>
  </r>
  <r>
    <s v=""/>
    <s v="Portal web"/>
    <d v="2026-01-05T17:23:21"/>
    <d v="2026-03-12T00:00:00"/>
    <s v="Jenny Alexandra  Muñoz Cruz"/>
    <s v="Norma Constanza Serna Barragan"/>
    <x v="2"/>
    <d v="2026-03-20T00:00:00"/>
  </r>
  <r>
    <s v="2026-110-0060569-4"/>
    <s v="Portal web"/>
    <d v="2026-02-24T15:27:21"/>
    <d v="2026-03-12T00:00:00"/>
    <s v="JENNY ANDREA BOHORQUEZ VELASQUEZ"/>
    <s v="Paula Andrea Chica Galvez"/>
    <x v="5"/>
    <m/>
  </r>
  <r>
    <s v="2026-110-0061897-4"/>
    <s v="Portal web"/>
    <d v="2026-02-26T10:24:34"/>
    <d v="2026-03-12T00:00:00"/>
    <s v="Jenny Carolina Roncancio Sagun"/>
    <s v="Paula Andrea Chica Galvez"/>
    <x v="5"/>
    <m/>
  </r>
  <r>
    <s v="2026-110-0057137-4"/>
    <s v="Portal web"/>
    <d v="2026-02-19T20:43:54"/>
    <d v="2026-03-12T00:00:00"/>
    <s v="Jenny Carolina Vera Aceros"/>
    <s v="Paula Andrea Chica Galvez"/>
    <x v="5"/>
    <m/>
  </r>
  <r>
    <s v="2026-110-0045487-4"/>
    <s v="Portal web"/>
    <d v="2026-02-08T17:54:02"/>
    <d v="2026-03-12T00:00:00"/>
    <s v="JENNY CRUZ"/>
    <s v="Paula Andrea Chica Galvez"/>
    <x v="5"/>
    <m/>
  </r>
  <r>
    <s v="2026-110-0061589-4"/>
    <s v="Portal web"/>
    <d v="2026-02-25T18:45:15"/>
    <d v="2026-03-12T00:00:00"/>
    <s v="JENNY JULIANA  COBOS AREVALO"/>
    <s v="Paula Andrea Chica Galvez"/>
    <x v="5"/>
    <m/>
  </r>
  <r>
    <s v="2026-110-0039732-4"/>
    <s v="Portal web"/>
    <d v="2026-02-05T09:19:01"/>
    <d v="2026-03-12T00:00:00"/>
    <s v="JENNY KARINA RINCON RANGEL"/>
    <s v="Paula Andrea Chica Galvez"/>
    <x v="5"/>
    <m/>
  </r>
  <r>
    <s v="2026-110-0037677-4"/>
    <s v="Portal web"/>
    <d v="2026-02-04T11:12:26"/>
    <d v="2026-03-12T00:00:00"/>
    <s v="jenny katerine cardenas leon"/>
    <s v="Paula Andrea Chica Galvez"/>
    <x v="5"/>
    <m/>
  </r>
  <r>
    <s v="2026-110-0046564-4"/>
    <s v="Portal web"/>
    <d v="2026-02-09T14:32:13"/>
    <d v="2026-03-12T00:00:00"/>
    <s v="Jenny Katherine Benitez Gonzalez"/>
    <s v="Paula Andrea Chica Galvez"/>
    <x v="5"/>
    <m/>
  </r>
  <r>
    <s v="2026-110-0062920-4"/>
    <s v="Portal web"/>
    <d v="2026-02-27T11:11:35"/>
    <d v="2026-03-12T00:00:00"/>
    <s v="jenny licet  triana"/>
    <s v="Paula Andrea Chica Galvez"/>
    <x v="5"/>
    <m/>
  </r>
  <r>
    <s v="2026-110-0058122-4"/>
    <s v="Portal web"/>
    <d v="2026-02-20T16:54:25"/>
    <d v="2026-03-12T00:00:00"/>
    <s v="Jenny Lisbeth Estepa Sarmiento"/>
    <s v="Paula Andrea Chica Galvez"/>
    <x v="5"/>
    <m/>
  </r>
  <r>
    <s v="2026-110-0063132-4"/>
    <s v="Portal web"/>
    <d v="2026-02-27T13:01:04"/>
    <d v="2026-03-12T00:00:00"/>
    <s v="Jenny Lorena Carreño Montaña"/>
    <s v="Paula Andrea Chica Galvez"/>
    <x v="5"/>
    <m/>
  </r>
  <r>
    <s v="2026-110-0067093-4"/>
    <s v="Portal web"/>
    <d v="2026-03-04T23:50:59"/>
    <d v="2026-03-12T00:00:00"/>
    <s v="Jenny Marcela Casriblanco Ruiz"/>
    <s v="Paula Andrea Chica Galvez"/>
    <x v="5"/>
    <m/>
  </r>
  <r>
    <s v="2026-110-0063738-4"/>
    <s v="Portal web"/>
    <d v="2026-02-28T07:16:05"/>
    <d v="2026-03-12T00:00:00"/>
    <s v="Jenny Maritza Piza Uribe"/>
    <s v="Paula Andrea Chica Galvez"/>
    <x v="5"/>
    <m/>
  </r>
  <r>
    <s v="2025-110-0027455-4"/>
    <s v="Portal web"/>
    <d v="2025-12-15T12:45:43"/>
    <d v="2026-03-12T00:00:00"/>
    <s v="Jenny Paola Ortiz Acevedo"/>
    <s v="Paula Andrea Chica Galvez"/>
    <x v="5"/>
    <m/>
  </r>
  <r>
    <s v="2026-110-0059742-4"/>
    <s v="Portal web"/>
    <d v="2026-02-23T16:46:24"/>
    <d v="2026-03-12T00:00:00"/>
    <s v="Jenny Viviana Gallego Henao"/>
    <s v="Paula Andrea Chica Galvez"/>
    <x v="5"/>
    <m/>
  </r>
  <r>
    <s v="2026-110-0061606-4"/>
    <s v="Portal web"/>
    <d v="2026-02-25T19:06:07"/>
    <d v="2026-03-12T00:00:00"/>
    <s v="JENNYFER  PABON VELASQUEZ "/>
    <s v="Paula Andrea Chica Galvez"/>
    <x v="5"/>
    <m/>
  </r>
  <r>
    <s v="2026-110-0066328-4"/>
    <s v="Portal web"/>
    <d v="2026-02-03T10:47:47"/>
    <d v="2026-03-12T00:00:00"/>
    <s v="JENNYFER ANDREA GONGORA MORA"/>
    <s v="Paula Andrea Chica Galvez"/>
    <x v="5"/>
    <m/>
  </r>
  <r>
    <s v="2026-110-0000285-4"/>
    <s v="Portal web"/>
    <d v="2026-01-06T11:27:28"/>
    <d v="2026-03-12T00:00:00"/>
    <s v="Jennyfer paola Sánchez leon"/>
    <s v="Paula Andrea Chica Galvez"/>
    <x v="5"/>
    <m/>
  </r>
  <r>
    <s v=""/>
    <s v="Portal web"/>
    <d v="2026-01-02T15:03:47"/>
    <d v="2026-03-12T00:00:00"/>
    <s v="JENY PAOLA CONTRERAS CONTRERAS"/>
    <s v="Paula Andrea Chica Galvez"/>
    <x v="5"/>
    <m/>
  </r>
  <r>
    <s v="2026-110-0047590-4"/>
    <s v="Portal web"/>
    <d v="2026-02-10T09:47:26"/>
    <d v="2026-03-12T00:00:00"/>
    <s v="Jenyffer paola Guzmán Ramirez"/>
    <s v="Paula Andrea Chica Galvez"/>
    <x v="5"/>
    <m/>
  </r>
  <r>
    <s v="2026-110-0004518-4"/>
    <s v="Portal web"/>
    <d v="2026-01-13T12:45:48"/>
    <d v="2026-03-12T00:00:00"/>
    <s v="JERILY MARIANA  ORTEGA RADA"/>
    <s v="Paula Andrea Chica Galvez"/>
    <x v="5"/>
    <m/>
  </r>
  <r>
    <s v="2026-110-0045029-4"/>
    <s v="Portal web"/>
    <d v="2026-02-07T12:14:06"/>
    <d v="2026-03-12T00:00:00"/>
    <s v="JERONIMO PINEDA COMBARIZA"/>
    <s v="Paula Andrea Chica Galvez"/>
    <x v="5"/>
    <m/>
  </r>
  <r>
    <s v="2026-110-0011076-4"/>
    <s v="Portal web"/>
    <d v="2026-01-20T12:50:41"/>
    <d v="2026-03-12T00:00:00"/>
    <s v="Jerson Andres  Moncada Yate"/>
    <s v="Paula Andrea Chica Galvez"/>
    <x v="5"/>
    <m/>
  </r>
  <r>
    <s v="2026-110-0012134-4"/>
    <s v="Portal web"/>
    <d v="2026-01-21T10:21:57"/>
    <d v="2026-03-12T00:00:00"/>
    <s v="JERSON ENRIQUE ANAYA RUEDA"/>
    <s v="Paula Andrea Chica Galvez"/>
    <x v="5"/>
    <m/>
  </r>
  <r>
    <s v=""/>
    <s v="Portal web"/>
    <d v="2026-01-05T18:03:17"/>
    <d v="2026-03-12T00:00:00"/>
    <s v="Jerson Martín Higuera Palta"/>
    <s v="Paula Andrea Chica Galvez"/>
    <x v="5"/>
    <m/>
  </r>
  <r>
    <s v="2026-110-0028879-4"/>
    <s v="Portal web"/>
    <d v="2026-01-30T12:20:57"/>
    <d v="2026-03-12T00:00:00"/>
    <s v="Jesica Alexandra Rebolledo Veintemillo"/>
    <s v="Paula Andrea Chica Galvez"/>
    <x v="5"/>
    <m/>
  </r>
  <r>
    <s v="2026-110-0047057-4"/>
    <s v="Portal web"/>
    <d v="2026-02-09T18:07:31"/>
    <d v="2026-03-12T00:00:00"/>
    <s v="Jesica Andrea Cardenas"/>
    <s v="Paula Andrea Chica Galvez"/>
    <x v="5"/>
    <m/>
  </r>
  <r>
    <s v="2026-110-0069314-4"/>
    <s v="Portal web"/>
    <d v="2026-03-07T10:13:30"/>
    <d v="2026-03-12T00:00:00"/>
    <s v="Jesica Carolina Español López"/>
    <s v="Paula Andrea Chica Galvez"/>
    <x v="5"/>
    <m/>
  </r>
  <r>
    <s v="2026-110-0018557-4"/>
    <s v="Portal web"/>
    <d v="2026-01-26T13:53:52"/>
    <d v="2026-03-12T00:00:00"/>
    <s v="JESID RICO GARCIA"/>
    <s v="Paula Andrea Chica Galvez"/>
    <x v="5"/>
    <m/>
  </r>
  <r>
    <s v="2026-110-0060313-4"/>
    <s v="Portal web"/>
    <d v="2026-02-24T11:54:03"/>
    <d v="2026-03-12T00:00:00"/>
    <s v="jesika Xiomara Mantilla Tarache"/>
    <s v="Paula Andrea Chica Galvez"/>
    <x v="5"/>
    <m/>
  </r>
  <r>
    <s v="2026-110-0058497-4"/>
    <s v="Portal web"/>
    <d v="2026-02-21T01:18:57"/>
    <d v="2026-03-12T00:00:00"/>
    <s v="Jessica Alejandra  Pinilla Agudelo"/>
    <s v="Paula Andrea Chica Galvez"/>
    <x v="5"/>
    <m/>
  </r>
  <r>
    <s v="2026-110-0002600-4"/>
    <s v="Portal web"/>
    <d v="2026-01-08T15:43:22"/>
    <d v="2026-03-12T00:00:00"/>
    <s v="JESSICA ANDREA  PARRA RIAÑO"/>
    <s v="Paula Andrea Chica Galvez"/>
    <x v="5"/>
    <m/>
  </r>
  <r>
    <s v="2026-110-0051457-4"/>
    <s v="Portal web"/>
    <d v="2026-02-12T14:37:45"/>
    <d v="2026-03-12T00:00:00"/>
    <s v="JESSICA ANDREA OSPINA DUARTE"/>
    <s v="Paula Andrea Chica Galvez"/>
    <x v="5"/>
    <m/>
  </r>
  <r>
    <s v="2026-110-0059937-4"/>
    <s v="Portal web"/>
    <d v="2026-02-23T21:05:19"/>
    <d v="2026-03-12T00:00:00"/>
    <s v="Jessica Dayana Quiroga Quitian"/>
    <s v="Paula Andrea Chica Galvez"/>
    <x v="5"/>
    <m/>
  </r>
  <r>
    <s v="2026-110-0059934-4"/>
    <s v="Portal web"/>
    <d v="2026-02-23T21:03:28"/>
    <d v="2026-03-12T00:00:00"/>
    <s v="Jessica Dayana Quiroga Quitian"/>
    <s v="Paula Andrea Chica Galvez"/>
    <x v="5"/>
    <m/>
  </r>
  <r>
    <s v="2026-110-0067914-4"/>
    <s v="Portal web"/>
    <d v="2026-02-05T17:32:20"/>
    <d v="2026-03-12T00:00:00"/>
    <s v="Jessica Dayana Quiroga Quitian"/>
    <s v="Paula Andrea Chica Galvez"/>
    <x v="5"/>
    <m/>
  </r>
  <r>
    <s v="2026-110-0060783-4"/>
    <s v="Portal web"/>
    <d v="2026-02-24T19:41:55"/>
    <d v="2026-03-12T00:00:00"/>
    <s v="Jessica Dayana Ramirez Lopez"/>
    <s v="Paula Andrea Chica Galvez"/>
    <x v="5"/>
    <m/>
  </r>
  <r>
    <s v="2025-110-0022126-4"/>
    <s v="Portal web"/>
    <d v="2025-11-29T20:14:54"/>
    <d v="2026-03-12T00:00:00"/>
    <s v="Jessica Ivon Sanchez Muñoz"/>
    <s v="Paula Andrea Chica Galvez"/>
    <x v="5"/>
    <m/>
  </r>
  <r>
    <s v="2026-110-0061507-4"/>
    <s v="Portal web"/>
    <d v="2025-11-04T14:41:58"/>
    <d v="2026-03-12T00:00:00"/>
    <s v="Jessica Julieth Mendoza Barandica"/>
    <s v="Paula Andrea Chica Galvez"/>
    <x v="5"/>
    <m/>
  </r>
  <r>
    <s v="2026-110-0061509-4"/>
    <s v="Portal web"/>
    <d v="2025-11-04T14:56:01"/>
    <d v="2026-03-12T00:00:00"/>
    <s v="Jessica Julieth Mendoza Barandica"/>
    <s v="Paula Andrea Chica Galvez"/>
    <x v="5"/>
    <m/>
  </r>
  <r>
    <s v="2025-110-0031845-4"/>
    <s v="Portal web"/>
    <d v="2025-12-22T14:24:47"/>
    <d v="2026-03-12T00:00:00"/>
    <s v="JESSICA LISET USMAN VARGAS"/>
    <s v="Pegui Cruz Basilo Mosquera"/>
    <x v="1"/>
    <m/>
  </r>
  <r>
    <s v="2026-110-0003208-4"/>
    <s v="Portal web"/>
    <d v="2026-01-09T13:28:33"/>
    <d v="2026-03-12T00:00:00"/>
    <s v="Jessica liseth  Ramírez Hernández "/>
    <s v="Pegui Cruz Basilo Mosquera"/>
    <x v="0"/>
    <m/>
  </r>
  <r>
    <s v="2026-110-0060746-4"/>
    <s v="Portal web"/>
    <d v="2026-02-24T18:58:24"/>
    <d v="2026-03-12T00:00:00"/>
    <s v="Jessica lorena González González"/>
    <s v="Pegui Cruz Basilo Mosquera"/>
    <x v="0"/>
    <m/>
  </r>
  <r>
    <s v="2026-110-0032493-4"/>
    <s v="Portal web"/>
    <d v="2026-02-02T02:11:31"/>
    <d v="2026-03-12T00:00:00"/>
    <s v="Jessica Merchán"/>
    <s v="Pegui Cruz Basilo Mosquera"/>
    <x v="1"/>
    <m/>
  </r>
  <r>
    <s v=""/>
    <s v="Portal web"/>
    <d v="2026-01-03T13:03:20"/>
    <d v="2026-03-12T00:00:00"/>
    <s v="Jessica Natalia Veloza Narvaez"/>
    <s v="Pegui Cruz Basilo Mosquera"/>
    <x v="13"/>
    <m/>
  </r>
  <r>
    <s v="2026-110-0010887-4"/>
    <s v="Portal web"/>
    <d v="2026-01-20T11:04:46"/>
    <d v="2026-03-12T00:00:00"/>
    <s v="JESSICA PAOLA CUESTA MARTINEZ"/>
    <s v="Pegui Cruz Basilo Mosquera"/>
    <x v="2"/>
    <m/>
  </r>
  <r>
    <s v="2026-110-0055837-4"/>
    <s v="Portal web"/>
    <d v="2026-02-18T15:00:17"/>
    <d v="2026-03-12T00:00:00"/>
    <s v="Jessica Paola Freile Parra"/>
    <s v="Pegui Cruz Basilo Mosquera"/>
    <x v="0"/>
    <m/>
  </r>
  <r>
    <s v="2026-110-0068168-4"/>
    <s v="Portal web"/>
    <d v="2026-02-05T11:14:23"/>
    <d v="2026-03-12T00:00:00"/>
    <s v="Jessica Tatiana Berdugo Benitez"/>
    <s v="Pegui Cruz Basilo Mosquera"/>
    <x v="0"/>
    <m/>
  </r>
  <r>
    <s v="2026-110-0060680-4"/>
    <s v="Portal web"/>
    <d v="2026-02-24T17:06:49"/>
    <d v="2026-03-12T00:00:00"/>
    <s v="Jessica Tatiana Cáceres jaimes"/>
    <s v="Pegui Cruz Basilo Mosquera"/>
    <x v="0"/>
    <m/>
  </r>
  <r>
    <s v="2026-110-0057991-4"/>
    <s v="Portal web"/>
    <d v="2026-02-20T15:48:28"/>
    <d v="2026-03-12T00:00:00"/>
    <s v="JESSICA TATIANA GUZMÁN CARVAJAL"/>
    <s v="Pegui Cruz Basilo Mosquera"/>
    <x v="2"/>
    <m/>
  </r>
  <r>
    <s v="2026-110-0049039-4"/>
    <s v="Portal web"/>
    <d v="2026-02-11T10:20:10"/>
    <d v="2026-03-12T00:00:00"/>
    <s v="Jessica vanessa Rincon Cortes"/>
    <s v="Pegui Cruz Basilo Mosquera"/>
    <x v="0"/>
    <m/>
  </r>
  <r>
    <s v="2026-110-0056192-4"/>
    <s v="Portal web"/>
    <d v="2026-02-18T20:44:48"/>
    <d v="2026-03-12T00:00:00"/>
    <s v="JESSIKA PILAR GOMEZ AGREDO"/>
    <s v="Pegui Cruz Basilo Mosquera"/>
    <x v="2"/>
    <m/>
  </r>
  <r>
    <s v="2026-110-0050880-4"/>
    <s v="Portal web"/>
    <d v="2026-02-12T11:06:42"/>
    <d v="2026-03-12T00:00:00"/>
    <s v="JESSIKA PILAR GÓMEZ AGREDO"/>
    <s v="Pegui Cruz Basilo Mosquera"/>
    <x v="2"/>
    <m/>
  </r>
  <r>
    <s v="2025-110-0010897-4"/>
    <s v="Portal web"/>
    <d v="2025-11-10T12:03:09"/>
    <d v="2026-03-12T00:00:00"/>
    <s v="Jessyca Lein Hernandez Giraldo"/>
    <s v="Pegui Cruz Basilo Mosquera"/>
    <x v="2"/>
    <m/>
  </r>
  <r>
    <s v="2026-110-0051532-4"/>
    <s v="Portal web"/>
    <d v="2026-02-12T15:03:07"/>
    <d v="2026-03-12T00:00:00"/>
    <s v="jessyka merchan"/>
    <s v="Pegui Cruz Basilo Mosquera"/>
    <x v="1"/>
    <m/>
  </r>
  <r>
    <s v="2026-110-0044749-4"/>
    <s v="Portal web"/>
    <d v="2026-02-06T20:47:38"/>
    <d v="2026-03-12T00:00:00"/>
    <s v="jesus aicardo hernandez sanchez"/>
    <s v="Pegui Cruz Basilo Mosquera"/>
    <x v="0"/>
    <m/>
  </r>
  <r>
    <s v="2026-110-0007479-4"/>
    <s v="Portal web"/>
    <d v="2026-01-16T00:01:22"/>
    <d v="2026-03-12T00:00:00"/>
    <s v="Jesus Alberro Ramos Tenorio"/>
    <s v="Pegui Cruz Basilo Mosquera"/>
    <x v="1"/>
    <m/>
  </r>
  <r>
    <s v="2026-110-0062026-4"/>
    <s v="Portal web"/>
    <d v="2025-11-04T16:02:45"/>
    <d v="2026-03-12T00:00:00"/>
    <s v="Jesus Alberto Canchala Villota"/>
    <s v="Pegui Cruz Basilo Mosquera"/>
    <x v="1"/>
    <m/>
  </r>
  <r>
    <s v="2026-110-0062030-4"/>
    <s v="Portal web"/>
    <d v="2025-11-04T16:13:10"/>
    <d v="2026-03-12T00:00:00"/>
    <s v="Jesus Alberto Canchala Villota"/>
    <s v="Pegui Cruz Basilo Mosquera"/>
    <x v="1"/>
    <m/>
  </r>
  <r>
    <s v="2026-110-0062032-4"/>
    <s v="Portal web"/>
    <d v="2025-11-04T16:16:07"/>
    <d v="2026-03-12T00:00:00"/>
    <s v="Jesus Alberto Canchala Villota"/>
    <s v="Pegui Cruz Basilo Mosquera"/>
    <x v="1"/>
    <m/>
  </r>
  <r>
    <s v="2026-110-0058610-4"/>
    <s v="Portal web"/>
    <d v="2026-02-21T11:45:26"/>
    <d v="2026-03-12T00:00:00"/>
    <s v="Jesús Alejandro Córdoba Marcano"/>
    <s v="Pegui Cruz Basilo Mosquera"/>
    <x v="0"/>
    <m/>
  </r>
  <r>
    <s v="2025-110-0001847-4"/>
    <s v="Portal web"/>
    <d v="2025-10-24T09:28:40"/>
    <d v="2026-03-12T00:00:00"/>
    <s v="Jesús Alexander  Isaramá Valencia"/>
    <s v="Pegui Cruz Basilo Mosquera"/>
    <x v="1"/>
    <m/>
  </r>
  <r>
    <s v="2026-110-0061123-4"/>
    <s v="Portal web"/>
    <d v="2026-02-25T11:13:43"/>
    <d v="2026-03-12T00:00:00"/>
    <s v="Jesús Alexander Zemanate Córdoba"/>
    <s v="Pegui Cruz Basilo Mosquera"/>
    <x v="1"/>
    <m/>
  </r>
  <r>
    <s v="2026-110-0060509-4"/>
    <s v="Portal web"/>
    <d v="2026-02-24T14:42:45"/>
    <d v="2026-03-12T00:00:00"/>
    <s v="JESUS ALFREDO ORTIZ SUAREZ"/>
    <s v="Pegui Cruz Basilo Mosquera"/>
    <x v="0"/>
    <m/>
  </r>
  <r>
    <s v="2026-110-0013634-4"/>
    <s v="Portal web"/>
    <d v="2026-01-22T08:51:29"/>
    <d v="2026-03-12T00:00:00"/>
    <s v="jesus alirio  jaramillo coral"/>
    <s v="Pegui Cruz Basilo Mosquera"/>
    <x v="1"/>
    <m/>
  </r>
  <r>
    <s v="2026-110-0052220-4"/>
    <s v="Portal web"/>
    <d v="2026-02-13T00:06:07"/>
    <d v="2026-03-12T00:00:00"/>
    <s v="JESUS ANDRES PERDOMO GUZMAN"/>
    <s v="Pegui Cruz Basilo Mosquera"/>
    <x v="2"/>
    <m/>
  </r>
  <r>
    <s v="2026-110-0058729-4"/>
    <s v="Portal web"/>
    <d v="2026-02-21T15:58:44"/>
    <d v="2026-03-12T00:00:00"/>
    <s v="Jesús Antonio Cárdenas Toro"/>
    <s v="Pegui Cruz Basilo Mosquera"/>
    <x v="2"/>
    <m/>
  </r>
  <r>
    <s v="2026-110-0051389-4"/>
    <s v="Portal web"/>
    <d v="2026-02-12T14:04:27"/>
    <d v="2026-03-12T00:00:00"/>
    <s v="JESUS ANTONIO RODRIGUEZ BAQUERO"/>
    <s v="Pegui Cruz Basilo Mosquera"/>
    <x v="2"/>
    <m/>
  </r>
  <r>
    <s v="2026-110-0062168-4"/>
    <s v="Portal web"/>
    <d v="2026-02-26T14:30:02"/>
    <d v="2026-03-12T00:00:00"/>
    <s v="jesus Aragón barros"/>
    <s v="Pegui Cruz Basilo Mosquera"/>
    <x v="0"/>
    <m/>
  </r>
  <r>
    <s v="2026-110-0002097-4"/>
    <s v="Portal web"/>
    <d v="2026-01-08T08:53:12"/>
    <d v="2026-03-12T00:00:00"/>
    <s v="JESUS ARLEY GONZALEZ FRANCO"/>
    <s v="Pegui Cruz Basilo Mosquera"/>
    <x v="1"/>
    <m/>
  </r>
  <r>
    <s v="2026-110-0057836-4"/>
    <s v="Portal web"/>
    <d v="2026-02-20T14:15:59"/>
    <d v="2026-03-12T00:00:00"/>
    <s v="Jesús David  Alvarado torres"/>
    <s v="Pegui Cruz Basilo Mosquera"/>
    <x v="0"/>
    <m/>
  </r>
  <r>
    <s v="2026-110-0065045-4"/>
    <s v="Portal web"/>
    <d v="2026-03-02T21:34:24"/>
    <d v="2026-03-12T00:00:00"/>
    <s v="Jesus David Gamboa Camelo"/>
    <s v="Pegui Cruz Basilo Mosquera"/>
    <x v="0"/>
    <m/>
  </r>
  <r>
    <s v="2026-110-0062399-4"/>
    <s v="Portal web"/>
    <d v="2025-11-04T18:49:58"/>
    <d v="2026-03-12T00:00:00"/>
    <s v="JESUS DAVID GRAJALES GRAJALES"/>
    <s v="Pegui Cruz Basilo Mosquera"/>
    <x v="0"/>
    <m/>
  </r>
  <r>
    <s v="2026-110-0004795-4"/>
    <s v="Portal web"/>
    <d v="2026-01-13T15:37:52"/>
    <d v="2026-03-12T00:00:00"/>
    <s v="JESUS DAVID LOPEZ MONTES"/>
    <s v="Pegui Cruz Basilo Mosquera"/>
    <x v="1"/>
    <m/>
  </r>
  <r>
    <s v="2026-110-0057256-4"/>
    <s v="Portal web"/>
    <d v="2026-02-20T07:46:03"/>
    <d v="2026-03-12T00:00:00"/>
    <s v="JESUS DAVID NIQUEPA FONSECA"/>
    <s v="Pegui Cruz Basilo Mosquera"/>
    <x v="0"/>
    <m/>
  </r>
  <r>
    <s v="2026-110-0056687-4"/>
    <s v="Portal web"/>
    <d v="2026-02-19T13:15:36"/>
    <d v="2026-03-12T00:00:00"/>
    <s v="Jesús David Niquepa Fonseca"/>
    <s v="Pegui Cruz Basilo Mosquera"/>
    <x v="0"/>
    <m/>
  </r>
  <r>
    <s v="2026-110-0057265-4"/>
    <s v="Portal web"/>
    <d v="2026-02-20T07:55:31"/>
    <d v="2026-03-12T00:00:00"/>
    <s v="Jesus David Novoa Sanchez"/>
    <s v="Pegui Cruz Basilo Mosquera"/>
    <x v="0"/>
    <m/>
  </r>
  <r>
    <s v="2026-110-0062482-4"/>
    <s v="Portal web"/>
    <d v="2026-02-26T20:03:33"/>
    <d v="2026-03-12T00:00:00"/>
    <s v="Jesús Fernando Chaparro Marin"/>
    <s v="Pegui Cruz Basilo Mosquera"/>
    <x v="2"/>
    <m/>
  </r>
  <r>
    <s v="2026-110-0051348-4"/>
    <s v="Portal web"/>
    <d v="2026-02-12T13:48:42"/>
    <d v="2026-03-12T00:00:00"/>
    <s v="Jesús Fernando Chaparro Marin"/>
    <s v="Pegui Cruz Basilo Mosquera"/>
    <x v="2"/>
    <m/>
  </r>
  <r>
    <s v="2026-110-0061040-4"/>
    <s v="Portal web"/>
    <d v="2026-02-25T10:16:52"/>
    <d v="2026-03-12T00:00:00"/>
    <s v="JESUS JIMENEZ VIDELFIL"/>
    <s v="Pegui Cruz Basilo Mosquera"/>
    <x v="0"/>
    <m/>
  </r>
  <r>
    <s v="2026-110-0051224-4"/>
    <s v="Portal web"/>
    <d v="2026-02-12T12:54:34"/>
    <d v="2026-03-12T00:00:00"/>
    <s v="jesus leandro galvis perez"/>
    <s v="Sonia Yamile Aldana Portilla"/>
    <x v="0"/>
    <d v="2026-03-12T00:00:00"/>
  </r>
  <r>
    <s v="2026-110-0049478-4"/>
    <s v="Portal web"/>
    <d v="2026-02-11T12:03:21"/>
    <d v="2026-03-12T00:00:00"/>
    <s v="JESUS MANUEL OLIVEROS DE ANGEL"/>
    <s v="Sonia Yamile Aldana Portilla"/>
    <x v="0"/>
    <d v="2026-03-12T00:00:00"/>
  </r>
  <r>
    <s v="2025-110-0022332-4"/>
    <s v="Portal web"/>
    <d v="2025-12-01T09:57:22"/>
    <d v="2026-03-12T00:00:00"/>
    <s v="Jesús Omar  Amaya bautista "/>
    <s v="Sonia Yamile Aldana Portilla"/>
    <x v="1"/>
    <m/>
  </r>
  <r>
    <s v="2026-110-0059032-4"/>
    <s v="Portal web"/>
    <d v="2026-02-23T05:45:44"/>
    <d v="2026-03-12T00:00:00"/>
    <s v="jesus orlando gelvez ruiz"/>
    <s v="Sonia Yamile Aldana Portilla"/>
    <x v="0"/>
    <d v="2026-03-12T00:00:00"/>
  </r>
  <r>
    <s v="2026-110-0003326-4"/>
    <s v="Portal web"/>
    <d v="2026-01-09T15:51:10"/>
    <d v="2026-03-12T00:00:00"/>
    <s v="Jesus Ossa"/>
    <s v="Sonia Yamile Aldana Portilla"/>
    <x v="0"/>
    <d v="2026-03-12T00:00:00"/>
  </r>
  <r>
    <s v="2026-110-0066215-4"/>
    <s v="Portal web"/>
    <d v="2026-02-02T13:00:18"/>
    <d v="2026-03-12T00:00:00"/>
    <s v="Jesús Restrepo"/>
    <s v="Sonia Yamile Aldana Portilla"/>
    <x v="1"/>
    <m/>
  </r>
  <r>
    <s v="2026-110-0058652-4"/>
    <s v="Portal web"/>
    <d v="2026-02-21T12:44:32"/>
    <d v="2026-03-12T00:00:00"/>
    <s v="JESUS ZABALA"/>
    <s v="Sonia Yamile Aldana Portilla"/>
    <x v="0"/>
    <d v="2026-03-12T00:00:00"/>
  </r>
  <r>
    <s v="2026-110-0004943-4"/>
    <s v="Portal web"/>
    <d v="2026-01-13T17:09:11"/>
    <d v="2026-03-12T00:00:00"/>
    <s v="Jeyson David  Nuñez Ceferino "/>
    <s v="Sonia Yamile Aldana Portilla"/>
    <x v="0"/>
    <d v="2026-03-12T00:00:00"/>
  </r>
  <r>
    <s v="2026-110-0059199-4"/>
    <s v="Portal web"/>
    <d v="2026-02-23T10:07:02"/>
    <d v="2026-03-12T00:00:00"/>
    <s v="Jeyson mauricio Piedrahita Archila"/>
    <s v="Sonia Yamile Aldana Portilla"/>
    <x v="0"/>
    <d v="2026-03-12T00:00:00"/>
  </r>
  <r>
    <s v="2026-110-0054913-4"/>
    <s v="Portal web"/>
    <d v="2026-02-17T13:21:15"/>
    <d v="2026-03-12T00:00:00"/>
    <s v="JHAIR piedrahita rivera"/>
    <s v="Sonia Yamile Aldana Portilla"/>
    <x v="0"/>
    <d v="2026-03-12T00:00:00"/>
  </r>
  <r>
    <s v="2026-110-0003113-4"/>
    <s v="Portal web"/>
    <d v="2026-01-09T11:55:02"/>
    <d v="2026-03-12T00:00:00"/>
    <s v="jhakson frederic Malaver Rodriguez"/>
    <s v="Sonia Yamile Aldana Portilla"/>
    <x v="0"/>
    <d v="2026-03-23T00:00:00"/>
  </r>
  <r>
    <s v="2025-110-0009572-4"/>
    <s v="Portal web"/>
    <d v="2025-11-07T00:10:39"/>
    <d v="2026-03-12T00:00:00"/>
    <s v="jhan carlos  alvarez rosas "/>
    <s v="Sonia Yamile Aldana Portilla"/>
    <x v="1"/>
    <m/>
  </r>
  <r>
    <s v="2025-110-0027093-4"/>
    <s v="Portal web"/>
    <d v="2025-12-14T12:41:43"/>
    <d v="2026-03-12T00:00:00"/>
    <s v="JHAN CARLOS LOPEZ NARVAEZ"/>
    <s v="Sonia Yamile Aldana Portilla"/>
    <x v="0"/>
    <d v="2026-03-12T00:00:00"/>
  </r>
  <r>
    <s v="2026-110-0051859-4"/>
    <s v="Portal web"/>
    <d v="2026-02-12T17:32:58"/>
    <d v="2026-03-12T00:00:00"/>
    <s v="JHANIER ANDRES IBARGUEN HERRERA"/>
    <s v="Sonia Yamile Aldana Portilla"/>
    <x v="0"/>
    <d v="2026-03-12T00:00:00"/>
  </r>
  <r>
    <s v="2026-110-0060434-4"/>
    <s v="Portal web"/>
    <d v="2026-02-24T13:38:51"/>
    <d v="2026-03-12T00:00:00"/>
    <s v="Jhean Carlos Lara Arrieta"/>
    <s v="Sonia Yamile Aldana Portilla"/>
    <x v="0"/>
    <d v="2026-03-12T00:00:00"/>
  </r>
  <r>
    <s v="2026-110-0055646-4"/>
    <s v="Portal web"/>
    <d v="2026-02-18T12:19:48"/>
    <d v="2026-03-12T00:00:00"/>
    <s v="JHEFRY JHOSSEPH PARADA OVALLES"/>
    <s v="Sonia Yamile Aldana Portilla"/>
    <x v="0"/>
    <d v="2026-03-12T00:00:00"/>
  </r>
  <r>
    <s v="2025-110-0010049-4"/>
    <s v="Portal web"/>
    <d v="2025-11-08T09:42:15"/>
    <d v="2026-03-12T00:00:00"/>
    <s v="Jhoan Alejandro Yela Teez"/>
    <s v="Sonia Yamile Aldana Portilla"/>
    <x v="1"/>
    <m/>
  </r>
  <r>
    <s v="2026-110-0068170-4"/>
    <s v="Portal web"/>
    <d v="2026-02-05T10:59:22"/>
    <d v="2026-03-12T00:00:00"/>
    <s v="Jhoan Alexander Ascencio Moreno"/>
    <s v="Sonia Yamile Aldana Portilla"/>
    <x v="0"/>
    <d v="2026-03-12T00:00:00"/>
  </r>
  <r>
    <s v="2026-110-0063663-4"/>
    <s v="Portal web"/>
    <d v="2026-02-27T21:21:32"/>
    <d v="2026-03-12T00:00:00"/>
    <s v="JHOAN ANDRES ZAPE PLAZA"/>
    <s v="Sonia Yamile Aldana Portilla"/>
    <x v="0"/>
    <d v="2026-03-12T00:00:00"/>
  </r>
  <r>
    <s v="2026-110-0061942-4"/>
    <s v="Portal web"/>
    <d v="2026-02-26T10:52:16"/>
    <d v="2026-03-12T00:00:00"/>
    <s v="JHOAN JAVIER RIVERA QUIROGA"/>
    <s v="Sonia Yamile Aldana Portilla"/>
    <x v="9"/>
    <d v="2026-03-12T00:00:00"/>
  </r>
  <r>
    <s v="2026-110-0066209-4"/>
    <s v="Portal web"/>
    <d v="2026-02-02T13:00:17"/>
    <d v="2026-03-12T00:00:00"/>
    <s v="JHOAN ROBINSON GAVIRIA DIAZ"/>
    <s v="Sonia Yamile Aldana Portilla"/>
    <x v="9"/>
    <d v="2026-03-12T00:00:00"/>
  </r>
  <r>
    <s v="2026-110-0015815-4"/>
    <s v="Portal web"/>
    <d v="2026-01-23T12:01:36"/>
    <d v="2026-03-12T00:00:00"/>
    <s v="Jhoan santiago  Gonzalez herrera "/>
    <s v="Sonia Yamile Aldana Portilla"/>
    <x v="9"/>
    <d v="2026-03-12T00:00:00"/>
  </r>
  <r>
    <s v="2026-110-0056990-4"/>
    <s v="Portal web"/>
    <d v="2026-02-19T17:55:58"/>
    <d v="2026-03-12T00:00:00"/>
    <s v="Jhoana Marcela  Blanco niño "/>
    <s v="Sonia Yamile Aldana Portilla"/>
    <x v="0"/>
    <d v="2026-03-23T00:00:00"/>
  </r>
  <r>
    <s v="2026-110-0045071-4"/>
    <s v="Portal web"/>
    <d v="2026-02-07T13:47:30"/>
    <d v="2026-03-12T00:00:00"/>
    <s v="Jhoanna isabel  Gonsalez Borrero"/>
    <s v="Sonia Yamile Aldana Portilla"/>
    <x v="9"/>
    <d v="2026-03-12T00:00:00"/>
  </r>
  <r>
    <s v="2026-110-0063739-4"/>
    <s v="Portal web"/>
    <d v="2026-02-28T07:23:41"/>
    <d v="2026-03-12T00:00:00"/>
    <s v="Jhoeinys Daniela Perez Torres"/>
    <s v="Sonia Yamile Aldana Portilla"/>
    <x v="0"/>
    <d v="2026-03-23T00:00:00"/>
  </r>
  <r>
    <s v="2026-110-0068564-4"/>
    <s v="Portal web"/>
    <d v="2026-03-06T11:18:01"/>
    <d v="2026-03-12T00:00:00"/>
    <s v="jhoimer de jesús Elles Rivera"/>
    <s v="Sonia Yamile Aldana Portilla"/>
    <x v="9"/>
    <d v="2026-03-12T00:00:00"/>
  </r>
  <r>
    <s v="2026-110-0056835-4"/>
    <s v="Portal web"/>
    <d v="2026-02-19T16:02:55"/>
    <d v="2026-03-12T00:00:00"/>
    <s v="Jhojan  Arcila Muñoz "/>
    <s v="Sonia Yamile Aldana Portilla"/>
    <x v="0"/>
    <d v="2026-03-12T00:00:00"/>
  </r>
  <r>
    <s v="2026-110-0039697-4"/>
    <s v="Portal web"/>
    <d v="2026-02-05T09:13:10"/>
    <d v="2026-03-12T00:00:00"/>
    <s v="JHOJAN ALEJANDRO CAÑON VALBUENA"/>
    <s v="Sonia Yamile Aldana Portilla"/>
    <x v="0"/>
    <d v="2026-03-12T00:00:00"/>
  </r>
  <r>
    <s v="2026-110-0058679-4"/>
    <s v="Portal web"/>
    <d v="2026-02-21T13:52:36"/>
    <d v="2026-03-12T00:00:00"/>
    <s v="jhojan andres torres"/>
    <s v="Sonia Yamile Aldana Portilla"/>
    <x v="0"/>
    <d v="2026-03-23T00:00:00"/>
  </r>
  <r>
    <s v="2026-110-0064106-4"/>
    <s v="Portal web"/>
    <d v="2026-03-01T19:54:37"/>
    <d v="2026-03-12T00:00:00"/>
    <s v="Jhojan Stiven Garibello Ariza"/>
    <s v="Sonia Yamile Aldana Portilla"/>
    <x v="0"/>
    <d v="2026-03-12T00:00:00"/>
  </r>
  <r>
    <s v="2026-110-0000006-4"/>
    <s v="Portal web"/>
    <d v="2026-01-05T22:05:01"/>
    <d v="2026-03-12T00:00:00"/>
    <s v="JHON  LARRY GONZALIAZ MANCILLA"/>
    <s v="Sonia Yamile Aldana Portilla"/>
    <x v="0"/>
    <d v="2026-03-23T00:00:00"/>
  </r>
  <r>
    <s v="2026-110-0056931-4"/>
    <s v="Portal web"/>
    <d v="2026-02-19T17:20:00"/>
    <d v="2026-03-12T00:00:00"/>
    <s v="JHON ALEJANDRO GONZALEZ MORA"/>
    <s v="Sonia Yamile Aldana Portilla"/>
    <x v="0"/>
    <d v="2026-03-12T00:00:00"/>
  </r>
  <r>
    <s v="2025-110-0024939-4"/>
    <s v="Portal web"/>
    <d v="2025-12-08T16:58:08"/>
    <d v="2026-03-12T00:00:00"/>
    <s v="Jhon Alejandro Hernandez Vera"/>
    <s v="Sonia Yamile Aldana Portilla"/>
    <x v="0"/>
    <d v="2026-03-23T00:00:00"/>
  </r>
  <r>
    <s v="2026-110-0049645-4"/>
    <s v="Portal web"/>
    <d v="2026-02-11T14:57:02"/>
    <d v="2026-03-12T00:00:00"/>
    <s v="Jhon Alejandro Usuga Rodriguez"/>
    <s v="Sonia Yamile Aldana Portilla"/>
    <x v="0"/>
    <d v="2026-03-12T00:00:00"/>
  </r>
  <r>
    <s v="2026-110-0068205-4"/>
    <s v="Portal web"/>
    <d v="2026-02-05T15:06:38"/>
    <d v="2026-03-12T00:00:00"/>
    <s v="Jhon Alex Gómez Julio"/>
    <s v="Sonia Yamile Aldana Portilla"/>
    <x v="0"/>
    <d v="2026-03-12T00:00:00"/>
  </r>
  <r>
    <s v="2026-110-0029658-4"/>
    <s v="Portal web"/>
    <d v="2026-01-30T18:29:02"/>
    <d v="2026-03-12T00:00:00"/>
    <s v="Jhon Alex Manso Betancur"/>
    <s v="Sonia Yamile Aldana Portilla"/>
    <x v="0"/>
    <d v="2026-03-23T00:00:00"/>
  </r>
  <r>
    <s v="2026-110-0061779-4"/>
    <s v="Portal web"/>
    <d v="2026-02-26T07:48:50"/>
    <d v="2026-03-12T00:00:00"/>
    <s v="JHON ALEX MEJIA ASCENCIO"/>
    <s v="Sonia Yamile Aldana Portilla"/>
    <x v="0"/>
    <d v="2026-03-12T00:00:00"/>
  </r>
  <r>
    <s v="2026-110-0065156-4"/>
    <s v="Portal web"/>
    <d v="2026-03-03T08:46:14"/>
    <d v="2026-03-12T00:00:00"/>
    <s v="jhon alexander morales zapata"/>
    <s v="Sonia Yamile Aldana Portilla"/>
    <x v="1"/>
    <m/>
  </r>
  <r>
    <s v="2026-110-0016961-4"/>
    <s v="Portal web"/>
    <d v="2026-01-24T10:40:28"/>
    <d v="2026-03-12T00:00:00"/>
    <s v="JHON ALEXANDER SOLIS ZAPATA"/>
    <s v="Sonia Yamile Aldana Portilla"/>
    <x v="0"/>
    <d v="2026-03-23T00:00:00"/>
  </r>
  <r>
    <s v="2026-110-0068264-4"/>
    <s v="Portal web"/>
    <d v="2026-02-05T11:10:15"/>
    <d v="2026-03-12T00:00:00"/>
    <s v="Jhon Alexander Villamarin Ortiz"/>
    <s v="Sonia Yamile Aldana Portilla"/>
    <x v="0"/>
    <d v="2026-03-12T00:00:00"/>
  </r>
  <r>
    <s v="2026-110-0067867-4"/>
    <s v="Portal web"/>
    <d v="2026-02-05T10:59:18"/>
    <d v="2026-03-12T00:00:00"/>
    <s v="Jhon Alexander Villamarin Ortiz"/>
    <s v="Willian Saadan Rodriguez Cabarca"/>
    <x v="0"/>
    <d v="2026-03-13T00:00:00"/>
  </r>
  <r>
    <s v="2026-110-0062750-4"/>
    <s v="Portal web"/>
    <d v="2025-11-04T20:13:48"/>
    <d v="2026-03-12T00:00:00"/>
    <s v="Jhon Arley"/>
    <s v="Willian Saadan Rodriguez Cabarca"/>
    <x v="0"/>
    <d v="2026-03-13T00:00:00"/>
  </r>
  <r>
    <s v="2025-110-0030915-4"/>
    <s v="Portal web"/>
    <d v="2025-12-19T11:59:51"/>
    <d v="2026-03-12T00:00:00"/>
    <s v="Jhon Breiner Sandoval Yule"/>
    <s v="Willian Saadan Rodriguez Cabarca"/>
    <x v="0"/>
    <d v="2026-03-13T00:00:00"/>
  </r>
  <r>
    <s v="2026-110-0062616-4"/>
    <s v="Portal web"/>
    <d v="2026-02-27T08:00:11"/>
    <d v="2026-03-12T00:00:00"/>
    <s v="JHON BUSTACARA ROMERO"/>
    <s v="Willian Saadan Rodriguez Cabarca"/>
    <x v="0"/>
    <d v="2026-03-13T00:00:00"/>
  </r>
  <r>
    <s v="2026-110-0029323-4"/>
    <s v="Portal web"/>
    <d v="2026-01-30T16:45:46"/>
    <d v="2026-03-12T00:00:00"/>
    <s v="Jhon Caicedo torres"/>
    <s v="Willian Saadan Rodriguez Cabarca"/>
    <x v="2"/>
    <d v="2026-03-13T00:00:00"/>
  </r>
  <r>
    <s v="2025-110-0023028-4"/>
    <s v="Correo Electrónico"/>
    <d v="2025-12-02T13:41:55"/>
    <d v="2026-03-12T00:00:00"/>
    <s v="JHON CARLOS ANAYA BERTEL"/>
    <s v="Willian Saadan Rodriguez Cabarca"/>
    <x v="0"/>
    <d v="2026-03-13T00:00:00"/>
  </r>
  <r>
    <s v=""/>
    <s v="Portal web"/>
    <d v="2026-01-05T12:55:56"/>
    <d v="2026-03-12T00:00:00"/>
    <s v="Jhon Carlos Cortes Alvarado"/>
    <s v="Willian Saadan Rodriguez Cabarca"/>
    <x v="0"/>
    <d v="2026-03-13T00:00:00"/>
  </r>
  <r>
    <s v="2026-110-0064472-4"/>
    <s v="Portal web"/>
    <d v="2026-03-02T11:49:35"/>
    <d v="2026-03-12T00:00:00"/>
    <s v="JHON CARLOS FIGUEROA BALLESTEROS"/>
    <s v="Willian Saadan Rodriguez Cabarca"/>
    <x v="0"/>
    <d v="2026-03-13T00:00:00"/>
  </r>
  <r>
    <s v="2026-110-0064456-4"/>
    <s v="Portal web"/>
    <d v="2026-03-02T11:37:37"/>
    <d v="2026-03-12T00:00:00"/>
    <s v="JHON EDINSON SIERRA MARIÑO"/>
    <s v="Willian Saadan Rodriguez Cabarca"/>
    <x v="0"/>
    <d v="2026-03-13T00:00:00"/>
  </r>
  <r>
    <s v="2026-110-0064037-4"/>
    <s v="Portal web"/>
    <d v="2026-03-01T12:54:23"/>
    <d v="2026-03-12T00:00:00"/>
    <s v="JHON EDINSON SIERRA MARIÑO"/>
    <s v="Willian Saadan Rodriguez Cabarca"/>
    <x v="0"/>
    <d v="2026-03-13T00:00:00"/>
  </r>
  <r>
    <s v=""/>
    <s v="Portal web"/>
    <d v="2026-01-05T14:18:12"/>
    <d v="2026-03-12T00:00:00"/>
    <s v="Jhon Eduar Aranda Aragon"/>
    <s v="Willian Saadan Rodriguez Cabarca"/>
    <x v="0"/>
    <d v="2026-03-13T00:00:00"/>
  </r>
  <r>
    <s v="2025-110-0010014-4"/>
    <s v="Portal web"/>
    <d v="2025-11-07T23:46:36"/>
    <d v="2026-03-12T00:00:00"/>
    <s v="JHON EDUARDO  GARZON ARRIETA"/>
    <s v="Willian Saadan Rodriguez Cabarca"/>
    <x v="0"/>
    <d v="2026-03-13T00:00:00"/>
  </r>
  <r>
    <s v="2026-110-0068810-4"/>
    <s v="Portal web"/>
    <d v="2026-03-06T14:50:04"/>
    <d v="2026-03-12T00:00:00"/>
    <s v="Jhon Eduart Ruiz Bamban"/>
    <s v="Willian Saadan Rodriguez Cabarca"/>
    <x v="0"/>
    <d v="2026-03-15T00:00:00"/>
  </r>
  <r>
    <s v="2026-110-0062259-4"/>
    <s v="Portal web"/>
    <d v="2026-02-26T15:52:54"/>
    <d v="2026-03-12T00:00:00"/>
    <s v="JHON EDWARD  MORENO"/>
    <s v="Willian Saadan Rodriguez Cabarca"/>
    <x v="0"/>
    <d v="2026-03-15T00:00:00"/>
  </r>
  <r>
    <s v="2025-110-0023707-4"/>
    <s v="Portal web"/>
    <d v="2025-12-03T18:31:38"/>
    <d v="2026-03-12T00:00:00"/>
    <s v="JHON EDWIN  MARTINEZ CORDOBA "/>
    <s v="Willian Saadan Rodriguez Cabarca"/>
    <x v="0"/>
    <d v="2026-03-15T00:00:00"/>
  </r>
  <r>
    <s v="2026-110-0000310-4"/>
    <s v="Portal web"/>
    <d v="2026-01-06T11:43:48"/>
    <d v="2026-03-12T00:00:00"/>
    <s v="JHON EDWIN CARMONA BARRAGAN"/>
    <s v="Willian Saadan Rodriguez Cabarca"/>
    <x v="0"/>
    <d v="2026-03-15T00:00:00"/>
  </r>
  <r>
    <s v="2026-110-0050150-4"/>
    <s v="Portal web"/>
    <d v="2026-02-11T19:51:04"/>
    <d v="2026-03-12T00:00:00"/>
    <s v="JHON ELIECER AFANADOR LOZANO"/>
    <s v="Willian Saadan Rodriguez Cabarca"/>
    <x v="0"/>
    <d v="2026-03-15T00:00:00"/>
  </r>
  <r>
    <s v="2026-110-0067855-4"/>
    <s v="Portal web"/>
    <d v="2026-02-05T17:32:40"/>
    <d v="2026-03-12T00:00:00"/>
    <s v="JHON ELIECER AFANADOR LOZANO"/>
    <s v="Willian Saadan Rodriguez Cabarca"/>
    <x v="2"/>
    <d v="2026-03-15T00:00:00"/>
  </r>
  <r>
    <s v="2026-110-0011394-4"/>
    <s v="Portal web"/>
    <d v="2026-01-20T16:00:34"/>
    <d v="2026-03-12T00:00:00"/>
    <s v="Jhon emanuel Gomez aristizabal"/>
    <s v="Willian Saadan Rodriguez Cabarca"/>
    <x v="0"/>
    <d v="2026-03-15T00:00:00"/>
  </r>
  <r>
    <s v="2026-110-0064277-4"/>
    <s v="Portal web"/>
    <d v="2026-03-02T09:35:18"/>
    <d v="2026-03-12T00:00:00"/>
    <s v="JHON EMMANUEL MOLINA VELASCO"/>
    <s v="Willian Saadan Rodriguez Cabarca"/>
    <x v="0"/>
    <d v="2026-03-15T00:00:00"/>
  </r>
  <r>
    <s v="2025-110-0009389-4"/>
    <s v="Portal web"/>
    <d v="2025-11-06T15:47:20"/>
    <d v="2026-03-12T00:00:00"/>
    <s v="Jhon Fabian  Martinez Velasquez"/>
    <s v="Willian Saadan Rodriguez Cabarca"/>
    <x v="0"/>
    <d v="2026-03-15T00:00:00"/>
  </r>
  <r>
    <s v="2026-110-0058883-4"/>
    <s v="Portal web"/>
    <d v="2026-02-22T13:44:57"/>
    <d v="2026-03-12T00:00:00"/>
    <s v="JHON FONSECA"/>
    <s v="Willian Saadan Rodriguez Cabarca"/>
    <x v="0"/>
    <d v="2026-03-15T00:00:00"/>
  </r>
  <r>
    <s v="2026-110-0063106-4"/>
    <s v="Portal web"/>
    <d v="2026-02-27T12:40:49"/>
    <d v="2026-03-12T00:00:00"/>
    <s v="Jhon Freddy Ibarra Torrez"/>
    <s v="Willian Saadan Rodriguez Cabarca"/>
    <x v="0"/>
    <d v="2026-03-15T00:00:00"/>
  </r>
  <r>
    <s v="2026-110-0003895-4"/>
    <s v="Portal web"/>
    <d v="2026-01-12T09:39:55"/>
    <d v="2026-03-12T00:00:00"/>
    <s v="JHON FREDDY ROJAS BERNAL"/>
    <s v="Willian Saadan Rodriguez Cabarca"/>
    <x v="0"/>
    <d v="2026-03-15T00:00:00"/>
  </r>
  <r>
    <s v="2026-110-0045330-4"/>
    <s v="Portal web"/>
    <d v="2026-02-08T11:37:56"/>
    <d v="2026-03-12T00:00:00"/>
    <s v="jhon fredy castillo osorio"/>
    <s v="Willian Saadan Rodriguez Cabarca"/>
    <x v="0"/>
    <d v="2026-03-15T00:00:00"/>
  </r>
  <r>
    <s v="2026-110-0062455-4"/>
    <s v="Correo Electrónico"/>
    <d v="2026-02-26T19:31:30"/>
    <d v="2026-03-12T00:00:00"/>
    <s v="Jhon Fredy Ruiz Galeano"/>
    <s v="Willian Saadan Rodriguez Cabarca"/>
    <x v="0"/>
    <d v="2026-03-15T00:00:00"/>
  </r>
  <r>
    <s v="2026-110-0058049-4"/>
    <s v="Portal web"/>
    <d v="2026-02-20T16:17:22"/>
    <d v="2026-03-12T00:00:00"/>
    <s v="JHON FREDY SANCHEZ MONCADA"/>
    <s v="Willian Saadan Rodriguez Cabarca"/>
    <x v="0"/>
    <d v="2026-03-15T00:00:00"/>
  </r>
  <r>
    <s v="2026-110-0058034-4"/>
    <s v="Portal web"/>
    <d v="2026-02-20T16:08:45"/>
    <d v="2026-03-12T00:00:00"/>
    <s v="JHON FREDY SANCHEZ MONCADA"/>
    <s v="Willian Saadan Rodriguez Cabarca"/>
    <x v="0"/>
    <d v="2026-03-15T00:00:00"/>
  </r>
  <r>
    <s v="2025-110-0019564-4"/>
    <s v="Portal web"/>
    <d v="2025-11-25T18:04:17"/>
    <d v="2026-03-12T00:00:00"/>
    <s v="Jhon Fredy Vela Vela"/>
    <s v="Willian Saadan Rodriguez Cabarca"/>
    <x v="0"/>
    <d v="2026-03-15T00:00:00"/>
  </r>
  <r>
    <s v="2026-110-0061603-4"/>
    <s v="Portal web"/>
    <d v="2026-02-25T18:57:41"/>
    <d v="2026-03-12T00:00:00"/>
    <s v="Jhon Freiman  Hernandez Escobar "/>
    <s v="Willian Saadan Rodriguez Cabarca"/>
    <x v="0"/>
    <d v="2026-03-15T00:00:00"/>
  </r>
  <r>
    <s v="2026-110-0064090-4"/>
    <s v="Portal web"/>
    <d v="2026-03-01T19:32:28"/>
    <d v="2026-03-12T00:00:00"/>
    <s v="Jhon Harold Ibarra Gaviria"/>
    <s v="Willian Saadan Rodriguez Cabarca"/>
    <x v="0"/>
    <d v="2026-03-15T00:00:00"/>
  </r>
  <r>
    <s v="2026-110-0057253-4"/>
    <s v="Portal web"/>
    <d v="2026-02-20T07:36:44"/>
    <d v="2026-03-12T00:00:00"/>
    <s v="JHON JADER GARCIA BERNAL"/>
    <s v="Willian Saadan Rodriguez Cabarca"/>
    <x v="0"/>
    <d v="2026-03-15T00:00:00"/>
  </r>
  <r>
    <s v="2026-110-0002732-4"/>
    <s v="Portal web"/>
    <d v="2026-01-08T18:13:57"/>
    <d v="2026-03-12T00:00:00"/>
    <s v="Jhon Jairo  García Camelo"/>
    <s v="Willian Saadan Rodriguez Cabarca"/>
    <x v="0"/>
    <d v="2026-03-16T00:00:00"/>
  </r>
  <r>
    <s v="2026-110-0033586-4"/>
    <s v="Portal web"/>
    <d v="2026-01-02T10:50:03"/>
    <d v="2026-03-12T00:00:00"/>
    <s v="jhon jairo  teheran cervantes "/>
    <s v="Willian Saadan Rodriguez Cabarca"/>
    <x v="0"/>
    <d v="2026-03-16T00:00:00"/>
  </r>
  <r>
    <s v="2026-110-0013801-4"/>
    <s v="Portal web"/>
    <d v="2026-01-22T10:15:58"/>
    <d v="2026-03-12T00:00:00"/>
    <s v="JHON JAIRO CARDONA CALDERA"/>
    <s v="Willian Saadan Rodriguez Cabarca"/>
    <x v="0"/>
    <d v="2026-03-16T00:00:00"/>
  </r>
  <r>
    <s v="2026-110-0013707-4"/>
    <s v="Portal web"/>
    <d v="2026-01-22T09:34:50"/>
    <d v="2026-03-12T00:00:00"/>
    <s v="JHON JAIRO CASTILLO TORIJANO"/>
    <s v="Willian Saadan Rodriguez Cabarca"/>
    <x v="0"/>
    <d v="2026-03-16T00:00:00"/>
  </r>
  <r>
    <s v="2026-110-0018338-4"/>
    <s v="Portal web"/>
    <d v="2026-01-26T12:11:28"/>
    <d v="2026-03-12T00:00:00"/>
    <s v="jhon jairo celemin sanabria"/>
    <s v="Willian Saadan Rodriguez Cabarca"/>
    <x v="0"/>
    <d v="2026-03-16T00:00:00"/>
  </r>
  <r>
    <s v="2026-110-0065323-4"/>
    <s v="Portal web"/>
    <d v="2025-11-04T18:29:53"/>
    <d v="2026-03-12T00:00:00"/>
    <s v="JHON JAIRO GUSTIN DIAZ"/>
    <s v="Willian Saadan Rodriguez Cabarca"/>
    <x v="0"/>
    <d v="2026-03-16T00:00:00"/>
  </r>
  <r>
    <s v="2026-110-0002978-4"/>
    <s v="Portal web"/>
    <d v="2026-01-09T09:48:20"/>
    <d v="2026-03-12T00:00:00"/>
    <s v="JHON JAIRO MAHECHA FAJARDO"/>
    <s v="Willian Saadan Rodriguez Cabarca"/>
    <x v="0"/>
    <d v="2026-03-16T00:00:00"/>
  </r>
  <r>
    <s v="2026-110-0058853-4"/>
    <s v="Portal web"/>
    <d v="2026-02-22T12:23:35"/>
    <d v="2026-03-12T00:00:00"/>
    <s v="Jhon Jairo Vasquez Prada"/>
    <s v="Willian Saadan Rodriguez Cabarca"/>
    <x v="0"/>
    <d v="2026-03-16T00:00:00"/>
  </r>
  <r>
    <s v="2026-110-0060441-4"/>
    <s v="Portal web"/>
    <d v="2026-02-24T13:42:49"/>
    <d v="2026-03-13T00:00:00"/>
    <s v="JOAN FRANCISCO HURTADO FERNANDEZ"/>
    <s v="Claudia Nayibe Munard Guevara"/>
    <x v="0"/>
    <m/>
  </r>
  <r>
    <s v="2026-110-0000662-4"/>
    <s v="Portal web"/>
    <d v="2026-01-06T15:56:53"/>
    <d v="2026-03-13T00:00:00"/>
    <s v="JOAN HALINTHON SANABRIA GUZMAN"/>
    <s v="Claudia Nayibe Munard Guevara"/>
    <x v="0"/>
    <m/>
  </r>
  <r>
    <s v="2026-110-0063600-4"/>
    <s v="Portal web"/>
    <d v="2026-02-27T19:04:08"/>
    <d v="2026-03-13T00:00:00"/>
    <s v="Joan Nicolas Benavides Orozco"/>
    <s v="Claudia Nayibe Munard Guevara"/>
    <x v="0"/>
    <m/>
  </r>
  <r>
    <s v="2026-110-0057605-4"/>
    <s v="Portal web"/>
    <d v="2026-02-20T11:42:22"/>
    <d v="2026-03-13T00:00:00"/>
    <s v="joan sebastian casta;o rivera"/>
    <s v="Claudia Nayibe Munard Guevara"/>
    <x v="2"/>
    <m/>
  </r>
  <r>
    <s v="2026-110-0002905-4"/>
    <s v="Portal web"/>
    <d v="2026-01-09T08:25:20"/>
    <d v="2026-03-13T00:00:00"/>
    <s v="Joan Sebastian Parada Peña"/>
    <s v="Claudia Nayibe Munard Guevara"/>
    <x v="1"/>
    <m/>
  </r>
  <r>
    <s v="2026-110-0012662-4"/>
    <s v="Portal web"/>
    <d v="2026-01-21T13:33:35"/>
    <d v="2026-03-13T00:00:00"/>
    <s v="Joaquin Alejandro Arias Chacon"/>
    <s v="Claudia Nayibe Munard Guevara"/>
    <x v="0"/>
    <m/>
  </r>
  <r>
    <s v="2026-110-0056653-4"/>
    <s v="Portal web"/>
    <d v="2026-02-19T12:55:08"/>
    <d v="2026-03-13T00:00:00"/>
    <s v="joaquin eusebio blanco gomez"/>
    <s v="Claudia Nayibe Munard Guevara"/>
    <x v="1"/>
    <m/>
  </r>
  <r>
    <s v="2026-110-0016398-4"/>
    <s v="Portal web"/>
    <d v="2026-01-23T16:33:08"/>
    <d v="2026-03-13T00:00:00"/>
    <s v="JOAQUIN SAMUEL PEDRAZA HERSEY"/>
    <s v="Claudia Nayibe Munard Guevara"/>
    <x v="0"/>
    <m/>
  </r>
  <r>
    <s v="2026-110-0068746-4"/>
    <s v="Portal web"/>
    <d v="2026-03-06T13:36:39"/>
    <d v="2026-03-13T00:00:00"/>
    <s v="joha joha"/>
    <s v="Claudia Nayibe Munard Guevara"/>
    <x v="6"/>
    <m/>
  </r>
  <r>
    <s v="2026-110-0062475-4"/>
    <s v="Portal web"/>
    <d v="2026-02-26T19:56:14"/>
    <d v="2026-03-13T00:00:00"/>
    <s v="Johan Alejandro Pulecio Lozano"/>
    <s v="Claudia Nayibe Munard Guevara"/>
    <x v="5"/>
    <m/>
  </r>
  <r>
    <s v="2026-110-0002245-4"/>
    <s v="Portal web"/>
    <d v="2026-01-08T11:06:27"/>
    <d v="2026-03-13T00:00:00"/>
    <s v="Johan Alejandro Ugarte Roa"/>
    <s v="Claudia Nayibe Munard Guevara"/>
    <x v="5"/>
    <m/>
  </r>
  <r>
    <s v="2026-110-0042769-4"/>
    <s v="Portal web"/>
    <d v="2026-02-06T04:44:54"/>
    <d v="2026-03-13T00:00:00"/>
    <s v="Johan Andres Ortiz Vallejo"/>
    <s v="Claudia Nayibe Munard Guevara"/>
    <x v="5"/>
    <m/>
  </r>
  <r>
    <s v="2026-110-0060234-4"/>
    <s v="Portal web"/>
    <d v="2026-02-24T11:06:02"/>
    <d v="2026-03-13T00:00:00"/>
    <s v="JOHAN ANDRES SERRATO SERRATO"/>
    <s v="Claudia Nayibe Munard Guevara"/>
    <x v="5"/>
    <m/>
  </r>
  <r>
    <s v="2026-110-0057309-4"/>
    <s v="Portal web"/>
    <d v="2026-02-20T08:38:23"/>
    <d v="2026-03-13T00:00:00"/>
    <s v="Johan Camilo Casallas García"/>
    <s v="Claudia Nayibe Munard Guevara"/>
    <x v="5"/>
    <m/>
  </r>
  <r>
    <s v="2025-110-0026379-4"/>
    <s v="Portal web"/>
    <d v="2025-12-12T08:47:18"/>
    <d v="2026-03-13T00:00:00"/>
    <s v="JOHAN CAMILO MORENO MORA"/>
    <s v="Claudia Nayibe Munard Guevara"/>
    <x v="5"/>
    <m/>
  </r>
  <r>
    <s v="2026-110-0020584-4"/>
    <s v="Portal web"/>
    <d v="2026-01-27T16:46:18"/>
    <d v="2026-03-13T00:00:00"/>
    <s v="JOHAN CELESNY PECHENE RAMON"/>
    <s v="Claudia Nayibe Munard Guevara"/>
    <x v="5"/>
    <m/>
  </r>
  <r>
    <s v="2025-110-0016503-4"/>
    <s v="Portal web"/>
    <d v="2025-11-20T16:04:17"/>
    <d v="2026-03-13T00:00:00"/>
    <s v="JOHAN EDSON CERVERA CANO  "/>
    <s v="Claudia Nayibe Munard Guevara"/>
    <x v="5"/>
    <m/>
  </r>
  <r>
    <s v="2026-110-0008616-4"/>
    <s v="Portal web"/>
    <d v="2026-01-16T16:58:37"/>
    <d v="2026-03-13T00:00:00"/>
    <s v="Johan esteban  Luna zapata "/>
    <s v="Claudia Nayibe Munard Guevara"/>
    <x v="5"/>
    <m/>
  </r>
  <r>
    <s v="2026-110-0064292-4"/>
    <s v="Correo Electrónico"/>
    <d v="2026-03-02T09:54:14"/>
    <d v="2026-03-13T00:00:00"/>
    <s v="JOHAN ESTEBAN CONTRERAS ARRIETA"/>
    <s v="Claudia Nayibe Munard Guevara"/>
    <x v="0"/>
    <m/>
  </r>
  <r>
    <s v="2026-110-0063639-4"/>
    <s v="Portal web"/>
    <d v="2026-02-27T20:24:42"/>
    <d v="2026-03-13T00:00:00"/>
    <s v="Johan Esteban Ordoñez Delgado"/>
    <s v="Claudia Nayibe Munard Guevara"/>
    <x v="5"/>
    <m/>
  </r>
  <r>
    <s v="2026-110-0060778-4"/>
    <s v="Portal web"/>
    <d v="2026-02-24T19:34:58"/>
    <d v="2026-03-13T00:00:00"/>
    <s v="Johan Stiven Campos Rojas"/>
    <s v="Claudia Nayibe Munard Guevara"/>
    <x v="5"/>
    <m/>
  </r>
  <r>
    <s v="2026-110-0055878-4"/>
    <s v="Portal web"/>
    <d v="2026-02-18T15:28:30"/>
    <d v="2026-03-13T00:00:00"/>
    <s v="Johan Stiven Olarte Vera"/>
    <s v="Claudia Nayibe Munard Guevara"/>
    <x v="5"/>
    <m/>
  </r>
  <r>
    <s v="2026-110-0015726-4"/>
    <s v="Portal web"/>
    <d v="2026-01-23T11:30:27"/>
    <d v="2026-03-13T00:00:00"/>
    <s v="Johan Stiven Quiñonez Mazo"/>
    <s v="Claudia Nayibe Munard Guevara"/>
    <x v="5"/>
    <m/>
  </r>
  <r>
    <s v="2026-110-0055536-4"/>
    <s v="Portal web"/>
    <d v="2026-02-18T11:02:23"/>
    <d v="2026-03-13T00:00:00"/>
    <s v="Johan stiven Videz villanueva"/>
    <s v="Claudia Nayibe Munard Guevara"/>
    <x v="5"/>
    <m/>
  </r>
  <r>
    <s v="2026-110-0002842-4"/>
    <s v="Portal web"/>
    <d v="2026-01-08T22:11:39"/>
    <d v="2026-03-13T00:00:00"/>
    <s v="JOHANA  CAMILA  MENA PATIÑO "/>
    <s v="Claudia Nayibe Munard Guevara"/>
    <x v="5"/>
    <m/>
  </r>
  <r>
    <s v="2026-110-0035281-4"/>
    <s v="Portal web"/>
    <d v="2026-02-03T01:04:25"/>
    <d v="2026-03-13T00:00:00"/>
    <s v="johana andrea jimenez robles"/>
    <s v="Claudia Nayibe Munard Guevara"/>
    <x v="5"/>
    <m/>
  </r>
  <r>
    <s v="2026-110-0064009-4"/>
    <s v="Portal web"/>
    <d v="2026-03-01T10:45:38"/>
    <d v="2026-03-13T00:00:00"/>
    <s v="johana arguello"/>
    <s v="Claudia Nayibe Munard Guevara"/>
    <x v="0"/>
    <m/>
  </r>
  <r>
    <s v="2026-110-0048708-4"/>
    <s v="Portal web"/>
    <d v="2026-02-10T21:52:51"/>
    <d v="2026-03-13T00:00:00"/>
    <s v="JOHANA CAMPO"/>
    <s v="Claudia Nayibe Munard Guevara"/>
    <x v="5"/>
    <m/>
  </r>
  <r>
    <s v="2026-110-0046762-4"/>
    <s v="Portal web"/>
    <d v="2026-02-09T15:54:02"/>
    <d v="2026-03-13T00:00:00"/>
    <s v="Johana Cespedes Castro"/>
    <s v="Claudia Nayibe Munard Guevara"/>
    <x v="5"/>
    <m/>
  </r>
  <r>
    <s v="2025-110-0024108-4"/>
    <s v="Portal web"/>
    <d v="2025-12-04T16:25:36"/>
    <d v="2026-03-13T00:00:00"/>
    <s v="Johana Contreras"/>
    <s v="Claudia Nayibe Munard Guevara"/>
    <x v="5"/>
    <m/>
  </r>
  <r>
    <s v="2026-110-0054885-4"/>
    <s v="Portal web"/>
    <d v="2026-02-17T12:54:20"/>
    <d v="2026-03-13T00:00:00"/>
    <s v="Johana Jiménez muñoz"/>
    <s v="Claudia Nayibe Munard Guevara"/>
    <x v="5"/>
    <m/>
  </r>
  <r>
    <s v=""/>
    <s v="Portal web"/>
    <d v="2026-01-02T12:44:11"/>
    <d v="2026-03-13T00:00:00"/>
    <s v="johana marcela posada vasquez"/>
    <s v="Claudia Nayibe Munard Guevara"/>
    <x v="5"/>
    <m/>
  </r>
  <r>
    <s v="2026-110-0038387-4"/>
    <s v="Portal web"/>
    <d v="2026-02-04T16:08:39"/>
    <d v="2026-03-13T00:00:00"/>
    <s v="johana Maria Ortiz Camacho"/>
    <s v="Claudia Nayibe Munard Guevara"/>
    <x v="5"/>
    <m/>
  </r>
  <r>
    <s v="2026-110-0038352-4"/>
    <s v="Portal web"/>
    <d v="2026-02-04T16:05:38"/>
    <d v="2026-03-13T00:00:00"/>
    <s v="johana Maria Ortiz Camacho"/>
    <s v="Claudia Nayibe Munard Guevara"/>
    <x v="5"/>
    <m/>
  </r>
  <r>
    <s v="2026-110-0009316-4"/>
    <s v="Portal web"/>
    <d v="2026-01-17T14:23:37"/>
    <d v="2026-03-13T00:00:00"/>
    <s v="Johana Sanabria"/>
    <s v="Claudia Nayibe Munard Guevara"/>
    <x v="5"/>
    <m/>
  </r>
  <r>
    <s v="2026-110-0017519-4"/>
    <s v="Portal web"/>
    <d v="2026-01-25T14:59:36"/>
    <d v="2026-03-13T00:00:00"/>
    <s v="johana tatiana melendez solano"/>
    <s v="Claudia Nayibe Munard Guevara"/>
    <x v="5"/>
    <m/>
  </r>
  <r>
    <s v="2025-110-0022551-4"/>
    <s v="Portal web"/>
    <d v="2025-12-01T14:24:29"/>
    <d v="2026-03-13T00:00:00"/>
    <s v="JOHANN CAMILO SIABATTO CARDONA"/>
    <s v="Claudia Nayibe Munard Guevara"/>
    <x v="5"/>
    <m/>
  </r>
  <r>
    <s v="2026-110-0033004-4"/>
    <s v="Portal web"/>
    <d v="2026-02-02T10:57:21"/>
    <d v="2026-03-13T00:00:00"/>
    <s v="Johanna  Garces Alvarez"/>
    <s v="Claudia Nayibe Munard Guevara"/>
    <x v="5"/>
    <m/>
  </r>
  <r>
    <s v="2026-110-0003373-4"/>
    <s v="Portal web"/>
    <d v="2026-01-09T16:52:21"/>
    <d v="2026-03-13T00:00:00"/>
    <s v="JOHANNA ISABEL  PALMA DE LA HOZ "/>
    <s v="Claudia Nayibe Munard Guevara"/>
    <x v="5"/>
    <m/>
  </r>
  <r>
    <s v=""/>
    <s v="Portal web"/>
    <d v="2026-01-02T18:50:11"/>
    <d v="2026-03-13T00:00:00"/>
    <s v="JOHANNY MARQUEZ VARGAS"/>
    <s v="Claudia Nayibe Munard Guevara"/>
    <x v="5"/>
    <m/>
  </r>
  <r>
    <s v="2026-110-0003801-4"/>
    <s v="Portal web"/>
    <d v="2026-01-11T16:05:59"/>
    <d v="2026-03-13T00:00:00"/>
    <s v="JOHN ALBERTO BAYONA CARDENAS"/>
    <s v="Dany Alejandro Mejia Cano"/>
    <x v="5"/>
    <m/>
  </r>
  <r>
    <s v="2026-110-0065456-4"/>
    <s v="Portal web"/>
    <d v="2026-03-03T13:18:43"/>
    <d v="2026-03-13T00:00:00"/>
    <s v="John Alejandro Hernández Posada"/>
    <s v="Dany Alejandro Mejia Cano"/>
    <x v="5"/>
    <m/>
  </r>
  <r>
    <s v="2025-110-0003095-4"/>
    <s v="Portal web"/>
    <d v="2025-10-27T19:41:04"/>
    <d v="2026-03-13T00:00:00"/>
    <s v="John Alejandro Mora Vargas"/>
    <s v="Dany Alejandro Mejia Cano"/>
    <x v="5"/>
    <m/>
  </r>
  <r>
    <s v="2026-110-0060816-4"/>
    <s v="Portal web"/>
    <d v="2026-02-24T20:53:15"/>
    <d v="2026-03-13T00:00:00"/>
    <s v="john alexander  castro"/>
    <s v="Dany Alejandro Mejia Cano"/>
    <x v="5"/>
    <m/>
  </r>
  <r>
    <s v="2026-110-0033486-4"/>
    <s v="Portal web"/>
    <d v="2025-12-31T20:40:42"/>
    <d v="2026-03-13T00:00:00"/>
    <s v="John Anderson  Medina bautista"/>
    <s v="Dany Alejandro Mejia Cano"/>
    <x v="5"/>
    <m/>
  </r>
  <r>
    <s v="2026-110-0009481-4"/>
    <s v="Portal web"/>
    <d v="2026-01-17T23:49:07"/>
    <d v="2026-03-13T00:00:00"/>
    <s v="John Anderson  Rueda Bustacara"/>
    <s v="Dany Alejandro Mejia Cano"/>
    <x v="5"/>
    <m/>
  </r>
  <r>
    <s v="2026-110-0056657-4"/>
    <s v="Portal web"/>
    <d v="2026-02-19T12:57:34"/>
    <d v="2026-03-13T00:00:00"/>
    <s v="John Anderson Florido Cardona"/>
    <s v="Dany Alejandro Mejia Cano"/>
    <x v="5"/>
    <m/>
  </r>
  <r>
    <s v="2026-110-0055206-4"/>
    <s v="Portal web"/>
    <d v="2026-02-17T19:33:11"/>
    <d v="2026-03-13T00:00:00"/>
    <s v="John Cabrera"/>
    <s v="Dany Alejandro Mejia Cano"/>
    <x v="5"/>
    <m/>
  </r>
  <r>
    <s v="2026-110-0018144-4"/>
    <s v="Portal web"/>
    <d v="2026-01-26T10:55:04"/>
    <d v="2026-03-13T00:00:00"/>
    <s v="John Carlos Cotes"/>
    <s v="Dany Alejandro Mejia Cano"/>
    <x v="5"/>
    <m/>
  </r>
  <r>
    <s v="2025-110-0023799-4"/>
    <s v="Portal web"/>
    <d v="2025-12-04T08:11:51"/>
    <d v="2026-03-13T00:00:00"/>
    <s v="John Dairo Alfonso Santacoloma "/>
    <s v="Dany Alejandro Mejia Cano"/>
    <x v="5"/>
    <m/>
  </r>
  <r>
    <s v="2026-110-0017792-4"/>
    <s v="Portal web"/>
    <d v="2026-01-26T08:41:46"/>
    <d v="2026-03-13T00:00:00"/>
    <s v="JOHN EDISON GONZALEZ CANO"/>
    <s v="Dany Alejandro Mejia Cano"/>
    <x v="5"/>
    <m/>
  </r>
  <r>
    <s v="2026-110-0016703-4"/>
    <s v="Portal web"/>
    <d v="2026-01-23T20:06:59"/>
    <d v="2026-03-13T00:00:00"/>
    <s v="JOHN EDUARD Alzate giraldo"/>
    <s v="Dany Alejandro Mejia Cano"/>
    <x v="5"/>
    <m/>
  </r>
  <r>
    <s v="2026-110-0000321-4"/>
    <s v="Portal web"/>
    <d v="2026-01-06T11:52:15"/>
    <d v="2026-03-13T00:00:00"/>
    <s v="John Edwar Rodriguez Mesa"/>
    <s v="Dany Alejandro Mejia Cano"/>
    <x v="5"/>
    <m/>
  </r>
  <r>
    <s v="2026-110-0064886-4"/>
    <s v="Portal web"/>
    <d v="2026-03-02T16:57:57"/>
    <d v="2026-03-13T00:00:00"/>
    <s v="JOHN EDWARD SANTOS GARZON"/>
    <s v="Dany Alejandro Mejia Cano"/>
    <x v="5"/>
    <m/>
  </r>
  <r>
    <s v="2026-110-0062121-4"/>
    <s v="Portal web"/>
    <d v="2026-02-26T13:57:57"/>
    <d v="2026-03-13T00:00:00"/>
    <s v="JOHN FREDY  ATEHORTUA CUARTAS"/>
    <s v="Dany Alejandro Mejia Cano"/>
    <x v="5"/>
    <m/>
  </r>
  <r>
    <s v="2026-110-0019240-4"/>
    <s v="Portal web"/>
    <d v="2026-01-27T07:23:59"/>
    <d v="2026-03-13T00:00:00"/>
    <s v="John Fredy  Perdomo Marin "/>
    <s v="Dany Alejandro Mejia Cano"/>
    <x v="5"/>
    <m/>
  </r>
  <r>
    <s v="2026-110-0049344-4"/>
    <s v="Portal web"/>
    <d v="2026-02-11T12:17:31"/>
    <d v="2026-03-13T00:00:00"/>
    <s v="JOHN FREDY AGUDELO PALACIO"/>
    <s v="Dany Alejandro Mejia Cano"/>
    <x v="5"/>
    <m/>
  </r>
  <r>
    <s v="2025-110-0026439-4"/>
    <s v="Portal web"/>
    <d v="2025-12-12T09:44:21"/>
    <d v="2026-03-13T00:00:00"/>
    <s v="John Fredy Sandoval Reyes"/>
    <s v="Dany Alejandro Mejia Cano"/>
    <x v="5"/>
    <m/>
  </r>
  <r>
    <s v="2026-110-0032097-4"/>
    <s v="Portal web"/>
    <d v="2026-02-01T11:57:43"/>
    <d v="2026-03-13T00:00:00"/>
    <s v="John Fredy Vanegas"/>
    <s v="Dany Alejandro Mejia Cano"/>
    <x v="5"/>
    <m/>
  </r>
  <r>
    <s v="2025-110-0009971-4"/>
    <s v="Portal web"/>
    <d v="2025-11-07T20:07:42"/>
    <d v="2026-03-13T00:00:00"/>
    <s v="JOHN FREDY VELANDIA RINCON"/>
    <s v="Dany Alejandro Mejia Cano"/>
    <x v="5"/>
    <m/>
  </r>
  <r>
    <s v=""/>
    <s v="Portal web"/>
    <d v="2026-01-02T14:24:48"/>
    <d v="2026-03-13T00:00:00"/>
    <s v="John Garcia"/>
    <s v="Dany Alejandro Mejia Cano"/>
    <x v="5"/>
    <m/>
  </r>
  <r>
    <s v="2025-110-0002153-4"/>
    <s v="Portal web"/>
    <d v="2025-10-24T20:35:32"/>
    <d v="2026-03-13T00:00:00"/>
    <s v="John henry  Castro herrera"/>
    <s v="Dany Alejandro Mejia Cano"/>
    <x v="5"/>
    <m/>
  </r>
  <r>
    <s v="2026-110-0064852-4"/>
    <s v="Portal web"/>
    <d v="2026-03-02T16:17:44"/>
    <d v="2026-03-13T00:00:00"/>
    <s v="JOHN JAIR AGREDO MESA"/>
    <s v="Dany Alejandro Mejia Cano"/>
    <x v="5"/>
    <m/>
  </r>
  <r>
    <s v="2026-110-0060215-4"/>
    <s v="Portal web"/>
    <d v="2026-02-24T10:49:48"/>
    <d v="2026-03-13T00:00:00"/>
    <s v="John Jairo Bolaños Bustos"/>
    <s v="Dany Alejandro Mejia Cano"/>
    <x v="5"/>
    <m/>
  </r>
  <r>
    <s v="2026-110-0017660-4"/>
    <s v="Portal web"/>
    <d v="2026-01-25T21:48:40"/>
    <d v="2026-03-13T00:00:00"/>
    <s v="JOHN JAIRO MARTINEZ MARTINEZ"/>
    <s v="Dany Alejandro Mejia Cano"/>
    <x v="5"/>
    <m/>
  </r>
  <r>
    <s v="2026-110-0055818-4"/>
    <s v="Portal web"/>
    <d v="2026-02-18T14:42:16"/>
    <d v="2026-03-13T00:00:00"/>
    <s v="John Jairo Muñoz Caicedo"/>
    <s v="Dany Alejandro Mejia Cano"/>
    <x v="5"/>
    <m/>
  </r>
  <r>
    <s v="2026-110-0038753-4"/>
    <s v="Portal web"/>
    <d v="2026-02-04T18:38:59"/>
    <d v="2026-03-13T00:00:00"/>
    <s v="John Jairo Rua Abalo"/>
    <s v="Dany Alejandro Mejia Cano"/>
    <x v="5"/>
    <m/>
  </r>
  <r>
    <s v="2026-110-0043887-4"/>
    <s v="Portal web"/>
    <d v="2026-02-06T13:54:07"/>
    <d v="2026-03-13T00:00:00"/>
    <s v="JOHN JAIRO VARGAS SILVA"/>
    <s v="Dany Alejandro Mejia Cano"/>
    <x v="5"/>
    <m/>
  </r>
  <r>
    <s v="2025-110-0032469-4"/>
    <s v="Portal web"/>
    <d v="2025-12-25T15:46:28"/>
    <d v="2026-03-13T00:00:00"/>
    <s v="John James  Villa Loaiza "/>
    <s v="Dany Alejandro Mejia Cano"/>
    <x v="5"/>
    <m/>
  </r>
  <r>
    <s v="2026-110-0006183-4"/>
    <s v="Portal web"/>
    <d v="2026-01-14T19:59:16"/>
    <d v="2026-03-13T00:00:00"/>
    <s v="John Mario  Rico Quiroz "/>
    <s v="Dany Alejandro Mejia Cano"/>
    <x v="5"/>
    <m/>
  </r>
  <r>
    <s v="2026-110-0053978-4"/>
    <s v="Portal web"/>
    <d v="2026-02-16T09:45:29"/>
    <d v="2026-03-13T00:00:00"/>
    <s v="john olver bautista mora"/>
    <s v="Dany Alejandro Mejia Cano"/>
    <x v="5"/>
    <m/>
  </r>
  <r>
    <s v="2026-110-0060490-4"/>
    <s v="Portal web"/>
    <d v="2026-02-24T14:20:38"/>
    <d v="2026-03-13T00:00:00"/>
    <s v="john paffen fiallo"/>
    <s v="Dany Alejandro Mejia Cano"/>
    <x v="5"/>
    <m/>
  </r>
  <r>
    <s v="2026-110-0047231-4"/>
    <s v="Portal web"/>
    <d v="2026-02-09T20:32:23"/>
    <d v="2026-03-13T00:00:00"/>
    <s v="John Santiago Lopez Cardona"/>
    <s v="Dany Alejandro Mejia Cano"/>
    <x v="5"/>
    <m/>
  </r>
  <r>
    <s v="2026-110-0059996-4"/>
    <s v="Portal web"/>
    <d v="2026-02-24T00:14:48"/>
    <d v="2026-03-13T00:00:00"/>
    <s v="John Sebastián Rave Barrera"/>
    <s v="Dany Alejandro Mejia Cano"/>
    <x v="5"/>
    <m/>
  </r>
  <r>
    <s v="2026-110-0055998-4"/>
    <s v="Portal web"/>
    <d v="2026-02-18T16:51:16"/>
    <d v="2026-03-13T00:00:00"/>
    <s v="John Sergio Moreno Moreno Moreno Moreno"/>
    <s v="Dany Alejandro Mejia Cano"/>
    <x v="5"/>
    <m/>
  </r>
  <r>
    <s v="2026-110-0052436-4"/>
    <s v="Portal web"/>
    <d v="2026-02-13T10:15:07"/>
    <d v="2026-03-13T00:00:00"/>
    <s v="John Vargas Occa"/>
    <s v="Dany Alejandro Mejia Cano"/>
    <x v="5"/>
    <m/>
  </r>
  <r>
    <s v="2026-110-0013355-4"/>
    <s v="Portal web"/>
    <d v="2026-01-21T20:04:38"/>
    <d v="2026-03-13T00:00:00"/>
    <s v="JOHN WILSON  HENAO RIOS "/>
    <s v="Dany Alejandro Mejia Cano"/>
    <x v="5"/>
    <m/>
  </r>
  <r>
    <s v="2026-110-0061837-4"/>
    <s v="Portal web"/>
    <d v="2026-02-26T09:14:28"/>
    <d v="2026-03-13T00:00:00"/>
    <s v="Johnatan Cano Velez"/>
    <s v="Dany Alejandro Mejia Cano"/>
    <x v="5"/>
    <m/>
  </r>
  <r>
    <s v="2026-110-0061834-4"/>
    <s v="Portal web"/>
    <d v="2026-02-26T09:12:31"/>
    <d v="2026-03-13T00:00:00"/>
    <s v="Johnatan Cano Velez"/>
    <s v="Dany Alejandro Mejia Cano"/>
    <x v="5"/>
    <m/>
  </r>
  <r>
    <s v="2026-110-0013100-4"/>
    <s v="Portal web"/>
    <d v="2026-01-21T16:54:01"/>
    <d v="2026-03-13T00:00:00"/>
    <s v="Johnatan Tangarife"/>
    <s v="Dany Alejandro Mejia Cano"/>
    <x v="5"/>
    <m/>
  </r>
  <r>
    <s v="2025-110-0018045-4"/>
    <s v="Correo Electrónico"/>
    <d v="2025-11-21T12:05:32"/>
    <d v="2026-03-13T00:00:00"/>
    <s v="JOHNNY ALEXANDER PARREÑO ORTEGA"/>
    <s v="Emilio Serrano Carrillo"/>
    <x v="9"/>
    <d v="2026-03-16T00:00:00"/>
  </r>
  <r>
    <s v="2026-110-0060862-4"/>
    <s v="Portal web"/>
    <d v="2026-02-24T22:51:53"/>
    <d v="2026-03-13T00:00:00"/>
    <s v="JOHNY ALEXANDER GONZALEZ LOAIZA"/>
    <s v="Emilio Serrano Carrillo"/>
    <x v="1"/>
    <d v="2026-03-16T00:00:00"/>
  </r>
  <r>
    <s v="2026-110-0060080-4"/>
    <s v="Portal web"/>
    <d v="2026-02-24T08:59:23"/>
    <d v="2026-03-13T00:00:00"/>
    <s v="JOHNY MAURICIO VARGAS MUÑOZ"/>
    <s v="Emilio Serrano Carrillo"/>
    <x v="2"/>
    <d v="2026-03-16T00:00:00"/>
  </r>
  <r>
    <s v="2026-110-0018393-4"/>
    <s v="Portal web"/>
    <d v="2026-01-26T12:35:23"/>
    <d v="2026-03-13T00:00:00"/>
    <s v="Jomarly Santana"/>
    <s v="Emilio Serrano Carrillo"/>
    <x v="5"/>
    <d v="2026-03-16T00:00:00"/>
  </r>
  <r>
    <s v="2026-110-0002713-4"/>
    <s v="Portal web"/>
    <d v="2026-01-08T17:36:51"/>
    <d v="2026-03-13T00:00:00"/>
    <s v="Jonas Cure"/>
    <s v="Emilio Serrano Carrillo"/>
    <x v="2"/>
    <d v="2026-03-16T00:00:00"/>
  </r>
  <r>
    <s v="2026-110-0053486-4"/>
    <s v="Portal web"/>
    <d v="2026-02-13T22:24:43"/>
    <d v="2026-03-13T00:00:00"/>
    <s v="JONATAN DIAZ"/>
    <s v="Emilio Serrano Carrillo"/>
    <x v="2"/>
    <d v="2026-03-16T00:00:00"/>
  </r>
  <r>
    <s v=""/>
    <s v="Portal web"/>
    <d v="2026-01-05T18:07:23"/>
    <d v="2026-03-13T00:00:00"/>
    <s v="Jonatan Humberto Gonzalez Ramos"/>
    <s v="Emilio Serrano Carrillo"/>
    <x v="13"/>
    <d v="2026-03-16T00:00:00"/>
  </r>
  <r>
    <s v="2026-110-0051823-4"/>
    <s v="Portal web"/>
    <d v="2026-02-12T17:16:24"/>
    <d v="2026-03-13T00:00:00"/>
    <s v="JONATAN SANTIAGO RODRIGUEZ NEIRA"/>
    <s v="Emilio Serrano Carrillo"/>
    <x v="5"/>
    <d v="2026-03-16T00:00:00"/>
  </r>
  <r>
    <s v="2026-110-0060494-4"/>
    <s v="Portal web"/>
    <d v="2026-02-24T14:26:47"/>
    <d v="2026-03-13T00:00:00"/>
    <s v="Jonatan Valdelamar Vergara"/>
    <s v="Emilio Serrano Carrillo"/>
    <x v="2"/>
    <d v="2026-03-16T00:00:00"/>
  </r>
  <r>
    <s v="2026-110-0068779-4"/>
    <s v="Portal web"/>
    <d v="2026-03-06T14:17:14"/>
    <d v="2026-03-13T00:00:00"/>
    <s v="jonathan alexander"/>
    <s v="Emilio Serrano Carrillo"/>
    <x v="5"/>
    <d v="2026-03-16T00:00:00"/>
  </r>
  <r>
    <s v="2026-110-0031778-4"/>
    <s v="Portal web"/>
    <d v="2026-01-31T17:00:57"/>
    <d v="2026-03-13T00:00:00"/>
    <s v="Jonathan alexander Cifuentes Martinez"/>
    <s v="Emilio Serrano Carrillo"/>
    <x v="9"/>
    <d v="2026-03-16T00:00:00"/>
  </r>
  <r>
    <s v="2026-110-0060155-4"/>
    <s v="Portal web"/>
    <d v="2026-02-24T09:54:38"/>
    <d v="2026-03-13T00:00:00"/>
    <s v="Jonathan Alexander Ruíz Gómez"/>
    <s v="Emilio Serrano Carrillo"/>
    <x v="5"/>
    <d v="2026-03-16T00:00:00"/>
  </r>
  <r>
    <s v="2025-110-0023672-4"/>
    <s v="Portal web"/>
    <d v="2025-12-03T17:17:36"/>
    <d v="2026-03-13T00:00:00"/>
    <s v="Jonathan Arley Leon Medina"/>
    <s v="Emilio Serrano Carrillo"/>
    <x v="1"/>
    <d v="2026-03-16T00:00:00"/>
  </r>
  <r>
    <s v="2026-110-0061824-4"/>
    <s v="Portal web"/>
    <d v="2026-02-26T09:02:10"/>
    <d v="2026-03-13T00:00:00"/>
    <s v="JONATHAN BREYNER QUICENO MALLAMA"/>
    <s v="Emilio Serrano Carrillo"/>
    <x v="2"/>
    <d v="2026-03-16T00:00:00"/>
  </r>
  <r>
    <s v="2026-110-0061593-4"/>
    <s v="Portal web"/>
    <d v="2026-02-25T18:47:47"/>
    <d v="2026-03-13T00:00:00"/>
    <s v="Jonathan Ducuara Otavo"/>
    <s v="Emilio Serrano Carrillo"/>
    <x v="5"/>
    <d v="2026-03-16T00:00:00"/>
  </r>
  <r>
    <s v="2026-110-0055070-4"/>
    <s v="Portal web"/>
    <d v="2026-02-17T16:25:31"/>
    <d v="2026-03-13T00:00:00"/>
    <s v="Jonathan Eduardo Velasquez Arias"/>
    <s v="Emilio Serrano Carrillo"/>
    <x v="2"/>
    <d v="2026-03-16T00:00:00"/>
  </r>
  <r>
    <s v="2026-110-0047536-4"/>
    <s v="Portal web"/>
    <d v="2026-02-10T09:19:43"/>
    <d v="2026-03-13T00:00:00"/>
    <s v="Jonathan Gonzalez Ramirez"/>
    <s v="Emilio Serrano Carrillo"/>
    <x v="2"/>
    <d v="2026-03-16T00:00:00"/>
  </r>
  <r>
    <s v="2026-110-0059308-4"/>
    <s v="Portal web"/>
    <d v="2026-02-23T11:16:54"/>
    <d v="2026-03-13T00:00:00"/>
    <s v="Jonathan Jose  MARTINEZ LOPERENA"/>
    <s v="Emilio Serrano Carrillo"/>
    <x v="2"/>
    <d v="2026-03-16T00:00:00"/>
  </r>
  <r>
    <s v="2026-110-0005352-4"/>
    <s v="Portal web"/>
    <d v="2026-01-14T09:37:21"/>
    <d v="2026-03-13T00:00:00"/>
    <s v="Jonathan rafael Vargas carrascal"/>
    <s v="Emilio Serrano Carrillo"/>
    <x v="9"/>
    <d v="2026-03-16T00:00:00"/>
  </r>
  <r>
    <s v="2026-110-0043783-4"/>
    <s v="Portal web"/>
    <d v="2026-02-06T13:05:21"/>
    <d v="2026-03-13T00:00:00"/>
    <s v="Jonathan Sanchez Narvaez"/>
    <s v="Emilio Serrano Carrillo"/>
    <x v="5"/>
    <d v="2026-03-16T00:00:00"/>
  </r>
  <r>
    <s v="2026-110-0060987-4"/>
    <s v="Portal web"/>
    <d v="2026-02-25T09:32:52"/>
    <d v="2026-03-13T00:00:00"/>
    <s v="JONNA ASTRID MARIN LOPEZ"/>
    <s v="Emilio Serrano Carrillo"/>
    <x v="1"/>
    <d v="2026-03-16T00:00:00"/>
  </r>
  <r>
    <s v="2025-110-0032798-4"/>
    <s v="Portal web"/>
    <d v="2025-12-27T12:39:23"/>
    <d v="2026-03-13T00:00:00"/>
    <s v="Jonny James Rodas Serna"/>
    <s v="Emilio Serrano Carrillo"/>
    <x v="2"/>
    <d v="2026-03-16T00:00:00"/>
  </r>
  <r>
    <s v="2026-110-0049130-4"/>
    <s v="Portal web"/>
    <d v="2026-02-11T10:55:14"/>
    <d v="2026-03-13T00:00:00"/>
    <s v="Jordan Elí Pérez Paternina"/>
    <s v="Emilio Serrano Carrillo"/>
    <x v="2"/>
    <d v="2026-03-16T00:00:00"/>
  </r>
  <r>
    <s v="2026-110-0066448-4"/>
    <s v="Portal web"/>
    <d v="2026-02-02T13:01:45"/>
    <d v="2026-03-13T00:00:00"/>
    <s v="Jordan Elí Pérez Paternina"/>
    <s v="Emilio Serrano Carrillo"/>
    <x v="2"/>
    <d v="2026-03-16T00:00:00"/>
  </r>
  <r>
    <s v=""/>
    <s v="Correo Electrónico"/>
    <d v="2026-01-05T09:09:15"/>
    <d v="2026-03-13T00:00:00"/>
    <s v="Jordan Stiven Lozano Palacios"/>
    <s v="Emilio Serrano Carrillo"/>
    <x v="13"/>
    <d v="2026-03-16T00:00:00"/>
  </r>
  <r>
    <s v="2026-110-0056895-4"/>
    <s v="Portal web"/>
    <d v="2026-02-19T16:55:27"/>
    <d v="2026-03-13T00:00:00"/>
    <s v="Jordi Sánchez Montenegro"/>
    <s v="Emilio Serrano Carrillo"/>
    <x v="5"/>
    <d v="2026-03-16T00:00:00"/>
  </r>
  <r>
    <s v="2025-110-0032899-4"/>
    <s v="Correo Electrónico"/>
    <d v="2025-12-28T14:29:47"/>
    <d v="2026-03-13T00:00:00"/>
    <s v="Jordy junior Torres orozco"/>
    <s v="Emilio Serrano Carrillo"/>
    <x v="1"/>
    <d v="2026-03-16T00:00:00"/>
  </r>
  <r>
    <s v="2026-110-0062988-4"/>
    <s v="Portal web"/>
    <d v="2026-02-27T11:46:22"/>
    <d v="2026-03-13T00:00:00"/>
    <s v="JORGE  ARENAS GARCIA"/>
    <s v="Emilio Serrano Carrillo"/>
    <x v="2"/>
    <d v="2026-03-16T00:00:00"/>
  </r>
  <r>
    <s v=""/>
    <s v="Portal web"/>
    <d v="2026-01-05T19:59:29"/>
    <d v="2026-03-13T00:00:00"/>
    <s v="jorge  guzman"/>
    <s v="Emilio Serrano Carrillo"/>
    <x v="13"/>
    <d v="2026-03-16T00:00:00"/>
  </r>
  <r>
    <s v="2026-110-0006130-4"/>
    <s v="Portal web"/>
    <d v="2026-01-14T18:49:39"/>
    <d v="2026-03-13T00:00:00"/>
    <s v="Jorge Alberto  Acosta Bedoya "/>
    <s v="Emilio Serrano Carrillo"/>
    <x v="1"/>
    <d v="2026-03-16T00:00:00"/>
  </r>
  <r>
    <s v="2026-110-0062751-4"/>
    <s v="Correo Electrónico"/>
    <d v="2026-02-27T09:44:22"/>
    <d v="2026-03-13T00:00:00"/>
    <s v="JORGE ALEJANDRO CAMARGO GONZALEZ"/>
    <s v="Emilio Serrano Carrillo"/>
    <x v="9"/>
    <d v="2026-03-16T00:00:00"/>
  </r>
  <r>
    <s v="2025-110-0012200-4"/>
    <s v="Portal web"/>
    <d v="2025-11-12T08:35:08"/>
    <d v="2026-03-13T00:00:00"/>
    <s v="Jorge Andres  Lopez Aricapa"/>
    <s v="Emilio Serrano Carrillo"/>
    <x v="2"/>
    <d v="2026-03-16T00:00:00"/>
  </r>
  <r>
    <s v="2026-110-0011081-4"/>
    <s v="Portal web"/>
    <d v="2026-01-20T12:54:13"/>
    <d v="2026-03-13T00:00:00"/>
    <s v="JORGE ANDRES CANTE OTALORA"/>
    <s v="Emilio Serrano Carrillo"/>
    <x v="0"/>
    <d v="2026-03-16T00:00:00"/>
  </r>
  <r>
    <s v="2026-110-0033505-4"/>
    <s v="Portal web"/>
    <d v="2026-01-01T14:33:17"/>
    <d v="2026-03-13T00:00:00"/>
    <s v="Jorge Andres Cristancho Lombo"/>
    <s v="Emilio Serrano Carrillo"/>
    <x v="2"/>
    <d v="2026-03-16T00:00:00"/>
  </r>
  <r>
    <s v="2026-110-0056668-4"/>
    <s v="Portal web"/>
    <d v="2026-02-19T13:00:58"/>
    <d v="2026-03-13T00:00:00"/>
    <s v="Jorge Andres Echeverri Valencia"/>
    <s v="Emilio Serrano Carrillo"/>
    <x v="5"/>
    <d v="2026-03-16T00:00:00"/>
  </r>
  <r>
    <s v="2026-110-0033290-4"/>
    <s v="Portal web"/>
    <d v="2026-02-02T11:49:16"/>
    <d v="2026-03-13T00:00:00"/>
    <s v="Jorge Andrés Galvis González"/>
    <s v="Emilio Serrano Carrillo"/>
    <x v="2"/>
    <d v="2026-03-16T00:00:00"/>
  </r>
  <r>
    <s v="2025-110-0027979-4"/>
    <s v="Portal web"/>
    <d v="2025-12-16T12:03:58"/>
    <d v="2026-03-13T00:00:00"/>
    <s v="Jorge Andres Medellin Gutierrez"/>
    <s v="Emilio Serrano Carrillo"/>
    <x v="2"/>
    <d v="2026-03-16T00:00:00"/>
  </r>
  <r>
    <s v="2026-110-0058087-4"/>
    <s v="Portal web"/>
    <d v="2026-02-20T16:38:11"/>
    <d v="2026-03-13T00:00:00"/>
    <s v="JORGE ANDRES TIBAVIJA CORTES"/>
    <s v="Emilio Serrano Carrillo"/>
    <x v="2"/>
    <d v="2026-03-16T00:00:00"/>
  </r>
  <r>
    <s v="2026-110-0032283-4"/>
    <s v="Portal web"/>
    <d v="2026-02-01T18:09:48"/>
    <d v="2026-03-13T00:00:00"/>
    <s v="Jorge Armando  Hernández Beltrán"/>
    <s v="Emilio Serrano Carrillo"/>
    <x v="2"/>
    <d v="2026-03-16T00:00:00"/>
  </r>
  <r>
    <s v="2026-110-0056839-4"/>
    <s v="Portal web"/>
    <d v="2026-02-19T16:06:19"/>
    <d v="2026-03-13T00:00:00"/>
    <s v="Jorge Armando Jurado paredes"/>
    <s v="Emilio Serrano Carrillo"/>
    <x v="9"/>
    <d v="2026-03-16T00:00:00"/>
  </r>
  <r>
    <s v="2026-110-0056174-4"/>
    <s v="Portal web"/>
    <d v="2026-02-18T20:27:13"/>
    <d v="2026-03-13T00:00:00"/>
    <s v="Jorge Armando Jurado paredes"/>
    <s v="Gilma Tatiana Salazar Villegas"/>
    <x v="0"/>
    <d v="2026-03-14T00:00:00"/>
  </r>
  <r>
    <s v="2026-110-0060344-4"/>
    <s v="Portal web"/>
    <d v="2026-02-24T12:15:46"/>
    <d v="2026-03-13T00:00:00"/>
    <s v="Jorge Armando Medina Badillo"/>
    <s v="Gilma Tatiana Salazar Villegas"/>
    <x v="0"/>
    <d v="2026-03-25T00:00:00"/>
  </r>
  <r>
    <s v="2026-110-0057752-4"/>
    <s v="Portal web"/>
    <d v="2026-02-20T13:10:51"/>
    <d v="2026-03-13T00:00:00"/>
    <s v="JORGE ARMANDO TAMAYO LOPEZ"/>
    <s v="Gilma Tatiana Salazar Villegas"/>
    <x v="0"/>
    <d v="2026-03-14T00:00:00"/>
  </r>
  <r>
    <s v="2026-110-0001008-4"/>
    <s v="Portal web"/>
    <d v="2026-01-06T23:31:23"/>
    <d v="2026-03-13T00:00:00"/>
    <s v="JORGE BARRETO"/>
    <s v="Gilma Tatiana Salazar Villegas"/>
    <x v="0"/>
    <d v="2026-03-25T00:00:00"/>
  </r>
  <r>
    <s v="2026-110-0054199-4"/>
    <s v="Portal web"/>
    <d v="2026-02-16T12:01:24"/>
    <d v="2026-03-13T00:00:00"/>
    <s v="JORGE DANIEL BALDOVINO MENDOZA"/>
    <s v="Gilma Tatiana Salazar Villegas"/>
    <x v="0"/>
    <d v="2026-03-14T00:00:00"/>
  </r>
  <r>
    <s v="2026-110-0057462-4"/>
    <s v="Portal web"/>
    <d v="2026-02-20T10:18:09"/>
    <d v="2026-03-13T00:00:00"/>
    <s v="JORGE DAVID RODRIGUEZ PACHECO"/>
    <s v="Gilma Tatiana Salazar Villegas"/>
    <x v="0"/>
    <d v="2026-03-14T00:00:00"/>
  </r>
  <r>
    <s v="2026-110-0064768-4"/>
    <s v="Portal web"/>
    <d v="2026-01-29T20:26:16"/>
    <d v="2026-03-13T00:00:00"/>
    <s v="Jorge Eduardo Duran Gonzalez"/>
    <s v="Gilma Tatiana Salazar Villegas"/>
    <x v="0"/>
    <d v="2026-03-14T00:00:00"/>
  </r>
  <r>
    <s v="2026-110-0059796-4"/>
    <s v="Portal web"/>
    <d v="2026-02-23T17:47:12"/>
    <d v="2026-03-13T00:00:00"/>
    <s v="Jorge Edward  Moreno Hernandez"/>
    <s v="Gilma Tatiana Salazar Villegas"/>
    <x v="0"/>
    <d v="2026-03-14T00:00:00"/>
  </r>
  <r>
    <s v="2026-110-0056969-4"/>
    <s v="Portal web"/>
    <d v="2026-02-19T17:37:21"/>
    <d v="2026-03-13T00:00:00"/>
    <s v="JORGE ELIAS ARGUMEDO ANAYA"/>
    <s v="Gilma Tatiana Salazar Villegas"/>
    <x v="0"/>
    <d v="2026-03-14T00:00:00"/>
  </r>
  <r>
    <s v=""/>
    <s v="Portal web"/>
    <d v="2026-01-03T16:27:04"/>
    <d v="2026-03-13T00:00:00"/>
    <s v="Jorge Eliecer  Montes Rodriguez"/>
    <s v="Gilma Tatiana Salazar Villegas"/>
    <x v="13"/>
    <s v=" "/>
  </r>
  <r>
    <s v="2026-110-0004724-4"/>
    <s v="Portal web"/>
    <d v="2026-01-13T15:03:07"/>
    <d v="2026-03-13T00:00:00"/>
    <s v="Jorge eliecer  Nieto santiago"/>
    <s v="Gilma Tatiana Salazar Villegas"/>
    <x v="0"/>
    <d v="2026-03-25T00:00:00"/>
  </r>
  <r>
    <s v="2025-110-0033352-4"/>
    <s v="Portal web"/>
    <d v="2025-12-30T13:38:40"/>
    <d v="2026-03-13T00:00:00"/>
    <s v="JORGE ELIECER BRAVO ROBAYO"/>
    <s v="Gilma Tatiana Salazar Villegas"/>
    <x v="0"/>
    <d v="2026-03-14T00:00:00"/>
  </r>
  <r>
    <s v="2026-110-0064517-4"/>
    <s v="Portal web"/>
    <d v="2026-03-02T12:17:27"/>
    <d v="2026-03-13T00:00:00"/>
    <s v="JORGE ELIECER CHARRIS GERDTS"/>
    <s v="Gilma Tatiana Salazar Villegas"/>
    <x v="0"/>
    <d v="2026-03-14T00:00:00"/>
  </r>
  <r>
    <s v="2026-110-0058387-4"/>
    <s v="Portal web"/>
    <d v="2026-02-20T21:22:32"/>
    <d v="2026-03-13T00:00:00"/>
    <s v="JORGE ELIECER PEREZ BATISTA"/>
    <s v="Gilma Tatiana Salazar Villegas"/>
    <x v="0"/>
    <d v="2026-03-14T00:00:00"/>
  </r>
  <r>
    <s v="2026-110-0003987-4"/>
    <s v="Portal web"/>
    <d v="2026-01-12T15:11:34"/>
    <d v="2026-03-13T00:00:00"/>
    <s v="JORGE ELIECER RIOS GARCIA"/>
    <s v="Gilma Tatiana Salazar Villegas"/>
    <x v="0"/>
    <d v="2026-03-14T00:00:00"/>
  </r>
  <r>
    <s v="2026-110-0058878-4"/>
    <s v="Portal web"/>
    <d v="2026-02-22T13:33:25"/>
    <d v="2026-03-13T00:00:00"/>
    <s v="JORGE ENRIQUE MOLANO SILVA"/>
    <s v="Gilma Tatiana Salazar Villegas"/>
    <x v="0"/>
    <d v="2026-03-14T00:00:00"/>
  </r>
  <r>
    <s v="2026-110-0002554-4"/>
    <s v="Portal web"/>
    <d v="2026-01-08T15:10:16"/>
    <d v="2026-03-13T00:00:00"/>
    <s v="Jorge Enrique Nicolas Gomez Castaño"/>
    <s v="Gilma Tatiana Salazar Villegas"/>
    <x v="0"/>
    <d v="2026-03-14T00:00:00"/>
  </r>
  <r>
    <s v="2026-110-0037927-4"/>
    <s v="Portal web"/>
    <d v="2026-02-04T14:05:27"/>
    <d v="2026-03-13T00:00:00"/>
    <s v="JORGE ENRIQUE REYES SANTIAGO"/>
    <s v="Gilma Tatiana Salazar Villegas"/>
    <x v="0"/>
    <d v="2026-03-25T00:00:00"/>
  </r>
  <r>
    <s v="2026-110-0060688-4"/>
    <s v="Portal web"/>
    <d v="2026-02-24T17:18:51"/>
    <d v="2026-03-13T00:00:00"/>
    <s v="JORGE ESNEYDER AREVALO CHIVATA"/>
    <s v="Gilma Tatiana Salazar Villegas"/>
    <x v="0"/>
    <d v="2026-03-14T00:00:00"/>
  </r>
  <r>
    <s v="2026-110-0059462-4"/>
    <s v="Portal web"/>
    <d v="2026-02-23T12:40:54"/>
    <d v="2026-03-13T00:00:00"/>
    <s v="JORGE FIDEL MONTENEGRO VILLANUEVA Montenegro Villanueva"/>
    <s v="Gilma Tatiana Salazar Villegas"/>
    <x v="0"/>
    <d v="2026-03-25T00:00:00"/>
  </r>
  <r>
    <s v="2026-110-0048806-4"/>
    <s v="Portal web"/>
    <d v="2026-02-11T07:41:37"/>
    <d v="2026-03-13T00:00:00"/>
    <s v="JORGE FIDEL MONTENEGRO VILLANUEVA MONTENEGRO VILLANUEVA"/>
    <s v="Gilma Tatiana Salazar Villegas"/>
    <x v="0"/>
    <d v="2026-03-25T00:00:00"/>
  </r>
  <r>
    <s v="2026-110-0057299-4"/>
    <s v="Portal web"/>
    <d v="2026-02-20T08:34:08"/>
    <d v="2026-03-13T00:00:00"/>
    <s v="Jorge Gerena"/>
    <s v="Gilma Tatiana Salazar Villegas"/>
    <x v="0"/>
    <d v="2026-03-14T00:00:00"/>
  </r>
  <r>
    <s v="2026-110-0011606-4"/>
    <s v="Portal web"/>
    <d v="2026-01-20T17:35:35"/>
    <d v="2026-03-13T00:00:00"/>
    <s v="Jorge Gutiérrez"/>
    <s v="Gilma Tatiana Salazar Villegas"/>
    <x v="0"/>
    <d v="2026-03-14T00:00:00"/>
  </r>
  <r>
    <s v="2026-110-0049905-4"/>
    <s v="Portal web"/>
    <d v="2026-02-11T17:04:08"/>
    <d v="2026-03-13T00:00:00"/>
    <s v="Jorge Hernan Serrano Perdomo"/>
    <s v="Gilma Tatiana Salazar Villegas"/>
    <x v="0"/>
    <d v="2026-03-14T00:00:00"/>
  </r>
  <r>
    <s v="2026-110-0060177-4"/>
    <s v="Portal web"/>
    <d v="2026-02-24T10:19:53"/>
    <d v="2026-03-13T00:00:00"/>
    <s v="JORGE HUMBERTO QUINTERO MAHECHA"/>
    <s v="Gilma Tatiana Salazar Villegas"/>
    <x v="0"/>
    <d v="2026-03-14T00:00:00"/>
  </r>
  <r>
    <s v="2026-110-0057660-4"/>
    <s v="Portal web"/>
    <d v="2026-02-20T12:12:28"/>
    <d v="2026-03-13T00:00:00"/>
    <s v="Jorge Ivan Chisabas Soler"/>
    <s v="Gilma Tatiana Salazar Villegas"/>
    <x v="0"/>
    <d v="2026-03-14T00:00:00"/>
  </r>
  <r>
    <s v="2026-110-0030707-4"/>
    <s v="Portal web"/>
    <d v="2026-01-30T23:26:48"/>
    <d v="2026-03-13T00:00:00"/>
    <s v="Jorge Iván Gómez Gaitán"/>
    <s v="Gilma Tatiana Salazar Villegas"/>
    <x v="0"/>
    <d v="2026-03-25T00:00:00"/>
  </r>
  <r>
    <s v="2026-110-0058088-4"/>
    <s v="Portal web"/>
    <d v="2026-02-20T16:38:40"/>
    <d v="2026-03-13T00:00:00"/>
    <s v="jorge ivan guerrero silva"/>
    <s v="Gilma Tatiana Salazar Villegas"/>
    <x v="0"/>
    <d v="2026-03-25T00:00:00"/>
  </r>
  <r>
    <s v="2025-110-0029144-4"/>
    <s v="Portal web"/>
    <d v="2025-12-18T08:31:04"/>
    <d v="2026-03-13T00:00:00"/>
    <s v="Jorge Ivan Ramírez Guarin"/>
    <s v="Gilma Tatiana Salazar Villegas"/>
    <x v="0"/>
    <d v="2026-03-25T00:00:00"/>
  </r>
  <r>
    <s v="2026-110-0059864-4"/>
    <s v="Portal web"/>
    <d v="2026-02-23T19:20:23"/>
    <d v="2026-03-13T00:00:00"/>
    <s v="Jorge Luis Avila Vega"/>
    <s v="Gilma Tatiana Salazar Villegas"/>
    <x v="0"/>
    <d v="2026-03-14T00:00:00"/>
  </r>
  <r>
    <s v="2026-110-0016685-4"/>
    <s v="Portal web"/>
    <d v="2026-01-23T19:47:00"/>
    <d v="2026-03-13T00:00:00"/>
    <s v="jorge luis daza gamez"/>
    <s v="Gilma Tatiana Salazar Villegas"/>
    <x v="0"/>
    <d v="2026-03-14T00:00:00"/>
  </r>
  <r>
    <s v="2026-110-0058595-4"/>
    <s v="Portal web"/>
    <d v="2026-02-21T11:12:40"/>
    <d v="2026-03-13T00:00:00"/>
    <s v="Jorge luis Fonseca castro"/>
    <s v="Gilma Tatiana Salazar Villegas"/>
    <x v="0"/>
    <d v="2026-03-25T00:00:00"/>
  </r>
  <r>
    <s v="2026-110-0052046-4"/>
    <s v="Portal web"/>
    <d v="2026-02-12T20:08:46"/>
    <d v="2026-03-13T00:00:00"/>
    <s v="Jorge Luis Gonzalez Duran"/>
    <s v="Gilma Tatiana Salazar Villegas"/>
    <x v="0"/>
    <d v="2026-03-14T00:00:00"/>
  </r>
  <r>
    <s v="2026-110-0000784-4"/>
    <s v="Portal web"/>
    <d v="2026-01-06T17:41:44"/>
    <d v="2026-03-13T00:00:00"/>
    <s v="Jorge Luis Moreno Vega"/>
    <s v="Gilma Tatiana Salazar Villegas"/>
    <x v="0"/>
    <d v="2026-03-14T00:00:00"/>
  </r>
  <r>
    <s v="2026-110-0053769-4"/>
    <s v="Portal web"/>
    <d v="2026-02-15T09:15:25"/>
    <d v="2026-03-13T00:00:00"/>
    <s v="JORGE LUIS TABORDA CHAMORRO"/>
    <s v="Gilma Tatiana Salazar Villegas"/>
    <x v="0"/>
    <d v="2026-03-14T00:00:00"/>
  </r>
  <r>
    <s v="2026-110-0016135-4"/>
    <s v="Portal web"/>
    <d v="2026-01-23T14:39:53"/>
    <d v="2026-03-13T00:00:00"/>
    <s v="JORGE LUIS TIRADO VARGAS"/>
    <s v="Gilma Tatiana Salazar Villegas"/>
    <x v="0"/>
    <d v="2026-03-25T00:00:00"/>
  </r>
  <r>
    <s v="2026-110-0045690-4"/>
    <s v="Portal web"/>
    <d v="2026-02-09T08:20:14"/>
    <d v="2026-03-13T00:00:00"/>
    <s v="JORGE MARIO CEBALLOS GALEANO"/>
    <s v="Gilma Tatiana Salazar Villegas"/>
    <x v="0"/>
    <d v="2026-03-25T00:00:00"/>
  </r>
  <r>
    <s v="2026-110-0051133-4"/>
    <s v="Portal web"/>
    <d v="2026-02-12T12:15:29"/>
    <d v="2026-03-13T00:00:00"/>
    <s v="Jorge mario Sierra rodriguez"/>
    <s v="Gilma Tatiana Salazar Villegas"/>
    <x v="0"/>
    <d v="2026-03-25T00:00:00"/>
  </r>
  <r>
    <s v=""/>
    <s v="Portal web"/>
    <d v="2026-01-05T20:28:39"/>
    <d v="2026-03-13T00:00:00"/>
    <s v="jorge mario villegas hernandez"/>
    <s v="Gilma Tatiana Salazar Villegas"/>
    <x v="13"/>
    <s v=" "/>
  </r>
  <r>
    <s v="2026-110-0063527-4"/>
    <s v="Portal web"/>
    <d v="2026-02-27T17:38:02"/>
    <d v="2026-03-13T00:00:00"/>
    <s v="Jorge Miguel Fonseca Molano"/>
    <s v="Gilma Tatiana Salazar Villegas"/>
    <x v="0"/>
    <d v="2026-03-14T00:00:00"/>
  </r>
  <r>
    <s v="2026-110-0063577-4"/>
    <s v="Portal web"/>
    <d v="2026-02-27T18:27:25"/>
    <d v="2026-03-13T00:00:00"/>
    <s v="Jos� Alain Monta�a Narv�ez MONTAÑA  NARVAEZ"/>
    <s v="Isayevich Torres Rojas"/>
    <x v="0"/>
    <m/>
  </r>
  <r>
    <s v="2026-110-0059779-4"/>
    <s v="Portal web"/>
    <d v="2026-02-23T17:25:59"/>
    <d v="2026-03-13T00:00:00"/>
    <s v="Jose Abelardo Alvarez Giraldo"/>
    <s v="Isayevich Torres Rojas"/>
    <x v="5"/>
    <m/>
  </r>
  <r>
    <s v="2026-110-0005034-4"/>
    <s v="Portal web"/>
    <d v="2026-01-13T18:28:07"/>
    <d v="2026-03-13T00:00:00"/>
    <s v="JOSE ALEJO ARIAS ARANGO"/>
    <s v="Isayevich Torres Rojas"/>
    <x v="5"/>
    <m/>
  </r>
  <r>
    <s v=""/>
    <s v="Portal web"/>
    <d v="2026-01-02T11:32:21"/>
    <d v="2026-03-13T00:00:00"/>
    <s v="Jose Alememan Hernandez"/>
    <s v="Isayevich Torres Rojas"/>
    <x v="13"/>
    <m/>
  </r>
  <r>
    <s v="2026-110-0018510-4"/>
    <s v="Portal web"/>
    <d v="2026-01-26T13:29:35"/>
    <d v="2026-03-13T00:00:00"/>
    <s v="Jose Alexander Bastidas Curiel"/>
    <s v="Isayevich Torres Rojas"/>
    <x v="5"/>
    <m/>
  </r>
  <r>
    <s v="2026-110-0058948-4"/>
    <s v="Portal web"/>
    <d v="2026-02-22T18:20:13"/>
    <d v="2026-03-13T00:00:00"/>
    <s v="José Alfonso Julio Fontalvo"/>
    <s v="Isayevich Torres Rojas"/>
    <x v="5"/>
    <m/>
  </r>
  <r>
    <s v="2026-110-0017389-4"/>
    <s v="Portal web"/>
    <d v="2026-01-25T00:05:17"/>
    <d v="2026-03-13T00:00:00"/>
    <s v="Jose Alfonso Lenis Duarte"/>
    <s v="Isayevich Torres Rojas"/>
    <x v="5"/>
    <m/>
  </r>
  <r>
    <s v="2025-110-0001753-4"/>
    <s v="Portal web"/>
    <d v="2025-10-23T18:00:40"/>
    <d v="2026-03-13T00:00:00"/>
    <s v="Jose Alfredo Sierra Piñeres"/>
    <s v="Isayevich Torres Rojas"/>
    <x v="5"/>
    <m/>
  </r>
  <r>
    <s v="2026-110-0039029-4"/>
    <s v="Portal web"/>
    <d v="2026-02-04T20:38:24"/>
    <d v="2026-03-13T00:00:00"/>
    <s v="JOSE ALIRIO SANCHEZ NARVAEZ"/>
    <s v="Isayevich Torres Rojas"/>
    <x v="5"/>
    <m/>
  </r>
  <r>
    <s v="2026-110-0009379-4"/>
    <s v="Portal web"/>
    <d v="2026-01-17T17:27:37"/>
    <d v="2026-03-13T00:00:00"/>
    <s v="JOSE ANGEL CANOLES MADRID"/>
    <s v="Isayevich Torres Rojas"/>
    <x v="5"/>
    <m/>
  </r>
  <r>
    <s v="2026-110-0008812-4"/>
    <s v="Portal web"/>
    <d v="2026-01-16T19:13:28"/>
    <d v="2026-03-13T00:00:00"/>
    <s v="JOSE ANGEL LEON GOMEZ"/>
    <s v="Isayevich Torres Rojas"/>
    <x v="5"/>
    <m/>
  </r>
  <r>
    <s v="2025-110-0010700-4"/>
    <s v="Portal web"/>
    <d v="2025-11-10T09:43:21"/>
    <d v="2026-03-13T00:00:00"/>
    <s v="JOSE ANTONIO CORTES NUÑEZ"/>
    <s v="Isayevich Torres Rojas"/>
    <x v="5"/>
    <m/>
  </r>
  <r>
    <s v="2026-110-0009734-4"/>
    <s v="Portal web"/>
    <d v="2026-01-18T22:49:48"/>
    <d v="2026-03-13T00:00:00"/>
    <s v="JOSE ANTONIO MARTINEZ PEREZ"/>
    <s v="Isayevich Torres Rojas"/>
    <x v="5"/>
    <m/>
  </r>
  <r>
    <s v="2025-110-0032609-4"/>
    <s v="Portal web"/>
    <d v="2025-12-26T13:53:59"/>
    <d v="2026-03-13T00:00:00"/>
    <s v="JOSE ANTONIO RODRIGUEZ"/>
    <s v="Isayevich Torres Rojas"/>
    <x v="5"/>
    <m/>
  </r>
  <r>
    <s v=""/>
    <s v="Correo Electrónico"/>
    <d v="2026-01-02T17:13:05"/>
    <d v="2026-03-13T00:00:00"/>
    <s v="Jose Aristides  Castillo valencia "/>
    <s v="Isayevich Torres Rojas"/>
    <x v="13"/>
    <m/>
  </r>
  <r>
    <s v="2026-110-0054578-4"/>
    <s v="Portal web"/>
    <d v="2026-02-16T20:12:31"/>
    <d v="2026-03-13T00:00:00"/>
    <s v="jose arnobio trujillo sierra"/>
    <s v="Isayevich Torres Rojas"/>
    <x v="5"/>
    <m/>
  </r>
  <r>
    <s v="2026-110-0013490-4"/>
    <s v="Portal web"/>
    <d v="2026-01-21T22:49:42"/>
    <d v="2026-03-13T00:00:00"/>
    <s v="Jose Asdrubal Giraldo Puertas"/>
    <s v="Isayevich Torres Rojas"/>
    <x v="5"/>
    <m/>
  </r>
  <r>
    <s v="2025-110-0024835-4"/>
    <s v="Portal web"/>
    <d v="2025-12-07T20:00:06"/>
    <d v="2026-03-13T00:00:00"/>
    <s v="JOSE BENITO NZALEZ GALVIS Gonzalez galvis"/>
    <s v="Isayevich Torres Rojas"/>
    <x v="5"/>
    <m/>
  </r>
  <r>
    <s v="2026-110-0055814-4"/>
    <s v="Portal web"/>
    <d v="2026-02-18T14:36:00"/>
    <d v="2026-03-13T00:00:00"/>
    <s v="Jose Camilo Rojas Galindo"/>
    <s v="Isayevich Torres Rojas"/>
    <x v="5"/>
    <m/>
  </r>
  <r>
    <s v="2025-110-0028003-4"/>
    <s v="Portal web"/>
    <d v="2025-12-16T12:22:05"/>
    <d v="2026-03-13T00:00:00"/>
    <s v="jose carlos  sofan ramos "/>
    <s v="Isayevich Torres Rojas"/>
    <x v="5"/>
    <m/>
  </r>
  <r>
    <s v="2026-110-0044304-4"/>
    <s v="Portal web"/>
    <d v="2026-02-06T16:17:38"/>
    <d v="2026-03-13T00:00:00"/>
    <s v="jose daladier jimenez pena"/>
    <s v="Isayevich Torres Rojas"/>
    <x v="5"/>
    <m/>
  </r>
  <r>
    <s v="2026-110-0062194-4"/>
    <s v="Portal web"/>
    <d v="2026-02-26T14:53:03"/>
    <d v="2026-03-13T00:00:00"/>
    <s v="JOSE DALADIER JIMENEZ PEÑA"/>
    <s v="Isayevich Torres Rojas"/>
    <x v="5"/>
    <m/>
  </r>
  <r>
    <s v="2026-110-0053311-4"/>
    <s v="Portal web"/>
    <d v="2026-02-13T18:55:25"/>
    <d v="2026-03-13T00:00:00"/>
    <s v="José daladier Jiménez peña"/>
    <s v="Isayevich Torres Rojas"/>
    <x v="5"/>
    <m/>
  </r>
  <r>
    <s v="2026-110-0044233-4"/>
    <s v="Portal web"/>
    <d v="2026-02-06T15:53:37"/>
    <d v="2026-03-13T00:00:00"/>
    <s v="José daladier Jiménez peña"/>
    <s v="Isayevich Torres Rojas"/>
    <x v="5"/>
    <m/>
  </r>
  <r>
    <s v="2026-110-0010298-4"/>
    <s v="Portal web"/>
    <d v="2026-01-19T12:09:50"/>
    <d v="2026-03-13T00:00:00"/>
    <s v="JOSE DANIEL BENEDETTY MONTIEL"/>
    <s v="Isayevich Torres Rojas"/>
    <x v="5"/>
    <m/>
  </r>
  <r>
    <s v="2026-110-0060861-4"/>
    <s v="Portal web"/>
    <d v="2026-02-24T22:50:26"/>
    <d v="2026-03-13T00:00:00"/>
    <s v="Jose Daniel Muñoz Fuentes"/>
    <s v="Isayevich Torres Rojas"/>
    <x v="5"/>
    <m/>
  </r>
  <r>
    <s v="2026-110-0057682-4"/>
    <s v="Portal web"/>
    <d v="2026-02-20T12:20:08"/>
    <d v="2026-03-13T00:00:00"/>
    <s v="José Daniel Sánchez Díaz"/>
    <s v="Isayevich Torres Rojas"/>
    <x v="5"/>
    <m/>
  </r>
  <r>
    <s v="2026-110-0060424-4"/>
    <s v="Portal web"/>
    <d v="2026-02-24T13:18:25"/>
    <d v="2026-03-13T00:00:00"/>
    <s v="JOSE DANILO ANZOLA LOZANO "/>
    <s v="Isayevich Torres Rojas"/>
    <x v="5"/>
    <m/>
  </r>
  <r>
    <s v="2025-110-0031599-4"/>
    <s v="Portal web"/>
    <d v="2025-12-20T18:22:39"/>
    <d v="2026-03-13T00:00:00"/>
    <s v="JOSE DANILO GAMBA TABORDA"/>
    <s v="Isayevich Torres Rojas"/>
    <x v="5"/>
    <m/>
  </r>
  <r>
    <s v="2026-110-0030128-4"/>
    <s v="Portal web"/>
    <d v="2026-01-30T21:00:20"/>
    <d v="2026-03-13T00:00:00"/>
    <s v="José Darwin Jair  Amaya Medina "/>
    <s v="Isayevich Torres Rojas"/>
    <x v="5"/>
    <m/>
  </r>
  <r>
    <s v="2026-110-0063173-4"/>
    <s v="Portal web"/>
    <d v="2026-02-27T13:39:08"/>
    <d v="2026-03-13T00:00:00"/>
    <s v="Jose David Castro Maldonado"/>
    <s v="Isayevich Torres Rojas"/>
    <x v="5"/>
    <m/>
  </r>
  <r>
    <s v="2026-110-0063829-4"/>
    <s v="Portal web"/>
    <d v="2026-02-28T11:50:37"/>
    <d v="2026-03-13T00:00:00"/>
    <s v="Jose David Iriarte Sanchez"/>
    <s v="Isayevich Torres Rojas"/>
    <x v="5"/>
    <m/>
  </r>
  <r>
    <s v="2026-110-0021107-4"/>
    <s v="Portal web"/>
    <d v="2026-01-28T00:53:39"/>
    <d v="2026-03-13T00:00:00"/>
    <s v="JOSE DAVID ROLDAN CARDONA"/>
    <s v="Isayevich Torres Rojas"/>
    <x v="5"/>
    <m/>
  </r>
  <r>
    <s v="2026-110-0061752-4"/>
    <s v="Portal web"/>
    <d v="2026-02-26T00:59:41"/>
    <d v="2026-03-13T00:00:00"/>
    <s v="José Eduardo Dussan Ordoñez"/>
    <s v="Isayevich Torres Rojas"/>
    <x v="5"/>
    <m/>
  </r>
  <r>
    <s v="2026-110-0000915-4"/>
    <s v="Portal web"/>
    <d v="2026-01-06T20:06:17"/>
    <d v="2026-03-13T00:00:00"/>
    <s v="JOSE EDUARDO HERNANDEZ ROJAS"/>
    <s v="Isayevich Torres Rojas"/>
    <x v="5"/>
    <m/>
  </r>
  <r>
    <s v="2026-110-0046908-4"/>
    <s v="Portal web"/>
    <d v="2026-02-09T16:42:12"/>
    <d v="2026-03-13T00:00:00"/>
    <s v="JOSE ELIECER MORALES GONZALEZ"/>
    <s v="Isayevich Torres Rojas"/>
    <x v="5"/>
    <m/>
  </r>
  <r>
    <s v="2026-110-0038973-4"/>
    <s v="Portal web"/>
    <d v="2026-02-04T20:16:19"/>
    <d v="2026-03-13T00:00:00"/>
    <s v="Jose Fabian Carvajal Basto"/>
    <s v="Isayevich Torres Rojas"/>
    <x v="5"/>
    <m/>
  </r>
  <r>
    <s v="2026-110-0000731-4"/>
    <s v="Portal web"/>
    <d v="2026-01-06T16:55:34"/>
    <d v="2026-03-13T00:00:00"/>
    <s v="Jose Fabian Velasco Rodríguez "/>
    <s v="Isayevich Torres Rojas"/>
    <x v="5"/>
    <m/>
  </r>
  <r>
    <s v="2026-110-0061536-4"/>
    <s v="Portal web"/>
    <d v="2026-02-25T17:16:38"/>
    <d v="2026-03-13T00:00:00"/>
    <s v="José Faustino  España Palomino "/>
    <s v="Isayevich Torres Rojas"/>
    <x v="5"/>
    <m/>
  </r>
  <r>
    <s v="2026-110-0056177-4"/>
    <s v="Portal web"/>
    <d v="2026-02-18T20:30:33"/>
    <d v="2026-03-13T00:00:00"/>
    <s v="JOSE FELIX RESTREPO"/>
    <s v="Isayevich Torres Rojas"/>
    <x v="5"/>
    <m/>
  </r>
  <r>
    <s v="2026-110-0059254-4"/>
    <s v="Portal web"/>
    <d v="2026-02-23T10:43:43"/>
    <d v="2026-03-13T00:00:00"/>
    <s v="JOSE FERNANDO ECHEVERRY MARTINEZ"/>
    <s v="Johanna Andrea Hernandez Cohecha"/>
    <x v="0"/>
    <d v="2026-03-14T00:00:00"/>
  </r>
  <r>
    <s v="2026-110-0059750-4"/>
    <s v="Portal web"/>
    <d v="2026-02-23T16:56:12"/>
    <d v="2026-03-13T00:00:00"/>
    <s v="José Fredy Diaz Barbosa"/>
    <s v="Johanna Andrea Hernandez Cohecha"/>
    <x v="2"/>
    <m/>
  </r>
  <r>
    <s v="2026-110-0008999-4"/>
    <s v="Portal web"/>
    <d v="2026-01-16T22:25:42"/>
    <d v="2026-03-13T00:00:00"/>
    <s v="José Fredy Díaz Barbosa "/>
    <s v="Johanna Andrea Hernandez Cohecha"/>
    <x v="2"/>
    <m/>
  </r>
  <r>
    <s v="2026-110-0015830-4"/>
    <s v="Portal web"/>
    <d v="2026-01-23T12:08:11"/>
    <d v="2026-03-13T00:00:00"/>
    <s v="jose gabriel suarez jaime"/>
    <s v="Johanna Andrea Hernandez Cohecha"/>
    <x v="0"/>
    <d v="2026-03-14T00:00:00"/>
  </r>
  <r>
    <s v="2026-110-0056435-4"/>
    <s v="Portal web"/>
    <d v="2026-02-19T10:11:12"/>
    <d v="2026-03-13T00:00:00"/>
    <s v="Jose Geovanny Arias Medina"/>
    <s v="Johanna Andrea Hernandez Cohecha"/>
    <x v="0"/>
    <d v="2026-03-19T00:00:00"/>
  </r>
  <r>
    <m/>
    <s v="Portal web"/>
    <d v="2026-01-05T10:59:31"/>
    <d v="2026-03-13T00:00:00"/>
    <s v="JOSE JESUS GALINDO LUBO"/>
    <s v="Johanna Andrea Hernandez Cohecha"/>
    <x v="13"/>
    <m/>
  </r>
  <r>
    <s v="2026-110-0053560-4"/>
    <s v="Portal web"/>
    <d v="2026-02-14T09:07:34"/>
    <d v="2026-03-13T00:00:00"/>
    <s v="JOSE JESUS GARCIA LOPEZ"/>
    <s v="Johanna Andrea Hernandez Cohecha"/>
    <x v="0"/>
    <d v="2026-03-14T00:00:00"/>
  </r>
  <r>
    <s v="2026-110-0014597-4"/>
    <s v="Portal web"/>
    <d v="2026-01-22T15:54:34"/>
    <d v="2026-03-13T00:00:00"/>
    <s v="JOSE JOSE PEREZ MEJIA"/>
    <s v="Johanna Andrea Hernandez Cohecha"/>
    <x v="0"/>
    <d v="2026-03-19T00:00:00"/>
  </r>
  <r>
    <s v="2026-110-0063673-4"/>
    <s v="Portal web"/>
    <d v="2026-02-27T21:30:50"/>
    <d v="2026-03-13T00:00:00"/>
    <s v="Jose Julian Moreno Saenz"/>
    <s v="Johanna Andrea Hernandez Cohecha"/>
    <x v="0"/>
    <d v="2026-03-14T00:00:00"/>
  </r>
  <r>
    <s v="2026-110-0055910-4"/>
    <s v="Portal web"/>
    <d v="2026-02-18T15:50:55"/>
    <d v="2026-03-13T00:00:00"/>
    <s v="JOSE LEONARDO CAMARGO MOLINA"/>
    <s v="Johanna Andrea Hernandez Cohecha"/>
    <x v="2"/>
    <m/>
  </r>
  <r>
    <s v="2026-110-0005118-4"/>
    <s v="Portal web"/>
    <d v="2026-01-13T20:29:48"/>
    <d v="2026-03-13T00:00:00"/>
    <s v="Jose Leonardo Torrado Suarez"/>
    <s v="Johanna Andrea Hernandez Cohecha"/>
    <x v="0"/>
    <d v="2026-03-15T00:00:00"/>
  </r>
  <r>
    <s v="2025-110-0012793-4"/>
    <s v="Portal web"/>
    <d v="2025-11-12T22:37:42"/>
    <d v="2026-03-13T00:00:00"/>
    <s v="JOSE LISANDRO MOTTA GARCIA"/>
    <s v="Johanna Andrea Hernandez Cohecha"/>
    <x v="0"/>
    <d v="2026-03-15T00:00:00"/>
  </r>
  <r>
    <s v="2026-110-0021893-4"/>
    <s v="Portal web"/>
    <d v="2026-01-28T12:04:13"/>
    <d v="2026-03-13T00:00:00"/>
    <s v="José Luis  Guevara "/>
    <s v="Johanna Andrea Hernandez Cohecha"/>
    <x v="0"/>
    <d v="2026-03-15T00:00:00"/>
  </r>
  <r>
    <s v="2026-110-0020778-4"/>
    <s v="Portal web"/>
    <d v="2026-01-27T18:07:20"/>
    <d v="2026-03-13T00:00:00"/>
    <s v="Jose luis Barrios Camargo "/>
    <s v="Johanna Andrea Hernandez Cohecha"/>
    <x v="0"/>
    <m/>
  </r>
  <r>
    <s v="2025-110-0012238-4"/>
    <s v="Portal web"/>
    <d v="2025-11-12T09:32:32"/>
    <d v="2026-03-13T00:00:00"/>
    <s v="Jose Luis Benavides Chiran"/>
    <s v="Johanna Andrea Hernandez Cohecha"/>
    <x v="5"/>
    <m/>
  </r>
  <r>
    <s v="2026-110-0054045-4"/>
    <s v="Portal web"/>
    <d v="2026-02-16T10:31:15"/>
    <d v="2026-03-13T00:00:00"/>
    <s v="Jose Luis Carabali Mina"/>
    <s v="Johanna Andrea Hernandez Cohecha"/>
    <x v="0"/>
    <d v="2026-03-16T00:00:00"/>
  </r>
  <r>
    <s v="2026-110-0016374-4"/>
    <s v="Portal web"/>
    <d v="2026-01-23T16:22:57"/>
    <d v="2026-03-13T00:00:00"/>
    <s v="JOSE LUIS DONADO MARTINEZ"/>
    <s v="Johanna Andrea Hernandez Cohecha"/>
    <x v="5"/>
    <m/>
  </r>
  <r>
    <s v="2026-110-0037149-4"/>
    <s v="Portal web"/>
    <d v="2026-02-04T08:42:50"/>
    <d v="2026-03-13T00:00:00"/>
    <s v="Jose Luis Matey Rivas"/>
    <s v="Johanna Andrea Hernandez Cohecha"/>
    <x v="0"/>
    <d v="2026-03-16T00:00:00"/>
  </r>
  <r>
    <s v="2026-110-0063811-4"/>
    <s v="Portal web"/>
    <d v="2026-02-28T11:15:42"/>
    <d v="2026-03-13T00:00:00"/>
    <s v="jose luis rodriguez arciniegas"/>
    <s v="Johanna Andrea Hernandez Cohecha"/>
    <x v="0"/>
    <d v="2026-03-13T00:00:00"/>
  </r>
  <r>
    <s v="2026-110-0057442-4"/>
    <s v="Portal web"/>
    <d v="2026-02-20T10:10:10"/>
    <d v="2026-03-13T00:00:00"/>
    <s v="José Luis Rodriguez Sarmiento"/>
    <s v="Johanna Andrea Hernandez Cohecha"/>
    <x v="0"/>
    <d v="2026-03-16T00:00:00"/>
  </r>
  <r>
    <s v="2026-110-0060104-4"/>
    <s v="Portal web"/>
    <d v="2026-02-24T09:20:35"/>
    <d v="2026-03-13T00:00:00"/>
    <s v="José luis Romero Hernández "/>
    <s v="Johanna Andrea Hernandez Cohecha"/>
    <x v="0"/>
    <d v="2026-03-19T00:00:00"/>
  </r>
  <r>
    <s v="2026-110-0017863-4"/>
    <s v="Portal web"/>
    <d v="2026-01-26T09:20:30"/>
    <d v="2026-03-13T00:00:00"/>
    <s v="Jose luis Suárez Pinzon"/>
    <s v="Johanna Andrea Hernandez Cohecha"/>
    <x v="0"/>
    <d v="2026-03-19T00:00:00"/>
  </r>
  <r>
    <s v="2026-110-0063382-4"/>
    <s v="Portal web"/>
    <d v="2026-02-27T15:48:50"/>
    <d v="2026-03-13T00:00:00"/>
    <s v="JOSE MANUEL MIRANDA AVENDAÑO"/>
    <s v="Johanna Andrea Hernandez Cohecha"/>
    <x v="5"/>
    <m/>
  </r>
  <r>
    <s v="2026-110-0058739-4"/>
    <s v="Portal web"/>
    <d v="2026-02-21T16:29:34"/>
    <d v="2026-03-13T00:00:00"/>
    <s v="JOSE MARTELO"/>
    <s v="Johanna Andrea Hernandez Cohecha"/>
    <x v="0"/>
    <d v="2026-03-19T00:00:00"/>
  </r>
  <r>
    <s v="2026-110-0053555-4"/>
    <s v="Portal web"/>
    <d v="2026-02-14T08:50:25"/>
    <d v="2026-03-13T00:00:00"/>
    <s v="Jose miguel  Taborda Carmona"/>
    <s v="Johanna Andrea Hernandez Cohecha"/>
    <x v="0"/>
    <d v="2026-03-16T00:00:00"/>
  </r>
  <r>
    <s v="2026-110-0005062-4"/>
    <s v="Portal web"/>
    <d v="2026-01-13T19:04:23"/>
    <d v="2026-03-13T00:00:00"/>
    <s v="JOSE MIGUEL OSORIO ALTAMAR"/>
    <s v="Johanna Andrea Hernandez Cohecha"/>
    <x v="0"/>
    <m/>
  </r>
  <r>
    <s v="2026-110-0032108-4"/>
    <s v="Portal web"/>
    <d v="2026-02-01T12:18:01"/>
    <d v="2026-03-13T00:00:00"/>
    <s v="Jose Norvey  Jaramillo Cuartas "/>
    <s v="Johanna Andrea Hernandez Cohecha"/>
    <x v="5"/>
    <m/>
  </r>
  <r>
    <s v="2026-110-0057088-4"/>
    <s v="Portal web"/>
    <d v="2026-02-19T19:41:54"/>
    <d v="2026-03-13T00:00:00"/>
    <s v="José Rafael Oñate Ariza"/>
    <s v="Johanna Andrea Hernandez Cohecha"/>
    <x v="5"/>
    <m/>
  </r>
  <r>
    <s v="2026-110-0011545-4"/>
    <s v="Portal web"/>
    <d v="2026-01-20T17:01:47"/>
    <d v="2026-03-13T00:00:00"/>
    <s v="jose ramon  cuevas palma"/>
    <s v="Johanna Andrea Hernandez Cohecha"/>
    <x v="5"/>
    <m/>
  </r>
  <r>
    <s v="2025-110-0027586-4"/>
    <s v="Portal web"/>
    <d v="2025-12-15T15:28:58"/>
    <d v="2026-03-13T00:00:00"/>
    <s v="jose roberto canchila martinez"/>
    <s v="Johanna Andrea Hernandez Cohecha"/>
    <x v="5"/>
    <m/>
  </r>
  <r>
    <s v="2026-110-0028268-4"/>
    <s v="Portal web"/>
    <d v="2026-01-30T10:10:23"/>
    <d v="2026-03-13T00:00:00"/>
    <s v="JOSE RODRIGO ORTEGA HENAO"/>
    <s v="Johanna Andrea Hernandez Cohecha"/>
    <x v="5"/>
    <m/>
  </r>
  <r>
    <s v="2025-110-0010946-4"/>
    <s v="Portal web"/>
    <d v="2025-11-10T13:08:41"/>
    <d v="2026-03-13T00:00:00"/>
    <s v="JOSE ROSENDO ALMANZA CRUZ"/>
    <s v="Johanna Andrea Hernandez Cohecha"/>
    <x v="5"/>
    <m/>
  </r>
  <r>
    <s v="2026-110-0053740-4"/>
    <s v="Portal web"/>
    <d v="2026-02-14T21:46:31"/>
    <d v="2026-03-13T00:00:00"/>
    <s v="jose sebastian marquez garcia "/>
    <s v="Johanna Andrea Hernandez Cohecha"/>
    <x v="5"/>
    <m/>
  </r>
  <r>
    <s v="2026-110-0058755-4"/>
    <s v="Portal web"/>
    <d v="2026-02-21T17:25:26"/>
    <d v="2026-03-13T00:00:00"/>
    <s v="JOSE Umaña"/>
    <s v="Johanna Andrea Hernandez Cohecha"/>
    <x v="5"/>
    <m/>
  </r>
  <r>
    <s v="2026-110-0051719-4"/>
    <s v="Portal web"/>
    <d v="2026-02-12T16:26:40"/>
    <d v="2026-03-13T00:00:00"/>
    <s v="José Vargas Velasquez"/>
    <s v="Johanna Andrea Hernandez Cohecha"/>
    <x v="5"/>
    <m/>
  </r>
  <r>
    <s v="2026-110-0013752-4"/>
    <s v="Portal web"/>
    <d v="2026-01-22T09:53:50"/>
    <d v="2026-03-13T00:00:00"/>
    <s v="JOSE VICENTE MARIN PEREA"/>
    <s v="Johanna Andrea Hernandez Cohecha"/>
    <x v="0"/>
    <m/>
  </r>
  <r>
    <s v="2026-110-0057717-4"/>
    <s v="Portal web"/>
    <d v="2026-02-20T12:43:44"/>
    <d v="2026-03-13T00:00:00"/>
    <s v="Jose Wilman Herrera Suarez"/>
    <s v="Johanna Andrea Hernandez Cohecha"/>
    <x v="0"/>
    <d v="2026-03-19T00:00:00"/>
  </r>
  <r>
    <s v="2026-110-0057710-4"/>
    <s v="Portal web"/>
    <d v="2026-02-20T12:39:02"/>
    <d v="2026-03-13T00:00:00"/>
    <s v="Jose Wilman Herrera Suarez"/>
    <s v="Johanna Andrea Hernandez Cohecha"/>
    <x v="0"/>
    <d v="2026-03-19T00:00:00"/>
  </r>
  <r>
    <s v="2026-110-0005113-4"/>
    <s v="Portal web"/>
    <d v="2026-01-13T20:17:57"/>
    <d v="2026-03-13T00:00:00"/>
    <s v="Jose Wilson  Unigarro Andrade "/>
    <s v="Johanna Andrea Hernandez Cohecha"/>
    <x v="5"/>
    <m/>
  </r>
  <r>
    <s v="2026-110-0057101-4"/>
    <s v="Portal web"/>
    <d v="2026-02-19T19:55:33"/>
    <d v="2026-03-13T00:00:00"/>
    <s v="JOSE WILSON VELEZ CUELLAR"/>
    <s v="Johanna Andrea Hernandez Cohecha"/>
    <x v="5"/>
    <m/>
  </r>
  <r>
    <s v="2026-110-0060829-4"/>
    <s v="Portal web"/>
    <d v="2026-02-24T21:30:48"/>
    <d v="2026-03-13T00:00:00"/>
    <s v="Josefa Isabel Fuentes fontalvo"/>
    <s v="Jorge Emilio Montiel  Sucerquia"/>
    <x v="2"/>
    <d v="2026-03-14T00:00:00"/>
  </r>
  <r>
    <s v="2025-110-0032652-4"/>
    <s v="Portal web"/>
    <d v="2025-12-26T15:42:28"/>
    <d v="2026-03-13T00:00:00"/>
    <s v="JOSEMANUEL BEJARANO"/>
    <s v="Jorge Emilio Montiel  Sucerquia"/>
    <x v="0"/>
    <d v="2026-03-14T00:00:00"/>
  </r>
  <r>
    <s v="2026-110-0050932-4"/>
    <s v="Portal web"/>
    <d v="2026-02-12T11:18:57"/>
    <d v="2026-03-13T00:00:00"/>
    <s v="Joseph González"/>
    <s v="Jorge Emilio Montiel  Sucerquia"/>
    <x v="0"/>
    <d v="2026-03-14T00:00:00"/>
  </r>
  <r>
    <s v="2026-110-0050986-4"/>
    <s v="Portal web"/>
    <d v="2026-02-12T11:33:13"/>
    <d v="2026-03-13T00:00:00"/>
    <s v="JOSEPH MANUEL GONZALEZ SANDOVAL"/>
    <s v="Jorge Emilio Montiel  Sucerquia"/>
    <x v="0"/>
    <d v="2026-03-14T00:00:00"/>
  </r>
  <r>
    <s v="2026-110-0048871-4"/>
    <s v="Portal web"/>
    <d v="2026-02-11T08:33:02"/>
    <d v="2026-03-13T00:00:00"/>
    <s v="Josie Esteban Burgos"/>
    <s v="Jorge Emilio Montiel  Sucerquia"/>
    <x v="2"/>
    <d v="2026-03-14T00:00:00"/>
  </r>
  <r>
    <s v="2025-110-0025226-4"/>
    <s v="Portal web"/>
    <d v="2025-12-09T10:52:51"/>
    <d v="2026-03-13T00:00:00"/>
    <s v="josue david escobar bonilla"/>
    <s v="Jorge Emilio Montiel  Sucerquia"/>
    <x v="0"/>
    <d v="2026-03-13T00:00:00"/>
  </r>
  <r>
    <s v="2026-110-0051538-4"/>
    <s v="Portal web"/>
    <d v="2026-02-12T15:09:47"/>
    <d v="2026-03-13T00:00:00"/>
    <s v="Josymar Ballesteros Matos"/>
    <s v="Jorge Emilio Montiel  Sucerquia"/>
    <x v="2"/>
    <d v="2026-03-14T00:00:00"/>
  </r>
  <r>
    <s v=""/>
    <s v="Portal web"/>
    <d v="2026-01-05T09:48:44"/>
    <d v="2026-03-13T00:00:00"/>
    <s v="Jovany  Nuñez Nuvan "/>
    <s v="Jorge Emilio Montiel  Sucerquia"/>
    <x v="13"/>
    <d v="2026-03-14T00:00:00"/>
  </r>
  <r>
    <s v=""/>
    <s v="Portal web"/>
    <d v="2026-01-05T20:46:56"/>
    <d v="2026-03-13T00:00:00"/>
    <s v="Juan  Carlos  Navarro Monsalvo"/>
    <s v="Jorge Emilio Montiel  Sucerquia"/>
    <x v="13"/>
    <d v="2026-03-14T00:00:00"/>
  </r>
  <r>
    <s v="2026-110-0008426-4"/>
    <s v="Portal web"/>
    <d v="2026-01-16T15:31:23"/>
    <d v="2026-03-13T00:00:00"/>
    <s v="juan  esteban monsalve montoya"/>
    <s v="Jorge Emilio Montiel  Sucerquia"/>
    <x v="2"/>
    <d v="2026-03-14T00:00:00"/>
  </r>
  <r>
    <s v="2026-110-0052679-4"/>
    <s v="Portal web"/>
    <d v="2026-02-13T11:59:02"/>
    <d v="2026-03-13T00:00:00"/>
    <s v="Juan  Felipe Melendez Muñoz"/>
    <s v="Jorge Emilio Montiel  Sucerquia"/>
    <x v="0"/>
    <d v="2026-03-14T00:00:00"/>
  </r>
  <r>
    <s v=""/>
    <s v="Portal web"/>
    <d v="2026-01-02T13:36:29"/>
    <d v="2026-03-13T00:00:00"/>
    <s v="juan Alejandro  Salamanca quinchanegua "/>
    <s v="Jorge Emilio Montiel  Sucerquia"/>
    <x v="13"/>
    <d v="2026-03-14T00:00:00"/>
  </r>
  <r>
    <s v="2026-110-0064748-4"/>
    <s v="Portal web"/>
    <d v="2026-03-02T15:09:18"/>
    <d v="2026-03-13T00:00:00"/>
    <s v="Juan Andres Benitez galvis"/>
    <s v="Jorge Emilio Montiel  Sucerquia"/>
    <x v="0"/>
    <d v="2026-03-14T00:00:00"/>
  </r>
  <r>
    <s v="2026-110-0057810-4"/>
    <s v="Portal web"/>
    <d v="2026-02-20T13:56:03"/>
    <d v="2026-03-13T00:00:00"/>
    <s v="Juan Asaf Tafur Posada"/>
    <s v="Jorge Emilio Montiel  Sucerquia"/>
    <x v="0"/>
    <d v="2026-03-14T00:00:00"/>
  </r>
  <r>
    <s v="2026-110-0020034-4"/>
    <s v="Portal web"/>
    <d v="2026-01-27T12:56:42"/>
    <d v="2026-03-13T00:00:00"/>
    <s v="juan camilo  anzola aldana"/>
    <s v="Jorge Emilio Montiel  Sucerquia"/>
    <x v="0"/>
    <d v="2026-03-14T00:00:00"/>
  </r>
  <r>
    <s v="2026-110-0052933-4"/>
    <s v="Portal web"/>
    <d v="2026-02-13T15:17:59"/>
    <d v="2026-03-13T00:00:00"/>
    <s v="Juan Camilo  Velasco Vargas "/>
    <s v="Jorge Emilio Montiel  Sucerquia"/>
    <x v="0"/>
    <d v="2026-03-14T00:00:00"/>
  </r>
  <r>
    <s v="2026-110-0064272-4"/>
    <s v="Portal web"/>
    <d v="2026-03-02T09:31:24"/>
    <d v="2026-03-13T00:00:00"/>
    <s v="JUAN CAMILO ARANGO HENAO"/>
    <s v="Jorge Emilio Montiel  Sucerquia"/>
    <x v="0"/>
    <d v="2026-03-14T00:00:00"/>
  </r>
  <r>
    <s v="2026-110-0048707-4"/>
    <s v="Portal web"/>
    <d v="2026-02-10T21:49:12"/>
    <d v="2026-03-13T00:00:00"/>
    <s v="Juan camilo Bastidas millan"/>
    <s v="Jorge Emilio Montiel  Sucerquia"/>
    <x v="0"/>
    <d v="2026-03-14T00:00:00"/>
  </r>
  <r>
    <s v="2026-110-0039499-4"/>
    <s v="Portal web"/>
    <d v="2026-02-05T08:15:08"/>
    <d v="2026-03-13T00:00:00"/>
    <s v="juan camilo bello del villar"/>
    <s v="Jorge Emilio Montiel  Sucerquia"/>
    <x v="2"/>
    <d v="2026-03-16T00:00:00"/>
  </r>
  <r>
    <s v="2026-110-0062754-4"/>
    <s v="Portal web"/>
    <d v="2026-02-27T09:46:14"/>
    <d v="2026-03-13T00:00:00"/>
    <s v="Juan camilo Chavez Delgado"/>
    <s v="Jorge Emilio Montiel  Sucerquia"/>
    <x v="2"/>
    <d v="2026-03-19T00:00:00"/>
  </r>
  <r>
    <s v=""/>
    <s v="Portal web"/>
    <d v="2026-01-05T14:36:15"/>
    <d v="2026-03-13T00:00:00"/>
    <s v="Juan Camilo Duarte Camargo"/>
    <s v="Jorge Emilio Montiel  Sucerquia"/>
    <x v="13"/>
    <d v="2026-03-14T00:00:00"/>
  </r>
  <r>
    <s v="2026-110-0055218-4"/>
    <s v="Portal web"/>
    <d v="2026-02-17T19:58:34"/>
    <d v="2026-03-13T00:00:00"/>
    <s v="JUAN CAMILO GANTIVA CARDOZO"/>
    <s v="Jorge Emilio Montiel  Sucerquia"/>
    <x v="2"/>
    <d v="2026-03-19T00:00:00"/>
  </r>
  <r>
    <s v="2026-110-0053616-4"/>
    <s v="Portal web"/>
    <d v="2026-02-14T11:34:29"/>
    <d v="2026-03-13T00:00:00"/>
    <s v="JUAN CAMILO GANTIVA CARDOZO"/>
    <s v="Jorge Emilio Montiel  Sucerquia"/>
    <x v="2"/>
    <d v="2026-03-19T00:00:00"/>
  </r>
  <r>
    <s v="2026-110-0029396-4"/>
    <s v="Portal web"/>
    <d v="2026-01-30T16:59:00"/>
    <d v="2026-03-13T00:00:00"/>
    <s v="Juan Camilo Gonzales Bedoya"/>
    <s v="Jorge Emilio Montiel  Sucerquia"/>
    <x v="5"/>
    <m/>
  </r>
  <r>
    <s v="2026-110-0064078-4"/>
    <s v="Portal web"/>
    <d v="2026-03-01T17:51:14"/>
    <d v="2026-03-13T00:00:00"/>
    <s v="JUAN CAMILO HIGUITA LOPEZ"/>
    <s v="Jorge Emilio Montiel  Sucerquia"/>
    <x v="5"/>
    <m/>
  </r>
  <r>
    <s v="2026-110-0062744-4"/>
    <s v="Correo Electrónico"/>
    <d v="2026-02-27T09:42:20"/>
    <d v="2026-03-13T00:00:00"/>
    <s v="JUAN CAMILO HUERTAS PRECIADO"/>
    <s v="Jorge Emilio Montiel  Sucerquia"/>
    <x v="5"/>
    <m/>
  </r>
  <r>
    <s v="2026-110-0053673-4"/>
    <s v="Portal web"/>
    <d v="2026-02-14T14:58:45"/>
    <d v="2026-03-13T00:00:00"/>
    <s v="Juan Camilo Lopez Gonzalez"/>
    <s v="Jorge Emilio Montiel  Sucerquia"/>
    <x v="5"/>
    <m/>
  </r>
  <r>
    <s v="2026-110-0040112-4"/>
    <s v="Portal web"/>
    <d v="2026-02-05T10:31:11"/>
    <d v="2026-03-13T00:00:00"/>
    <s v="JUAN CAMILO LOPEZ GONZALEZ"/>
    <s v="Jorge Emilio Montiel  Sucerquia"/>
    <x v="5"/>
    <m/>
  </r>
  <r>
    <s v="2026-110-0008114-4"/>
    <s v="Portal web"/>
    <d v="2026-01-16T12:34:59"/>
    <d v="2026-03-13T00:00:00"/>
    <s v="Juan camilo Marín grueso"/>
    <s v="Jorge Emilio Montiel  Sucerquia"/>
    <x v="5"/>
    <m/>
  </r>
  <r>
    <s v="2026-110-0063650-4"/>
    <s v="Portal web"/>
    <d v="2026-02-27T20:50:42"/>
    <d v="2026-03-13T00:00:00"/>
    <s v="JUAN CAMILO NAVARRO VARGAS"/>
    <s v="Jorge Emilio Montiel  Sucerquia"/>
    <x v="5"/>
    <m/>
  </r>
  <r>
    <s v="2026-110-0016655-4"/>
    <s v="Portal web"/>
    <d v="2026-01-23T19:19:39"/>
    <d v="2026-03-13T00:00:00"/>
    <s v="Juan Camilo Pérez Rubio"/>
    <s v="Jorge Emilio Montiel  Sucerquia"/>
    <x v="5"/>
    <m/>
  </r>
  <r>
    <s v="2026-110-0050407-4"/>
    <s v="Portal web"/>
    <d v="2026-02-12T07:43:23"/>
    <d v="2026-03-13T00:00:00"/>
    <s v="Juan Camilo ramos izquierdo"/>
    <s v="Jorge Emilio Montiel  Sucerquia"/>
    <x v="5"/>
    <m/>
  </r>
  <r>
    <s v="2025-110-0012310-4"/>
    <s v="Portal web"/>
    <d v="2025-11-12T10:22:33"/>
    <d v="2026-03-13T00:00:00"/>
    <s v="Juan Camilo Rios Ortiz"/>
    <s v="Jorge Emilio Montiel  Sucerquia"/>
    <x v="5"/>
    <m/>
  </r>
  <r>
    <s v="2026-110-0038451-4"/>
    <s v="Portal web"/>
    <d v="2026-02-04T16:22:44"/>
    <d v="2026-03-13T00:00:00"/>
    <s v="Juan camilo Romero sanchez"/>
    <s v="Jorge Emilio Montiel  Sucerquia"/>
    <x v="5"/>
    <m/>
  </r>
  <r>
    <s v="2026-110-0057598-4"/>
    <s v="Portal web"/>
    <d v="2026-02-20T11:40:28"/>
    <d v="2026-03-13T00:00:00"/>
    <s v="Juan Camilo Sarmiento"/>
    <s v="Jorge Emilio Montiel  Sucerquia"/>
    <x v="5"/>
    <m/>
  </r>
  <r>
    <s v="2025-110-0000647-4"/>
    <s v="Portal web"/>
    <d v="2025-10-19T13:32:47"/>
    <d v="2026-03-13T00:00:00"/>
    <s v="juan camilo zuleta castro"/>
    <s v="Jorge Emilio Montiel  Sucerquia"/>
    <x v="5"/>
    <m/>
  </r>
  <r>
    <s v="2026-110-0014568-4"/>
    <s v="Portal web"/>
    <d v="2026-01-22T15:37:54"/>
    <d v="2026-03-13T00:00:00"/>
    <s v="Juan Carlos  Contreras cordero"/>
    <s v="Jorge Emilio Montiel  Sucerquia"/>
    <x v="5"/>
    <m/>
  </r>
  <r>
    <s v="2025-110-0024962-4"/>
    <s v="Portal web"/>
    <d v="2025-12-08T18:19:53"/>
    <d v="2026-03-13T00:00:00"/>
    <s v="Juan Carlos  Gonzalez "/>
    <s v="Jorge Emilio Montiel  Sucerquia"/>
    <x v="5"/>
    <m/>
  </r>
  <r>
    <s v="2026-110-0003856-4"/>
    <s v="Portal web"/>
    <d v="2026-01-11T21:32:52"/>
    <d v="2026-03-13T00:00:00"/>
    <s v="JUAN CARLOS BETANCOURT DE LOS RIOS"/>
    <s v="Jorge Emilio Montiel  Sucerquia"/>
    <x v="5"/>
    <m/>
  </r>
  <r>
    <s v="2026-110-0044992-4"/>
    <s v="Portal web"/>
    <d v="2026-02-07T11:15:44"/>
    <d v="2026-03-13T00:00:00"/>
    <s v="Juan Carlos Calderon Cisneros"/>
    <s v="Jorge Emilio Montiel  Sucerquia"/>
    <x v="5"/>
    <m/>
  </r>
  <r>
    <s v="2026-110-0053664-4"/>
    <s v="Portal web"/>
    <d v="2026-02-14T14:31:52"/>
    <d v="2026-03-13T00:00:00"/>
    <s v="Juan Carlos Chantre Camacho"/>
    <s v="Juan Camilo Franco Ferlin"/>
    <x v="1"/>
    <d v="2026-03-13T00:00:00"/>
  </r>
  <r>
    <s v="2026-110-0054363-4"/>
    <s v="Portal web"/>
    <d v="2026-02-16T14:25:55"/>
    <d v="2026-03-13T00:00:00"/>
    <s v="JUAN CARLOS FUQUEN BARRETO"/>
    <s v="Juan Camilo Franco Ferlin"/>
    <x v="1"/>
    <d v="2026-03-13T00:00:00"/>
  </r>
  <r>
    <s v="2026-110-0053989-4"/>
    <s v="Portal web"/>
    <d v="2026-02-16T09:59:08"/>
    <d v="2026-03-13T00:00:00"/>
    <s v="JUAN CARLOS OSPINA GONZALEZ"/>
    <s v="Juan Camilo Franco Ferlin"/>
    <x v="1"/>
    <d v="2026-03-13T00:00:00"/>
  </r>
  <r>
    <s v="2026-110-0068203-4"/>
    <s v="Portal web"/>
    <d v="2026-02-05T11:32:50"/>
    <d v="2026-03-13T00:00:00"/>
    <s v="JUAN CARLOS RAMIREZ ESPINOSA"/>
    <s v="Juan Camilo Franco Ferlin"/>
    <x v="9"/>
    <d v="2026-03-13T00:00:00"/>
  </r>
  <r>
    <s v="2026-110-0013920-4"/>
    <s v="Portal web"/>
    <d v="2026-01-22T10:56:09"/>
    <d v="2026-03-13T00:00:00"/>
    <s v="Juan Carlos Ramos Cuadrado"/>
    <s v="Juan Camilo Franco Ferlin"/>
    <x v="1"/>
    <d v="2026-03-13T00:00:00"/>
  </r>
  <r>
    <s v="2026-110-0008211-4"/>
    <s v="Portal web"/>
    <d v="2026-01-16T13:41:32"/>
    <d v="2026-03-13T00:00:00"/>
    <s v="juan carlos riaño maussa"/>
    <s v="Juan Camilo Franco Ferlin"/>
    <x v="1"/>
    <d v="2026-03-13T00:00:00"/>
  </r>
  <r>
    <s v="2026-110-0044130-4"/>
    <s v="Portal web"/>
    <d v="2026-02-06T15:26:48"/>
    <d v="2026-03-13T00:00:00"/>
    <s v="JUAN CARLOS ROJAS AGUIRRE"/>
    <s v="Juan Camilo Franco Ferlin"/>
    <x v="9"/>
    <d v="2026-03-13T00:00:00"/>
  </r>
  <r>
    <s v="2026-110-0045715-4"/>
    <s v="Portal web"/>
    <d v="2026-02-09T08:42:18"/>
    <d v="2026-03-13T00:00:00"/>
    <s v="juan carlos rojas gonzalez"/>
    <s v="Juan Camilo Franco Ferlin"/>
    <x v="9"/>
    <d v="2026-03-13T00:00:00"/>
  </r>
  <r>
    <s v=""/>
    <s v="Portal web"/>
    <d v="2026-01-04T00:27:57"/>
    <d v="2026-03-13T00:00:00"/>
    <s v="juan carlos rojas martinez"/>
    <s v="Juan Camilo Franco Ferlin"/>
    <x v="13"/>
    <m/>
  </r>
  <r>
    <s v="2026-110-0045958-4"/>
    <s v="Portal web"/>
    <d v="2026-02-09T10:25:38"/>
    <d v="2026-03-13T00:00:00"/>
    <s v="JUAN CARLOS ROMERO BOHORQUEZ"/>
    <s v="Juan Camilo Franco Ferlin"/>
    <x v="9"/>
    <d v="2026-03-13T00:00:00"/>
  </r>
  <r>
    <s v="2025-110-0029464-4"/>
    <s v="Portal web"/>
    <d v="2025-12-18T12:35:41"/>
    <d v="2026-03-13T00:00:00"/>
    <s v="Juan Carlos Roncancio Cabrejo"/>
    <s v="Juan Camilo Franco Ferlin"/>
    <x v="0"/>
    <d v="2026-03-13T00:00:00"/>
  </r>
  <r>
    <s v="2026-110-0016605-4"/>
    <s v="Portal web"/>
    <d v="2026-01-23T18:50:03"/>
    <d v="2026-03-13T00:00:00"/>
    <s v="JUAN CARLOS SALAZAR ZAPATA"/>
    <s v="Juan Camilo Franco Ferlin"/>
    <x v="0"/>
    <d v="2026-03-13T00:00:00"/>
  </r>
  <r>
    <s v="2026-110-0058982-4"/>
    <s v="Portal web"/>
    <d v="2026-02-22T20:15:39"/>
    <d v="2026-03-13T00:00:00"/>
    <s v="Juan Daniel Lopez Torres"/>
    <s v="Juan Camilo Franco Ferlin"/>
    <x v="0"/>
    <d v="2026-03-13T00:00:00"/>
  </r>
  <r>
    <s v="2026-110-0065183-4"/>
    <s v="Portal web"/>
    <d v="2026-03-03T09:13:19"/>
    <d v="2026-03-13T00:00:00"/>
    <s v="Juan Daniel Moreno Cruz"/>
    <s v="Juan Camilo Franco Ferlin"/>
    <x v="9"/>
    <d v="2026-03-13T00:00:00"/>
  </r>
  <r>
    <s v="2026-110-0018086-4"/>
    <s v="Portal web"/>
    <d v="2026-01-26T10:46:48"/>
    <d v="2026-03-13T00:00:00"/>
    <s v="Juan Daniel Rojas French"/>
    <s v="Juan Camilo Franco Ferlin"/>
    <x v="0"/>
    <d v="2026-03-13T00:00:00"/>
  </r>
  <r>
    <s v="2026-110-0000067-4"/>
    <s v="Portal web"/>
    <d v="2026-01-06T08:22:20"/>
    <d v="2026-03-13T00:00:00"/>
    <s v="Juan David  Ramírez Arroyave"/>
    <s v="Juan Camilo Franco Ferlin"/>
    <x v="2"/>
    <d v="2026-03-13T00:00:00"/>
  </r>
  <r>
    <s v="2026-110-0059998-4"/>
    <s v="Portal web"/>
    <d v="2026-02-24T00:21:59"/>
    <d v="2026-03-13T00:00:00"/>
    <s v="Juan David  Rueda Romero"/>
    <s v="Juan Camilo Franco Ferlin"/>
    <x v="0"/>
    <d v="2026-03-13T00:00:00"/>
  </r>
  <r>
    <s v="2026-110-0054300-4"/>
    <s v="Portal web"/>
    <d v="2026-02-16T13:23:55"/>
    <d v="2026-03-13T00:00:00"/>
    <s v="JUAN DAVID ANDRADE ARANGO"/>
    <s v="Juan Camilo Franco Ferlin"/>
    <x v="0"/>
    <d v="2026-03-13T00:00:00"/>
  </r>
  <r>
    <s v="2026-110-0048626-4"/>
    <s v="Portal web"/>
    <d v="2026-02-10T19:57:41"/>
    <d v="2026-03-13T00:00:00"/>
    <s v="JUAN DAVID ANGEL BOJA"/>
    <s v="Juan Camilo Franco Ferlin"/>
    <x v="0"/>
    <d v="2026-03-13T00:00:00"/>
  </r>
  <r>
    <s v="2026-110-0057219-4"/>
    <s v="Portal web"/>
    <d v="2026-02-19T23:34:26"/>
    <d v="2026-03-13T00:00:00"/>
    <s v="Juan David Arellano Muñoz"/>
    <s v="Juan Camilo Franco Ferlin"/>
    <x v="0"/>
    <d v="2026-03-13T00:00:00"/>
  </r>
  <r>
    <s v="2026-110-0062978-4"/>
    <s v="Portal web"/>
    <d v="2026-02-27T11:40:54"/>
    <d v="2026-03-13T00:00:00"/>
    <s v="JUAN DAVID BERNAL MARTINEZ"/>
    <s v="Juan Camilo Franco Ferlin"/>
    <x v="0"/>
    <d v="2026-03-13T00:00:00"/>
  </r>
  <r>
    <s v="2026-110-0056304-4"/>
    <s v="Portal web"/>
    <d v="2026-02-19T08:21:08"/>
    <d v="2026-03-13T00:00:00"/>
    <s v="Juan David Buitrago Garcia"/>
    <s v="Juan Camilo Franco Ferlin"/>
    <x v="0"/>
    <d v="2026-03-13T00:00:00"/>
  </r>
  <r>
    <s v="2026-110-0051225-4"/>
    <s v="Portal web"/>
    <d v="2026-02-12T12:54:55"/>
    <d v="2026-03-13T00:00:00"/>
    <s v="Juan David Castillo Hurtado"/>
    <s v="Juan Camilo Franco Ferlin"/>
    <x v="0"/>
    <d v="2026-03-13T00:00:00"/>
  </r>
  <r>
    <s v="2026-110-0055593-4"/>
    <s v="Portal web"/>
    <d v="2026-02-18T11:35:15"/>
    <d v="2026-03-13T00:00:00"/>
    <s v="juan david diaz beltran"/>
    <s v="Juan Camilo Franco Ferlin"/>
    <x v="2"/>
    <d v="2026-03-13T00:00:00"/>
  </r>
  <r>
    <s v="2026-110-0045347-4"/>
    <s v="Portal web"/>
    <d v="2026-02-08T12:05:18"/>
    <d v="2026-03-13T00:00:00"/>
    <s v="Juan David Diaz Camargo"/>
    <s v="Juan Camilo Franco Ferlin"/>
    <x v="2"/>
    <m/>
  </r>
  <r>
    <s v="2026-110-0061761-4"/>
    <s v="Portal web"/>
    <d v="2026-02-26T05:55:48"/>
    <d v="2026-03-13T00:00:00"/>
    <s v="Juan David Florido Garzón"/>
    <s v="Juan Camilo Franco Ferlin"/>
    <x v="0"/>
    <d v="2026-03-13T00:00:00"/>
  </r>
  <r>
    <s v="2026-110-0053577-4"/>
    <s v="Portal web"/>
    <d v="2026-02-14T10:11:31"/>
    <d v="2026-03-13T00:00:00"/>
    <s v="Juan David Forero Castaño"/>
    <s v="Juan Camilo Franco Ferlin"/>
    <x v="2"/>
    <d v="2026-03-13T00:00:00"/>
  </r>
  <r>
    <s v="2026-110-0065993-4"/>
    <s v="Correo Electrónico"/>
    <d v="2026-02-02T11:29:49"/>
    <d v="2026-03-13T00:00:00"/>
    <s v="Juan David García Ramírez"/>
    <s v="Juan Camilo Franco Ferlin"/>
    <x v="0"/>
    <d v="2026-03-13T00:00:00"/>
  </r>
  <r>
    <s v="2026-110-0015615-4"/>
    <s v="Portal web"/>
    <d v="2026-01-23T10:54:03"/>
    <d v="2026-03-13T00:00:00"/>
    <s v="Juan David Gómez González "/>
    <s v="Juan Camilo Franco Ferlin"/>
    <x v="2"/>
    <m/>
  </r>
  <r>
    <s v="2025-110-0032698-4"/>
    <s v="Portal web"/>
    <d v="2025-12-26T17:42:09"/>
    <d v="2026-03-13T00:00:00"/>
    <s v="juan david guativa beltran "/>
    <s v="Juan Camilo Franco Ferlin"/>
    <x v="0"/>
    <d v="2026-03-13T00:00:00"/>
  </r>
  <r>
    <s v="2026-110-0056693-4"/>
    <s v="Portal web"/>
    <d v="2026-02-19T13:21:31"/>
    <d v="2026-03-13T00:00:00"/>
    <s v="Juan David Hernández"/>
    <s v="Juan Camilo Franco Ferlin"/>
    <x v="2"/>
    <d v="2026-03-13T00:00:00"/>
  </r>
  <r>
    <s v="2026-110-0056664-4"/>
    <s v="Portal web"/>
    <d v="2026-02-19T12:58:54"/>
    <d v="2026-03-13T00:00:00"/>
    <s v="JUAN DAVID HERNÁNDEZ CAMPO"/>
    <s v="Juan Camilo Franco Ferlin"/>
    <x v="2"/>
    <d v="2026-03-13T00:00:00"/>
  </r>
  <r>
    <s v="2026-110-0044212-4"/>
    <s v="Portal web"/>
    <d v="2026-02-06T15:48:01"/>
    <d v="2026-03-13T00:00:00"/>
    <s v="Juan david Lenis gomez"/>
    <s v="Juan Camilo Franco Ferlin"/>
    <x v="0"/>
    <d v="2026-03-13T00:00:00"/>
  </r>
  <r>
    <s v="2025-110-0032542-4"/>
    <s v="Portal web"/>
    <d v="2025-12-26T10:33:46"/>
    <d v="2026-03-13T00:00:00"/>
    <s v="JUAN DAVID MORENO QUIROGA"/>
    <s v="Juan Camilo Franco Ferlin"/>
    <x v="0"/>
    <d v="2026-03-13T00:00:00"/>
  </r>
  <r>
    <s v=""/>
    <s v="Portal web"/>
    <d v="2026-01-03T12:13:59"/>
    <d v="2026-03-13T00:00:00"/>
    <s v="Juan David Munevar Moreno"/>
    <s v="Juan Camilo Franco Ferlin"/>
    <x v="13"/>
    <m/>
  </r>
  <r>
    <s v="2026-110-0031801-4"/>
    <s v="Portal web"/>
    <d v="2026-01-31T17:31:13"/>
    <d v="2026-03-13T00:00:00"/>
    <s v="Juan David Roa pacheco"/>
    <s v="Juan Camilo Franco Ferlin"/>
    <x v="0"/>
    <d v="2026-03-13T00:00:00"/>
  </r>
  <r>
    <s v="2026-110-0064480-4"/>
    <s v="Portal web"/>
    <d v="2026-03-02T11:55:26"/>
    <d v="2026-03-13T00:00:00"/>
    <s v="Juan David Rua Isaza"/>
    <s v="Juan Camilo Franco Ferlin"/>
    <x v="0"/>
    <d v="2026-03-13T00:00:00"/>
  </r>
  <r>
    <s v="2026-110-0067257-4"/>
    <s v="Portal web"/>
    <d v="2026-03-05T10:07:27"/>
    <d v="2026-03-13T00:00:00"/>
    <s v="juan David Valencia Graciano"/>
    <s v="Juan Camilo Franco Ferlin"/>
    <x v="1"/>
    <d v="2026-03-13T00:00:00"/>
  </r>
  <r>
    <s v="2026-110-0055456-4"/>
    <s v="Portal web"/>
    <d v="2026-02-18T10:15:49"/>
    <d v="2026-03-13T00:00:00"/>
    <s v="Juan David Valencia Narvaez"/>
    <s v="Juan Camilo Franco Ferlin"/>
    <x v="0"/>
    <d v="2026-03-13T00:00:00"/>
  </r>
  <r>
    <s v=""/>
    <s v="Portal web"/>
    <d v="2026-01-05T16:06:35"/>
    <d v="2026-03-13T00:00:00"/>
    <s v="Juan David Valois Cordoba"/>
    <s v="Juan Camilo Franco Ferlin"/>
    <x v="13"/>
    <m/>
  </r>
  <r>
    <s v="2026-110-0004464-4"/>
    <s v="Portal web"/>
    <d v="2026-01-13T12:18:42"/>
    <d v="2026-03-13T00:00:00"/>
    <s v="Juan David Vargas Herrera"/>
    <s v="Julian David Holguin Jimenez"/>
    <x v="0"/>
    <d v="2026-03-13T00:00:00"/>
  </r>
  <r>
    <s v="2026-110-0061125-4"/>
    <s v="Portal web"/>
    <d v="2026-02-25T11:14:02"/>
    <d v="2026-03-13T00:00:00"/>
    <s v="Juan David Villa Velasco"/>
    <s v="Julian David Holguin Jimenez"/>
    <x v="2"/>
    <d v="2026-03-18T00:00:00"/>
  </r>
  <r>
    <s v="2026-110-0016678-4"/>
    <s v="Portal web"/>
    <d v="2026-01-23T19:39:41"/>
    <d v="2026-03-13T00:00:00"/>
    <s v="Juan David Zamora Costa"/>
    <s v="Julian David Holguin Jimenez"/>
    <x v="0"/>
    <d v="2026-03-13T00:00:00"/>
  </r>
  <r>
    <s v=""/>
    <s v="Portal web"/>
    <d v="2026-01-05T20:41:04"/>
    <d v="2026-03-13T00:00:00"/>
    <s v="JUAN DIEGO  SUAREZ MENDEZ "/>
    <s v="Julian David Holguin Jimenez"/>
    <x v="13"/>
    <d v="2026-03-13T00:00:00"/>
  </r>
  <r>
    <s v="2026-110-0062752-4"/>
    <s v="Portal web"/>
    <d v="2025-11-04T20:17:16"/>
    <d v="2026-03-13T00:00:00"/>
    <s v="juan diego becerra tabares"/>
    <s v="Julian David Holguin Jimenez"/>
    <x v="0"/>
    <d v="2026-03-13T00:00:00"/>
  </r>
  <r>
    <s v="2026-110-0013936-4"/>
    <s v="Portal web"/>
    <d v="2026-01-22T11:02:13"/>
    <d v="2026-03-13T00:00:00"/>
    <s v="Juan Diego Bermudez"/>
    <s v="Julian David Holguin Jimenez"/>
    <x v="0"/>
    <d v="2026-03-13T00:00:00"/>
  </r>
  <r>
    <s v="2026-110-0061451-4"/>
    <s v="Portal web"/>
    <d v="2026-02-25T16:18:42"/>
    <d v="2026-03-13T00:00:00"/>
    <s v="JUAN DIEGO CASTRO QUIROGA"/>
    <s v="Julian David Holguin Jimenez"/>
    <x v="5"/>
    <m/>
  </r>
  <r>
    <s v="2026-110-0063409-4"/>
    <s v="Portal web"/>
    <d v="2026-02-27T16:00:17"/>
    <d v="2026-03-13T00:00:00"/>
    <s v="Juan Diego Gómez Vásquez"/>
    <s v="Julian David Holguin Jimenez"/>
    <x v="2"/>
    <d v="2026-03-19T00:00:00"/>
  </r>
  <r>
    <s v="2026-110-0062656-4"/>
    <s v="Portal web"/>
    <d v="2026-02-27T08:49:20"/>
    <d v="2026-03-13T00:00:00"/>
    <s v="Juan Diego Mesa Gaviria"/>
    <s v="Julian David Holguin Jimenez"/>
    <x v="5"/>
    <m/>
  </r>
  <r>
    <s v="2026-110-0017751-4"/>
    <s v="Portal web"/>
    <d v="2026-01-26T08:13:50"/>
    <d v="2026-03-13T00:00:00"/>
    <s v="Juan Diego Patiño Rodriguez"/>
    <s v="Julian David Holguin Jimenez"/>
    <x v="0"/>
    <d v="2026-03-13T00:00:00"/>
  </r>
  <r>
    <s v="2026-110-0065465-4"/>
    <s v="Portal web"/>
    <d v="2026-03-03T13:29:13"/>
    <d v="2026-03-13T00:00:00"/>
    <s v="Juan Diego Suarez Giraldo"/>
    <s v="Julian David Holguin Jimenez"/>
    <x v="2"/>
    <d v="2026-03-19T00:00:00"/>
  </r>
  <r>
    <s v="2026-110-0063238-4"/>
    <s v="Portal web"/>
    <d v="2026-02-27T14:08:22"/>
    <d v="2026-03-13T00:00:00"/>
    <s v="Juan Diego Tapias Molina"/>
    <s v="Julian David Holguin Jimenez"/>
    <x v="5"/>
    <m/>
  </r>
  <r>
    <s v="2026-110-0065019-4"/>
    <s v="Portal web"/>
    <d v="2026-03-02T20:36:50"/>
    <d v="2026-03-13T00:00:00"/>
    <s v="Juan Diego Zuluaga Holguin"/>
    <s v="Julian David Holguin Jimenez"/>
    <x v="0"/>
    <d v="2026-03-19T00:00:00"/>
  </r>
  <r>
    <s v="2026-110-0019060-4"/>
    <s v="Portal web"/>
    <d v="2026-01-26T17:30:45"/>
    <d v="2026-03-13T00:00:00"/>
    <s v="Juan Enrique Figueroa Sánchez"/>
    <s v="Julian David Holguin Jimenez"/>
    <x v="0"/>
    <d v="2026-03-13T00:00:00"/>
  </r>
  <r>
    <s v="2026-110-0050564-4"/>
    <s v="Portal web"/>
    <d v="2026-02-12T09:22:49"/>
    <d v="2026-03-13T00:00:00"/>
    <s v="Juan Ernesto Montoya Monsalve"/>
    <s v="Julian David Holguin Jimenez"/>
    <x v="0"/>
    <d v="2026-03-18T00:00:00"/>
  </r>
  <r>
    <s v="2026-110-0012544-4"/>
    <s v="Portal web"/>
    <d v="2026-01-21T12:37:47"/>
    <d v="2026-03-13T00:00:00"/>
    <s v="Juan Esteban  Osorio Mira"/>
    <s v="Julian David Holguin Jimenez"/>
    <x v="2"/>
    <d v="2026-03-13T00:00:00"/>
  </r>
  <r>
    <s v="2026-110-0059889-4"/>
    <s v="Portal web"/>
    <d v="2026-02-23T19:54:49"/>
    <d v="2026-03-13T00:00:00"/>
    <s v="JUAN ESTEBAN ALVAREZ JARAMILLO"/>
    <s v="Julian David Holguin Jimenez"/>
    <x v="2"/>
    <d v="2026-03-18T00:00:00"/>
  </r>
  <r>
    <s v="2026-110-0051099-4"/>
    <s v="Portal web"/>
    <d v="2026-02-12T12:04:43"/>
    <d v="2026-03-13T00:00:00"/>
    <s v="Juan Esteban Ballesteros Montaña"/>
    <s v="Julian David Holguin Jimenez"/>
    <x v="0"/>
    <d v="2026-03-18T00:00:00"/>
  </r>
  <r>
    <s v="2026-110-0064256-4"/>
    <s v="Portal web"/>
    <d v="2026-03-02T09:16:31"/>
    <d v="2026-03-13T00:00:00"/>
    <s v="juan esteban Barahona montenegro"/>
    <s v="Julian David Holguin Jimenez"/>
    <x v="5"/>
    <m/>
  </r>
  <r>
    <s v="2026-110-0052432-4"/>
    <s v="Portal web"/>
    <d v="2026-02-13T10:12:55"/>
    <d v="2026-03-13T00:00:00"/>
    <s v="Juan Esteban Diaz Carvajal"/>
    <s v="Julian David Holguin Jimenez"/>
    <x v="0"/>
    <d v="2026-03-18T00:00:00"/>
  </r>
  <r>
    <s v="2026-110-0066230-4"/>
    <s v="Correo Electrónico"/>
    <d v="2026-02-02T13:00:27"/>
    <d v="2026-03-13T00:00:00"/>
    <s v="Juan Esteban Mejía Chacon"/>
    <s v="Julian David Holguin Jimenez"/>
    <x v="0"/>
    <d v="2026-03-13T00:00:00"/>
  </r>
  <r>
    <s v="2026-110-0056826-4"/>
    <s v="Portal web"/>
    <d v="2026-02-19T15:57:34"/>
    <d v="2026-03-13T00:00:00"/>
    <s v="Juan Esteban Monastoque Buitrago"/>
    <s v="Julian David Holguin Jimenez"/>
    <x v="0"/>
    <d v="2026-03-18T00:00:00"/>
  </r>
  <r>
    <s v="2026-110-0062777-4"/>
    <s v="Portal web"/>
    <d v="2026-02-27T09:59:48"/>
    <d v="2026-03-13T00:00:00"/>
    <s v="Juan Esteban Monroy Moya"/>
    <s v="Julian David Holguin Jimenez"/>
    <x v="5"/>
    <m/>
  </r>
  <r>
    <s v="2026-110-0058342-4"/>
    <s v="Portal web"/>
    <d v="2026-02-20T20:19:37"/>
    <d v="2026-03-13T00:00:00"/>
    <s v="Juan Esteban Rodríguez Otálora"/>
    <s v="Julian David Holguin Jimenez"/>
    <x v="0"/>
    <d v="2026-03-18T00:00:00"/>
  </r>
  <r>
    <s v="2026-110-0064198-4"/>
    <s v="Portal web"/>
    <d v="2026-01-28T18:18:16"/>
    <d v="2026-03-13T00:00:00"/>
    <s v="JUAN FELIPE AGUDELO DIAZ"/>
    <s v="Julian David Holguin Jimenez"/>
    <x v="0"/>
    <d v="2026-03-13T00:00:00"/>
  </r>
  <r>
    <s v="2026-110-0057214-4"/>
    <s v="Portal web"/>
    <d v="2026-02-19T23:17:50"/>
    <d v="2026-03-13T00:00:00"/>
    <s v="JUAN FELIPE ALDANA JOSA"/>
    <s v="Julian David Holguin Jimenez"/>
    <x v="0"/>
    <d v="2026-03-18T00:00:00"/>
  </r>
  <r>
    <s v=""/>
    <s v="Portal web"/>
    <d v="2026-01-05T20:00:11"/>
    <d v="2026-03-13T00:00:00"/>
    <s v="Juan felipe Ordóñez quintero"/>
    <s v="Julian David Holguin Jimenez"/>
    <x v="13"/>
    <d v="2026-03-13T00:00:00"/>
  </r>
  <r>
    <s v="2026-110-0014100-4"/>
    <s v="Portal web"/>
    <d v="2026-01-22T11:49:38"/>
    <d v="2026-03-13T00:00:00"/>
    <s v="Juan Felipe Ramírez Mejía"/>
    <s v="Julian David Holguin Jimenez"/>
    <x v="2"/>
    <d v="2026-03-13T00:00:00"/>
  </r>
  <r>
    <s v="2025-110-0016950-4"/>
    <s v="Portal web"/>
    <d v="2025-11-20T21:01:47"/>
    <d v="2026-03-13T00:00:00"/>
    <s v="Juan Fernando  Castillo montoya"/>
    <s v="Julian David Holguin Jimenez"/>
    <x v="2"/>
    <d v="2026-03-13T00:00:00"/>
  </r>
  <r>
    <s v="2026-110-0057701-4"/>
    <s v="Portal web"/>
    <d v="2026-02-20T12:36:31"/>
    <d v="2026-03-13T00:00:00"/>
    <s v="JUAN FERNANDO CUADROS GALEANO"/>
    <s v="Julian David Holguin Jimenez"/>
    <x v="0"/>
    <d v="2026-03-18T00:00:00"/>
  </r>
  <r>
    <s v="2026-110-0001018-4"/>
    <s v="Portal web"/>
    <d v="2026-01-07T00:40:53"/>
    <d v="2026-03-13T00:00:00"/>
    <s v="Juan Fernando Quiroga Mattos"/>
    <s v="Julian David Holguin Jimenez"/>
    <x v="0"/>
    <d v="2026-03-13T00:00:00"/>
  </r>
  <r>
    <s v="2026-110-0063107-4"/>
    <s v="Portal web"/>
    <d v="2026-02-27T12:40:55"/>
    <d v="2026-03-13T00:00:00"/>
    <s v="Juan Gabriel Garavito Beltrán"/>
    <s v="Julian David Holguin Jimenez"/>
    <x v="6"/>
    <d v="2026-03-18T00:00:00"/>
  </r>
  <r>
    <s v="2026-110-0061316-4"/>
    <s v="Portal web"/>
    <d v="2026-02-25T14:11:00"/>
    <d v="2026-03-13T00:00:00"/>
    <s v="Juan Gaona"/>
    <s v="Julian David Holguin Jimenez"/>
    <x v="0"/>
    <d v="2026-03-18T00:00:00"/>
  </r>
  <r>
    <s v="2026-110-0056201-4"/>
    <s v="Portal web"/>
    <d v="2026-02-18T20:54:08"/>
    <d v="2026-03-13T00:00:00"/>
    <s v="Juan Guillermo Castaño López"/>
    <s v="Julian David Holguin Jimenez"/>
    <x v="2"/>
    <d v="2026-03-18T00:00:00"/>
  </r>
  <r>
    <s v=""/>
    <s v="Portal web"/>
    <d v="2026-01-05T10:33:38"/>
    <d v="2026-03-13T00:00:00"/>
    <s v="JUAN GUILLERMO RUIZ MALDONADO"/>
    <s v="Julian David Holguin Jimenez"/>
    <x v="13"/>
    <d v="2026-03-13T00:00:00"/>
  </r>
  <r>
    <s v=""/>
    <s v="Portal web"/>
    <d v="2026-01-05T10:31:18"/>
    <d v="2026-03-13T00:00:00"/>
    <s v="JUAN GUILLERMO RUIZ MALDONADO"/>
    <s v="Julian David Holguin Jimenez"/>
    <x v="13"/>
    <d v="2026-03-13T00:00:00"/>
  </r>
  <r>
    <s v="2026-110-0055541-4"/>
    <s v="Portal web"/>
    <d v="2026-02-18T11:04:13"/>
    <d v="2026-03-13T00:00:00"/>
    <s v="JUAN JAVIER SCHETTINI ARCIERI"/>
    <s v="Julian David Holguin Jimenez"/>
    <x v="2"/>
    <d v="2026-03-18T00:00:00"/>
  </r>
  <r>
    <s v="2026-110-0068598-4"/>
    <s v="Portal web"/>
    <d v="2026-03-06T11:24:13"/>
    <d v="2026-03-13T00:00:00"/>
    <s v="JUAN JO"/>
    <s v="Julian David Holguin Jimenez"/>
    <x v="0"/>
    <d v="2026-03-19T00:00:00"/>
  </r>
  <r>
    <s v="2025-110-0029037-4"/>
    <s v="Portal web"/>
    <d v="2025-12-17T20:38:50"/>
    <d v="2026-03-13T00:00:00"/>
    <s v="Juan José  Aljure Barrios "/>
    <s v="Julian David Holguin Jimenez"/>
    <x v="2"/>
    <d v="2026-03-13T00:00:00"/>
  </r>
  <r>
    <s v=""/>
    <s v="Portal web"/>
    <d v="2026-01-03T12:26:14"/>
    <d v="2026-03-13T00:00:00"/>
    <s v="Juan José  Aljure Barrios "/>
    <s v="Julian David Holguin Jimenez"/>
    <x v="13"/>
    <d v="2026-03-13T00:00:00"/>
  </r>
  <r>
    <s v="2026-110-0059415-4"/>
    <s v="Portal web"/>
    <d v="2026-02-23T12:17:28"/>
    <d v="2026-03-13T00:00:00"/>
    <s v="Juan Jose  Riaño Galvis"/>
    <s v="Julian David Franco Foronda"/>
    <x v="5"/>
    <m/>
  </r>
  <r>
    <s v="2025-110-0024363-4"/>
    <s v="Portal web"/>
    <d v="2025-12-05T13:11:54"/>
    <d v="2026-03-13T00:00:00"/>
    <s v="Juan José  Vasco Herrera "/>
    <s v="Julian David Franco Foronda"/>
    <x v="5"/>
    <m/>
  </r>
  <r>
    <s v=""/>
    <s v="Portal web"/>
    <d v="2026-01-05T19:06:05"/>
    <d v="2026-03-13T00:00:00"/>
    <s v="Juan jose  Villamarin carreño"/>
    <s v="Julian David Franco Foronda"/>
    <x v="5"/>
    <m/>
  </r>
  <r>
    <s v="2026-110-0062523-4"/>
    <s v="Portal web"/>
    <d v="2026-02-26T21:24:56"/>
    <d v="2026-03-13T00:00:00"/>
    <s v="Juan José Alegria Anacona"/>
    <s v="Julian David Franco Foronda"/>
    <x v="5"/>
    <m/>
  </r>
  <r>
    <s v="2026-110-0065924-4"/>
    <s v="Portal web"/>
    <d v="2026-03-03T18:30:20"/>
    <d v="2026-03-13T00:00:00"/>
    <s v="Juan José Cataño Castaño"/>
    <s v="Julian David Franco Foronda"/>
    <x v="5"/>
    <m/>
  </r>
  <r>
    <s v="2026-110-0054652-4"/>
    <s v="Portal web"/>
    <d v="2026-02-16T23:23:19"/>
    <d v="2026-03-13T00:00:00"/>
    <s v="JUAN JOSE ESPINOSA PELAEZ"/>
    <s v="Julian David Franco Foronda"/>
    <x v="5"/>
    <m/>
  </r>
  <r>
    <s v="2026-110-0062166-4"/>
    <s v="Portal web"/>
    <d v="2026-02-26T14:29:23"/>
    <d v="2026-03-13T00:00:00"/>
    <s v="juan jose gutierrez vargas"/>
    <s v="Julian David Franco Foronda"/>
    <x v="5"/>
    <m/>
  </r>
  <r>
    <s v="2026-110-0057819-4"/>
    <s v="Portal web"/>
    <d v="2026-02-20T14:02:38"/>
    <d v="2026-03-13T00:00:00"/>
    <s v="Juan Jose Henao Penagos"/>
    <s v="Julian David Franco Foronda"/>
    <x v="5"/>
    <m/>
  </r>
  <r>
    <s v="2026-110-0044399-4"/>
    <s v="Portal web"/>
    <d v="2026-02-06T16:57:49"/>
    <d v="2026-03-13T00:00:00"/>
    <s v="Juan José Jiménez Ariza"/>
    <s v="Julian David Franco Foronda"/>
    <x v="5"/>
    <m/>
  </r>
  <r>
    <s v="2026-110-0047756-4"/>
    <s v="Portal web"/>
    <d v="2026-02-10T11:02:39"/>
    <d v="2026-03-13T00:00:00"/>
    <s v="JUAN JOSE LOZANO SANCHEZ"/>
    <s v="Julian David Franco Foronda"/>
    <x v="5"/>
    <m/>
  </r>
  <r>
    <s v="2026-110-0068113-4"/>
    <s v="Portal web"/>
    <d v="2026-02-05T18:03:01"/>
    <d v="2026-03-13T00:00:00"/>
    <s v="juan jose mejia uribe"/>
    <s v="Julian David Franco Foronda"/>
    <x v="5"/>
    <m/>
  </r>
  <r>
    <s v="2026-110-0048127-4"/>
    <s v="Portal web"/>
    <d v="2026-02-10T14:23:09"/>
    <d v="2026-03-13T00:00:00"/>
    <s v="Juan José Muñoz Zapata"/>
    <s v="Julian David Franco Foronda"/>
    <x v="5"/>
    <m/>
  </r>
  <r>
    <s v="2026-110-0063082-4"/>
    <s v="Portal web"/>
    <d v="2026-02-27T12:27:52"/>
    <d v="2026-03-13T00:00:00"/>
    <s v="Juan José Padilla Manjarrés"/>
    <s v="Julian David Franco Foronda"/>
    <x v="5"/>
    <m/>
  </r>
  <r>
    <s v="2026-110-0063226-4"/>
    <s v="Portal web"/>
    <d v="2026-02-27T13:59:47"/>
    <d v="2026-03-13T00:00:00"/>
    <s v="Juan José Parra Osorio"/>
    <s v="Julian David Franco Foronda"/>
    <x v="5"/>
    <m/>
  </r>
  <r>
    <s v=""/>
    <s v="Portal web"/>
    <d v="2026-01-02T19:21:34"/>
    <d v="2026-03-13T00:00:00"/>
    <s v="Juan Jose Salazar Aguilar"/>
    <s v="Julian David Franco Foronda"/>
    <x v="5"/>
    <m/>
  </r>
  <r>
    <s v="2026-110-0063079-4"/>
    <s v="Portal web"/>
    <d v="2026-02-27T12:26:44"/>
    <d v="2026-03-13T00:00:00"/>
    <s v="Juan José Velilla Arango"/>
    <s v="Julian David Franco Foronda"/>
    <x v="5"/>
    <m/>
  </r>
  <r>
    <s v="2026-110-0018938-4"/>
    <s v="Portal web"/>
    <d v="2026-01-26T16:26:42"/>
    <d v="2026-03-13T00:00:00"/>
    <s v="juan kamilo medina briñez"/>
    <s v="Julian David Franco Foronda"/>
    <x v="5"/>
    <m/>
  </r>
  <r>
    <s v="2026-110-0063194-4"/>
    <s v="Portal web"/>
    <d v="2026-02-27T13:48:27"/>
    <d v="2026-03-13T00:00:00"/>
    <s v="Juan Manuel Chica Restrepo"/>
    <s v="Julian David Franco Foronda"/>
    <x v="5"/>
    <m/>
  </r>
  <r>
    <s v="2026-110-0054421-4"/>
    <s v="Portal web"/>
    <d v="2026-02-16T15:51:32"/>
    <d v="2026-03-13T00:00:00"/>
    <s v="JUAN MANUEL CUARTAS CASTRO"/>
    <s v="Julian David Franco Foronda"/>
    <x v="5"/>
    <m/>
  </r>
  <r>
    <s v="2026-110-0033590-4"/>
    <s v="Portal web"/>
    <d v="2026-01-02T10:58:57"/>
    <d v="2026-03-13T00:00:00"/>
    <s v="juan manuel cuervo martinez"/>
    <s v="Julian David Franco Foronda"/>
    <x v="5"/>
    <m/>
  </r>
  <r>
    <s v="2026-110-0011182-4"/>
    <s v="Portal web"/>
    <d v="2026-01-20T14:11:06"/>
    <d v="2026-03-13T00:00:00"/>
    <s v="JUAN MANUEL FARIAS TORRES"/>
    <s v="Julian David Franco Foronda"/>
    <x v="5"/>
    <m/>
  </r>
  <r>
    <s v="2026-110-0048384-4"/>
    <s v="Portal web"/>
    <d v="2026-02-10T16:47:52"/>
    <d v="2026-03-13T00:00:00"/>
    <s v="Juan Manuel Gil Morales"/>
    <s v="Julian David Franco Foronda"/>
    <x v="5"/>
    <m/>
  </r>
  <r>
    <s v="2026-110-0061718-4"/>
    <s v="Portal web"/>
    <d v="2026-02-25T22:25:40"/>
    <d v="2026-03-13T00:00:00"/>
    <s v="JUAN MANUEL GOMEZ MORALES"/>
    <s v="Julian David Franco Foronda"/>
    <x v="5"/>
    <m/>
  </r>
  <r>
    <s v="2026-110-0057708-4"/>
    <s v="Portal web"/>
    <d v="2026-02-20T12:38:14"/>
    <d v="2026-03-13T00:00:00"/>
    <s v="Juan Manuel Gomez Morales"/>
    <s v="Julian David Franco Foronda"/>
    <x v="5"/>
    <m/>
  </r>
  <r>
    <s v="2026-110-0057059-4"/>
    <s v="Portal web"/>
    <d v="2026-02-19T19:07:19"/>
    <d v="2026-03-13T00:00:00"/>
    <s v="JUAN MANUEL GOMEZ MORALES"/>
    <s v="Julian David Franco Foronda"/>
    <x v="5"/>
    <m/>
  </r>
  <r>
    <s v="2026-110-0057055-4"/>
    <s v="Portal web"/>
    <d v="2026-02-19T19:05:05"/>
    <d v="2026-03-13T00:00:00"/>
    <s v="JUAN MANUEL GOMEZ MORALES"/>
    <s v="Julian David Franco Foronda"/>
    <x v="5"/>
    <m/>
  </r>
  <r>
    <s v="2026-110-0038550-4"/>
    <s v="Portal web"/>
    <d v="2026-02-04T16:59:37"/>
    <d v="2026-03-13T00:00:00"/>
    <s v="Juan Manuel Gomez Morales"/>
    <s v="Julian David Franco Foronda"/>
    <x v="5"/>
    <m/>
  </r>
  <r>
    <s v="2026-110-0050186-4"/>
    <s v="Portal web"/>
    <d v="2026-02-11T20:24:48"/>
    <d v="2026-03-13T00:00:00"/>
    <s v="Juan Manuel Sosa Cuadros"/>
    <s v="Julian David Franco Foronda"/>
    <x v="5"/>
    <m/>
  </r>
  <r>
    <s v="2026-110-0057053-4"/>
    <s v="Portal web"/>
    <d v="2026-02-19T19:05:06"/>
    <d v="2026-03-13T00:00:00"/>
    <s v="Juan Mauricio Zambrano Perez"/>
    <s v="Julian David Franco Foronda"/>
    <x v="5"/>
    <m/>
  </r>
  <r>
    <s v="2026-110-0064120-4"/>
    <s v="Portal web"/>
    <d v="2026-03-01T20:37:45"/>
    <d v="2026-03-13T00:00:00"/>
    <s v="Juan Nicolas Marquez Sotelo"/>
    <s v="Julian David Franco Foronda"/>
    <x v="5"/>
    <m/>
  </r>
  <r>
    <s v="2026-110-0068750-4"/>
    <s v="Portal web"/>
    <d v="2026-03-06T13:41:49"/>
    <d v="2026-03-13T00:00:00"/>
    <s v="Juan Pablo Alarcón Candelo"/>
    <s v="Julian David Franco Foronda"/>
    <x v="5"/>
    <m/>
  </r>
  <r>
    <s v="2026-110-0060005-4"/>
    <s v="Portal web"/>
    <d v="2026-02-24T02:22:43"/>
    <d v="2026-03-13T00:00:00"/>
    <s v="Juan Pablo Alarcón Candelo"/>
    <s v="Julian David Franco Foronda"/>
    <x v="5"/>
    <m/>
  </r>
  <r>
    <s v="2026-110-0060144-4"/>
    <s v="Portal web"/>
    <d v="2026-02-24T09:41:05"/>
    <d v="2026-03-13T00:00:00"/>
    <s v="JUAN PABLO ARENAS PATIÑO"/>
    <s v="Julian David Franco Foronda"/>
    <x v="5"/>
    <m/>
  </r>
  <r>
    <s v="2026-110-0039921-4"/>
    <s v="Portal web"/>
    <d v="2026-02-05T09:54:53"/>
    <d v="2026-03-13T00:00:00"/>
    <s v="Juan Pablo Arenas Patiño"/>
    <s v="Julian David Franco Foronda"/>
    <x v="5"/>
    <m/>
  </r>
  <r>
    <s v="2026-110-0063080-4"/>
    <s v="Portal web"/>
    <d v="2026-02-27T12:27:34"/>
    <d v="2026-03-13T00:00:00"/>
    <s v="JUAN PABLO BARON SANDOVAL"/>
    <s v="Julian David Franco Foronda"/>
    <x v="5"/>
    <m/>
  </r>
  <r>
    <s v="2026-110-0058970-4"/>
    <s v="Portal web"/>
    <d v="2026-02-22T19:32:03"/>
    <d v="2026-03-13T00:00:00"/>
    <s v="JUAN PABLO BARRETO VILLABON"/>
    <s v="Julian David Franco Foronda"/>
    <x v="5"/>
    <m/>
  </r>
  <r>
    <s v="2026-110-0046083-4"/>
    <s v="Portal web"/>
    <d v="2026-02-09T11:10:43"/>
    <d v="2026-03-13T00:00:00"/>
    <s v="Juan Pablo Chia Arismendi"/>
    <s v="Julian David Franco Foronda"/>
    <x v="5"/>
    <m/>
  </r>
  <r>
    <s v="2026-110-0068157-4"/>
    <s v="Portal web"/>
    <d v="2026-02-05T17:32:43"/>
    <d v="2026-03-13T00:00:00"/>
    <s v="Juan Pablo Chia Arismendi"/>
    <s v="Julian David Franco Foronda"/>
    <x v="5"/>
    <m/>
  </r>
  <r>
    <s v="2026-110-0047933-4"/>
    <s v="Portal web"/>
    <d v="2026-02-10T12:19:57"/>
    <d v="2026-03-13T00:00:00"/>
    <s v="JUAN PABLO CORRAL LEON"/>
    <s v="Julian David Franco Foronda"/>
    <x v="5"/>
    <m/>
  </r>
  <r>
    <s v="2026-110-0045138-4"/>
    <s v="Portal web"/>
    <d v="2026-02-07T16:43:59"/>
    <d v="2026-03-13T00:00:00"/>
    <s v="JUAN PABLO DIAZ MELENDEZ"/>
    <s v="Julian David Franco Foronda"/>
    <x v="5"/>
    <m/>
  </r>
  <r>
    <s v=""/>
    <s v="Portal web"/>
    <d v="2026-01-02T11:31:07"/>
    <d v="2026-03-13T00:00:00"/>
    <s v="juan pablo forero waltero"/>
    <s v="Karen Tatiana Palacio Cuadrado"/>
    <x v="5"/>
    <m/>
  </r>
  <r>
    <s v="2025-110-0031719-4"/>
    <s v="Portal web"/>
    <d v="2025-12-22T10:08:01"/>
    <d v="2026-03-13T00:00:00"/>
    <s v="juan pablo giraldo rendon"/>
    <s v="Karen Tatiana Palacio Cuadrado"/>
    <x v="0"/>
    <m/>
  </r>
  <r>
    <s v="2026-110-0064545-4"/>
    <s v="Portal web"/>
    <d v="2026-01-28T18:26:31"/>
    <d v="2026-03-13T00:00:00"/>
    <s v="JUAN PABLO GOMEZ ARELLANO"/>
    <s v="Karen Tatiana Palacio Cuadrado"/>
    <x v="0"/>
    <m/>
  </r>
  <r>
    <s v="2026-110-0064524-4"/>
    <s v="Portal web"/>
    <d v="2026-01-28T18:26:06"/>
    <d v="2026-03-13T00:00:00"/>
    <s v="JUAN PABLO GOMEZ ARELLANO"/>
    <s v="Karen Tatiana Palacio Cuadrado"/>
    <x v="0"/>
    <m/>
  </r>
  <r>
    <s v="2026-110-0064436-4"/>
    <s v="Portal web"/>
    <d v="2026-01-28T18:25:16"/>
    <d v="2026-03-13T00:00:00"/>
    <s v="Juan Pablo Gomez Arellano"/>
    <s v="Karen Tatiana Palacio Cuadrado"/>
    <x v="0"/>
    <m/>
  </r>
  <r>
    <s v="2026-110-0010269-4"/>
    <s v="Portal web"/>
    <d v="2026-01-19T12:02:50"/>
    <d v="2026-03-13T00:00:00"/>
    <s v="juan pablo gonzalez martinez"/>
    <s v="Karen Tatiana Palacio Cuadrado"/>
    <x v="5"/>
    <m/>
  </r>
  <r>
    <s v="2026-110-0009210-4"/>
    <s v="Portal web"/>
    <d v="2026-01-17T11:14:44"/>
    <d v="2026-03-13T00:00:00"/>
    <s v="Juan Pablo Gonzalez Martinez"/>
    <s v="Karen Tatiana Palacio Cuadrado"/>
    <x v="5"/>
    <m/>
  </r>
  <r>
    <s v="2026-110-0056486-4"/>
    <s v="Portal web"/>
    <d v="2026-02-19T10:49:26"/>
    <d v="2026-03-13T00:00:00"/>
    <s v="JUAN PABLO PEREZ LUJAN"/>
    <s v="Karen Tatiana Palacio Cuadrado"/>
    <x v="1"/>
    <m/>
  </r>
  <r>
    <s v="2026-110-0056484-4"/>
    <s v="Portal web"/>
    <d v="2026-02-19T10:44:25"/>
    <d v="2026-03-13T00:00:00"/>
    <s v="juan pablo pineda  gonzalez"/>
    <s v="Karen Tatiana Palacio Cuadrado"/>
    <x v="0"/>
    <m/>
  </r>
  <r>
    <s v="2026-110-0060094-4"/>
    <s v="Portal web"/>
    <d v="2026-02-24T09:15:58"/>
    <d v="2026-03-13T00:00:00"/>
    <s v="Juan Pablo Rivera Cabrera"/>
    <s v="Karen Tatiana Palacio Cuadrado"/>
    <x v="0"/>
    <m/>
  </r>
  <r>
    <s v="2026-110-0052519-4"/>
    <s v="Portal web"/>
    <d v="2026-02-13T10:55:19"/>
    <d v="2026-03-13T00:00:00"/>
    <s v="Juan Pablo Rodriguez Torres"/>
    <s v="Karen Tatiana Palacio Cuadrado"/>
    <x v="0"/>
    <m/>
  </r>
  <r>
    <s v="2026-110-0055623-4"/>
    <s v="Portal web"/>
    <d v="2026-02-18T11:55:37"/>
    <d v="2026-03-13T00:00:00"/>
    <s v="Juan Pablo Valencia García"/>
    <s v="Karen Tatiana Palacio Cuadrado"/>
    <x v="0"/>
    <m/>
  </r>
  <r>
    <s v="2026-110-0048275-4"/>
    <s v="Portal web"/>
    <d v="2026-02-10T15:45:40"/>
    <d v="2026-03-13T00:00:00"/>
    <s v="JUAN PABLO VANEGAS SEPULVEDA"/>
    <s v="Karen Tatiana Palacio Cuadrado"/>
    <x v="0"/>
    <m/>
  </r>
  <r>
    <s v="2026-110-0065021-4"/>
    <s v="Portal web"/>
    <d v="2026-03-02T20:41:45"/>
    <d v="2026-03-13T00:00:00"/>
    <s v="Juan Pablo Vergara Florez"/>
    <s v="Karen Tatiana Palacio Cuadrado"/>
    <x v="0"/>
    <m/>
  </r>
  <r>
    <s v="2026-110-0055874-4"/>
    <s v="Portal web"/>
    <d v="2026-02-18T15:26:28"/>
    <d v="2026-03-13T00:00:00"/>
    <s v="Juan Rafael Granda Ramirez"/>
    <s v="Karen Tatiana Palacio Cuadrado"/>
    <x v="0"/>
    <m/>
  </r>
  <r>
    <s v="2026-110-0012020-4"/>
    <s v="Portal web"/>
    <d v="2026-01-21T09:40:50"/>
    <d v="2026-03-13T00:00:00"/>
    <s v="Juan Rapalino"/>
    <s v="Karen Tatiana Palacio Cuadrado"/>
    <x v="0"/>
    <m/>
  </r>
  <r>
    <s v="2025-110-0025373-4"/>
    <s v="Portal web"/>
    <d v="2025-12-09T15:29:08"/>
    <d v="2026-03-13T00:00:00"/>
    <s v="Juan Ruiz"/>
    <s v="Karen Tatiana Palacio Cuadrado"/>
    <x v="0"/>
    <m/>
  </r>
  <r>
    <s v="2026-110-0063677-4"/>
    <s v="Portal web"/>
    <d v="2026-02-27T21:37:57"/>
    <d v="2026-03-13T00:00:00"/>
    <s v="JUAN SEBASTIAN BRIÑEZ HERNANDEZ"/>
    <s v="Karen Tatiana Palacio Cuadrado"/>
    <x v="2"/>
    <m/>
  </r>
  <r>
    <s v="2026-110-0032254-4"/>
    <s v="Portal web"/>
    <d v="2026-02-01T17:21:54"/>
    <d v="2026-03-13T00:00:00"/>
    <s v="Juan Sebastián Fernández dorado"/>
    <s v="Karen Tatiana Palacio Cuadrado"/>
    <x v="5"/>
    <m/>
  </r>
  <r>
    <s v="2025-110-0018945-4"/>
    <s v="Portal web"/>
    <d v="2025-11-24T14:35:14"/>
    <d v="2026-03-13T00:00:00"/>
    <s v="Juan Sebastián Gomez Huertas"/>
    <s v="Karen Tatiana Palacio Cuadrado"/>
    <x v="0"/>
    <m/>
  </r>
  <r>
    <s v="2026-110-0035459-4"/>
    <s v="Portal web"/>
    <d v="2026-02-03T05:12:54"/>
    <d v="2026-03-13T00:00:00"/>
    <s v="Juan Sebastián González Barros"/>
    <s v="Karen Tatiana Palacio Cuadrado"/>
    <x v="0"/>
    <m/>
  </r>
  <r>
    <s v="2026-110-0060330-4"/>
    <s v="Portal web"/>
    <d v="2026-02-24T12:09:47"/>
    <d v="2026-03-13T00:00:00"/>
    <s v="Juan Sebastian Guapacha Betancur"/>
    <s v="Karen Tatiana Palacio Cuadrado"/>
    <x v="0"/>
    <m/>
  </r>
  <r>
    <s v="2026-110-0002470-4"/>
    <s v="Portal web"/>
    <d v="2026-01-08T13:58:54"/>
    <d v="2026-03-13T00:00:00"/>
    <s v="Juan Sebastian Mahecha Rivera"/>
    <s v="Karen Tatiana Palacio Cuadrado"/>
    <x v="0"/>
    <m/>
  </r>
  <r>
    <s v="2026-110-0053860-4"/>
    <s v="Portal web"/>
    <d v="2026-02-15T19:25:44"/>
    <d v="2026-03-13T00:00:00"/>
    <s v="Juan Sebastian Ramos Naranjo"/>
    <s v="Karen Tatiana Palacio Cuadrado"/>
    <x v="0"/>
    <m/>
  </r>
  <r>
    <s v="2026-110-0015822-4"/>
    <s v="Portal web"/>
    <d v="2026-01-23T12:04:28"/>
    <d v="2026-03-13T00:00:00"/>
    <s v="juan sebastian sierra grajales "/>
    <s v="Karen Tatiana Palacio Cuadrado"/>
    <x v="0"/>
    <m/>
  </r>
  <r>
    <s v=""/>
    <s v="Portal web"/>
    <d v="2026-01-02T21:22:51"/>
    <d v="2026-03-13T00:00:00"/>
    <s v="Juan Senastian Bedoya Malagón"/>
    <s v="Karen Tatiana Palacio Cuadrado"/>
    <x v="5"/>
    <m/>
  </r>
  <r>
    <s v="2026-110-0058663-4"/>
    <s v="Portal web"/>
    <d v="2026-02-21T13:15:40"/>
    <d v="2026-03-13T00:00:00"/>
    <s v="Juan soto"/>
    <s v="Karen Tatiana Palacio Cuadrado"/>
    <x v="0"/>
    <m/>
  </r>
  <r>
    <s v="2026-110-0058217-4"/>
    <s v="Portal web"/>
    <d v="2026-02-20T18:15:35"/>
    <d v="2026-03-13T00:00:00"/>
    <s v="Juan Stevan Forero Méndez"/>
    <s v="Karen Tatiana Palacio Cuadrado"/>
    <x v="0"/>
    <m/>
  </r>
  <r>
    <s v="2026-110-0055903-4"/>
    <s v="Portal web"/>
    <d v="2026-02-18T15:46:55"/>
    <d v="2026-03-13T00:00:00"/>
    <s v="JUAN VERTEL"/>
    <s v="Karen Tatiana Palacio Cuadrado"/>
    <x v="0"/>
    <m/>
  </r>
  <r>
    <s v="2026-110-0062469-4"/>
    <s v="Portal web"/>
    <d v="2026-02-26T19:48:38"/>
    <d v="2026-03-13T00:00:00"/>
    <s v="JUAN VILLADA"/>
    <s v="Karen Tatiana Palacio Cuadrado"/>
    <x v="0"/>
    <m/>
  </r>
  <r>
    <s v="2026-110-0029231-4"/>
    <s v="Portal web"/>
    <d v="2026-01-30T14:29:55"/>
    <d v="2026-03-13T00:00:00"/>
    <s v="Juana Isavella Fernandez Gomez"/>
    <s v="Karen Tatiana Palacio Cuadrado"/>
    <x v="0"/>
    <m/>
  </r>
  <r>
    <s v=""/>
    <s v="Portal web"/>
    <d v="2026-01-04T15:50:49"/>
    <d v="2026-03-13T00:00:00"/>
    <s v="juana valentina gomez garcia"/>
    <s v="Karen Tatiana Palacio Cuadrado"/>
    <x v="5"/>
    <m/>
  </r>
  <r>
    <s v="2026-110-0055709-4"/>
    <s v="Portal web"/>
    <d v="2026-02-18T13:06:14"/>
    <d v="2026-03-13T00:00:00"/>
    <s v="Juana Valentina Villa Garcia"/>
    <s v="Karen Tatiana Palacio Cuadrado"/>
    <x v="5"/>
    <m/>
  </r>
  <r>
    <s v="2026-110-0063404-4"/>
    <s v="Portal web"/>
    <d v="2026-02-27T15:56:39"/>
    <d v="2026-03-13T00:00:00"/>
    <s v="Juanita Anriet Cortina Jamboos"/>
    <s v="Karen Tatiana Palacio Cuadrado"/>
    <x v="0"/>
    <m/>
  </r>
  <r>
    <s v="2026-110-0048279-4"/>
    <s v="Portal web"/>
    <d v="2026-02-10T15:48:04"/>
    <d v="2026-03-13T00:00:00"/>
    <s v="JUANITA MARIA  CARREÑO ANZOLA"/>
    <s v="Karen Tatiana Palacio Cuadrado"/>
    <x v="0"/>
    <m/>
  </r>
  <r>
    <s v="2025-110-0015664-4"/>
    <s v="Portal web"/>
    <d v="2025-11-19T12:39:30"/>
    <d v="2026-03-13T00:00:00"/>
    <s v="JUANSEBASTIAN POLO NOVOA"/>
    <s v="Karen Tatiana Palacio Cuadrado"/>
    <x v="0"/>
    <m/>
  </r>
  <r>
    <s v="2025-110-0027154-4"/>
    <s v="Portal web"/>
    <d v="2025-12-14T19:49:30"/>
    <d v="2026-03-13T00:00:00"/>
    <s v="Judith Gomez Diaz"/>
    <s v="Karen Tatiana Palacio Cuadrado"/>
    <x v="5"/>
    <m/>
  </r>
  <r>
    <s v="2026-110-0045213-4"/>
    <s v="Portal web"/>
    <d v="2026-02-07T21:00:09"/>
    <d v="2026-03-13T00:00:00"/>
    <s v="Judith Paola Ortiz Alvarez"/>
    <s v="Karen Tatiana Palacio Cuadrado"/>
    <x v="0"/>
    <m/>
  </r>
  <r>
    <s v="2026-110-0055362-4"/>
    <s v="Portal web"/>
    <d v="2026-02-18T09:09:58"/>
    <d v="2026-03-13T00:00:00"/>
    <s v="JUDITH SOLEIDY GRANADOS OJEDA"/>
    <s v="Karen Tatiana Palacio Cuadrado"/>
    <x v="1"/>
    <m/>
  </r>
  <r>
    <s v="2026-110-0061705-4"/>
    <s v="Portal web"/>
    <d v="2026-02-25T21:59:43"/>
    <d v="2026-03-13T00:00:00"/>
    <s v="judy marivet Porras perea"/>
    <s v="Karen Tatiana Palacio Cuadrado"/>
    <x v="0"/>
    <m/>
  </r>
  <r>
    <s v="2026-110-0032532-4"/>
    <s v="Portal web"/>
    <d v="2026-02-02T07:39:12"/>
    <d v="2026-03-13T00:00:00"/>
    <s v="Juleannys Rangel"/>
    <s v="Katherin Tejada Carmona"/>
    <x v="5"/>
    <m/>
  </r>
  <r>
    <s v="2026-110-0060753-4"/>
    <s v="Portal web"/>
    <d v="2026-02-24T19:05:10"/>
    <d v="2026-03-13T00:00:00"/>
    <s v="Juli Paulin  Bonilla Leguizamon "/>
    <s v="Katherin Tejada Carmona"/>
    <x v="5"/>
    <m/>
  </r>
  <r>
    <s v="2026-110-0031818-4"/>
    <s v="Portal web"/>
    <d v="2026-01-31T17:56:16"/>
    <d v="2026-03-13T00:00:00"/>
    <s v="Juli Yohana  Moreno Mena "/>
    <s v="Katherin Tejada Carmona"/>
    <x v="5"/>
    <m/>
  </r>
  <r>
    <s v="2026-110-0064544-4"/>
    <s v="Portal web"/>
    <d v="2026-03-02T12:31:04"/>
    <d v="2026-03-13T00:00:00"/>
    <s v="Julia  Astrid Laprilla Lara"/>
    <s v="Katherin Tejada Carmona"/>
    <x v="0"/>
    <m/>
  </r>
  <r>
    <s v="2026-110-0043944-4"/>
    <s v="Portal web"/>
    <d v="2026-02-06T14:16:04"/>
    <d v="2026-03-13T00:00:00"/>
    <s v="JULIA ELENA POLO CUADRADO"/>
    <s v="Katherin Tejada Carmona"/>
    <x v="5"/>
    <m/>
  </r>
  <r>
    <s v="2026-110-0015999-4"/>
    <s v="Portal web"/>
    <d v="2026-01-23T13:21:09"/>
    <d v="2026-03-13T00:00:00"/>
    <s v="Julia Natalia  Alvarado"/>
    <s v="Katherin Tejada Carmona"/>
    <x v="5"/>
    <m/>
  </r>
  <r>
    <s v=""/>
    <s v="Portal web"/>
    <d v="2026-01-05T16:13:22"/>
    <d v="2026-03-13T00:00:00"/>
    <s v="Julián  Castro Rivas "/>
    <s v="Katherin Tejada Carmona"/>
    <x v="13"/>
    <m/>
  </r>
  <r>
    <s v="2025-110-0032643-4"/>
    <s v="Portal web"/>
    <d v="2025-12-26T15:16:44"/>
    <d v="2026-03-13T00:00:00"/>
    <s v="JULIAN  RENDON BETANCUR"/>
    <s v="Katherin Tejada Carmona"/>
    <x v="5"/>
    <m/>
  </r>
  <r>
    <s v="2026-110-0060858-4"/>
    <s v="Portal web"/>
    <d v="2026-02-24T22:37:51"/>
    <d v="2026-03-13T00:00:00"/>
    <s v="JULIAN ALBERTO MORALES RENDON"/>
    <s v="Katherin Tejada Carmona"/>
    <x v="5"/>
    <m/>
  </r>
  <r>
    <s v="2026-110-0049047-4"/>
    <s v="Portal web"/>
    <d v="2026-02-11T10:26:14"/>
    <d v="2026-03-13T00:00:00"/>
    <s v="Julian Alberto Morales Rendón"/>
    <s v="Katherin Tejada Carmona"/>
    <x v="5"/>
    <m/>
  </r>
  <r>
    <s v="2026-110-0053795-4"/>
    <s v="Portal web"/>
    <d v="2026-02-15T12:55:07"/>
    <d v="2026-03-13T00:00:00"/>
    <s v="JULIAN ALVAREZ"/>
    <s v="Katherin Tejada Carmona"/>
    <x v="5"/>
    <m/>
  </r>
  <r>
    <s v="2026-110-0055827-4"/>
    <s v="Portal web"/>
    <d v="2026-02-18T14:51:30"/>
    <d v="2026-03-13T00:00:00"/>
    <s v="JULIAN ANDREI SOLARTE MUÑOZ"/>
    <s v="Katherin Tejada Carmona"/>
    <x v="5"/>
    <m/>
  </r>
  <r>
    <s v="2026-110-0055930-4"/>
    <s v="Portal web"/>
    <d v="2026-02-18T16:05:52"/>
    <d v="2026-03-13T00:00:00"/>
    <s v="Julián Andrés  Pardo González "/>
    <s v="Katherin Tejada Carmona"/>
    <x v="5"/>
    <m/>
  </r>
  <r>
    <s v="2025-110-0006713-4"/>
    <s v="Portal web"/>
    <d v="2025-10-30T22:07:23"/>
    <d v="2026-03-13T00:00:00"/>
    <s v="JULIAN ANDRES ARIAS LOPEZ"/>
    <s v="Katherin Tejada Carmona"/>
    <x v="5"/>
    <m/>
  </r>
  <r>
    <s v=""/>
    <s v="Portal web"/>
    <d v="2026-01-05T09:06:42"/>
    <d v="2026-03-13T00:00:00"/>
    <s v="Julian Andres Aristizabal Morales"/>
    <s v="Katherin Tejada Carmona"/>
    <x v="13"/>
    <m/>
  </r>
  <r>
    <s v="2026-110-0057976-4"/>
    <s v="Portal web"/>
    <d v="2026-02-20T15:40:04"/>
    <d v="2026-03-13T00:00:00"/>
    <s v="Julian Andres Gil Muñoz"/>
    <s v="Katherin Tejada Carmona"/>
    <x v="5"/>
    <m/>
  </r>
  <r>
    <s v="2026-110-0056837-4"/>
    <s v="Portal web"/>
    <d v="2026-02-19T16:05:37"/>
    <d v="2026-03-13T00:00:00"/>
    <s v="JULIAN ANDRES MONTOYA REYES"/>
    <s v="Katherin Tejada Carmona"/>
    <x v="5"/>
    <m/>
  </r>
  <r>
    <s v="2026-110-0052695-4"/>
    <s v="Portal web"/>
    <d v="2026-02-13T12:05:27"/>
    <d v="2026-03-13T00:00:00"/>
    <s v="Julian Andres Ocampo Millan"/>
    <s v="Katherin Tejada Carmona"/>
    <x v="5"/>
    <m/>
  </r>
  <r>
    <s v="2026-110-0063880-4"/>
    <s v="Portal web"/>
    <d v="2026-02-28T15:43:09"/>
    <d v="2026-03-13T00:00:00"/>
    <s v="Julian andres Patiño Foronda"/>
    <s v="Katherin Tejada Carmona"/>
    <x v="0"/>
    <m/>
  </r>
  <r>
    <s v="2026-110-0005653-4"/>
    <s v="Portal web"/>
    <d v="2026-01-14T12:40:47"/>
    <d v="2026-03-13T00:00:00"/>
    <s v="Julián Andrés Patiño García"/>
    <s v="Katherin Tejada Carmona"/>
    <x v="5"/>
    <m/>
  </r>
  <r>
    <s v="2026-110-0058639-4"/>
    <s v="Portal web"/>
    <d v="2026-02-21T12:31:01"/>
    <d v="2026-03-13T00:00:00"/>
    <s v="JULIAN CAMILO CELIS HERRERA"/>
    <s v="Katherin Tejada Carmona"/>
    <x v="5"/>
    <m/>
  </r>
  <r>
    <s v="2026-110-0006205-4"/>
    <s v="Portal web"/>
    <d v="2026-01-14T20:36:31"/>
    <d v="2026-03-13T00:00:00"/>
    <s v="Julian Camilo Cuartas Bahamon"/>
    <s v="Katherin Tejada Carmona"/>
    <x v="5"/>
    <m/>
  </r>
  <r>
    <s v="2026-110-0011017-4"/>
    <s v="Portal web"/>
    <d v="2026-01-20T12:31:57"/>
    <d v="2026-03-13T00:00:00"/>
    <s v="JULIAN CASTRO RIVAS"/>
    <s v="Katherin Tejada Carmona"/>
    <x v="5"/>
    <m/>
  </r>
  <r>
    <s v="2026-110-0008624-4"/>
    <s v="Portal web"/>
    <d v="2026-01-16T17:03:49"/>
    <d v="2026-03-13T00:00:00"/>
    <s v="Julián David   Sánchez Gallego"/>
    <s v="Katherin Tejada Carmona"/>
    <x v="5"/>
    <m/>
  </r>
  <r>
    <s v="2026-110-0053908-4"/>
    <s v="Portal web"/>
    <d v="2026-02-16T07:00:49"/>
    <d v="2026-03-13T00:00:00"/>
    <s v="JULIAN DAVID LAZO TORRES"/>
    <s v="Katherin Tejada Carmona"/>
    <x v="5"/>
    <m/>
  </r>
  <r>
    <s v="2026-110-0006877-4"/>
    <s v="Portal web"/>
    <d v="2026-01-15T13:56:20"/>
    <d v="2026-03-13T00:00:00"/>
    <s v="JULIAN DAVID MARIN QUINTERO"/>
    <s v="Katherin Tejada Carmona"/>
    <x v="5"/>
    <m/>
  </r>
  <r>
    <s v="2026-110-0018159-4"/>
    <s v="Portal web"/>
    <d v="2026-01-26T11:10:27"/>
    <d v="2026-03-13T00:00:00"/>
    <s v="JULIAN ENRIQUE CAMACHO RODRIGUEZ"/>
    <s v="Katherin Tejada Carmona"/>
    <x v="5"/>
    <m/>
  </r>
  <r>
    <s v="2026-110-0046279-4"/>
    <s v="Portal web"/>
    <d v="2026-02-09T12:16:03"/>
    <d v="2026-03-13T00:00:00"/>
    <s v="julian enrique herazo muñoz"/>
    <s v="Katherin Tejada Carmona"/>
    <x v="5"/>
    <m/>
  </r>
  <r>
    <s v="2026-110-0002395-4"/>
    <s v="Portal web"/>
    <d v="2026-01-08T12:55:59"/>
    <d v="2026-03-13T00:00:00"/>
    <s v="Julian Felipe Otalvarez Medina"/>
    <s v="Katherin Tejada Carmona"/>
    <x v="5"/>
    <m/>
  </r>
  <r>
    <s v="2026-110-0039518-4"/>
    <s v="Portal web"/>
    <d v="2026-02-05T08:24:11"/>
    <d v="2026-03-13T00:00:00"/>
    <s v="JULIAN FRANCO GARCIA"/>
    <s v="Katherin Tejada Carmona"/>
    <x v="5"/>
    <m/>
  </r>
  <r>
    <s v="2026-110-0048443-4"/>
    <s v="Portal web"/>
    <d v="2026-02-10T17:13:57"/>
    <d v="2026-03-13T00:00:00"/>
    <s v="JULIAN HERNANDO GARCIA GAITAN"/>
    <s v="Katherin Tejada Carmona"/>
    <x v="5"/>
    <m/>
  </r>
  <r>
    <s v="2026-110-0045775-4"/>
    <s v="Portal web"/>
    <d v="2026-02-09T09:11:01"/>
    <d v="2026-03-13T00:00:00"/>
    <s v="Julián Madrid Hernández"/>
    <s v="Katherin Tejada Carmona"/>
    <x v="5"/>
    <m/>
  </r>
  <r>
    <s v="2026-110-0060894-4"/>
    <s v="Portal web"/>
    <d v="2026-02-25T06:52:35"/>
    <d v="2026-03-13T00:00:00"/>
    <s v="JULIAN MARTIN SUAREZ SUAREZ"/>
    <s v="Katherin Tejada Carmona"/>
    <x v="5"/>
    <m/>
  </r>
  <r>
    <s v="2026-110-0002485-4"/>
    <s v="Portal web"/>
    <d v="2026-01-08T14:05:34"/>
    <d v="2026-03-13T00:00:00"/>
    <s v="Julian Otalvarez"/>
    <s v="Katherin Tejada Carmona"/>
    <x v="5"/>
    <m/>
  </r>
  <r>
    <s v="2026-110-0006510-4"/>
    <s v="Portal web"/>
    <d v="2026-01-15T10:15:04"/>
    <d v="2026-03-13T00:00:00"/>
    <s v="julian ricardo olivero acuña"/>
    <s v="Katherin Tejada Carmona"/>
    <x v="5"/>
    <m/>
  </r>
  <r>
    <s v="2026-110-0063813-4"/>
    <s v="Portal web"/>
    <d v="2026-02-28T11:17:41"/>
    <d v="2026-03-13T00:00:00"/>
    <s v="JULIAN RICARDO SUAREZ RUIZ"/>
    <s v="Katherin Tejada Carmona"/>
    <x v="0"/>
    <m/>
  </r>
  <r>
    <s v="2026-110-0005927-4"/>
    <s v="Portal web"/>
    <d v="2026-01-14T16:04:35"/>
    <d v="2026-03-13T00:00:00"/>
    <s v="JULIAN RODRIGO SOTO GUZMAN"/>
    <s v="Katherin Tejada Carmona"/>
    <x v="5"/>
    <m/>
  </r>
  <r>
    <s v="2026-110-0005152-4"/>
    <s v="Portal web"/>
    <d v="2026-01-13T21:20:20"/>
    <d v="2026-03-13T00:00:00"/>
    <s v="Julian Santiago Robles Gomez"/>
    <s v="Katherin Tejada Carmona"/>
    <x v="5"/>
    <m/>
  </r>
  <r>
    <s v="2026-110-0063797-4"/>
    <s v="Portal web"/>
    <d v="2026-02-28T10:45:47"/>
    <d v="2026-03-13T00:00:00"/>
    <s v="Julián Sarmiento Cubillos"/>
    <s v="Katherin Tejada Carmona"/>
    <x v="0"/>
    <m/>
  </r>
  <r>
    <s v="2026-110-0015911-4"/>
    <s v="Portal web"/>
    <d v="2026-01-23T12:38:59"/>
    <d v="2026-03-13T00:00:00"/>
    <s v="Julian Tovar Goyes"/>
    <s v="Katherin Tejada Carmona"/>
    <x v="5"/>
    <m/>
  </r>
  <r>
    <s v="2026-110-0060845-4"/>
    <s v="Portal web"/>
    <d v="2026-02-24T22:05:26"/>
    <d v="2026-03-13T00:00:00"/>
    <s v="Juliana Andrea Suescun Luna"/>
    <s v="Luis Felipe Cañas Parra"/>
    <x v="5"/>
    <m/>
  </r>
  <r>
    <s v="2026-110-0052455-4"/>
    <s v="Portal web"/>
    <d v="2026-02-13T10:22:37"/>
    <d v="2026-03-13T00:00:00"/>
    <s v="Juliana Bedoya Barrera"/>
    <s v="Luis Felipe Cañas Parra"/>
    <x v="5"/>
    <m/>
  </r>
  <r>
    <s v="2026-110-0063998-4"/>
    <s v="Portal web"/>
    <d v="2026-03-01T09:20:26"/>
    <d v="2026-03-13T00:00:00"/>
    <s v="Juliana Bedoya Granada"/>
    <s v="Luis Felipe Cañas Parra"/>
    <x v="5"/>
    <m/>
  </r>
  <r>
    <s v=""/>
    <s v="Portal web"/>
    <d v="2026-01-05T09:44:46"/>
    <d v="2026-03-13T00:00:00"/>
    <s v="JULIANA ECHEVERRI LOPEZ"/>
    <s v="Luis Felipe Cañas Parra"/>
    <x v="5"/>
    <m/>
  </r>
  <r>
    <s v="2026-110-0056055-4"/>
    <s v="Portal web"/>
    <d v="2026-02-18T17:54:02"/>
    <d v="2026-03-13T00:00:00"/>
    <s v="Juliana Elizabeth  Reyes garzon "/>
    <s v="Luis Felipe Cañas Parra"/>
    <x v="5"/>
    <m/>
  </r>
  <r>
    <s v="2026-110-0055943-4"/>
    <s v="Portal web"/>
    <d v="2026-02-18T16:13:10"/>
    <d v="2026-03-13T00:00:00"/>
    <s v="Juliana Elizabeth  Reyes Garzon "/>
    <s v="Luis Felipe Cañas Parra"/>
    <x v="5"/>
    <m/>
  </r>
  <r>
    <s v="2026-110-0059969-4"/>
    <s v="Portal web"/>
    <d v="2026-02-23T22:44:03"/>
    <d v="2026-03-13T00:00:00"/>
    <s v="Juliana Enciso Espitia"/>
    <s v="Luis Felipe Cañas Parra"/>
    <x v="5"/>
    <m/>
  </r>
  <r>
    <s v="2026-110-0053886-4"/>
    <s v="Portal web"/>
    <d v="2026-02-15T22:37:54"/>
    <d v="2026-03-13T00:00:00"/>
    <s v="Juliana Estefania Delgado Carreño"/>
    <s v="Luis Felipe Cañas Parra"/>
    <x v="5"/>
    <m/>
  </r>
  <r>
    <s v="2026-110-0065303-4"/>
    <s v="Portal web"/>
    <d v="2025-11-04T17:32:42"/>
    <d v="2026-03-13T00:00:00"/>
    <s v="juliana lopera Isaza"/>
    <s v="Luis Felipe Cañas Parra"/>
    <x v="5"/>
    <m/>
  </r>
  <r>
    <s v="2026-110-0033704-4"/>
    <s v="Portal web"/>
    <d v="2026-02-02T15:01:30"/>
    <d v="2026-03-13T00:00:00"/>
    <s v="Juliana MARTINEZ MARTINEZ"/>
    <s v="Luis Felipe Cañas Parra"/>
    <x v="5"/>
    <m/>
  </r>
  <r>
    <s v="2026-110-0006534-4"/>
    <s v="Portal web"/>
    <d v="2026-01-15T10:26:59"/>
    <d v="2026-03-13T00:00:00"/>
    <s v="Juliana Moreno Quintero"/>
    <s v="Luis Felipe Cañas Parra"/>
    <x v="5"/>
    <m/>
  </r>
  <r>
    <s v=""/>
    <s v="Portal web"/>
    <d v="2026-01-02T21:41:53"/>
    <d v="2026-03-13T00:00:00"/>
    <s v="juliana paola guevara perez"/>
    <s v="Luis Felipe Cañas Parra"/>
    <x v="5"/>
    <m/>
  </r>
  <r>
    <s v="2026-110-0064057-4"/>
    <s v="Portal web"/>
    <d v="2026-03-01T14:43:57"/>
    <d v="2026-03-13T00:00:00"/>
    <s v="Juliana Rincon"/>
    <s v="Luis Felipe Cañas Parra"/>
    <x v="5"/>
    <m/>
  </r>
  <r>
    <s v="2026-110-0050923-4"/>
    <s v="Portal web"/>
    <d v="2026-02-12T11:17:54"/>
    <d v="2026-03-13T00:00:00"/>
    <s v="Juliana Torres Guevara"/>
    <s v="Luis Felipe Cañas Parra"/>
    <x v="5"/>
    <m/>
  </r>
  <r>
    <s v="2026-110-0031916-4"/>
    <s v="Portal web"/>
    <d v="2026-01-31T20:29:59"/>
    <d v="2026-03-13T00:00:00"/>
    <s v="Juliana valentina Gomez Garzon"/>
    <s v="Luis Felipe Cañas Parra"/>
    <x v="5"/>
    <m/>
  </r>
  <r>
    <s v="2026-110-0065211-4"/>
    <s v="Correo Electrónico"/>
    <d v="2026-03-03T09:30:59"/>
    <d v="2026-03-13T00:00:00"/>
    <s v="JULIANA VERA VERGARA"/>
    <s v="Luis Felipe Cañas Parra"/>
    <x v="5"/>
    <m/>
  </r>
  <r>
    <s v=""/>
    <s v="Correo Electrónico"/>
    <d v="2026-01-05T14:47:22"/>
    <d v="2026-03-13T00:00:00"/>
    <s v="JULIANA YANETH  PAJARO ROBLES"/>
    <s v="Luis Felipe Cañas Parra"/>
    <x v="5"/>
    <m/>
  </r>
  <r>
    <s v="2026-110-0032333-4"/>
    <s v="Portal web"/>
    <d v="2026-02-01T20:21:57"/>
    <d v="2026-03-13T00:00:00"/>
    <s v="Juliet Steffany  Ramos"/>
    <s v="Luis Felipe Cañas Parra"/>
    <x v="5"/>
    <m/>
  </r>
  <r>
    <s v="2026-110-0008595-4"/>
    <s v="Portal web"/>
    <d v="2026-01-16T16:51:30"/>
    <d v="2026-03-13T00:00:00"/>
    <s v="Julieth Alejandra Gómez Lopera"/>
    <s v="Luis Felipe Cañas Parra"/>
    <x v="5"/>
    <m/>
  </r>
  <r>
    <s v="2026-110-0061313-4"/>
    <s v="Portal web"/>
    <d v="2026-02-25T14:08:33"/>
    <d v="2026-03-13T00:00:00"/>
    <s v="JULIETH ALEXANDRA CUBILLOS ROA"/>
    <s v="Luis Felipe Cañas Parra"/>
    <x v="5"/>
    <m/>
  </r>
  <r>
    <s v="2025-110-0032880-4"/>
    <s v="Portal web"/>
    <d v="2025-12-28T08:37:57"/>
    <d v="2026-03-13T00:00:00"/>
    <s v="Julieth Andrea  Quintana Cano"/>
    <s v="Luis Felipe Cañas Parra"/>
    <x v="5"/>
    <m/>
  </r>
  <r>
    <s v="2026-110-0002567-4"/>
    <s v="Portal web"/>
    <d v="2026-01-08T15:21:23"/>
    <d v="2026-03-13T00:00:00"/>
    <s v="JULIETH ANDREA BALLESTEROS VARGAS"/>
    <s v="Luis Felipe Cañas Parra"/>
    <x v="5"/>
    <m/>
  </r>
  <r>
    <s v="2026-110-0025197-4"/>
    <s v="Portal web"/>
    <d v="2026-01-29T11:38:57"/>
    <d v="2026-03-13T00:00:00"/>
    <s v="JULIETH PAOLA FIGUEROA ESTRADA"/>
    <s v="Luis Felipe Cañas Parra"/>
    <x v="5"/>
    <m/>
  </r>
  <r>
    <s v="2026-110-0044873-4"/>
    <s v="Portal web"/>
    <d v="2026-02-06T23:44:25"/>
    <d v="2026-03-13T00:00:00"/>
    <s v="Julieth paola Garcia quintero"/>
    <s v="Luis Felipe Cañas Parra"/>
    <x v="5"/>
    <m/>
  </r>
  <r>
    <s v=""/>
    <s v="Portal web"/>
    <d v="2026-01-05T19:40:55"/>
    <d v="2026-03-13T00:00:00"/>
    <s v="JULIETH RODRIGUEZ BOLAÑOS"/>
    <s v="Luis Felipe Cañas Parra"/>
    <x v="5"/>
    <m/>
  </r>
  <r>
    <s v="2026-110-0002775-4"/>
    <s v="Portal web"/>
    <d v="2026-01-08T19:51:04"/>
    <d v="2026-03-13T00:00:00"/>
    <s v="julieth rosana ledesma carmona"/>
    <s v="Luis Felipe Cañas Parra"/>
    <x v="5"/>
    <m/>
  </r>
  <r>
    <s v="2026-110-0040180-4"/>
    <s v="Portal web"/>
    <d v="2026-02-05T10:50:46"/>
    <d v="2026-03-13T00:00:00"/>
    <s v="JULIETH TATIANA BARBOSA CARRILLO"/>
    <s v="Luis Felipe Cañas Parra"/>
    <x v="5"/>
    <m/>
  </r>
  <r>
    <s v="2026-110-0058368-4"/>
    <s v="Portal web"/>
    <d v="2026-02-20T21:05:06"/>
    <d v="2026-03-13T00:00:00"/>
    <s v="Julieth Zeneth Sanchez Osorio"/>
    <s v="Luis Felipe Cañas Parra"/>
    <x v="5"/>
    <m/>
  </r>
  <r>
    <s v="2026-110-0004076-4"/>
    <s v="Portal web"/>
    <d v="2026-01-12T20:46:18"/>
    <d v="2026-03-13T00:00:00"/>
    <s v="Julio Alberto Peñaranda Jimenez"/>
    <s v="Luis Felipe Cañas Parra"/>
    <x v="5"/>
    <m/>
  </r>
  <r>
    <s v="2026-110-0002225-4"/>
    <s v="Portal web"/>
    <d v="2026-01-08T10:53:20"/>
    <d v="2026-03-13T00:00:00"/>
    <s v="julio cesar  acosta valderrama"/>
    <s v="Luis Felipe Cañas Parra"/>
    <x v="5"/>
    <m/>
  </r>
  <r>
    <s v="2026-110-0063190-4"/>
    <s v="Portal web"/>
    <d v="2026-02-27T13:47:41"/>
    <d v="2026-03-13T00:00:00"/>
    <s v="JULIO CESAR ACEVEDO QUINTERO"/>
    <s v="Luis Felipe Cañas Parra"/>
    <x v="5"/>
    <m/>
  </r>
  <r>
    <s v="2026-110-0053139-4"/>
    <s v="Portal web"/>
    <d v="2026-02-13T17:01:50"/>
    <d v="2026-03-13T00:00:00"/>
    <s v="JULIO CESAR DIAZ VARGAS"/>
    <s v="Luis Felipe Cañas Parra"/>
    <x v="5"/>
    <m/>
  </r>
  <r>
    <s v="2026-110-0004273-4"/>
    <s v="Portal web"/>
    <d v="2026-01-13T10:21:09"/>
    <d v="2026-03-13T00:00:00"/>
    <s v="Julio Cesar Luna Paz"/>
    <s v="Luis Felipe Cañas Parra"/>
    <x v="5"/>
    <m/>
  </r>
  <r>
    <s v="2026-110-0045682-4"/>
    <s v="Portal web"/>
    <d v="2026-02-09T08:15:34"/>
    <d v="2026-03-13T00:00:00"/>
    <s v="Julio Cesar Pineda Toro"/>
    <s v="Luis Felipe Cañas Parra"/>
    <x v="5"/>
    <m/>
  </r>
  <r>
    <s v="2026-110-0062322-4"/>
    <s v="Portal web"/>
    <d v="2026-02-26T16:59:13"/>
    <d v="2026-03-13T00:00:00"/>
    <s v="Julio César Salcedo Ramirez"/>
    <s v="Luis Felipe Cañas Parra"/>
    <x v="5"/>
    <m/>
  </r>
  <r>
    <s v="2026-110-0058589-4"/>
    <s v="Portal web"/>
    <d v="2026-02-21T10:58:42"/>
    <d v="2026-03-13T00:00:00"/>
    <s v="julio eduardo leon sanchez"/>
    <s v="Luis Felipe Cañas Parra"/>
    <x v="5"/>
    <m/>
  </r>
  <r>
    <s v="2026-110-0032027-4"/>
    <s v="Portal web"/>
    <d v="2026-02-01T09:00:55"/>
    <d v="2026-03-13T00:00:00"/>
    <s v="Julio Fernando Palma Oñate"/>
    <s v="Luis Felipe Cañas Parra"/>
    <x v="5"/>
    <m/>
  </r>
  <r>
    <s v="2026-110-0063657-4"/>
    <s v="Portal web"/>
    <d v="2026-02-27T21:06:06"/>
    <d v="2026-03-13T00:00:00"/>
    <s v="Julio Ocampo"/>
    <s v="Luis Felipe Cañas Parra"/>
    <x v="5"/>
    <m/>
  </r>
  <r>
    <s v="2026-110-0054500-4"/>
    <s v="Portal web"/>
    <d v="2026-02-16T17:32:17"/>
    <d v="2026-03-13T00:00:00"/>
    <s v="JULLMARIETH GONZALEZ"/>
    <s v="Luis Felipe Cañas Parra"/>
    <x v="5"/>
    <m/>
  </r>
  <r>
    <s v="2026-110-0060855-4"/>
    <s v="Portal web"/>
    <d v="2026-02-24T22:34:13"/>
    <d v="2026-03-13T00:00:00"/>
    <s v="JULY BIBIANA ARIAS BEDOYA"/>
    <s v="Luis Felipe Cañas Parra"/>
    <x v="5"/>
    <m/>
  </r>
  <r>
    <s v="2026-110-0045831-4"/>
    <s v="Portal web"/>
    <d v="2026-02-09T09:34:09"/>
    <d v="2026-03-13T00:00:00"/>
    <s v="july Esthefanny Guttierrez Leon"/>
    <s v="Luz Adriana Atehortua Arango"/>
    <x v="2"/>
    <m/>
  </r>
  <r>
    <s v="2026-110-0066145-4"/>
    <s v="Portal web"/>
    <d v="2026-03-04T09:10:41"/>
    <d v="2026-03-13T00:00:00"/>
    <s v="jun Rusperto  Correa Viloria "/>
    <s v="Luz Adriana Atehortua Arango"/>
    <x v="0"/>
    <d v="2026-03-13T00:00:00"/>
  </r>
  <r>
    <s v="2026-110-0042177-4"/>
    <s v="Portal web"/>
    <d v="2026-02-05T21:10:49"/>
    <d v="2026-03-13T00:00:00"/>
    <s v="Junior Alfonso Canaval Trujillo Canaval Trujillo"/>
    <s v="Luz Adriana Atehortua Arango"/>
    <x v="0"/>
    <d v="2026-03-13T00:00:00"/>
  </r>
  <r>
    <s v="2026-110-0058566-4"/>
    <s v="Portal web"/>
    <d v="2026-02-21T10:08:20"/>
    <d v="2026-03-13T00:00:00"/>
    <s v="junior mauricio vera coral"/>
    <s v="Luz Adriana Atehortua Arango"/>
    <x v="1"/>
    <m/>
  </r>
  <r>
    <s v="2026-110-0001193-4"/>
    <s v="Portal web"/>
    <d v="2026-01-07T09:55:21"/>
    <d v="2026-03-13T00:00:00"/>
    <s v="JUSN CARLOS BONILLA ACOSTA "/>
    <s v="Luz Adriana Atehortua Arango"/>
    <x v="2"/>
    <m/>
  </r>
  <r>
    <s v="2026-110-0056978-4"/>
    <s v="Portal web"/>
    <d v="2026-02-19T17:43:19"/>
    <d v="2026-03-13T00:00:00"/>
    <s v="JUSTIN SAMUEL PARRA TRIANA"/>
    <s v="Luz Adriana Atehortua Arango"/>
    <x v="0"/>
    <d v="2026-03-13T00:00:00"/>
  </r>
  <r>
    <s v="2026-110-0062041-4"/>
    <s v="Correo Electrónico"/>
    <d v="2025-11-04T16:40:05"/>
    <d v="2026-03-13T00:00:00"/>
    <s v="Juzgado 03 Civil Circuito apellido_ciudadano"/>
    <s v="Luz Adriana Atehortua Arango"/>
    <x v="2"/>
    <m/>
  </r>
  <r>
    <s v="2026-110-0063332-4"/>
    <s v="Correo Electrónico"/>
    <d v="2026-01-28T16:06:05"/>
    <d v="2026-03-13T00:00:00"/>
    <s v="JUZGADO 56 ADMINISTRATIVO SECCION SEGUNDA - BOT� apellido_ciudadano"/>
    <s v="Luz Adriana Atehortua Arango"/>
    <x v="0"/>
    <d v="2026-03-13T00:00:00"/>
  </r>
  <r>
    <s v="2026-110-0064101-4"/>
    <s v="Portal web"/>
    <d v="2026-03-01T19:41:43"/>
    <d v="2026-03-13T00:00:00"/>
    <s v="JUZGADO SEGUNDO MUNICIPAL DE MALAMBO Vargas rincon"/>
    <s v="Luz Adriana Atehortua Arango"/>
    <x v="2"/>
    <m/>
  </r>
  <r>
    <s v="2026-110-0007725-4"/>
    <s v="Portal web"/>
    <d v="2026-01-16T09:55:57"/>
    <d v="2026-03-13T00:00:00"/>
    <s v="Karen Beleño"/>
    <s v="Luz Adriana Atehortua Arango"/>
    <x v="5"/>
    <m/>
  </r>
  <r>
    <s v="2026-110-0049409-4"/>
    <s v="Portal web"/>
    <d v="2026-02-11T12:43:50"/>
    <d v="2026-03-13T00:00:00"/>
    <s v="KAREN CASTILLA"/>
    <s v="Luz Adriana Atehortua Arango"/>
    <x v="0"/>
    <d v="2026-03-18T00:00:00"/>
  </r>
  <r>
    <s v="2026-110-0014364-4"/>
    <s v="Portal web"/>
    <d v="2026-01-22T13:50:17"/>
    <d v="2026-03-13T00:00:00"/>
    <s v="karen dahiana  duque ortega"/>
    <s v="Luz Adriana Atehortua Arango"/>
    <x v="2"/>
    <m/>
  </r>
  <r>
    <s v="2026-110-0050629-4"/>
    <s v="Portal web"/>
    <d v="2026-02-12T09:47:49"/>
    <d v="2026-03-13T00:00:00"/>
    <s v="karen dahiana duque ortega"/>
    <s v="Luz Adriana Atehortua Arango"/>
    <x v="2"/>
    <m/>
  </r>
  <r>
    <s v="2026-110-0067636-4"/>
    <s v="Portal web"/>
    <d v="2026-03-05T14:33:01"/>
    <d v="2026-03-13T00:00:00"/>
    <s v="Karen Daniela"/>
    <s v="Luz Adriana Atehortua Arango"/>
    <x v="2"/>
    <m/>
  </r>
  <r>
    <s v="2026-110-0056676-4"/>
    <s v="Portal web"/>
    <d v="2026-02-19T13:07:19"/>
    <d v="2026-03-13T00:00:00"/>
    <s v="Karen Daniela Cortes Ortiz"/>
    <s v="Luz Adriana Atehortua Arango"/>
    <x v="0"/>
    <d v="2026-03-18T00:00:00"/>
  </r>
  <r>
    <s v="2026-110-0000832-4"/>
    <s v="Portal web"/>
    <d v="2026-01-06T18:27:10"/>
    <d v="2026-03-13T00:00:00"/>
    <s v="Karen daniela Crespo waster"/>
    <s v="Luz Adriana Atehortua Arango"/>
    <x v="0"/>
    <d v="2026-03-18T00:00:00"/>
  </r>
  <r>
    <s v="2026-110-0058757-4"/>
    <s v="Portal web"/>
    <d v="2026-02-21T17:30:21"/>
    <d v="2026-03-13T00:00:00"/>
    <s v="KAREN DAYANA MENDIVELSO BENITEZ"/>
    <s v="Luz Adriana Atehortua Arango"/>
    <x v="0"/>
    <d v="2026-03-18T00:00:00"/>
  </r>
  <r>
    <s v="2026-110-0050138-4"/>
    <s v="Portal web"/>
    <d v="2026-02-11T19:42:53"/>
    <d v="2026-03-13T00:00:00"/>
    <s v="Karen Dayanna Rodriguez Hernandez"/>
    <s v="Luz Adriana Atehortua Arango"/>
    <x v="0"/>
    <d v="2026-03-18T00:00:00"/>
  </r>
  <r>
    <s v="2025-110-0030806-4"/>
    <s v="Portal web"/>
    <d v="2025-12-19T11:24:00"/>
    <d v="2026-03-13T00:00:00"/>
    <s v="Karen Fernanda Abaunza Ariza"/>
    <s v="Luz Adriana Atehortua Arango"/>
    <x v="2"/>
    <m/>
  </r>
  <r>
    <s v="2026-110-0036090-4"/>
    <s v="Portal web"/>
    <d v="2026-02-03T15:58:33"/>
    <d v="2026-03-13T00:00:00"/>
    <s v="kAREN FLOREZ CEBALLOS"/>
    <s v="Luz Adriana Atehortua Arango"/>
    <x v="2"/>
    <m/>
  </r>
  <r>
    <s v="2026-110-0002954-4"/>
    <s v="Portal web"/>
    <d v="2026-01-09T09:22:56"/>
    <d v="2026-03-13T00:00:00"/>
    <s v="Karen Juliana Arenas Muñoz"/>
    <s v="Luz Adriana Atehortua Arango"/>
    <x v="0"/>
    <d v="2026-03-18T00:00:00"/>
  </r>
  <r>
    <s v="2026-110-0063889-4"/>
    <s v="Portal web"/>
    <d v="2026-02-28T16:08:30"/>
    <d v="2026-03-13T00:00:00"/>
    <s v="karen julieth santander estrada"/>
    <s v="Luz Adriana Atehortua Arango"/>
    <x v="0"/>
    <d v="2026-03-18T00:00:00"/>
  </r>
  <r>
    <s v="2026-110-0000909-4"/>
    <s v="Portal web"/>
    <d v="2026-01-06T19:56:49"/>
    <d v="2026-03-13T00:00:00"/>
    <s v="karen katyana  ruiz ulloa"/>
    <s v="Luz Adriana Atehortua Arango"/>
    <x v="2"/>
    <m/>
  </r>
  <r>
    <s v="2026-110-0052699-4"/>
    <s v="Correo Electrónico"/>
    <d v="2026-02-13T12:08:19"/>
    <d v="2026-03-13T00:00:00"/>
    <s v="Karen Lizeth Rueda Rodriguez"/>
    <s v="Luz Adriana Atehortua Arango"/>
    <x v="2"/>
    <m/>
  </r>
  <r>
    <s v="2026-110-0015332-4"/>
    <s v="Portal web"/>
    <d v="2026-01-23T08:54:03"/>
    <d v="2026-03-13T00:00:00"/>
    <s v="KAREN LORENA GIRALDO VARGAS"/>
    <s v="Luz Adriana Atehortua Arango"/>
    <x v="0"/>
    <d v="2026-03-18T00:00:00"/>
  </r>
  <r>
    <s v="2026-110-0068297-4"/>
    <s v="Portal web"/>
    <d v="2026-02-05T11:48:52"/>
    <d v="2026-03-13T00:00:00"/>
    <s v="Karen Lorena Gutierrez Felacio"/>
    <s v="Luz Adriana Atehortua Arango"/>
    <x v="0"/>
    <d v="2026-03-18T00:00:00"/>
  </r>
  <r>
    <s v="2026-110-0067905-4"/>
    <s v="Portal web"/>
    <d v="2026-02-05T11:33:02"/>
    <d v="2026-03-13T00:00:00"/>
    <s v="Karen Lorena Gutierrez Felacio"/>
    <s v="Luz Adriana Atehortua Arango"/>
    <x v="0"/>
    <d v="2026-03-18T00:00:00"/>
  </r>
  <r>
    <s v="2026-110-0032385-4"/>
    <s v="Portal web"/>
    <d v="2026-02-01T21:20:42"/>
    <d v="2026-03-13T00:00:00"/>
    <s v="KAREN LORENA NAVARRO VALENCIA"/>
    <s v="Luz Adriana Atehortua Arango"/>
    <x v="0"/>
    <d v="2026-03-18T00:00:00"/>
  </r>
  <r>
    <s v="2026-110-0047958-4"/>
    <s v="Portal web"/>
    <d v="2026-02-10T12:37:09"/>
    <d v="2026-03-13T00:00:00"/>
    <s v="KAREN LORENA SALCEDO ROJAS"/>
    <s v="Luz Adriana Atehortua Arango"/>
    <x v="0"/>
    <d v="2026-03-18T00:00:00"/>
  </r>
  <r>
    <s v="2026-110-0031309-4"/>
    <s v="Portal web"/>
    <d v="2026-01-31T10:29:38"/>
    <d v="2026-03-13T00:00:00"/>
    <s v="KAREN LUCIA HERNANDEZ BAUTISTA"/>
    <s v="Luz Adriana Atehortua Arango"/>
    <x v="0"/>
    <d v="2026-03-18T00:00:00"/>
  </r>
  <r>
    <s v="2026-110-0055757-4"/>
    <s v="Portal web"/>
    <d v="2026-02-18T13:52:01"/>
    <d v="2026-03-13T00:00:00"/>
    <s v="karen margarita bolaños mendez"/>
    <s v="Luz Adriana Atehortua Arango"/>
    <x v="2"/>
    <m/>
  </r>
  <r>
    <s v="2026-110-0018858-4"/>
    <s v="Portal web"/>
    <d v="2026-01-26T15:56:13"/>
    <d v="2026-03-13T00:00:00"/>
    <s v="KAREN MARGARITA GUERRERO PERNET"/>
    <s v="Luz Adriana Atehortua Arango"/>
    <x v="0"/>
    <d v="2026-03-18T00:00:00"/>
  </r>
  <r>
    <s v="2026-110-0058754-4"/>
    <s v="Portal web"/>
    <d v="2026-02-21T17:15:33"/>
    <d v="2026-03-13T00:00:00"/>
    <s v="karen margarita monterrosa avila "/>
    <s v="Luz Adriana Atehortua Arango"/>
    <x v="2"/>
    <m/>
  </r>
  <r>
    <s v="2026-110-0058382-4"/>
    <s v="Portal web"/>
    <d v="2026-02-20T21:15:56"/>
    <d v="2026-03-13T00:00:00"/>
    <s v="Karen Michell Lopez Gomez"/>
    <s v="Luz Adriana Atehortua Arango"/>
    <x v="0"/>
    <d v="2026-03-18T00:00:00"/>
  </r>
  <r>
    <s v="2026-110-0014762-4"/>
    <s v="Portal web"/>
    <d v="2026-01-22T17:31:27"/>
    <d v="2026-03-13T00:00:00"/>
    <s v="KAREN MILENA   BERRIO CORRALES  "/>
    <s v="Luz Adriana Atehortua Arango"/>
    <x v="0"/>
    <d v="2026-03-18T00:00:00"/>
  </r>
  <r>
    <s v="2026-110-0062463-4"/>
    <s v="Portal web"/>
    <d v="2026-02-26T19:44:45"/>
    <d v="2026-03-13T00:00:00"/>
    <s v="Karen Natalia Galvis Garcia"/>
    <s v="Luz Adriana Atehortua Arango"/>
    <x v="0"/>
    <d v="2026-03-18T00:00:00"/>
  </r>
  <r>
    <s v="2026-110-0056909-4"/>
    <s v="Portal web"/>
    <d v="2026-02-19T17:04:56"/>
    <d v="2026-03-13T00:00:00"/>
    <s v="Karen Natalia Gonzalez Lopez"/>
    <s v="Luz Adriana Atehortua Arango"/>
    <x v="0"/>
    <d v="2026-03-18T00:00:00"/>
  </r>
  <r>
    <s v="2026-110-0008690-4"/>
    <s v="Portal web"/>
    <d v="2026-01-16T17:38:17"/>
    <d v="2026-03-13T00:00:00"/>
    <s v="Karen Paola MEDINA VANEGAS"/>
    <s v="Luz Adriana Atehortua Arango"/>
    <x v="0"/>
    <d v="2026-03-18T00:00:00"/>
  </r>
  <r>
    <s v="2026-110-0068824-4"/>
    <s v="Portal web"/>
    <d v="2026-03-06T15:06:14"/>
    <d v="2026-03-13T00:00:00"/>
    <s v="KAREN PINTO"/>
    <s v="Luz Adriana Atehortua Arango"/>
    <x v="0"/>
    <d v="2026-03-18T00:00:00"/>
  </r>
  <r>
    <s v="2026-110-0060735-4"/>
    <s v="Portal web"/>
    <d v="2026-02-24T18:46:02"/>
    <d v="2026-03-13T00:00:00"/>
    <s v="Karen Pinto "/>
    <s v="Luz Adriana Atehortua Arango"/>
    <x v="0"/>
    <d v="2026-03-18T00:00:00"/>
  </r>
  <r>
    <s v="2026-110-0061398-4"/>
    <s v="Portal web"/>
    <d v="2026-02-25T15:37:10"/>
    <d v="2026-03-13T00:00:00"/>
    <s v="karen reyes rey "/>
    <s v="Maria Alejandra Duque Montoya"/>
    <x v="0"/>
    <d v="2026-03-22T00:00:00"/>
  </r>
  <r>
    <s v="2026-110-0004085-4"/>
    <s v="Portal web"/>
    <d v="2026-01-12T21:12:38"/>
    <d v="2026-03-13T00:00:00"/>
    <s v="Karen Rosario  González Tarazona"/>
    <s v="Maria Alejandra Duque Montoya"/>
    <x v="5"/>
    <m/>
  </r>
  <r>
    <s v="2026-110-0042931-4"/>
    <s v="Portal web"/>
    <d v="2026-02-06T08:35:40"/>
    <d v="2026-03-13T00:00:00"/>
    <s v="Karen Sabrina Méndez Coll"/>
    <s v="Maria Alejandra Duque Montoya"/>
    <x v="0"/>
    <m/>
  </r>
  <r>
    <s v=""/>
    <s v="Portal web"/>
    <d v="2026-01-05T08:41:51"/>
    <d v="2026-03-13T00:00:00"/>
    <s v="KAREN TATANA GARCÍA ESTEBAN"/>
    <s v="Maria Alejandra Duque Montoya"/>
    <x v="13"/>
    <m/>
  </r>
  <r>
    <s v="2026-110-0058882-4"/>
    <s v="Portal web"/>
    <d v="2026-02-22T13:44:14"/>
    <d v="2026-03-13T00:00:00"/>
    <s v="Karen Tatiana Olaya Morales"/>
    <s v="Maria Alejandra Duque Montoya"/>
    <x v="0"/>
    <m/>
  </r>
  <r>
    <s v="2026-110-0059558-4"/>
    <s v="Portal web"/>
    <d v="2026-02-23T14:13:42"/>
    <d v="2026-03-13T00:00:00"/>
    <s v="Karen Vanessa Pertuz Mendoza"/>
    <s v="Maria Alejandra Duque Montoya"/>
    <x v="0"/>
    <m/>
  </r>
  <r>
    <s v="2026-110-0061318-4"/>
    <s v="Portal web"/>
    <d v="2026-02-25T14:14:50"/>
    <d v="2026-03-13T00:00:00"/>
    <s v="Karen Ximena Lopez Quitumbo"/>
    <s v="Maria Alejandra Duque Montoya"/>
    <x v="0"/>
    <m/>
  </r>
  <r>
    <s v="2026-110-0055089-4"/>
    <s v="Portal web"/>
    <d v="2026-02-17T16:45:34"/>
    <d v="2026-03-13T00:00:00"/>
    <s v="KAREN XIMENA NEIRA MARQUEZ"/>
    <s v="Maria Alejandra Duque Montoya"/>
    <x v="2"/>
    <m/>
  </r>
  <r>
    <s v="2026-110-0046905-4"/>
    <s v="Portal web"/>
    <d v="2026-02-09T16:41:23"/>
    <d v="2026-03-13T00:00:00"/>
    <s v="KAREN YANETH ESPITIA NAVARRO"/>
    <s v="Maria Alejandra Duque Montoya"/>
    <x v="0"/>
    <m/>
  </r>
  <r>
    <s v="2026-110-0059155-4"/>
    <s v="Portal web"/>
    <d v="2026-02-23T09:37:56"/>
    <d v="2026-03-13T00:00:00"/>
    <s v="Karen Yeraldin Acosta Galeano"/>
    <s v="Maria Alejandra Duque Montoya"/>
    <x v="1"/>
    <m/>
  </r>
  <r>
    <s v="2026-110-0043751-4"/>
    <s v="Portal web"/>
    <d v="2026-02-06T12:52:25"/>
    <d v="2026-03-13T00:00:00"/>
    <s v="karen yubyd rojas agredo"/>
    <s v="Maria Alejandra Duque Montoya"/>
    <x v="0"/>
    <m/>
  </r>
  <r>
    <s v=""/>
    <s v="Portal web"/>
    <d v="2026-01-04T15:52:40"/>
    <d v="2026-03-13T00:00:00"/>
    <s v="karen Yuliana  Panqueba Bohórquez"/>
    <s v="Maria Alejandra Duque Montoya"/>
    <x v="13"/>
    <m/>
  </r>
  <r>
    <s v="2026-110-0055698-4"/>
    <s v="Correo Electrónico"/>
    <d v="2026-02-18T12:56:28"/>
    <d v="2026-03-13T00:00:00"/>
    <s v="Karen Yuliana  Rodríguez Ortega"/>
    <s v="Maria Alejandra Duque Montoya"/>
    <x v="0"/>
    <m/>
  </r>
  <r>
    <s v="2026-110-0046130-4"/>
    <s v="Portal web"/>
    <d v="2026-02-09T11:25:38"/>
    <d v="2026-03-13T00:00:00"/>
    <s v="karen yulieth zuleta narvaez"/>
    <s v="Maria Alejandra Duque Montoya"/>
    <x v="0"/>
    <m/>
  </r>
  <r>
    <s v="2026-110-0045590-4"/>
    <s v="Portal web"/>
    <d v="2026-02-08T21:31:48"/>
    <d v="2026-03-13T00:00:00"/>
    <s v="Karen zapata"/>
    <s v="Maria Alejandra Duque Montoya"/>
    <x v="0"/>
    <m/>
  </r>
  <r>
    <s v="2026-110-0064683-4"/>
    <s v="Portal web"/>
    <d v="2026-01-28T20:15:25"/>
    <d v="2026-03-13T00:00:00"/>
    <s v="KARENDT LORENA LEON SOLANO"/>
    <s v="Maria Alejandra Duque Montoya"/>
    <x v="0"/>
    <m/>
  </r>
  <r>
    <s v="2026-110-0061138-4"/>
    <s v="Portal web"/>
    <d v="2026-02-25T11:29:57"/>
    <d v="2026-03-13T00:00:00"/>
    <s v="KARINA ANDREA ARROYAVE MORENO"/>
    <s v="Maria Alejandra Duque Montoya"/>
    <x v="0"/>
    <m/>
  </r>
  <r>
    <s v="2026-110-0054121-4"/>
    <s v="Portal web"/>
    <d v="2026-02-16T11:09:20"/>
    <d v="2026-03-13T00:00:00"/>
    <s v="KARINA ANDREA ARROYAVE MORENO"/>
    <s v="Maria Alejandra Duque Montoya"/>
    <x v="1"/>
    <m/>
  </r>
  <r>
    <s v="2026-110-0054116-4"/>
    <s v="Portal web"/>
    <d v="2026-02-16T11:06:17"/>
    <d v="2026-03-13T00:00:00"/>
    <s v="KARINA ANDREA ARROYAVE MORENO"/>
    <s v="Maria Alejandra Duque Montoya"/>
    <x v="0"/>
    <m/>
  </r>
  <r>
    <s v="2026-110-0011536-4"/>
    <s v="Portal web"/>
    <d v="2026-01-20T16:59:03"/>
    <d v="2026-03-13T00:00:00"/>
    <s v="KARINA CERON"/>
    <s v="Maria Alejandra Duque Montoya"/>
    <x v="0"/>
    <m/>
  </r>
  <r>
    <s v="2026-110-0060837-4"/>
    <s v="Portal web"/>
    <d v="2026-02-24T21:43:19"/>
    <d v="2026-03-13T00:00:00"/>
    <s v="KARINA MARCELA CALDERON ALDANA"/>
    <s v="Maria Alejandra Duque Montoya"/>
    <x v="0"/>
    <m/>
  </r>
  <r>
    <s v="2026-110-0060838-4"/>
    <s v="Portal web"/>
    <d v="2026-02-24T21:43:19"/>
    <d v="2026-03-13T00:00:00"/>
    <s v="KARINA MARCELA CALDERON ALDANA"/>
    <s v="Maria Alejandra Duque Montoya"/>
    <x v="0"/>
    <m/>
  </r>
  <r>
    <s v="2026-110-0060604-4"/>
    <s v="Portal web"/>
    <d v="2026-02-24T15:58:07"/>
    <d v="2026-03-13T00:00:00"/>
    <s v="Karina Montaño Salazar"/>
    <s v="Maria Alejandra Duque Montoya"/>
    <x v="0"/>
    <m/>
  </r>
  <r>
    <s v="2025-110-0033136-4"/>
    <s v="Portal web"/>
    <d v="2025-12-29T15:04:36"/>
    <d v="2026-03-13T00:00:00"/>
    <s v="Karina patricia Márquez pertuz"/>
    <s v="Maria Alejandra Duque Montoya"/>
    <x v="1"/>
    <m/>
  </r>
  <r>
    <s v="2026-110-0060067-4"/>
    <s v="Portal web"/>
    <d v="2026-02-24T08:48:20"/>
    <d v="2026-03-13T00:00:00"/>
    <s v="KARINA VACCA"/>
    <s v="Maria Alejandra Duque Montoya"/>
    <x v="1"/>
    <m/>
  </r>
  <r>
    <s v="2026-110-0004045-4"/>
    <s v="Portal web"/>
    <d v="2026-01-12T18:23:57"/>
    <d v="2026-03-13T00:00:00"/>
    <s v="KARINE YISSELA GONZALEZ SANCHEZ"/>
    <s v="Maria Alejandra Duque Montoya"/>
    <x v="0"/>
    <m/>
  </r>
  <r>
    <s v="2026-110-0046024-4"/>
    <s v="Portal web"/>
    <d v="2026-02-09T10:51:15"/>
    <d v="2026-03-13T00:00:00"/>
    <s v="Karla Barraza"/>
    <s v="Maria Alejandra Duque Montoya"/>
    <x v="5"/>
    <m/>
  </r>
  <r>
    <s v="2025-110-0010450-4"/>
    <s v="Portal web"/>
    <d v="2025-11-09T15:23:06"/>
    <d v="2026-03-13T00:00:00"/>
    <s v="Karla Cristina  Patiño Buitrago"/>
    <s v="Maria Alejandra Duque Montoya"/>
    <x v="1"/>
    <m/>
  </r>
  <r>
    <s v="2026-110-0050340-4"/>
    <s v="Portal web"/>
    <d v="2026-02-11T23:15:25"/>
    <d v="2026-03-13T00:00:00"/>
    <s v="Karla Cristina Patiño Buitrago"/>
    <s v="Maria Alejandra Duque Montoya"/>
    <x v="1"/>
    <m/>
  </r>
  <r>
    <s v="2026-110-0051445-4"/>
    <s v="Portal web"/>
    <d v="2026-02-12T14:26:27"/>
    <d v="2026-03-13T00:00:00"/>
    <s v="KARLA FERNANDA RODRIGUEZ SILVA"/>
    <s v="Maria Alejandra Duque Montoya"/>
    <x v="0"/>
    <m/>
  </r>
  <r>
    <s v="2026-110-0031656-4"/>
    <s v="Portal web"/>
    <d v="2026-01-31T14:43:06"/>
    <d v="2026-03-13T00:00:00"/>
    <s v="KARLA FERNANDA RODRIGUEZ SILVA"/>
    <s v="Maria Alejandra Duque Montoya"/>
    <x v="0"/>
    <m/>
  </r>
  <r>
    <s v="2026-110-0060317-4"/>
    <s v="Portal web"/>
    <d v="2026-02-24T11:59:13"/>
    <d v="2026-03-13T00:00:00"/>
    <s v="Karla Jireth Rodriguez Ropero"/>
    <s v="Maria Alejandra Duque Montoya"/>
    <x v="1"/>
    <m/>
  </r>
  <r>
    <s v="2026-110-0047929-4"/>
    <s v="Portal web"/>
    <d v="2026-02-10T12:18:05"/>
    <d v="2026-03-13T00:00:00"/>
    <s v="karla rodriguez"/>
    <s v="Maria Alejandra Duque Montoya"/>
    <x v="0"/>
    <m/>
  </r>
  <r>
    <s v="2026-110-0057145-4"/>
    <s v="Portal web"/>
    <d v="2026-02-19T20:50:29"/>
    <d v="2026-03-13T00:00:00"/>
    <s v="Karla viviana Nieves rodrigues"/>
    <s v="Maria Alejandra Duque Montoya"/>
    <x v="0"/>
    <m/>
  </r>
  <r>
    <s v="2026-110-0057550-4"/>
    <s v="Portal web"/>
    <d v="2026-02-20T11:11:26"/>
    <d v="2026-03-13T00:00:00"/>
    <s v="Karla viviana Rodríguez nieves"/>
    <s v="Maria Alejandra Duque Montoya"/>
    <x v="0"/>
    <m/>
  </r>
  <r>
    <s v="2026-110-0068201-4"/>
    <s v="Portal web"/>
    <d v="2026-02-04T11:39:10"/>
    <d v="2026-03-13T00:00:00"/>
    <s v="Karol angie Garcia guarin"/>
    <s v="Natalia Andrea Gamarra Gonzalez"/>
    <x v="2"/>
    <m/>
  </r>
  <r>
    <s v=""/>
    <s v=""/>
    <d v="2026-01-03T12:01:15"/>
    <d v="2026-03-13T00:00:00"/>
    <s v="Karol briyith Lopez peña"/>
    <s v="Natalia Andrea Gamarra Gonzalez"/>
    <x v="13"/>
    <m/>
  </r>
  <r>
    <s v="2026-110-0014808-4"/>
    <s v="Portal web"/>
    <d v="2026-01-22T17:58:16"/>
    <d v="2026-03-13T00:00:00"/>
    <s v="KAROL CECILIA AVENDAÑO FERNANDEZ"/>
    <s v="Natalia Andrea Gamarra Gonzalez"/>
    <x v="0"/>
    <d v="2026-03-10T00:00:00"/>
  </r>
  <r>
    <s v="2026-110-0002085-4"/>
    <s v="Portal web"/>
    <d v="2026-01-08T08:39:53"/>
    <d v="2026-03-13T00:00:00"/>
    <s v="Karol Cecilia Avendaño Fernandez"/>
    <s v="Natalia Andrea Gamarra Gonzalez"/>
    <x v="2"/>
    <m/>
  </r>
  <r>
    <s v="2026-110-0009339-4"/>
    <s v="Portal web"/>
    <d v="2026-01-17T15:38:48"/>
    <d v="2026-03-13T00:00:00"/>
    <s v="Karol Dayana  Armero Giraldo"/>
    <s v="Natalia Andrea Gamarra Gonzalez"/>
    <x v="0"/>
    <d v="2026-03-13T00:00:00"/>
  </r>
  <r>
    <s v="2026-110-0061823-4"/>
    <s v="Portal web"/>
    <d v="2026-02-26T09:01:09"/>
    <d v="2026-03-13T00:00:00"/>
    <s v="Karol dayana Vergara trujillo"/>
    <s v="Natalia Andrea Gamarra Gonzalez"/>
    <x v="0"/>
    <d v="2026-03-13T00:00:00"/>
  </r>
  <r>
    <s v="2026-110-0069315-4"/>
    <s v="Portal web"/>
    <d v="2026-03-07T10:17:08"/>
    <d v="2026-03-13T00:00:00"/>
    <s v="Karol Dayanna Rojas Patiño"/>
    <s v="Natalia Andrea Gamarra Gonzalez"/>
    <x v="0"/>
    <d v="2026-03-13T00:00:00"/>
  </r>
  <r>
    <s v="2026-110-0018778-4"/>
    <s v="Portal web"/>
    <d v="2026-01-26T15:27:11"/>
    <d v="2026-03-13T00:00:00"/>
    <s v="Karol Franchesca  Florez Florez "/>
    <s v="Natalia Andrea Gamarra Gonzalez"/>
    <x v="0"/>
    <d v="2026-03-13T00:00:00"/>
  </r>
  <r>
    <s v="2026-110-0062308-4"/>
    <s v="Portal web"/>
    <d v="2026-02-26T16:45:10"/>
    <d v="2026-03-13T00:00:00"/>
    <s v="Karol Jose Rincon Rincon"/>
    <s v="Natalia Andrea Gamarra Gonzalez"/>
    <x v="1"/>
    <m/>
  </r>
  <r>
    <s v="2026-110-0031581-4"/>
    <s v="Correo Electrónico"/>
    <d v="2026-01-31T13:18:40"/>
    <d v="2026-03-13T00:00:00"/>
    <s v="Karol Juliana  Acosta Forero"/>
    <s v="Natalia Andrea Gamarra Gonzalez"/>
    <x v="0"/>
    <d v="2026-03-13T00:00:00"/>
  </r>
  <r>
    <s v="2026-110-0031589-4"/>
    <s v="Correo Electrónico"/>
    <d v="2026-01-31T13:24:02"/>
    <d v="2026-03-13T00:00:00"/>
    <s v="Karol Juliana Acosta Forero"/>
    <s v="Natalia Andrea Gamarra Gonzalez"/>
    <x v="0"/>
    <d v="2026-03-13T00:00:00"/>
  </r>
  <r>
    <s v="2026-110-0031690-4"/>
    <s v="Portal web"/>
    <d v="2026-01-31T15:19:02"/>
    <d v="2026-03-13T00:00:00"/>
    <s v="karol Lizeth Calderon Rodriguez"/>
    <s v="Natalia Andrea Gamarra Gonzalez"/>
    <x v="2"/>
    <m/>
  </r>
  <r>
    <s v="2026-110-0064843-4"/>
    <s v="Portal web"/>
    <d v="2026-03-02T16:11:19"/>
    <d v="2026-03-13T00:00:00"/>
    <s v="Karol lizeth Vega salazar"/>
    <s v="Natalia Andrea Gamarra Gonzalez"/>
    <x v="0"/>
    <d v="2026-03-13T00:00:00"/>
  </r>
  <r>
    <s v="2026-110-0055953-4"/>
    <s v="Portal web"/>
    <d v="2026-02-18T16:18:21"/>
    <d v="2026-03-13T00:00:00"/>
    <s v="Karol Quijano"/>
    <s v="Natalia Andrea Gamarra Gonzalez"/>
    <x v="0"/>
    <d v="2026-03-13T00:00:00"/>
  </r>
  <r>
    <s v="2026-110-0045992-4"/>
    <s v="Portal web"/>
    <d v="2026-02-09T10:39:21"/>
    <d v="2026-03-13T00:00:00"/>
    <s v="Karol Vanessa Arenales Sanchez"/>
    <s v="Natalia Andrea Gamarra Gonzalez"/>
    <x v="0"/>
    <d v="2026-03-13T00:00:00"/>
  </r>
  <r>
    <s v="2026-110-0056354-4"/>
    <s v="Portal web"/>
    <d v="2026-02-19T09:22:51"/>
    <d v="2026-03-13T00:00:00"/>
    <s v="KAROL VANESSA VANEGAS IZQUIERDO"/>
    <s v="Natalia Andrea Gamarra Gonzalez"/>
    <x v="0"/>
    <d v="2026-03-13T00:00:00"/>
  </r>
  <r>
    <s v="2026-110-0019367-4"/>
    <s v="Correo Electrónico"/>
    <d v="2026-01-27T09:00:56"/>
    <d v="2026-03-13T00:00:00"/>
    <s v="Karol Yuliana Guzmán Amaranto"/>
    <s v="Natalia Andrea Gamarra Gonzalez"/>
    <x v="0"/>
    <d v="2026-03-13T00:00:00"/>
  </r>
  <r>
    <s v="2026-110-0059522-4"/>
    <s v="Portal web"/>
    <d v="2026-02-23T13:38:15"/>
    <d v="2026-03-13T00:00:00"/>
    <s v="karolain alejandra cuartas josa"/>
    <s v="Natalia Andrea Gamarra Gonzalez"/>
    <x v="1"/>
    <m/>
  </r>
  <r>
    <s v="2026-110-0006401-4"/>
    <s v="Portal web"/>
    <d v="2026-01-15T09:04:12"/>
    <d v="2026-03-13T00:00:00"/>
    <s v="karolina lora nuñez"/>
    <s v="Natalia Andrea Gamarra Gonzalez"/>
    <x v="2"/>
    <m/>
  </r>
  <r>
    <s v="2026-110-0055820-4"/>
    <s v="Portal web"/>
    <d v="2026-02-18T14:43:14"/>
    <d v="2026-03-13T00:00:00"/>
    <s v="Karoline Mosquera Moreno"/>
    <s v="Natalia Andrea Gamarra Gonzalez"/>
    <x v="0"/>
    <d v="2026-03-13T00:00:00"/>
  </r>
  <r>
    <s v="2026-110-0061376-4"/>
    <s v="Portal web"/>
    <d v="2026-02-25T15:17:50"/>
    <d v="2026-03-13T00:00:00"/>
    <s v="Karoll Gisseht Meza Gomez "/>
    <s v="Natalia Andrea Gamarra Gonzalez"/>
    <x v="0"/>
    <d v="2026-03-13T00:00:00"/>
  </r>
  <r>
    <s v="2026-110-0061936-4"/>
    <s v="Portal web"/>
    <d v="2026-02-26T10:50:02"/>
    <d v="2026-03-13T00:00:00"/>
    <s v="KAROLL MICHELLE QUESADA RUEDA"/>
    <s v="Natalia Andrea Gamarra Gonzalez"/>
    <x v="0"/>
    <d v="2026-03-13T00:00:00"/>
  </r>
  <r>
    <s v="2026-110-0059359-4"/>
    <s v="Portal web"/>
    <d v="2026-02-23T11:49:03"/>
    <d v="2026-03-13T00:00:00"/>
    <s v="KAROLL VIVIANA BALDION GONZALEZ"/>
    <s v="Natalia Andrea Gamarra Gonzalez"/>
    <x v="0"/>
    <d v="2026-03-13T00:00:00"/>
  </r>
  <r>
    <s v="2025-110-0026364-4"/>
    <s v="Portal web"/>
    <d v="2025-12-12T08:26:01"/>
    <d v="2026-03-13T00:00:00"/>
    <s v="Kassen Saleh"/>
    <s v="Natalia Andrea Gamarra Gonzalez"/>
    <x v="9"/>
    <m/>
  </r>
  <r>
    <s v="2026-110-0068829-4"/>
    <s v="Portal web"/>
    <d v="2026-03-06T15:09:58"/>
    <d v="2026-03-13T00:00:00"/>
    <s v="KATALINA ORTEGA"/>
    <s v="Natalia Andrea Gamarra Gonzalez"/>
    <x v="0"/>
    <d v="2026-03-14T00:00:00"/>
  </r>
  <r>
    <s v="2025-110-0032430-4"/>
    <s v="Portal web"/>
    <d v="2025-12-24T18:15:10"/>
    <d v="2026-03-13T00:00:00"/>
    <s v="KATERIN GEORGINA  GONGORA GARCIA"/>
    <s v="Natalia Andrea Gamarra Gonzalez"/>
    <x v="5"/>
    <m/>
  </r>
  <r>
    <s v="2026-110-0026167-4"/>
    <s v="Portal web"/>
    <d v="2026-01-29T16:29:33"/>
    <d v="2026-03-13T00:00:00"/>
    <s v="Katerine  Agudelo Restrepo"/>
    <s v="Natalia Andrea Gamarra Gonzalez"/>
    <x v="5"/>
    <m/>
  </r>
  <r>
    <s v="2026-110-0064262-4"/>
    <s v="Portal web"/>
    <d v="2026-03-02T09:19:49"/>
    <d v="2026-03-13T00:00:00"/>
    <s v="Katerine  Santana Muñoz"/>
    <s v="Natalia Andrea Gamarra Gonzalez"/>
    <x v="0"/>
    <d v="2026-03-14T00:00:00"/>
  </r>
  <r>
    <s v="2026-110-0060937-4"/>
    <s v="Portal web"/>
    <d v="2026-02-25T08:39:35"/>
    <d v="2026-03-13T00:00:00"/>
    <s v="Katerine Aguirre López"/>
    <s v="Natalia Andrea Gamarra Gonzalez"/>
    <x v="1"/>
    <m/>
  </r>
  <r>
    <s v="2026-110-0014119-4"/>
    <s v="Portal web"/>
    <d v="2026-01-22T11:55:11"/>
    <d v="2026-03-13T00:00:00"/>
    <s v="Katerine del pilar  Villar orozco"/>
    <s v="Natalia Andrea Gamarra Gonzalez"/>
    <x v="0"/>
    <d v="2026-03-10T00:00:00"/>
  </r>
  <r>
    <s v="2026-110-0012828-4"/>
    <s v="Portal web"/>
    <d v="2026-01-21T14:57:40"/>
    <d v="2026-03-13T00:00:00"/>
    <s v="KATERINE HOLGUIN SANDOVAL"/>
    <s v="Natalia Andrea Gamarra Gonzalez"/>
    <x v="1"/>
    <m/>
  </r>
  <r>
    <s v="2026-110-0057622-4"/>
    <s v="Portal web"/>
    <d v="2026-02-20T11:54:58"/>
    <d v="2026-03-13T00:00:00"/>
    <s v="KATERINE JULIO DE LA ESPRIELLA"/>
    <s v="Natalia Andrea Gamarra Gonzalez"/>
    <x v="0"/>
    <d v="2026-03-14T00:00:00"/>
  </r>
  <r>
    <s v="2026-110-0059640-4"/>
    <s v="Portal web"/>
    <d v="2026-02-23T15:24:33"/>
    <d v="2026-03-13T00:00:00"/>
    <s v="katerine sanchez beltran"/>
    <s v="Natalia Andrea Gamarra Gonzalez"/>
    <x v="0"/>
    <d v="2026-03-14T00:00:00"/>
  </r>
  <r>
    <s v="2026-110-0059611-4"/>
    <s v="Portal web"/>
    <d v="2026-02-23T14:59:03"/>
    <d v="2026-03-13T00:00:00"/>
    <s v="katerine sanchez beltran sanchez beltran"/>
    <s v="Natalia Andrea Gamarra Gonzalez"/>
    <x v="0"/>
    <d v="2026-03-14T00:00:00"/>
  </r>
  <r>
    <s v="2026-110-0064048-4"/>
    <s v="Portal web"/>
    <d v="2026-03-01T13:52:37"/>
    <d v="2026-03-13T00:00:00"/>
    <s v="KATERINE SANTANA MUÑOZ"/>
    <s v="Natalia Andrea Gamarra Gonzalez"/>
    <x v="5"/>
    <m/>
  </r>
  <r>
    <s v="2026-110-0039442-4"/>
    <s v="Portal web"/>
    <d v="2026-02-05T07:39:27"/>
    <d v="2026-03-13T00:00:00"/>
    <s v="Kateryn Orozco Rojas"/>
    <s v="Natalia Andrea Gamarra Gonzalez"/>
    <x v="9"/>
    <d v="2026-03-14T00:00:00"/>
  </r>
  <r>
    <s v="2026-110-0003887-4"/>
    <s v="Portal web"/>
    <d v="2026-01-12T09:11:42"/>
    <d v="2026-03-13T00:00:00"/>
    <s v="Katherin  Garzon Hernández "/>
    <s v="Natalia Andrea Gamarra Gonzalez"/>
    <x v="0"/>
    <d v="2026-03-11T00:00:00"/>
  </r>
  <r>
    <s v="2026-110-0046244-4"/>
    <s v="Portal web"/>
    <d v="2026-02-09T12:03:38"/>
    <d v="2026-03-13T00:00:00"/>
    <s v="KATHERIN ALEJANDRINA DIAZ VASQUEZ"/>
    <s v="Natalia Andrea Gamarra Gonzalez"/>
    <x v="9"/>
    <d v="2026-03-14T00:00:00"/>
  </r>
  <r>
    <s v="2026-110-0018823-4"/>
    <s v="Portal web"/>
    <d v="2026-01-26T15:40:48"/>
    <d v="2026-03-13T00:00:00"/>
    <s v="Katherin Esther Espitia Zabaleta"/>
    <s v="Natalia Andrea Gamarra Gonzalez"/>
    <x v="9"/>
    <d v="2026-03-14T00:00:00"/>
  </r>
  <r>
    <s v="2026-110-0056502-4"/>
    <s v="Portal web"/>
    <d v="2026-02-19T11:10:08"/>
    <d v="2026-03-13T00:00:00"/>
    <s v="Katherin Mancera Angel"/>
    <s v="Natalia Andrea Gamarra Gonzalez"/>
    <x v="9"/>
    <m/>
  </r>
  <r>
    <s v="2026-110-0058065-4"/>
    <s v="Portal web"/>
    <d v="2026-02-20T16:26:36"/>
    <d v="2026-03-13T00:00:00"/>
    <s v="KATHERIN RAMIREZ AGURRE"/>
    <s v="Norma Constanza Serna Barragan"/>
    <x v="0"/>
    <d v="2026-03-20T00:00:00"/>
  </r>
  <r>
    <s v=""/>
    <s v="Portal web"/>
    <d v="2026-01-02T14:51:05"/>
    <d v="2026-03-13T00:00:00"/>
    <s v="Katherine  Tapias "/>
    <s v="Norma Constanza Serna Barragan"/>
    <x v="13"/>
    <d v="2026-03-20T00:00:00"/>
  </r>
  <r>
    <s v="2026-110-0056503-4"/>
    <s v="Portal web"/>
    <d v="2026-02-19T11:12:09"/>
    <d v="2026-03-13T00:00:00"/>
    <s v="Katherine Adriana Robles Sanchez"/>
    <s v="Norma Constanza Serna Barragan"/>
    <x v="9"/>
    <d v="2026-03-20T00:00:00"/>
  </r>
  <r>
    <s v="2026-110-0056370-4"/>
    <s v="Portal web"/>
    <d v="2026-02-19T09:36:44"/>
    <d v="2026-03-13T00:00:00"/>
    <s v="Katherine Adriana Robles Sanchez"/>
    <s v="Norma Constanza Serna Barragan"/>
    <x v="0"/>
    <d v="2026-03-20T00:00:00"/>
  </r>
  <r>
    <s v=""/>
    <s v="Portal web"/>
    <d v="2026-01-03T13:28:24"/>
    <d v="2026-03-13T00:00:00"/>
    <s v="Katherine Chona Castro"/>
    <s v="Norma Constanza Serna Barragan"/>
    <x v="13"/>
    <d v="2026-03-20T00:00:00"/>
  </r>
  <r>
    <s v="2026-110-0055790-4"/>
    <s v="Portal web"/>
    <d v="2026-02-18T14:18:20"/>
    <d v="2026-03-13T00:00:00"/>
    <s v="KATHERINE DIAZ FERNANDEZ"/>
    <s v="Norma Constanza Serna Barragan"/>
    <x v="0"/>
    <d v="2026-03-20T00:00:00"/>
  </r>
  <r>
    <s v=""/>
    <s v="Portal web"/>
    <d v="2026-01-02T12:52:04"/>
    <d v="2026-03-13T00:00:00"/>
    <s v="Katherine Hernández castellon"/>
    <s v="Norma Constanza Serna Barragan"/>
    <x v="13"/>
    <d v="2026-03-20T00:00:00"/>
  </r>
  <r>
    <s v="2026-110-0048451-4"/>
    <s v="Portal web"/>
    <d v="2026-02-10T17:15:22"/>
    <d v="2026-03-13T00:00:00"/>
    <s v="KATHERINE JULIO SILGADO"/>
    <s v="Norma Constanza Serna Barragan"/>
    <x v="2"/>
    <d v="2026-03-20T00:00:00"/>
  </r>
  <r>
    <s v="2026-110-0060010-4"/>
    <s v="Portal web"/>
    <d v="2026-02-24T05:19:02"/>
    <d v="2026-03-13T00:00:00"/>
    <s v="Katherine Maria Cardenas pelaez "/>
    <s v="Norma Constanza Serna Barragan"/>
    <x v="9"/>
    <d v="2026-03-20T00:00:00"/>
  </r>
  <r>
    <s v="2026-110-0060239-4"/>
    <s v="Portal web"/>
    <d v="2026-02-24T11:08:54"/>
    <d v="2026-03-13T00:00:00"/>
    <s v="KATHERINE OSPINA SILVA"/>
    <s v="Norma Constanza Serna Barragan"/>
    <x v="9"/>
    <d v="2026-03-20T00:00:00"/>
  </r>
  <r>
    <s v="2026-110-0031680-4"/>
    <s v="Portal web"/>
    <d v="2026-01-31T15:07:43"/>
    <d v="2026-03-13T00:00:00"/>
    <s v="katherine paniagua lopera"/>
    <s v="Norma Constanza Serna Barragan"/>
    <x v="0"/>
    <d v="2026-03-20T00:00:00"/>
  </r>
  <r>
    <s v="2026-110-0057940-4"/>
    <s v="Portal web"/>
    <d v="2026-02-20T15:13:51"/>
    <d v="2026-03-13T00:00:00"/>
    <s v="Katherine sanchez"/>
    <s v="Norma Constanza Serna Barragan"/>
    <x v="0"/>
    <d v="2026-03-20T00:00:00"/>
  </r>
  <r>
    <s v="2026-110-0049716-4"/>
    <s v="Portal web"/>
    <d v="2026-02-11T15:37:09"/>
    <d v="2026-03-13T00:00:00"/>
    <s v="Katherine Suley Palacios Pacheco"/>
    <s v="Norma Constanza Serna Barragan"/>
    <x v="5"/>
    <m/>
  </r>
  <r>
    <s v="2026-110-0063004-4"/>
    <s v="Portal web"/>
    <d v="2026-02-27T11:51:24"/>
    <d v="2026-03-13T00:00:00"/>
    <s v="KATHERINE VIDAL CORREA"/>
    <s v="Norma Constanza Serna Barragan"/>
    <x v="5"/>
    <m/>
  </r>
  <r>
    <s v="2026-110-0053637-4"/>
    <s v="Portal web"/>
    <d v="2026-02-14T12:39:18"/>
    <d v="2026-03-13T00:00:00"/>
    <s v="Katherine Viviana Guerrero Lesmes"/>
    <s v="Norma Constanza Serna Barragan"/>
    <x v="5"/>
    <m/>
  </r>
  <r>
    <s v="2026-110-0032490-4"/>
    <s v="Portal web"/>
    <d v="2026-02-02T01:03:19"/>
    <d v="2026-03-13T00:00:00"/>
    <s v="Kathering Jenifer Aroca Concha"/>
    <s v="Norma Constanza Serna Barragan"/>
    <x v="5"/>
    <m/>
  </r>
  <r>
    <s v="2026-110-0055794-4"/>
    <s v="Portal web"/>
    <d v="2026-02-18T14:22:02"/>
    <d v="2026-03-13T00:00:00"/>
    <s v="Katiusca Suarez"/>
    <s v="Norma Constanza Serna Barragan"/>
    <x v="5"/>
    <m/>
  </r>
  <r>
    <s v="2026-110-0031218-4"/>
    <s v="Portal web"/>
    <d v="2026-01-31T09:14:53"/>
    <d v="2026-03-13T00:00:00"/>
    <s v="Katrina  Olaya villalba "/>
    <s v="Norma Constanza Serna Barragan"/>
    <x v="5"/>
    <m/>
  </r>
  <r>
    <s v="2026-110-0060202-4"/>
    <s v="Portal web"/>
    <d v="2026-02-24T10:38:19"/>
    <d v="2026-03-13T00:00:00"/>
    <s v="KATTIA LUCIA VILLA BENAVIDEZ"/>
    <s v="Norma Constanza Serna Barragan"/>
    <x v="5"/>
    <m/>
  </r>
  <r>
    <s v="2026-110-0008794-4"/>
    <s v="Portal web"/>
    <d v="2026-01-16T18:49:47"/>
    <d v="2026-03-13T00:00:00"/>
    <s v="Katty carolina  Cortes cuero "/>
    <s v="Norma Constanza Serna Barragan"/>
    <x v="5"/>
    <m/>
  </r>
  <r>
    <s v="2025-110-0022408-4"/>
    <s v="Portal web"/>
    <d v="2025-12-01T11:41:42"/>
    <d v="2026-03-13T00:00:00"/>
    <s v="Katty Julieth Miranda boneth"/>
    <s v="Norma Constanza Serna Barragan"/>
    <x v="5"/>
    <m/>
  </r>
  <r>
    <s v="2026-110-0032558-4"/>
    <s v="Portal web"/>
    <d v="2026-02-02T08:02:22"/>
    <d v="2026-03-13T00:00:00"/>
    <s v="KATY YULIETH GUERRA ARTEAGA"/>
    <s v="Norma Constanza Serna Barragan"/>
    <x v="5"/>
    <m/>
  </r>
  <r>
    <s v="2026-110-0059147-4"/>
    <s v="Portal web"/>
    <d v="2026-02-23T09:32:08"/>
    <d v="2026-03-13T00:00:00"/>
    <s v="Katyana Madachi Altamar"/>
    <s v="Norma Constanza Serna Barragan"/>
    <x v="5"/>
    <m/>
  </r>
  <r>
    <s v="2026-110-0065159-4"/>
    <s v="Portal web"/>
    <d v="2026-03-03T08:43:33"/>
    <d v="2026-03-13T00:00:00"/>
    <s v="KEIDY TATIANA PELAEZ ACEVEDO"/>
    <s v="Norma Constanza Serna Barragan"/>
    <x v="5"/>
    <m/>
  </r>
  <r>
    <s v="2026-110-0063870-4"/>
    <s v="Portal web"/>
    <d v="2026-02-28T14:12:02"/>
    <d v="2026-03-13T00:00:00"/>
    <s v="KEILA POSSO"/>
    <s v="Norma Constanza Serna Barragan"/>
    <x v="5"/>
    <m/>
  </r>
  <r>
    <s v=""/>
    <s v="Portal web"/>
    <d v="2026-01-05T13:06:06"/>
    <d v="2026-03-13T00:00:00"/>
    <s v="Keila tacharen Noguera navarro"/>
    <s v="Norma Constanza Serna Barragan"/>
    <x v="5"/>
    <m/>
  </r>
  <r>
    <s v="2026-110-0052924-4"/>
    <s v="Portal web"/>
    <d v="2026-02-13T15:15:12"/>
    <d v="2026-03-13T00:00:00"/>
    <s v="Keila Yasury Quiñones Solis"/>
    <s v="Norma Constanza Serna Barragan"/>
    <x v="5"/>
    <m/>
  </r>
  <r>
    <s v="2026-110-0057079-4"/>
    <s v="Portal web"/>
    <d v="2026-02-19T19:32:35"/>
    <d v="2026-03-13T00:00:00"/>
    <s v="Keila yuranis Ferrer Anichiarico"/>
    <s v="Norma Constanza Serna Barragan"/>
    <x v="5"/>
    <m/>
  </r>
  <r>
    <s v="2026-110-0044790-4"/>
    <s v="Portal web"/>
    <d v="2026-02-06T21:22:40"/>
    <d v="2026-03-13T00:00:00"/>
    <s v="Keilly Esperanza Castro Rodríguez"/>
    <s v="Norma Constanza Serna Barragan"/>
    <x v="5"/>
    <m/>
  </r>
  <r>
    <s v="2026-110-0068774-4"/>
    <s v="Portal web"/>
    <d v="2026-03-06T14:11:05"/>
    <d v="2026-03-13T00:00:00"/>
    <s v="Keilly Melissa Rivera"/>
    <s v="Norma Constanza Serna Barragan"/>
    <x v="5"/>
    <m/>
  </r>
  <r>
    <s v="2026-110-0050315-4"/>
    <s v="Portal web"/>
    <d v="2026-02-11T22:48:56"/>
    <d v="2026-03-13T00:00:00"/>
    <s v="Keilys Mabel Perez Martinez"/>
    <s v="Norma Constanza Serna Barragan"/>
    <x v="5"/>
    <m/>
  </r>
  <r>
    <s v="2026-110-0063768-4"/>
    <s v="Portal web"/>
    <d v="2026-02-28T09:10:58"/>
    <d v="2026-03-13T00:00:00"/>
    <s v="Keilys Mabel Pérez MARTINEZ"/>
    <s v="Norma Constanza Serna Barragan"/>
    <x v="5"/>
    <m/>
  </r>
  <r>
    <s v=""/>
    <s v="Portal web"/>
    <d v="2026-01-02T13:54:33"/>
    <d v="2026-03-13T00:00:00"/>
    <s v="Keina Yisett Guerra Londoño"/>
    <s v="Norma Constanza Serna Barragan"/>
    <x v="5"/>
    <m/>
  </r>
  <r>
    <s v="2026-110-0064520-4"/>
    <s v="Correo Electrónico"/>
    <d v="2026-01-28T18:26:00"/>
    <d v="2026-03-13T00:00:00"/>
    <s v="Keiner Andrés Soto "/>
    <s v="Norma Constanza Serna Barragan"/>
    <x v="5"/>
    <m/>
  </r>
  <r>
    <s v="2026-110-0057548-4"/>
    <s v="Portal web"/>
    <d v="2026-02-20T11:10:48"/>
    <d v="2026-03-13T00:00:00"/>
    <s v="Keiner Salgado Valoyes"/>
    <s v="Norma Constanza Serna Barragan"/>
    <x v="5"/>
    <m/>
  </r>
  <r>
    <s v="2026-110-0031430-4"/>
    <s v="Portal web"/>
    <d v="2026-01-31T11:42:59"/>
    <d v="2026-03-13T00:00:00"/>
    <s v="Keiner Stiven Vanegas gomez"/>
    <s v="Norma Constanza Serna Barragan"/>
    <x v="5"/>
    <m/>
  </r>
  <r>
    <s v="2026-110-0004818-4"/>
    <s v="Portal web"/>
    <d v="2026-01-13T15:53:20"/>
    <d v="2026-03-13T00:00:00"/>
    <s v="Keira  Garro Torres"/>
    <s v="Norma Constanza Serna Barragan"/>
    <x v="5"/>
    <m/>
  </r>
  <r>
    <s v="2026-110-0010304-4"/>
    <s v="Portal web"/>
    <d v="2026-01-19T12:11:03"/>
    <d v="2026-03-13T00:00:00"/>
    <s v="KEIRA HELEN RIERA MUÑOZ"/>
    <s v="Norma Constanza Serna Barragan"/>
    <x v="5"/>
    <m/>
  </r>
  <r>
    <s v="2026-110-0007124-4"/>
    <s v="Portal web"/>
    <d v="2026-01-15T16:19:50"/>
    <d v="2026-03-13T00:00:00"/>
    <s v="KELIA JADETH HARRIS BRANT"/>
    <s v="Norma Constanza Serna Barragan"/>
    <x v="5"/>
    <m/>
  </r>
  <r>
    <s v="2025-110-0033217-4"/>
    <s v="Portal web"/>
    <d v="2025-12-29T20:29:52"/>
    <d v="2026-03-13T00:00:00"/>
    <s v="kelly andrea jerez montilla"/>
    <s v="Norma Constanza Serna Barragan"/>
    <x v="5"/>
    <m/>
  </r>
  <r>
    <s v="2025-110-0031535-4"/>
    <s v="Portal web"/>
    <d v="2025-12-20T10:39:26"/>
    <d v="2026-03-13T00:00:00"/>
    <s v="KELLY CAMACHO"/>
    <s v="Paula Andrea Chica Galvez"/>
    <x v="5"/>
    <m/>
  </r>
  <r>
    <s v="2026-110-0062365-4"/>
    <s v="Portal web"/>
    <d v="2025-11-04T18:03:11"/>
    <d v="2026-03-13T00:00:00"/>
    <s v="Kelly Carolina Londoño Alzate"/>
    <s v="Paula Andrea Chica Galvez"/>
    <x v="5"/>
    <m/>
  </r>
  <r>
    <s v="2026-110-0063227-4"/>
    <s v="Portal web"/>
    <d v="2026-01-06T13:46:39"/>
    <d v="2026-03-13T00:00:00"/>
    <s v="KELLY CATALINA FORERO LUQUE"/>
    <s v="Paula Andrea Chica Galvez"/>
    <x v="5"/>
    <m/>
  </r>
  <r>
    <s v="2026-110-0017552-4"/>
    <s v="Portal web"/>
    <d v="2026-01-25T16:27:07"/>
    <d v="2026-03-13T00:00:00"/>
    <s v="Kelly Cristina Perez Orozco"/>
    <s v="Paula Andrea Chica Galvez"/>
    <x v="5"/>
    <m/>
  </r>
  <r>
    <s v="2026-110-0057140-4"/>
    <s v="Portal web"/>
    <d v="2026-02-19T20:48:45"/>
    <d v="2026-03-13T00:00:00"/>
    <s v="kelly dayana contreras rojas"/>
    <s v="Paula Andrea Chica Galvez"/>
    <x v="5"/>
    <m/>
  </r>
  <r>
    <s v="2026-110-0059531-4"/>
    <s v="Portal web"/>
    <d v="2026-02-23T13:48:24"/>
    <d v="2026-03-13T00:00:00"/>
    <s v="KELLY JOHANA  ROZO CORREDOR"/>
    <s v="Paula Andrea Chica Galvez"/>
    <x v="5"/>
    <m/>
  </r>
  <r>
    <s v="2026-110-0061821-4"/>
    <s v="Portal web"/>
    <d v="2026-02-26T08:59:57"/>
    <d v="2026-03-13T00:00:00"/>
    <s v="Kelly Johana Contreras Sanabria"/>
    <s v="Paula Andrea Chica Galvez"/>
    <x v="5"/>
    <m/>
  </r>
  <r>
    <s v="2026-110-0045307-4"/>
    <s v="Portal web"/>
    <d v="2026-02-08T10:44:56"/>
    <d v="2026-03-13T00:00:00"/>
    <s v="Kelly johana Franco"/>
    <s v="Paula Andrea Chica Galvez"/>
    <x v="5"/>
    <m/>
  </r>
  <r>
    <s v=""/>
    <s v="Portal web"/>
    <d v="2026-01-05T12:22:16"/>
    <d v="2026-03-13T00:00:00"/>
    <s v="KELLY JOHANA MANZANO QUINTERO"/>
    <s v="Paula Andrea Chica Galvez"/>
    <x v="5"/>
    <m/>
  </r>
  <r>
    <s v="2026-110-0031839-4"/>
    <s v="Portal web"/>
    <d v="2026-01-31T18:09:30"/>
    <d v="2026-03-13T00:00:00"/>
    <s v="Kelly Johana Vergara Osorio"/>
    <s v="Paula Andrea Chica Galvez"/>
    <x v="5"/>
    <m/>
  </r>
  <r>
    <s v="2026-110-0051843-4"/>
    <s v="Portal web"/>
    <d v="2026-02-12T17:26:47"/>
    <d v="2026-03-13T00:00:00"/>
    <s v="Kelly Johanna  Arevalo niño "/>
    <s v="Paula Andrea Chica Galvez"/>
    <x v="5"/>
    <m/>
  </r>
  <r>
    <s v="2026-110-0060170-4"/>
    <s v="Portal web"/>
    <d v="2026-02-24T10:11:55"/>
    <d v="2026-03-13T00:00:00"/>
    <s v="Kelly johanna berbesi remolina"/>
    <s v="Paula Andrea Chica Galvez"/>
    <x v="5"/>
    <m/>
  </r>
  <r>
    <s v="2025-110-0025639-4"/>
    <s v="Portal web"/>
    <d v="2025-12-10T09:37:17"/>
    <d v="2026-03-13T00:00:00"/>
    <s v="Kelly Johanna Leguía Varela"/>
    <s v="Paula Andrea Chica Galvez"/>
    <x v="5"/>
    <m/>
  </r>
  <r>
    <s v="2026-110-0052097-4"/>
    <s v="Portal web"/>
    <d v="2026-02-12T20:55:21"/>
    <d v="2026-03-13T00:00:00"/>
    <s v="Kelly lorena Arias herrera"/>
    <s v="Paula Andrea Chica Galvez"/>
    <x v="5"/>
    <m/>
  </r>
  <r>
    <s v="2026-110-0048325-4"/>
    <s v="Portal web"/>
    <d v="2026-02-10T16:15:29"/>
    <d v="2026-03-13T00:00:00"/>
    <s v="kelly Maria Soto Barbosa"/>
    <s v="Paula Andrea Chica Galvez"/>
    <x v="5"/>
    <m/>
  </r>
  <r>
    <s v="2026-110-0049085-4"/>
    <s v="Portal web"/>
    <d v="2026-02-11T10:39:15"/>
    <d v="2026-03-13T00:00:00"/>
    <s v="Kelly Miranda"/>
    <s v="Paula Andrea Chica Galvez"/>
    <x v="5"/>
    <m/>
  </r>
  <r>
    <s v="2026-110-0064794-4"/>
    <s v="Portal web"/>
    <d v="2026-03-02T15:43:33"/>
    <d v="2026-03-13T00:00:00"/>
    <s v="kelly patricia Mojica Polo"/>
    <s v="Paula Andrea Chica Galvez"/>
    <x v="5"/>
    <m/>
  </r>
  <r>
    <s v="2026-110-0018236-4"/>
    <s v="Portal web"/>
    <d v="2026-01-26T11:39:38"/>
    <d v="2026-03-13T00:00:00"/>
    <s v="Kelly Rocio Cogollo Perez"/>
    <s v="Paula Andrea Chica Galvez"/>
    <x v="5"/>
    <m/>
  </r>
  <r>
    <s v="2026-110-0044889-4"/>
    <s v="Portal web"/>
    <d v="2026-02-07T00:30:02"/>
    <d v="2026-03-13T00:00:00"/>
    <s v="Kelly Vanesa Valencia Estrada"/>
    <s v="Paula Andrea Chica Galvez"/>
    <x v="5"/>
    <m/>
  </r>
  <r>
    <s v=""/>
    <s v="Portal web"/>
    <d v="2026-01-02T17:25:01"/>
    <d v="2026-03-13T00:00:00"/>
    <s v="KELLY YARLEDY BOHORQUEZ BAUTISTA"/>
    <s v="Paula Andrea Chica Galvez"/>
    <x v="5"/>
    <m/>
  </r>
  <r>
    <s v="2026-110-0054874-4"/>
    <s v="Portal web"/>
    <d v="2026-02-17T12:40:10"/>
    <d v="2026-03-13T00:00:00"/>
    <s v="Kelly Yeraldin Barbosa Pardo"/>
    <s v="Paula Andrea Chica Galvez"/>
    <x v="5"/>
    <m/>
  </r>
  <r>
    <s v="2026-110-0064732-4"/>
    <s v="Portal web"/>
    <d v="2026-03-02T15:00:07"/>
    <d v="2026-03-13T00:00:00"/>
    <s v="KELLY YOHANA DELGADO MACEA"/>
    <s v="Paula Andrea Chica Galvez"/>
    <x v="5"/>
    <m/>
  </r>
  <r>
    <s v="2026-110-0041132-4"/>
    <s v="Portal web"/>
    <d v="2026-02-05T15:10:59"/>
    <d v="2026-03-13T00:00:00"/>
    <s v="KELLY YOHANNA RAMOS HERNANDEZ"/>
    <s v="Paula Andrea Chica Galvez"/>
    <x v="5"/>
    <m/>
  </r>
  <r>
    <s v="2025-110-0018653-4"/>
    <s v="Portal web"/>
    <d v="2025-11-24T09:22:26"/>
    <d v="2026-03-13T00:00:00"/>
    <s v="kely  yojana daza martinez"/>
    <s v="Paula Andrea Chica Galvez"/>
    <x v="5"/>
    <m/>
  </r>
  <r>
    <s v="2026-110-0059831-4"/>
    <s v="Portal web"/>
    <d v="2026-02-23T18:39:05"/>
    <d v="2026-03-13T00:00:00"/>
    <s v="Kely Johanna  Arévalo Niño "/>
    <s v="Paula Andrea Chica Galvez"/>
    <x v="5"/>
    <m/>
  </r>
  <r>
    <s v="2026-110-0059828-4"/>
    <s v="Portal web"/>
    <d v="2026-02-23T18:32:51"/>
    <d v="2026-03-13T00:00:00"/>
    <s v="Kely Johanna  Arévalo Niño "/>
    <s v="Paula Andrea Chica Galvez"/>
    <x v="5"/>
    <m/>
  </r>
  <r>
    <s v="2026-110-0060689-4"/>
    <s v="Portal web"/>
    <d v="2026-02-24T17:19:32"/>
    <d v="2026-03-13T00:00:00"/>
    <s v="Kely yhoana oqui uragama"/>
    <s v="Paula Andrea Chica Galvez"/>
    <x v="5"/>
    <m/>
  </r>
  <r>
    <s v="2026-110-0015893-4"/>
    <s v="Portal web"/>
    <d v="2026-01-23T12:31:45"/>
    <d v="2026-03-13T00:00:00"/>
    <s v="KELYS TATIAN CUCUNUBA CASTILLO"/>
    <s v="Paula Andrea Chica Galvez"/>
    <x v="5"/>
    <m/>
  </r>
  <r>
    <s v="2026-110-0059518-4"/>
    <s v="Portal web"/>
    <d v="2026-02-23T13:34:21"/>
    <d v="2026-03-13T00:00:00"/>
    <s v="kemberly del carmen donado arteta"/>
    <s v="Paula Andrea Chica Galvez"/>
    <x v="5"/>
    <m/>
  </r>
  <r>
    <s v="2026-110-0061449-4"/>
    <s v="Portal web"/>
    <d v="2026-02-25T16:12:21"/>
    <d v="2026-03-13T00:00:00"/>
    <s v="KENDRA LUCIA DAZA BRITO"/>
    <s v="Paula Andrea Chica Galvez"/>
    <x v="5"/>
    <m/>
  </r>
  <r>
    <s v="2026-110-0037982-4"/>
    <s v="Portal web"/>
    <d v="2026-02-04T14:20:15"/>
    <d v="2026-03-13T00:00:00"/>
    <s v="Kendrys lorena Gutierrez palomino "/>
    <s v="Paula Andrea Chica Galvez"/>
    <x v="5"/>
    <m/>
  </r>
  <r>
    <s v="2026-110-0063847-4"/>
    <s v="Portal web"/>
    <d v="2026-02-28T12:53:19"/>
    <d v="2026-03-13T00:00:00"/>
    <s v="Kendy Luz Ospino Carmona"/>
    <s v="Paula Andrea Chica Galvez"/>
    <x v="5"/>
    <m/>
  </r>
  <r>
    <s v="2026-110-0061009-4"/>
    <s v="Portal web"/>
    <d v="2026-02-25T09:53:06"/>
    <d v="2026-03-13T00:00:00"/>
    <s v="Kenia Dayana Sepúlveda Ramírez"/>
    <s v="Paula Andrea Chica Galvez"/>
    <x v="5"/>
    <m/>
  </r>
  <r>
    <s v="2026-110-0058753-4"/>
    <s v="Portal web"/>
    <d v="2026-02-21T17:13:32"/>
    <d v="2026-03-13T00:00:00"/>
    <s v="KENN LEWIS  MARTINEZ ANGARITA"/>
    <s v="Paula Andrea Chica Galvez"/>
    <x v="5"/>
    <m/>
  </r>
  <r>
    <s v="2026-110-0058742-4"/>
    <s v="Portal web"/>
    <d v="2026-02-21T16:36:47"/>
    <d v="2026-03-13T00:00:00"/>
    <s v="Kenn lewis Martínez Angarita"/>
    <s v="Paula Andrea Chica Galvez"/>
    <x v="5"/>
    <m/>
  </r>
  <r>
    <s v="2026-110-0061983-4"/>
    <s v="Portal web"/>
    <d v="2026-02-26T11:49:02"/>
    <d v="2026-03-13T00:00:00"/>
    <s v="kenny rogers olascoaga garcia"/>
    <s v="Paula Andrea Chica Galvez"/>
    <x v="5"/>
    <m/>
  </r>
  <r>
    <s v="2026-110-0059860-4"/>
    <s v="Portal web"/>
    <d v="2026-02-23T19:15:28"/>
    <d v="2026-03-13T00:00:00"/>
    <s v="Kent Michael Álvarez Román"/>
    <s v="Paula Andrea Chica Galvez"/>
    <x v="5"/>
    <m/>
  </r>
  <r>
    <s v="2026-110-0057201-4"/>
    <s v="Portal web"/>
    <d v="2026-02-19T22:23:01"/>
    <d v="2026-03-13T00:00:00"/>
    <s v="KENYI YOJANA NARVAEZ RAMOS"/>
    <s v="Paula Andrea Chica Galvez"/>
    <x v="5"/>
    <m/>
  </r>
  <r>
    <s v="2026-110-0055730-4"/>
    <s v="Portal web"/>
    <d v="2026-02-18T13:32:51"/>
    <d v="2026-03-13T00:00:00"/>
    <s v="Kenyibel Arianna Contreras Silva "/>
    <s v="Paula Andrea Chica Galvez"/>
    <x v="5"/>
    <m/>
  </r>
  <r>
    <s v="2026-110-0060175-4"/>
    <s v="Portal web"/>
    <d v="2026-02-24T10:16:25"/>
    <d v="2026-03-13T00:00:00"/>
    <s v="keren paola  tovar cabrera "/>
    <s v="Paula Andrea Chica Galvez"/>
    <x v="5"/>
    <m/>
  </r>
  <r>
    <s v="2026-110-0029242-4"/>
    <s v="Portal web"/>
    <d v="2026-01-30T15:10:33"/>
    <d v="2026-03-13T00:00:00"/>
    <s v="KEREN VANESSA ARAUJO MARTINEZ"/>
    <s v="Pegui Cruz Basilo Mosquera"/>
    <x v="0"/>
    <m/>
  </r>
  <r>
    <s v="2026-110-0060920-4"/>
    <s v="Portal web"/>
    <d v="2026-02-25T08:17:16"/>
    <d v="2026-03-13T00:00:00"/>
    <s v="Kerith Jiménez Doria"/>
    <s v="Pegui Cruz Basilo Mosquera"/>
    <x v="1"/>
    <m/>
  </r>
  <r>
    <s v="2026-110-0064595-4"/>
    <s v="Portal web"/>
    <d v="2026-03-02T13:07:36"/>
    <d v="2026-03-13T00:00:00"/>
    <s v="KETTY LUZ  ARGUMEDO PERDOMO"/>
    <s v="Pegui Cruz Basilo Mosquera"/>
    <x v="2"/>
    <m/>
  </r>
  <r>
    <s v="2026-110-0006222-4"/>
    <s v="Portal web"/>
    <d v="2026-01-14T20:54:19"/>
    <d v="2026-03-13T00:00:00"/>
    <s v="KETTY PAOLA PUPO SALGADO"/>
    <s v="Pegui Cruz Basilo Mosquera"/>
    <x v="0"/>
    <m/>
  </r>
  <r>
    <s v="2026-110-0019512-4"/>
    <s v="Portal web"/>
    <d v="2026-01-27T10:00:44"/>
    <d v="2026-03-13T00:00:00"/>
    <s v="kety luz  beltran pereira "/>
    <s v="Pegui Cruz Basilo Mosquera"/>
    <x v="0"/>
    <m/>
  </r>
  <r>
    <s v="2026-110-0047453-4"/>
    <s v="Portal web"/>
    <d v="2026-02-10T08:15:35"/>
    <d v="2026-03-13T00:00:00"/>
    <s v="KEVIN  HERRERA RESTREPO"/>
    <s v="Pegui Cruz Basilo Mosquera"/>
    <x v="2"/>
    <m/>
  </r>
  <r>
    <s v="2026-110-0044484-4"/>
    <s v="Portal web"/>
    <d v="2026-02-06T17:34:36"/>
    <d v="2026-03-13T00:00:00"/>
    <s v="kevin  Hinojosa Rehnals"/>
    <s v="Pegui Cruz Basilo Mosquera"/>
    <x v="0"/>
    <m/>
  </r>
  <r>
    <s v="2026-110-0064478-4"/>
    <s v="Portal web"/>
    <d v="2026-03-02T11:54:53"/>
    <d v="2026-03-13T00:00:00"/>
    <s v="KEVIN ADRIAN ROMERO RIVERA"/>
    <s v="Pegui Cruz Basilo Mosquera"/>
    <x v="0"/>
    <m/>
  </r>
  <r>
    <s v="2026-110-0048277-4"/>
    <s v="Portal web"/>
    <d v="2026-02-10T15:46:45"/>
    <d v="2026-03-13T00:00:00"/>
    <s v="kevin alberto Paternina areiza"/>
    <s v="Pegui Cruz Basilo Mosquera"/>
    <x v="0"/>
    <m/>
  </r>
  <r>
    <s v="2026-110-0068960-4"/>
    <s v="Portal web"/>
    <d v="2026-02-04T11:40:41"/>
    <d v="2026-03-13T00:00:00"/>
    <s v="Kevin Alfonso Arellano Suárez"/>
    <s v="Pegui Cruz Basilo Mosquera"/>
    <x v="0"/>
    <m/>
  </r>
  <r>
    <s v="2026-110-0059897-4"/>
    <s v="Portal web"/>
    <d v="2026-02-23T20:05:40"/>
    <d v="2026-03-13T00:00:00"/>
    <s v="Kevin Arbey Lerma Montaño"/>
    <s v="Pegui Cruz Basilo Mosquera"/>
    <x v="0"/>
    <m/>
  </r>
  <r>
    <s v="2026-110-0045441-4"/>
    <s v="Portal web"/>
    <d v="2026-02-08T16:18:48"/>
    <d v="2026-03-13T00:00:00"/>
    <s v="Kevin Arbey Lerma Montaño"/>
    <s v="Pegui Cruz Basilo Mosquera"/>
    <x v="0"/>
    <m/>
  </r>
  <r>
    <s v="2026-110-0003979-4"/>
    <s v="Portal web"/>
    <d v="2026-01-12T14:40:12"/>
    <d v="2026-03-13T00:00:00"/>
    <s v="KEVIN DUMAR BARRERA PARRA"/>
    <s v="Pegui Cruz Basilo Mosquera"/>
    <x v="0"/>
    <m/>
  </r>
  <r>
    <s v="2026-110-0060371-4"/>
    <s v="Portal web"/>
    <d v="2026-02-24T12:36:39"/>
    <d v="2026-03-13T00:00:00"/>
    <s v="kevin fabian jimenez orellano"/>
    <s v="Pegui Cruz Basilo Mosquera"/>
    <x v="1"/>
    <m/>
  </r>
  <r>
    <s v="2026-110-0047546-4"/>
    <s v="Portal web"/>
    <d v="2026-02-10T09:26:48"/>
    <d v="2026-03-13T00:00:00"/>
    <s v="Kevin Ferney Malaver Tangarife"/>
    <s v="Pegui Cruz Basilo Mosquera"/>
    <x v="2"/>
    <m/>
  </r>
  <r>
    <s v="2026-110-0059248-4"/>
    <s v="Portal web"/>
    <d v="2026-02-23T10:40:25"/>
    <d v="2026-03-13T00:00:00"/>
    <s v="Kevin Hincapie"/>
    <s v="Pegui Cruz Basilo Mosquera"/>
    <x v="0"/>
    <m/>
  </r>
  <r>
    <s v="2025-110-0029626-4"/>
    <s v="Correo Electrónico"/>
    <d v="2025-12-18T14:18:41"/>
    <d v="2026-03-13T00:00:00"/>
    <s v="kevin javier  geronimo gonzalez"/>
    <s v="Pegui Cruz Basilo Mosquera"/>
    <x v="0"/>
    <m/>
  </r>
  <r>
    <s v="2026-110-0012368-4"/>
    <s v="Portal web"/>
    <d v="2026-01-21T11:38:49"/>
    <d v="2026-03-13T00:00:00"/>
    <s v="KEVIN JOSE MARZAL MARTINEZ"/>
    <s v="Pegui Cruz Basilo Mosquera"/>
    <x v="0"/>
    <m/>
  </r>
  <r>
    <s v="2026-110-0063063-4"/>
    <s v="Portal web"/>
    <d v="2026-02-27T12:18:22"/>
    <d v="2026-03-13T00:00:00"/>
    <s v="KEVIN JULIAN RUGE HERRERA"/>
    <s v="Pegui Cruz Basilo Mosquera"/>
    <x v="0"/>
    <m/>
  </r>
  <r>
    <s v="2026-110-0012612-4"/>
    <s v="Portal web"/>
    <d v="2026-01-21T13:04:25"/>
    <d v="2026-03-13T00:00:00"/>
    <s v="Kevin Martinez Medina"/>
    <s v="Pegui Cruz Basilo Mosquera"/>
    <x v="0"/>
    <m/>
  </r>
  <r>
    <s v=""/>
    <s v="Correo Electrónico"/>
    <d v="2026-01-05T00:26:01"/>
    <d v="2026-03-13T00:00:00"/>
    <s v="Kevin Santiago  Romero Rojas"/>
    <s v="Pegui Cruz Basilo Mosquera"/>
    <x v="13"/>
    <m/>
  </r>
  <r>
    <s v="2026-110-0011661-4"/>
    <s v="Portal web"/>
    <d v="2026-01-20T18:22:57"/>
    <d v="2026-03-13T00:00:00"/>
    <s v="Kevin Santiago Sanchez Feo"/>
    <s v="Pegui Cruz Basilo Mosquera"/>
    <x v="0"/>
    <m/>
  </r>
  <r>
    <s v="2026-110-0039145-4"/>
    <s v="Portal web"/>
    <d v="2026-02-04T21:41:39"/>
    <d v="2026-03-13T00:00:00"/>
    <s v="KEVIN TABARES HINCAPIÉ"/>
    <s v="Pegui Cruz Basilo Mosquera"/>
    <x v="5"/>
    <m/>
  </r>
  <r>
    <s v="2026-110-0020748-4"/>
    <s v="Portal web"/>
    <d v="2026-01-27T17:44:19"/>
    <d v="2026-03-13T00:00:00"/>
    <s v="Kevyn Santiago Granados Chavarria"/>
    <s v="Pegui Cruz Basilo Mosquera"/>
    <x v="5"/>
    <m/>
  </r>
  <r>
    <s v="2026-110-0062880-4"/>
    <s v="Portal web"/>
    <d v="2026-02-27T10:53:12"/>
    <d v="2026-03-13T00:00:00"/>
    <s v="keylis paola roa torres"/>
    <s v="Pegui Cruz Basilo Mosquera"/>
    <x v="5"/>
    <m/>
  </r>
  <r>
    <s v="2026-110-0062038-4"/>
    <s v="Portal web"/>
    <d v="2026-02-26T12:26:46"/>
    <d v="2026-03-13T00:00:00"/>
    <s v="Keyner Daneiker  Bracho Petit "/>
    <s v="Pegui Cruz Basilo Mosquera"/>
    <x v="5"/>
    <m/>
  </r>
  <r>
    <s v="2026-110-0042275-4"/>
    <s v="Portal web"/>
    <d v="2026-02-05T21:46:32"/>
    <d v="2026-03-13T00:00:00"/>
    <s v="KEYRIS SOFIA CANTILLO POLO"/>
    <s v="Pegui Cruz Basilo Mosquera"/>
    <x v="5"/>
    <m/>
  </r>
  <r>
    <s v="2026-110-0042678-4"/>
    <s v="Portal web"/>
    <d v="2026-02-05T23:03:32"/>
    <d v="2026-03-13T00:00:00"/>
    <s v="Khristian GUTIERREZ"/>
    <s v="Pegui Cruz Basilo Mosquera"/>
    <x v="5"/>
    <m/>
  </r>
  <r>
    <s v="2026-110-0057416-4"/>
    <s v="Portal web"/>
    <d v="2026-02-20T09:55:17"/>
    <d v="2026-03-13T00:00:00"/>
    <s v="klarina Andrea Guarnizo Perlaza"/>
    <s v="Pegui Cruz Basilo Mosquera"/>
    <x v="5"/>
    <m/>
  </r>
  <r>
    <s v="2026-110-0043372-4"/>
    <s v="Portal web"/>
    <d v="2026-02-06T10:56:35"/>
    <d v="2026-03-13T00:00:00"/>
    <s v="KRYZ Charry Loaiza"/>
    <s v="Pegui Cruz Basilo Mosquera"/>
    <x v="5"/>
    <m/>
  </r>
  <r>
    <s v="2025-110-0032153-4"/>
    <s v="Portal web"/>
    <d v="2025-12-23T12:25:31"/>
    <d v="2026-03-13T00:00:00"/>
    <s v="La POla Prensa Radio Noticias TV  desde Congreso de la República "/>
    <s v="Pegui Cruz Basilo Mosquera"/>
    <x v="5"/>
    <m/>
  </r>
  <r>
    <s v="2026-110-0043703-4"/>
    <s v="Portal web"/>
    <d v="2026-02-06T12:33:48"/>
    <d v="2026-03-13T00:00:00"/>
    <s v="Ladis Margarita Baquero Salas"/>
    <s v="Pegui Cruz Basilo Mosquera"/>
    <x v="5"/>
    <m/>
  </r>
  <r>
    <s v="2026-110-0014785-4"/>
    <s v="Portal web"/>
    <d v="2026-01-22T17:45:56"/>
    <d v="2026-03-13T00:00:00"/>
    <s v="LADY  AVILES"/>
    <s v="Pegui Cruz Basilo Mosquera"/>
    <x v="5"/>
    <m/>
  </r>
  <r>
    <s v="2026-110-0060341-4"/>
    <s v="Portal web"/>
    <d v="2026-02-24T12:15:19"/>
    <d v="2026-03-13T00:00:00"/>
    <s v="Lady Andrea Guerra Bravo"/>
    <s v="Pegui Cruz Basilo Mosquera"/>
    <x v="5"/>
    <m/>
  </r>
  <r>
    <s v="2026-110-0049395-4"/>
    <s v="Portal web"/>
    <d v="2026-02-11T12:37:22"/>
    <d v="2026-03-13T00:00:00"/>
    <s v="LADY CRISTINA GOMEZ MONSALVE "/>
    <s v="Pegui Cruz Basilo Mosquera"/>
    <x v="5"/>
    <m/>
  </r>
  <r>
    <s v="2026-110-0052586-4"/>
    <s v="Portal web"/>
    <d v="2026-02-13T11:26:25"/>
    <d v="2026-03-13T00:00:00"/>
    <s v="LADY JOHANA SAAVEDRA CASTELLANOS"/>
    <s v="Pegui Cruz Basilo Mosquera"/>
    <x v="5"/>
    <m/>
  </r>
  <r>
    <s v="2026-110-0045401-4"/>
    <s v="Portal web"/>
    <d v="2026-02-08T14:31:59"/>
    <d v="2026-03-13T00:00:00"/>
    <s v="Lady Johanna Ardila Quitian"/>
    <s v="Pegui Cruz Basilo Mosquera"/>
    <x v="5"/>
    <m/>
  </r>
  <r>
    <s v="2026-110-0009633-4"/>
    <s v="Portal web"/>
    <d v="2026-01-18T16:39:41"/>
    <d v="2026-03-13T00:00:00"/>
    <s v="Lady Karina Díaz Jiménez"/>
    <s v="Pegui Cruz Basilo Mosquera"/>
    <x v="5"/>
    <m/>
  </r>
  <r>
    <s v="2026-110-0058656-4"/>
    <s v="Portal web"/>
    <d v="2026-02-21T12:51:05"/>
    <d v="2026-03-13T00:00:00"/>
    <s v="LADY LORENA PALACIOS VILLAFAÑE"/>
    <s v="Pegui Cruz Basilo Mosquera"/>
    <x v="5"/>
    <m/>
  </r>
  <r>
    <s v="2026-110-0063965-4"/>
    <s v="Portal web"/>
    <d v="2026-02-28T22:13:30"/>
    <d v="2026-03-13T00:00:00"/>
    <s v="Lady Melissa Matta Calderon"/>
    <s v="Pegui Cruz Basilo Mosquera"/>
    <x v="5"/>
    <m/>
  </r>
  <r>
    <s v="2026-110-0055214-4"/>
    <s v="Portal web"/>
    <d v="2026-02-17T19:50:20"/>
    <d v="2026-03-13T00:00:00"/>
    <s v="LADY STEFANY AZUERO QUIROGA"/>
    <s v="Sonia Yamile Aldana Portilla"/>
    <x v="0"/>
    <d v="2026-03-23T00:00:00"/>
  </r>
  <r>
    <s v="2026-110-0059486-4"/>
    <s v="Portal web"/>
    <d v="2026-02-23T13:11:46"/>
    <d v="2026-03-13T00:00:00"/>
    <s v="Lady Tatiana Gómez Escobar"/>
    <s v="Sonia Yamile Aldana Portilla"/>
    <x v="0"/>
    <d v="2026-03-23T00:00:00"/>
  </r>
  <r>
    <s v="2026-110-0000901-4"/>
    <s v="Portal web"/>
    <d v="2026-01-06T19:46:40"/>
    <d v="2026-03-13T00:00:00"/>
    <s v="lady yaneth  angaarita sanguino"/>
    <s v="Sonia Yamile Aldana Portilla"/>
    <x v="0"/>
    <d v="2026-03-23T00:00:00"/>
  </r>
  <r>
    <s v="2026-110-0056093-4"/>
    <s v="Portal web"/>
    <d v="2026-02-18T18:49:38"/>
    <d v="2026-03-13T00:00:00"/>
    <s v="LAIDY CAROLINA BORDA RUEDA"/>
    <s v="Sonia Yamile Aldana Portilla"/>
    <x v="2"/>
    <s v="pro"/>
  </r>
  <r>
    <s v="2026-110-0063746-4"/>
    <s v="Portal web"/>
    <d v="2026-02-28T07:56:34"/>
    <d v="2026-03-13T00:00:00"/>
    <s v="lainy zharick castro ortiz"/>
    <s v="Sonia Yamile Aldana Portilla"/>
    <x v="0"/>
    <d v="2026-03-12T00:00:00"/>
  </r>
  <r>
    <s v="2026-110-0063644-4"/>
    <s v="Portal web"/>
    <d v="2026-02-27T20:32:51"/>
    <d v="2026-03-13T00:00:00"/>
    <s v="Lais karina  Hernandez olave "/>
    <s v="Sonia Yamile Aldana Portilla"/>
    <x v="1"/>
    <m/>
  </r>
  <r>
    <s v="2026-110-0059883-4"/>
    <s v="Portal web"/>
    <d v="2026-02-23T19:48:11"/>
    <d v="2026-03-13T00:00:00"/>
    <s v="LARRY WILMAR GONZALEZ CAMACHO"/>
    <s v="Sonia Yamile Aldana Portilla"/>
    <x v="1"/>
    <m/>
  </r>
  <r>
    <s v="2025-110-0029031-4"/>
    <s v="Portal web"/>
    <d v="2025-12-17T20:20:54"/>
    <d v="2026-03-13T00:00:00"/>
    <s v="LAUDITH MARIA SOLANO VANEGAS"/>
    <s v="Sonia Yamile Aldana Portilla"/>
    <x v="1"/>
    <m/>
  </r>
  <r>
    <s v="2026-110-0001562-4"/>
    <s v="Correo Electrónico"/>
    <d v="2026-01-07T14:03:47"/>
    <d v="2026-03-13T00:00:00"/>
    <s v="Laudy Melissa Orjuela Patiño"/>
    <s v="Sonia Yamile Aldana Portilla"/>
    <x v="0"/>
    <d v="2026-03-23T00:00:00"/>
  </r>
  <r>
    <s v=""/>
    <s v="Portal web"/>
    <d v="2026-01-05T13:51:09"/>
    <d v="2026-03-13T00:00:00"/>
    <s v="Laura  Diaz Amaya"/>
    <s v="Sonia Yamile Aldana Portilla"/>
    <x v="5"/>
    <m/>
  </r>
  <r>
    <s v="2026-110-0051531-4"/>
    <s v="Portal web"/>
    <d v="2026-02-12T15:04:51"/>
    <d v="2026-03-13T00:00:00"/>
    <s v="LAURA  ESTHER POLO RUIZ"/>
    <s v="Sonia Yamile Aldana Portilla"/>
    <x v="0"/>
    <d v="2026-03-23T00:00:00"/>
  </r>
  <r>
    <s v="2026-110-0004451-4"/>
    <s v="Portal web"/>
    <d v="2026-01-13T12:10:05"/>
    <d v="2026-03-13T00:00:00"/>
    <s v="Laura Aleajandra Blanco Abril"/>
    <s v="Sonia Yamile Aldana Portilla"/>
    <x v="2"/>
    <m/>
  </r>
  <r>
    <s v="2026-110-0064289-4"/>
    <s v="Portal web"/>
    <d v="2026-03-02T09:49:53"/>
    <d v="2026-03-13T00:00:00"/>
    <s v="Laura Alejandra Beltrán Moreno"/>
    <s v="Sonia Yamile Aldana Portilla"/>
    <x v="0"/>
    <d v="2026-03-12T00:00:00"/>
  </r>
  <r>
    <s v="2026-110-0054219-4"/>
    <s v="Portal web"/>
    <d v="2026-02-16T12:15:28"/>
    <d v="2026-03-13T00:00:00"/>
    <s v="LAURA ALEJANDRA BUSTAMANTE ACEVEDO"/>
    <s v="Sonia Yamile Aldana Portilla"/>
    <x v="0"/>
    <d v="2026-03-12T00:00:00"/>
  </r>
  <r>
    <s v="2026-110-0063840-4"/>
    <s v="Portal web"/>
    <d v="2026-02-28T12:23:09"/>
    <d v="2026-03-13T00:00:00"/>
    <s v="LAURA ALEJANDRA LADINO VARGAS"/>
    <s v="Sonia Yamile Aldana Portilla"/>
    <x v="0"/>
    <d v="2026-03-12T00:00:00"/>
  </r>
  <r>
    <s v="2026-110-0009507-4"/>
    <s v="Portal web"/>
    <d v="2026-01-18T09:26:38"/>
    <d v="2026-03-13T00:00:00"/>
    <s v="LAURA ALEJANDRA RIVERA MEJIA "/>
    <s v="Sonia Yamile Aldana Portilla"/>
    <x v="0"/>
    <d v="2026-03-18T00:00:00"/>
  </r>
  <r>
    <s v="2026-110-0058851-4"/>
    <s v="Portal web"/>
    <d v="2026-02-22T12:23:46"/>
    <d v="2026-03-13T00:00:00"/>
    <s v="laura alejandra rodriguez chaparro"/>
    <s v="Sonia Yamile Aldana Portilla"/>
    <x v="0"/>
    <d v="2026-03-18T00:00:00"/>
  </r>
  <r>
    <s v="2025-110-0009186-4"/>
    <s v="Portal web"/>
    <d v="2025-11-05T17:58:26"/>
    <d v="2026-03-13T00:00:00"/>
    <s v="LAURA ALEJANDRS  MONTOYA MARTINEZ "/>
    <s v="Sonia Yamile Aldana Portilla"/>
    <x v="1"/>
    <m/>
  </r>
  <r>
    <s v="2026-110-0032406-4"/>
    <s v="Portal web"/>
    <d v="2026-02-01T21:52:23"/>
    <d v="2026-03-13T00:00:00"/>
    <s v="Laura Andrea Galvis Amador"/>
    <s v="Sonia Yamile Aldana Portilla"/>
    <x v="1"/>
    <m/>
  </r>
  <r>
    <s v="2026-110-0061189-4"/>
    <s v="Portal web"/>
    <d v="2026-02-25T12:01:15"/>
    <d v="2026-03-13T00:00:00"/>
    <s v="Laura Andrea González"/>
    <s v="Sonia Yamile Aldana Portilla"/>
    <x v="0"/>
    <d v="2026-03-23T00:00:00"/>
  </r>
  <r>
    <s v="2026-110-0055783-4"/>
    <s v="Portal web"/>
    <d v="2026-02-18T14:16:58"/>
    <d v="2026-03-13T00:00:00"/>
    <s v="Laura Andrea Laura Gómez"/>
    <s v="Sonia Yamile Aldana Portilla"/>
    <x v="0"/>
    <d v="2026-03-23T00:00:00"/>
  </r>
  <r>
    <s v="2025-110-0032179-4"/>
    <s v="Portal web"/>
    <d v="2025-12-23T13:43:38"/>
    <d v="2026-03-13T00:00:00"/>
    <s v="Laura Bibiana Bello Rincón"/>
    <s v="Sonia Yamile Aldana Portilla"/>
    <x v="0"/>
    <m/>
  </r>
  <r>
    <s v="2026-110-0007702-4"/>
    <s v="Portal web"/>
    <d v="2026-01-16T09:44:08"/>
    <d v="2026-03-13T00:00:00"/>
    <s v="Laura Camila  Zamudio Galindo"/>
    <s v="Sonia Yamile Aldana Portilla"/>
    <x v="0"/>
    <m/>
  </r>
  <r>
    <s v="2026-110-0065925-4"/>
    <s v="Portal web"/>
    <d v="2026-03-03T18:31:20"/>
    <d v="2026-03-13T00:00:00"/>
    <s v="Laura Camila Ballen Rodríguez"/>
    <s v="Sonia Yamile Aldana Portilla"/>
    <x v="0"/>
    <m/>
  </r>
  <r>
    <s v="2026-110-0053576-4"/>
    <s v="Portal web"/>
    <d v="2026-02-14T10:08:22"/>
    <d v="2026-03-13T00:00:00"/>
    <s v="LAURA CAMILA HIDALGO ROA"/>
    <s v="Sonia Yamile Aldana Portilla"/>
    <x v="0"/>
    <m/>
  </r>
  <r>
    <s v="2026-110-0047986-4"/>
    <s v="Portal web"/>
    <d v="2026-02-10T12:51:17"/>
    <d v="2026-03-13T00:00:00"/>
    <s v="Laura Camila Hidalgo Roa"/>
    <s v="Sonia Yamile Aldana Portilla"/>
    <x v="0"/>
    <m/>
  </r>
  <r>
    <s v="2026-110-0037234-4"/>
    <s v="Portal web"/>
    <d v="2026-02-04T09:04:33"/>
    <d v="2026-03-13T00:00:00"/>
    <s v="LAURA CAMILA LUQUE SANCHEZ JIMENEZ AYALA"/>
    <s v="Sonia Yamile Aldana Portilla"/>
    <x v="0"/>
    <m/>
  </r>
  <r>
    <s v="2026-110-0060699-4"/>
    <s v="Portal web"/>
    <d v="2026-02-24T17:32:00"/>
    <d v="2026-03-13T00:00:00"/>
    <s v="laura camila martinez buitrago"/>
    <s v="Sonia Yamile Aldana Portilla"/>
    <x v="0"/>
    <d v="2026-03-23T00:00:00"/>
  </r>
  <r>
    <s v=""/>
    <s v="Portal web"/>
    <d v="2026-01-05T19:33:24"/>
    <d v="2026-03-13T00:00:00"/>
    <s v="laura camila ramirez betancourt "/>
    <s v="Sonia Yamile Aldana Portilla"/>
    <x v="5"/>
    <m/>
  </r>
  <r>
    <s v="2026-110-0062340-4"/>
    <s v="Portal web"/>
    <d v="2026-02-26T17:23:59"/>
    <d v="2026-03-13T00:00:00"/>
    <s v="Laura Carolina Murcia Cruz"/>
    <s v="Sonia Yamile Aldana Portilla"/>
    <x v="2"/>
    <n v="1117529197"/>
  </r>
  <r>
    <s v="2026-110-0057737-4"/>
    <s v="Portal web"/>
    <d v="2026-02-20T12:57:02"/>
    <d v="2026-03-13T00:00:00"/>
    <s v="Laura Catalina Laiton Pena"/>
    <s v="Sonia Yamile Aldana Portilla"/>
    <x v="0"/>
    <d v="2026-03-23T00:00:00"/>
  </r>
  <r>
    <s v="2026-110-0001161-4"/>
    <s v="Portal web"/>
    <d v="2026-01-07T09:40:38"/>
    <d v="2026-03-13T00:00:00"/>
    <s v="LAURA CIFUENTES CASTAÑO"/>
    <s v="Sonia Yamile Aldana Portilla"/>
    <x v="2"/>
    <s v="TI 99072315657"/>
  </r>
  <r>
    <s v="2026-110-0037051-4"/>
    <s v="Portal web"/>
    <d v="2026-02-04T08:08:36"/>
    <d v="2026-03-13T00:00:00"/>
    <s v="Laura Cristina  Pacheco"/>
    <s v="Sonia Yamile Aldana Portilla"/>
    <x v="2"/>
    <s v="TI 1043643287"/>
  </r>
  <r>
    <s v="2026-110-0002583-4"/>
    <s v="Portal web"/>
    <d v="2026-01-08T15:34:36"/>
    <d v="2026-03-13T00:00:00"/>
    <s v="laura cristina ruiz osorio"/>
    <s v="Sonia Yamile Aldana Portilla"/>
    <x v="1"/>
    <m/>
  </r>
  <r>
    <s v="2026-110-0062671-4"/>
    <s v="Portal web"/>
    <d v="2026-02-27T09:03:24"/>
    <d v="2026-03-13T00:00:00"/>
    <s v="Laura Daniela  Díaz Pérez "/>
    <s v="Sonia Yamile Aldana Portilla"/>
    <x v="0"/>
    <m/>
  </r>
  <r>
    <s v="2026-110-0032897-4"/>
    <s v="Portal web"/>
    <d v="2026-02-02T09:46:19"/>
    <d v="2026-03-13T00:00:00"/>
    <s v="LAURA DANIELA GOMEZ FRANCO"/>
    <s v="Sonia Yamile Aldana Portilla"/>
    <x v="2"/>
    <m/>
  </r>
  <r>
    <s v="2026-110-0063242-4"/>
    <s v="Portal web"/>
    <d v="2026-02-27T14:09:08"/>
    <d v="2026-03-13T00:00:00"/>
    <s v="Laura Daniela Mora Flórez"/>
    <s v="Sonia Yamile Aldana Portilla"/>
    <x v="0"/>
    <m/>
  </r>
  <r>
    <s v="2026-110-0060824-4"/>
    <s v="Portal web"/>
    <d v="2026-02-24T21:23:15"/>
    <d v="2026-03-13T00:00:00"/>
    <s v="Laura Daniela Pinilla veloza"/>
    <s v="Sonia Yamile Aldana Portilla"/>
    <x v="2"/>
    <n v="1002647266"/>
  </r>
  <r>
    <s v="2026-110-0063410-4"/>
    <s v="Portal web"/>
    <d v="2026-02-27T16:00:33"/>
    <d v="2026-03-13T00:00:00"/>
    <s v="Laura Daniela Prada Vargas"/>
    <s v="Sonia Yamile Aldana Portilla"/>
    <x v="0"/>
    <m/>
  </r>
  <r>
    <s v=""/>
    <s v="Portal web"/>
    <d v="2026-01-05T17:32:17"/>
    <d v="2026-03-13T00:00:00"/>
    <s v="LAURA DANIELA VEGA CARDENAS"/>
    <s v="Sonia Yamile Aldana Portilla"/>
    <x v="5"/>
    <m/>
  </r>
  <r>
    <s v="2026-110-0047332-4"/>
    <s v="Portal web"/>
    <d v="2026-02-09T22:42:27"/>
    <d v="2026-03-13T00:00:00"/>
    <s v="Laura Fernanda Rivera Soler"/>
    <s v="Willian Saadan Rodriguez Cabarca"/>
    <x v="0"/>
    <d v="2026-03-16T00:00:00"/>
  </r>
  <r>
    <s v="2025-110-0027382-4"/>
    <s v="Portal web"/>
    <d v="2025-12-15T11:49:31"/>
    <d v="2026-03-13T00:00:00"/>
    <s v="Laura Forero Gómez"/>
    <s v="Willian Saadan Rodriguez Cabarca"/>
    <x v="0"/>
    <d v="2026-03-16T00:00:00"/>
  </r>
  <r>
    <s v="2026-110-0046885-4"/>
    <s v="Portal web"/>
    <d v="2026-02-09T16:33:20"/>
    <d v="2026-03-13T00:00:00"/>
    <s v="Laura Geraldine Amaya Rodriguez"/>
    <s v="Willian Saadan Rodriguez Cabarca"/>
    <x v="2"/>
    <d v="2026-03-16T00:00:00"/>
  </r>
  <r>
    <s v="2026-110-0057107-4"/>
    <s v="Portal web"/>
    <d v="2026-02-19T19:59:47"/>
    <d v="2026-03-13T00:00:00"/>
    <s v="Laura Gomez"/>
    <s v="Willian Saadan Rodriguez Cabarca"/>
    <x v="0"/>
    <d v="2026-03-16T00:00:00"/>
  </r>
  <r>
    <s v="2026-110-0055072-4"/>
    <s v="Portal web"/>
    <d v="2026-02-17T16:27:30"/>
    <d v="2026-03-13T00:00:00"/>
    <s v="Laura Gonzalez"/>
    <s v="Willian Saadan Rodriguez Cabarca"/>
    <x v="0"/>
    <d v="2026-03-16T00:00:00"/>
  </r>
  <r>
    <s v="2026-110-0056051-4"/>
    <s v="Portal web"/>
    <d v="2026-02-18T17:51:29"/>
    <d v="2026-03-13T00:00:00"/>
    <s v="laura hernandez sanchez"/>
    <s v="Willian Saadan Rodriguez Cabarca"/>
    <x v="0"/>
    <d v="2026-03-16T00:00:00"/>
  </r>
  <r>
    <s v="2026-110-0061736-4"/>
    <s v="Portal web"/>
    <d v="2026-02-25T23:18:07"/>
    <d v="2026-03-13T00:00:00"/>
    <s v="Laura Isabella Tello Mina"/>
    <s v="Willian Saadan Rodriguez Cabarca"/>
    <x v="0"/>
    <d v="2026-03-16T00:00:00"/>
  </r>
  <r>
    <s v="2026-110-0012779-4"/>
    <s v="Portal web"/>
    <d v="2026-01-21T14:35:31"/>
    <d v="2026-03-13T00:00:00"/>
    <s v="LAURA JIMENA  GUTIERREZ BASTO"/>
    <s v="Willian Saadan Rodriguez Cabarca"/>
    <x v="0"/>
    <d v="2026-03-16T00:00:00"/>
  </r>
  <r>
    <s v="2026-110-0063616-4"/>
    <s v="Portal web"/>
    <d v="2026-02-27T19:28:58"/>
    <d v="2026-03-13T00:00:00"/>
    <s v="Laura Juliana Triana Villanova"/>
    <s v="Willian Saadan Rodriguez Cabarca"/>
    <x v="0"/>
    <d v="2026-03-16T00:00:00"/>
  </r>
  <r>
    <s v="2026-110-0051596-4"/>
    <s v="Portal web"/>
    <d v="2026-02-12T15:30:58"/>
    <d v="2026-03-13T00:00:00"/>
    <s v="LAURA KARINA PRECIADO BARAJAS"/>
    <s v="Willian Saadan Rodriguez Cabarca"/>
    <x v="0"/>
    <d v="2026-03-16T00:00:00"/>
  </r>
  <r>
    <s v="2026-110-0060515-4"/>
    <s v="Portal web"/>
    <d v="2026-02-24T14:46:59"/>
    <d v="2026-03-13T00:00:00"/>
    <s v="Laura Katerin Restrepo Torres"/>
    <s v="Willian Saadan Rodriguez Cabarca"/>
    <x v="0"/>
    <d v="2026-03-16T00:00:00"/>
  </r>
  <r>
    <s v="2026-110-0012117-4"/>
    <s v="Portal web"/>
    <d v="2026-01-21T10:15:47"/>
    <d v="2026-03-13T00:00:00"/>
    <s v="Laura Katherine Camacho Llanos"/>
    <s v="Willian Saadan Rodriguez Cabarca"/>
    <x v="0"/>
    <d v="2026-03-16T00:00:00"/>
  </r>
  <r>
    <s v="2025-110-0026290-4"/>
    <s v="Portal web"/>
    <d v="2025-12-11T22:03:11"/>
    <d v="2026-03-13T00:00:00"/>
    <s v="Laura León Murillo"/>
    <s v="Willian Saadan Rodriguez Cabarca"/>
    <x v="0"/>
    <d v="2026-03-16T00:00:00"/>
  </r>
  <r>
    <s v="2026-110-0065188-4"/>
    <s v="Correo Electrónico"/>
    <d v="2026-03-03T09:15:51"/>
    <d v="2026-03-13T00:00:00"/>
    <s v="Laura Manuela Torres Palechor"/>
    <s v="Willian Saadan Rodriguez Cabarca"/>
    <x v="0"/>
    <d v="2026-03-16T00:00:00"/>
  </r>
  <r>
    <s v="2026-110-0065189-4"/>
    <s v="Correo Electrónico"/>
    <d v="2026-03-03T09:16:06"/>
    <d v="2026-03-13T00:00:00"/>
    <s v="LAURA MANUELA TORRES PALOCHOR"/>
    <s v="Willian Saadan Rodriguez Cabarca"/>
    <x v="0"/>
    <d v="2026-03-16T00:00:00"/>
  </r>
  <r>
    <s v=""/>
    <s v="Portal web"/>
    <d v="2026-01-03T11:21:20"/>
    <d v="2026-03-13T00:00:00"/>
    <s v="Laura Marcela  Hoyos Osorio "/>
    <s v="Willian Saadan Rodriguez Cabarca"/>
    <x v="0"/>
    <d v="2026-03-16T00:00:00"/>
  </r>
  <r>
    <s v="2026-110-0058357-4"/>
    <s v="Portal web"/>
    <d v="2026-02-20T20:44:53"/>
    <d v="2026-03-13T00:00:00"/>
    <s v="LAURA MARCELA LANDECHO BEJARANO"/>
    <s v="Willian Saadan Rodriguez Cabarca"/>
    <x v="0"/>
    <d v="2026-03-16T00:00:00"/>
  </r>
  <r>
    <s v="2026-110-0003214-4"/>
    <s v="Portal web"/>
    <d v="2026-01-09T13:34:24"/>
    <d v="2026-03-13T00:00:00"/>
    <s v="LAURA MARCELA PEREZ ESCORCIA "/>
    <s v="Willian Saadan Rodriguez Cabarca"/>
    <x v="0"/>
    <d v="2026-03-16T00:00:00"/>
  </r>
  <r>
    <s v="2026-110-0017391-4"/>
    <s v="Portal web"/>
    <d v="2026-01-25T00:13:57"/>
    <d v="2026-03-13T00:00:00"/>
    <s v="Laura María Arguello Castañeda"/>
    <s v="Willian Saadan Rodriguez Cabarca"/>
    <x v="0"/>
    <d v="2026-03-16T00:00:00"/>
  </r>
  <r>
    <s v="2026-110-0063516-4"/>
    <s v="Portal web"/>
    <d v="2026-02-27T17:25:37"/>
    <d v="2026-03-13T00:00:00"/>
    <s v="Laura Maria Giraldo Vargas"/>
    <s v="Willian Saadan Rodriguez Cabarca"/>
    <x v="0"/>
    <d v="2026-03-16T00:00:00"/>
  </r>
  <r>
    <s v="2026-110-0056619-4"/>
    <s v="Portal web"/>
    <d v="2026-02-19T12:31:45"/>
    <d v="2026-03-13T00:00:00"/>
    <s v="Laura Mejia Garcia"/>
    <s v="Willian Saadan Rodriguez Cabarca"/>
    <x v="2"/>
    <d v="2026-03-16T00:00:00"/>
  </r>
  <r>
    <s v="2026-110-0047275-4"/>
    <s v="Portal web"/>
    <d v="2026-02-09T21:23:36"/>
    <d v="2026-03-13T00:00:00"/>
    <s v="Laura Melissa Burbano Ramirez"/>
    <s v="Willian Saadan Rodriguez Cabarca"/>
    <x v="0"/>
    <d v="2026-03-16T00:00:00"/>
  </r>
  <r>
    <s v="2026-110-0062186-4"/>
    <s v="Portal web"/>
    <d v="2026-02-26T14:41:47"/>
    <d v="2026-03-13T00:00:00"/>
    <s v="Laura Melissa Mesa Herrera"/>
    <s v="Willian Saadan Rodriguez Cabarca"/>
    <x v="0"/>
    <d v="2026-03-16T00:00:00"/>
  </r>
  <r>
    <s v="2026-110-0047235-4"/>
    <s v="Portal web"/>
    <d v="2026-02-09T20:35:03"/>
    <d v="2026-03-13T00:00:00"/>
    <s v="Laura Montaño Sanchez"/>
    <s v="Willian Saadan Rodriguez Cabarca"/>
    <x v="0"/>
    <d v="2026-03-16T00:00:00"/>
  </r>
  <r>
    <s v="2026-110-0065500-4"/>
    <s v="Portal web"/>
    <d v="2026-03-03T11:19:53"/>
    <d v="2026-03-13T00:00:00"/>
    <s v="Laura Moreno"/>
    <s v="Willian Saadan Rodriguez Cabarca"/>
    <x v="0"/>
    <d v="2026-03-16T00:00:00"/>
  </r>
  <r>
    <s v="2026-110-0049030-4"/>
    <s v="Portal web"/>
    <d v="2026-02-11T10:16:23"/>
    <d v="2026-03-13T00:00:00"/>
    <s v="Laura Natalia Imbachi Sanchez"/>
    <s v="Willian Saadan Rodriguez Cabarca"/>
    <x v="0"/>
    <d v="2026-03-16T00:00:00"/>
  </r>
  <r>
    <s v="2026-110-0060736-4"/>
    <s v="Portal web"/>
    <d v="2026-02-24T18:48:58"/>
    <d v="2026-03-13T00:00:00"/>
    <s v="LAURA NATALIA LEÓN VERDUGO"/>
    <s v="Willian Saadan Rodriguez Cabarca"/>
    <x v="0"/>
    <d v="2026-03-16T00:00:00"/>
  </r>
  <r>
    <s v="2026-110-0012755-4"/>
    <s v="Portal web"/>
    <d v="2026-01-21T14:26:01"/>
    <d v="2026-03-13T00:00:00"/>
    <s v="LAURA NATHALIA  LOPEZ PEREZ"/>
    <s v="Willian Saadan Rodriguez Cabarca"/>
    <x v="0"/>
    <d v="2026-03-16T00:00:00"/>
  </r>
  <r>
    <s v="2026-110-0016946-4"/>
    <s v="Portal web"/>
    <d v="2026-01-24T10:23:14"/>
    <d v="2026-03-13T00:00:00"/>
    <s v="LAURA NATHALIA MORENO ARANDA"/>
    <s v="Willian Saadan Rodriguez Cabarca"/>
    <x v="0"/>
    <d v="2026-03-17T00:00:00"/>
  </r>
  <r>
    <s v="2026-110-0052821-4"/>
    <s v="Portal web"/>
    <d v="2026-02-13T14:01:27"/>
    <d v="2026-03-13T00:00:00"/>
    <s v="LAURA ORTEGA"/>
    <s v="Willian Saadan Rodriguez Cabarca"/>
    <x v="0"/>
    <d v="2026-03-17T00:00:00"/>
  </r>
  <r>
    <s v="2026-110-0068252-4"/>
    <s v="Portal web"/>
    <d v="2026-02-04T11:41:57"/>
    <d v="2026-03-13T00:00:00"/>
    <s v="Laura patricia Oidor"/>
    <s v="Willian Saadan Rodriguez Cabarca"/>
    <x v="0"/>
    <d v="2026-03-17T00:00:00"/>
  </r>
  <r>
    <s v="2025-110-0009627-4"/>
    <s v="Portal web"/>
    <d v="2025-11-07T09:40:20"/>
    <d v="2026-03-13T00:00:00"/>
    <s v="LAURA PUENTES LOSADA"/>
    <s v="Willian Saadan Rodriguez Cabarca"/>
    <x v="0"/>
    <d v="2026-03-17T00:00:00"/>
  </r>
  <r>
    <s v="2026-110-0043001-4"/>
    <s v="Portal web"/>
    <d v="2026-02-06T09:01:25"/>
    <d v="2026-03-13T00:00:00"/>
    <s v="LAURA RAMIREZ"/>
    <s v="Willian Saadan Rodriguez Cabarca"/>
    <x v="2"/>
    <d v="2026-03-17T00:00:00"/>
  </r>
  <r>
    <s v="2026-110-0032120-4"/>
    <s v="Portal web"/>
    <d v="2026-02-01T12:44:18"/>
    <d v="2026-03-13T00:00:00"/>
    <s v="Laura Ruiz"/>
    <s v="Willian Saadan Rodriguez Cabarca"/>
    <x v="0"/>
    <d v="2026-03-17T00:00:00"/>
  </r>
  <r>
    <s v="2026-110-0045653-4"/>
    <s v="Portal web"/>
    <d v="2026-02-09T07:25:32"/>
    <d v="2026-03-13T00:00:00"/>
    <s v="LAURA SIERRA ISAZA"/>
    <s v="Willian Saadan Rodriguez Cabarca"/>
    <x v="0"/>
    <d v="2026-03-17T00:00:00"/>
  </r>
  <r>
    <s v="2026-110-0064129-4"/>
    <s v="Portal web"/>
    <d v="2026-03-01T21:07:26"/>
    <d v="2026-03-13T00:00:00"/>
    <s v="laura sofia arevalo cabuya"/>
    <s v="Willian Saadan Rodriguez Cabarca"/>
    <x v="0"/>
    <d v="2026-03-17T00:00:00"/>
  </r>
  <r>
    <s v="2026-110-0059751-4"/>
    <s v="Portal web"/>
    <d v="2026-02-23T16:59:09"/>
    <d v="2026-03-13T00:00:00"/>
    <s v="LAURA SOFIA ATEHORTUA LOPEZ"/>
    <s v="Willian Saadan Rodriguez Cabarca"/>
    <x v="0"/>
    <d v="2026-03-17T00:00:00"/>
  </r>
  <r>
    <s v="2026-110-0056887-4"/>
    <s v="Portal web"/>
    <d v="2026-02-19T16:50:28"/>
    <d v="2026-03-13T00:00:00"/>
    <s v="Laura Sofia Baquero Piñeros"/>
    <s v="Willian Saadan Rodriguez Cabarca"/>
    <x v="0"/>
    <d v="2026-03-17T00:00:00"/>
  </r>
  <r>
    <s v="2026-110-0058086-4"/>
    <s v="Portal web"/>
    <d v="2026-02-20T16:37:57"/>
    <d v="2026-03-13T00:00:00"/>
    <s v="Laura Sofia Cubillos Peñaloza"/>
    <s v="Willian Saadan Rodriguez Cabarca"/>
    <x v="0"/>
    <d v="2026-03-17T00:00:00"/>
  </r>
  <r>
    <s v="2026-110-0045784-4"/>
    <s v="Portal web"/>
    <d v="2026-02-09T09:14:32"/>
    <d v="2026-03-13T00:00:00"/>
    <s v="Laura Sofía Enríquez Romero"/>
    <s v="Willian Saadan Rodriguez Cabarca"/>
    <x v="0"/>
    <d v="2026-03-17T00:00:00"/>
  </r>
  <r>
    <s v="2025-110-0006354-4"/>
    <s v="Portal web"/>
    <d v="2025-10-30T09:57:52"/>
    <d v="2026-03-16T00:00:00"/>
    <s v="Jhon Jaiver Rosado Ramirez"/>
    <s v="Emilio Serrano Carrillo"/>
    <x v="2"/>
    <d v="2026-03-18T00:00:00"/>
  </r>
  <r>
    <s v="2026-110-0064020-4"/>
    <s v="Portal web"/>
    <d v="2026-03-01T11:50:05"/>
    <d v="2026-03-16T00:00:00"/>
    <s v="JHON RAMIRO HIDALGO GARCIA"/>
    <s v="Emilio Serrano Carrillo"/>
    <x v="2"/>
    <d v="2026-03-18T00:00:00"/>
  </r>
  <r>
    <s v="2026-110-0057768-4"/>
    <s v="Portal web"/>
    <d v="2026-02-20T13:20:34"/>
    <d v="2026-03-16T00:00:00"/>
    <s v="jhon wilmer mena beltran"/>
    <s v="Emilio Serrano Carrillo"/>
    <x v="2"/>
    <d v="2026-03-18T00:00:00"/>
  </r>
  <r>
    <s v="2026-110-0049807-4"/>
    <s v="Portal web"/>
    <d v="2026-02-11T16:16:55"/>
    <d v="2026-03-16T00:00:00"/>
    <s v="JHONALDER CARRASCAL TAPIAS"/>
    <s v="Emilio Serrano Carrillo"/>
    <x v="2"/>
    <d v="2026-03-18T00:00:00"/>
  </r>
  <r>
    <s v="2026-110-0012258-4"/>
    <s v="Portal web"/>
    <d v="2026-01-21T11:04:39"/>
    <d v="2026-03-16T00:00:00"/>
    <s v="Jhonatan Aparicio Salazar"/>
    <s v="Emilio Serrano Carrillo"/>
    <x v="0"/>
    <d v="2026-03-18T00:00:00"/>
  </r>
  <r>
    <s v="2025-110-0028280-4"/>
    <s v="Portal web"/>
    <d v="2025-12-16T18:15:08"/>
    <d v="2026-03-16T00:00:00"/>
    <s v="JHONATAN LEONARDO SANABRIA ROJAS"/>
    <s v="Emilio Serrano Carrillo"/>
    <x v="2"/>
    <d v="2026-03-18T00:00:00"/>
  </r>
  <r>
    <s v="2026-110-0058950-4"/>
    <s v="Portal web"/>
    <d v="2026-02-22T18:29:53"/>
    <d v="2026-03-16T00:00:00"/>
    <s v="jhonatan sandoval"/>
    <s v="Emilio Serrano Carrillo"/>
    <x v="2"/>
    <d v="2026-03-18T00:00:00"/>
  </r>
  <r>
    <s v="2026-110-0049142-4"/>
    <s v="Portal web"/>
    <d v="2026-02-11T11:00:11"/>
    <d v="2026-03-16T00:00:00"/>
    <s v="Jhonatan Smith Urrea Montaña"/>
    <s v="Emilio Serrano Carrillo"/>
    <x v="2"/>
    <d v="2026-03-18T00:00:00"/>
  </r>
  <r>
    <s v="2026-110-0056197-4"/>
    <s v="Portal web"/>
    <d v="2026-02-18T20:49:25"/>
    <d v="2026-03-16T00:00:00"/>
    <s v="Jhonatan yesit Bracho viana"/>
    <s v="Emilio Serrano Carrillo"/>
    <x v="2"/>
    <d v="2026-03-18T00:00:00"/>
  </r>
  <r>
    <s v="2026-110-0061605-4"/>
    <s v="Portal web"/>
    <d v="2026-02-25T19:03:13"/>
    <d v="2026-03-16T00:00:00"/>
    <s v="jhonatha Gerley  Molina Jimenez "/>
    <s v="Emilio Serrano Carrillo"/>
    <x v="1"/>
    <d v="2026-03-18T00:00:00"/>
  </r>
  <r>
    <s v="2026-110-0060739-4"/>
    <s v="Portal web"/>
    <d v="2026-02-24T18:52:47"/>
    <d v="2026-03-16T00:00:00"/>
    <s v="JHONATHAN LEONEL SANCHEZ BECERRA"/>
    <s v="Emilio Serrano Carrillo"/>
    <x v="2"/>
    <d v="2026-03-18T00:00:00"/>
  </r>
  <r>
    <s v="2026-110-0067264-4"/>
    <s v="Portal web"/>
    <d v="2026-03-05T10:16:03"/>
    <d v="2026-03-16T00:00:00"/>
    <s v="JHONATHAN MAURICIO MENDEZ GUALTEROS"/>
    <s v="Emilio Serrano Carrillo"/>
    <x v="1"/>
    <d v="2026-03-18T00:00:00"/>
  </r>
  <r>
    <s v="2026-110-0003692-4"/>
    <s v="Portal web"/>
    <d v="2026-01-10T21:27:20"/>
    <d v="2026-03-16T00:00:00"/>
    <s v="jhonier mauricio vivas montoya"/>
    <s v="Emilio Serrano Carrillo"/>
    <x v="2"/>
    <d v="2026-03-18T00:00:00"/>
  </r>
  <r>
    <s v="2026-110-0008815-4"/>
    <s v="Portal web"/>
    <d v="2026-01-16T19:18:52"/>
    <d v="2026-03-16T00:00:00"/>
    <s v="jhony  rincon mancipe"/>
    <s v="Emilio Serrano Carrillo"/>
    <x v="2"/>
    <d v="2026-03-18T00:00:00"/>
  </r>
  <r>
    <s v="2025-110-0030056-4"/>
    <s v="Portal web"/>
    <d v="2025-12-18T19:15:09"/>
    <d v="2026-03-16T00:00:00"/>
    <s v="Jhosua Samir Rueda Roman"/>
    <s v="Emilio Serrano Carrillo"/>
    <x v="0"/>
    <d v="2026-03-18T00:00:00"/>
  </r>
  <r>
    <s v="2026-110-0005711-4"/>
    <s v="Portal web"/>
    <d v="2026-01-14T13:28:36"/>
    <d v="2026-03-16T00:00:00"/>
    <s v="JIMDEIBY MAYORAL ALVARADO "/>
    <s v="Emilio Serrano Carrillo"/>
    <x v="2"/>
    <d v="2026-03-18T00:00:00"/>
  </r>
  <r>
    <s v="2026-110-0053858-4"/>
    <s v="Portal web"/>
    <d v="2026-02-15T19:07:35"/>
    <d v="2026-03-16T00:00:00"/>
    <s v="Jimena Alexandra  Mamian Huila "/>
    <s v="Emilio Serrano Carrillo"/>
    <x v="2"/>
    <d v="2026-03-18T00:00:00"/>
  </r>
  <r>
    <s v="2026-110-0059297-4"/>
    <s v="Portal web"/>
    <d v="2026-02-23T11:11:17"/>
    <d v="2026-03-16T00:00:00"/>
    <s v="JIMMI ALEXANDER TORO LOPEZ"/>
    <s v="Emilio Serrano Carrillo"/>
    <x v="2"/>
    <d v="2026-03-18T00:00:00"/>
  </r>
  <r>
    <s v="2026-110-0058392-4"/>
    <s v="Portal web"/>
    <d v="2026-02-20T21:30:42"/>
    <d v="2026-03-16T00:00:00"/>
    <s v="JIMMY FREYDELL CASTAÑEDA CAICEDO"/>
    <s v="Emilio Serrano Carrillo"/>
    <x v="2"/>
    <d v="2026-03-18T00:00:00"/>
  </r>
  <r>
    <s v="2025-110-0022409-4"/>
    <s v="Portal web"/>
    <d v="2025-12-01T11:45:16"/>
    <d v="2026-03-16T00:00:00"/>
    <s v="JIMMY JAVIER PEREZ ALTUZARRA"/>
    <s v="Emilio Serrano Carrillo"/>
    <x v="1"/>
    <d v="2026-03-18T00:00:00"/>
  </r>
  <r>
    <s v="2026-110-0058812-4"/>
    <s v="Portal web"/>
    <d v="2026-02-22T10:50:03"/>
    <d v="2026-03-16T00:00:00"/>
    <s v="Jimmy Melendez Sandoval"/>
    <s v="Emilio Serrano Carrillo"/>
    <x v="2"/>
    <d v="2026-03-18T00:00:00"/>
  </r>
  <r>
    <s v="2026-110-0032257-4"/>
    <s v="Portal web"/>
    <d v="2026-02-01T17:25:45"/>
    <d v="2026-03-16T00:00:00"/>
    <s v="Jimmy Orlando yañez Fiallo"/>
    <s v="Emilio Serrano Carrillo"/>
    <x v="1"/>
    <d v="2026-03-18T00:00:00"/>
  </r>
  <r>
    <s v="2025-110-0024253-4"/>
    <s v="Portal web"/>
    <d v="2025-12-05T09:19:45"/>
    <d v="2026-03-16T00:00:00"/>
    <s v="JINETH DAYANA VASQUEZ CANDELO"/>
    <s v="Emilio Serrano Carrillo"/>
    <x v="2"/>
    <d v="2026-03-18T00:00:00"/>
  </r>
  <r>
    <s v="2025-110-0031521-4"/>
    <s v="Portal web"/>
    <d v="2025-12-20T09:52:09"/>
    <d v="2026-03-16T00:00:00"/>
    <s v="JOAN ALEXANDER BETTEZ GOMEZ"/>
    <s v="Emilio Serrano Carrillo"/>
    <x v="2"/>
    <d v="2026-03-18T00:00:00"/>
  </r>
  <r>
    <s v="2025-110-0024219-4"/>
    <s v="Portal web"/>
    <d v="2025-12-05T07:44:14"/>
    <d v="2026-03-16T00:00:00"/>
    <s v="Joan Andres Patiño Fernandez"/>
    <s v="Emilio Serrano Carrillo"/>
    <x v="2"/>
    <d v="2026-03-18T00:00:00"/>
  </r>
  <r>
    <s v="2026-110-0046075-4"/>
    <s v="Portal web"/>
    <d v="2026-02-09T11:07:09"/>
    <d v="2026-03-16T00:00:00"/>
    <s v="LAURA STEFANY"/>
    <s v="Gilma Tatiana Salazar Villegas"/>
    <x v="0"/>
    <d v="2026-03-16T00:00:00"/>
  </r>
  <r>
    <s v="2026-110-0006825-4"/>
    <s v="Portal web"/>
    <d v="2026-01-15T13:13:55"/>
    <d v="2026-03-16T00:00:00"/>
    <s v="Laura Valentina Díaz Rueda"/>
    <s v="Gilma Tatiana Salazar Villegas"/>
    <x v="0"/>
    <d v="2026-03-16T00:00:00"/>
  </r>
  <r>
    <s v="2026-110-0026405-4"/>
    <s v="Portal web"/>
    <d v="2026-01-29T16:31:06"/>
    <d v="2026-03-16T00:00:00"/>
    <s v="Laura Valentina Erazo Anacona"/>
    <s v="Gilma Tatiana Salazar Villegas"/>
    <x v="0"/>
    <d v="2026-03-16T00:00:00"/>
  </r>
  <r>
    <s v="2026-110-0055774-4"/>
    <s v="Portal web"/>
    <d v="2026-02-18T14:08:21"/>
    <d v="2026-03-16T00:00:00"/>
    <s v="Laura Vanessa  Ruiz Aguas"/>
    <s v="Gilma Tatiana Salazar Villegas"/>
    <x v="0"/>
    <d v="2026-03-16T00:00:00"/>
  </r>
  <r>
    <s v="2026-110-0063796-4"/>
    <s v="Portal web"/>
    <d v="2026-02-28T10:41:44"/>
    <d v="2026-03-16T00:00:00"/>
    <s v="Laura Vanessa Perez Morales"/>
    <s v="Gilma Tatiana Salazar Villegas"/>
    <x v="0"/>
    <d v="2026-03-16T00:00:00"/>
  </r>
  <r>
    <s v="2026-110-0016283-4"/>
    <s v="Portal web"/>
    <d v="2026-01-23T15:46:03"/>
    <d v="2026-03-16T00:00:00"/>
    <s v="LAURA VERGARA FRANCO"/>
    <s v="Gilma Tatiana Salazar Villegas"/>
    <x v="0"/>
    <d v="2026-03-16T00:00:00"/>
  </r>
  <r>
    <s v="2026-110-0061822-4"/>
    <s v="Portal web"/>
    <d v="2026-02-26T09:00:09"/>
    <d v="2026-03-16T00:00:00"/>
    <s v="LAURA VIOLETA DIMATE ARDILA"/>
    <s v="Gilma Tatiana Salazar Villegas"/>
    <x v="0"/>
    <d v="2026-03-16T00:00:00"/>
  </r>
  <r>
    <s v="2026-110-0055241-4"/>
    <s v="Portal web"/>
    <d v="2026-02-17T21:52:53"/>
    <d v="2026-03-16T00:00:00"/>
    <s v="Laura Ximena Gomez Uribe"/>
    <s v="Gilma Tatiana Salazar Villegas"/>
    <x v="0"/>
    <d v="2026-03-16T00:00:00"/>
  </r>
  <r>
    <s v="2026-110-0038974-4"/>
    <s v="Portal web"/>
    <d v="2026-02-04T20:16:34"/>
    <d v="2026-03-16T00:00:00"/>
    <s v="Laura Ximena Gomez Uribe"/>
    <s v="Gilma Tatiana Salazar Villegas"/>
    <x v="0"/>
    <d v="2026-03-16T00:00:00"/>
  </r>
  <r>
    <s v="2025-110-0023180-4"/>
    <s v="Portal web"/>
    <d v="2025-12-02T18:11:10"/>
    <d v="2026-03-16T00:00:00"/>
    <s v="Laura Yuliana Alvarado Cespedes"/>
    <s v="Gilma Tatiana Salazar Villegas"/>
    <x v="0"/>
    <d v="2026-03-16T00:00:00"/>
  </r>
  <r>
    <s v="2026-110-0061363-4"/>
    <s v="Portal web"/>
    <d v="2026-02-25T14:58:51"/>
    <d v="2026-03-16T00:00:00"/>
    <s v="layla gyseth vacca galeano"/>
    <s v="Gilma Tatiana Salazar Villegas"/>
    <x v="0"/>
    <d v="2026-03-16T00:00:00"/>
  </r>
  <r>
    <s v="2026-110-0015365-4"/>
    <s v="Portal web"/>
    <d v="2026-01-23T09:09:41"/>
    <d v="2026-03-16T00:00:00"/>
    <s v="LUIS ALBERTO CONTRERAS PINZON "/>
    <s v="Johanna Andrea Hernandez Cohecha"/>
    <x v="0"/>
    <m/>
  </r>
  <r>
    <s v="2026-110-0052098-4"/>
    <s v="Portal web"/>
    <d v="2026-02-12T20:57:44"/>
    <d v="2026-03-16T00:00:00"/>
    <s v="LUIS ALBERTO GONZALEZ SUSA"/>
    <s v="Johanna Andrea Hernandez Cohecha"/>
    <x v="0"/>
    <d v="2026-03-19T00:00:00"/>
  </r>
  <r>
    <s v="2026-110-0065062-4"/>
    <s v="Portal web"/>
    <d v="2026-03-02T21:55:37"/>
    <d v="2026-03-16T00:00:00"/>
    <s v="Luis Alberto Quintero Rodríguez"/>
    <s v="Johanna Andrea Hernandez Cohecha"/>
    <x v="0"/>
    <m/>
  </r>
  <r>
    <s v="2026-110-0063127-4"/>
    <s v="Portal web"/>
    <d v="2026-02-27T12:58:39"/>
    <d v="2026-03-16T00:00:00"/>
    <s v="LUIS FERNANDO VELA VILLALARGA"/>
    <s v="Juan Camilo Franco Ferlin"/>
    <x v="0"/>
    <d v="2026-03-20T00:00:00"/>
  </r>
  <r>
    <s v="2026-110-0002572-4"/>
    <s v="Portal web"/>
    <d v="2026-01-08T15:27:12"/>
    <d v="2026-03-16T00:00:00"/>
    <s v="luis fernando vidal gomez"/>
    <s v="Juan Camilo Franco Ferlin"/>
    <x v="2"/>
    <d v="2026-03-20T00:00:00"/>
  </r>
  <r>
    <s v="2026-110-0019443-4"/>
    <s v="Portal web"/>
    <d v="2026-01-27T09:33:18"/>
    <d v="2026-03-16T00:00:00"/>
    <s v="LUIS FERNANGO GONZALES GRANDA"/>
    <s v="Juan Camilo Franco Ferlin"/>
    <x v="2"/>
    <d v="2026-03-16T00:00:00"/>
  </r>
  <r>
    <s v="2026-110-0058731-4"/>
    <s v="Portal web"/>
    <d v="2026-02-21T16:06:29"/>
    <d v="2026-03-16T00:00:00"/>
    <s v="Luis Ferney Ospina Henao"/>
    <s v="Juan Camilo Franco Ferlin"/>
    <x v="2"/>
    <d v="2026-03-16T00:00:00"/>
  </r>
  <r>
    <s v="2026-110-0063955-4"/>
    <s v="Portal web"/>
    <d v="2026-02-28T21:03:07"/>
    <d v="2026-03-16T00:00:00"/>
    <s v="Luis Francisco Gomez Cañon"/>
    <s v="Juan Camilo Franco Ferlin"/>
    <x v="0"/>
    <d v="2026-03-20T00:00:00"/>
  </r>
  <r>
    <s v="2025-110-0027717-4"/>
    <s v="Correo Electrónico"/>
    <d v="2025-12-15T20:04:14"/>
    <d v="2026-03-16T00:00:00"/>
    <s v="Juan Gabriel  Ballen"/>
    <s v="Juan Camilo Franco Ferlin"/>
    <x v="2"/>
    <d v="2026-03-20T00:00:00"/>
  </r>
  <r>
    <s v="2026-110-0044007-4"/>
    <s v="Portal web"/>
    <d v="2026-02-06T14:39:26"/>
    <d v="2026-03-16T00:00:00"/>
    <s v="LUIS GABRIEL  MORENO RIVEROS"/>
    <s v="Juan Camilo Franco Ferlin"/>
    <x v="2"/>
    <m/>
  </r>
  <r>
    <s v="2026-110-0057482-4"/>
    <s v="Portal web"/>
    <d v="2026-02-20T10:30:10"/>
    <d v="2026-03-16T00:00:00"/>
    <s v="LUIS GUILLERMO CASTELLANOS OSTOS"/>
    <s v="Juan Camilo Franco Ferlin"/>
    <x v="2"/>
    <m/>
  </r>
  <r>
    <s v="2026-110-0051547-4"/>
    <s v="Portal web"/>
    <d v="2026-02-12T15:12:03"/>
    <d v="2026-03-16T00:00:00"/>
    <s v="LUIS GUILLERMO GONZALEZ SIERRA"/>
    <s v="Juan Camilo Franco Ferlin"/>
    <x v="2"/>
    <m/>
  </r>
  <r>
    <s v="2026-110-0002428-4"/>
    <s v="Portal web"/>
    <d v="2026-01-08T13:16:37"/>
    <d v="2026-03-16T00:00:00"/>
    <s v="LUIS GUILLERMO HERNANDEZ CALLE"/>
    <s v="Juan Camilo Franco Ferlin"/>
    <x v="2"/>
    <m/>
  </r>
  <r>
    <s v="2026-110-0043808-4"/>
    <s v="Portal web"/>
    <d v="2026-02-06T13:18:03"/>
    <d v="2026-03-16T00:00:00"/>
    <s v="LUIS GUILLERMO VALLEJO GONZALEZ"/>
    <s v="Juan Camilo Franco Ferlin"/>
    <x v="1"/>
    <d v="2026-03-16T00:00:00"/>
  </r>
  <r>
    <s v="2026-110-0056617-4"/>
    <s v="Portal web"/>
    <d v="2026-02-19T12:27:03"/>
    <d v="2026-03-16T00:00:00"/>
    <s v="LUIS GUSTAVO ANTOLINEZ"/>
    <s v="Juan Camilo Franco Ferlin"/>
    <x v="1"/>
    <d v="2026-03-21T00:00:00"/>
  </r>
  <r>
    <s v="2026-110-0037964-4"/>
    <s v="Portal web"/>
    <d v="2026-02-04T14:16:00"/>
    <d v="2026-03-16T00:00:00"/>
    <s v="LUIS GUSTAVO ANTOLINEZ AMAYA"/>
    <s v="Juan Camilo Franco Ferlin"/>
    <x v="1"/>
    <d v="2026-03-21T00:00:00"/>
  </r>
  <r>
    <s v="2026-110-0035382-4"/>
    <s v="Portal web"/>
    <d v="2026-02-03T01:04:48"/>
    <d v="2026-03-16T00:00:00"/>
    <s v="luis gustavo roa heredia"/>
    <s v="Juan Camilo Franco Ferlin"/>
    <x v="0"/>
    <d v="2026-03-16T00:00:00"/>
  </r>
  <r>
    <s v="2026-110-0033558-4"/>
    <s v="Portal web"/>
    <d v="2026-01-02T09:26:27"/>
    <d v="2026-03-16T00:00:00"/>
    <s v="LUIS HERNANDO HURTADO AVELLANEDA"/>
    <s v="Juan Camilo Franco Ferlin"/>
    <x v="2"/>
    <d v="2026-03-16T00:00:00"/>
  </r>
  <r>
    <s v="2025-110-0024203-4"/>
    <s v="Portal web"/>
    <d v="2025-12-05T00:29:33"/>
    <d v="2026-03-16T00:00:00"/>
    <s v="Luis Jesús  Jaimes Gómez "/>
    <s v="Juan Camilo Franco Ferlin"/>
    <x v="2"/>
    <d v="2026-03-16T00:00:00"/>
  </r>
  <r>
    <s v="2025-110-0006817-4"/>
    <s v="Portal web"/>
    <d v="2025-10-31T09:55:13"/>
    <d v="2026-03-16T00:00:00"/>
    <s v="LUIS MANTONIO CASTRO CARABALI"/>
    <s v="Juan Camilo Franco Ferlin"/>
    <x v="6"/>
    <d v="2026-03-16T00:00:00"/>
  </r>
  <r>
    <m/>
    <m/>
    <m/>
    <m/>
    <m/>
    <m/>
    <x v="6"/>
    <m/>
  </r>
  <r>
    <s v="2025-110-0016147-4"/>
    <s v="Portal web"/>
    <d v="2025-11-20T12:05:03"/>
    <d v="2026-03-16T00:00:00"/>
    <s v="LUIS MIGUEL CORTES DIAZ"/>
    <s v="Juan Camilo Franco Ferlin"/>
    <x v="2"/>
    <d v="2026-03-16T00:00:00"/>
  </r>
  <r>
    <s v="2026-110-0010794-4"/>
    <s v="Portal web"/>
    <d v="2026-01-20T10:23:16"/>
    <d v="2026-03-16T00:00:00"/>
    <s v="LUIS MIGUEL GENES ISAZA"/>
    <s v="Juan Camilo Franco Ferlin"/>
    <x v="0"/>
    <d v="2026-03-16T00:00:00"/>
  </r>
  <r>
    <s v="2026-110-0046068-4"/>
    <s v="Portal web"/>
    <d v="2026-02-09T11:04:59"/>
    <d v="2026-03-16T00:00:00"/>
    <s v="Luis Miguel Reales Ruiz"/>
    <s v="Juan Camilo Franco Ferlin"/>
    <x v="6"/>
    <d v="2026-03-16T00:00:00"/>
  </r>
  <r>
    <s v="2026-110-0055712-4"/>
    <s v="Portal web"/>
    <d v="2026-02-18T13:09:21"/>
    <d v="2026-03-16T00:00:00"/>
    <s v="Luis Miguel Velasquez Castellanos"/>
    <s v="Juan Camilo Franco Ferlin"/>
    <x v="9"/>
    <d v="2026-03-16T00:00:00"/>
  </r>
  <r>
    <s v="2026-110-0057985-4"/>
    <s v="Portal web"/>
    <d v="2026-02-20T15:46:28"/>
    <d v="2026-03-16T00:00:00"/>
    <s v="Luis Orozco cuadrado"/>
    <s v="Juan Camilo Franco Ferlin"/>
    <x v="2"/>
    <d v="2026-03-16T00:00:00"/>
  </r>
  <r>
    <s v="2026-110-0046577-4"/>
    <s v="Portal web"/>
    <d v="2026-02-09T14:40:07"/>
    <d v="2026-03-16T00:00:00"/>
    <s v="luis quiñones amaya"/>
    <s v="Juan Camilo Franco Ferlin"/>
    <x v="1"/>
    <d v="2026-03-16T00:00:00"/>
  </r>
  <r>
    <s v="2025-110-0023156-4"/>
    <s v="Portal web"/>
    <d v="2025-12-02T16:58:50"/>
    <d v="2026-03-16T00:00:00"/>
    <s v="Luis Rafael  Otero Salgado "/>
    <s v="Juan Camilo Franco Ferlin"/>
    <x v="2"/>
    <d v="2026-03-16T00:00:00"/>
  </r>
  <r>
    <s v="2026-110-0058526-4"/>
    <s v="Portal web"/>
    <d v="2026-02-21T08:38:20"/>
    <d v="2026-03-16T00:00:00"/>
    <s v="LUIS RODRIGUEZ MOLA"/>
    <s v="Juan Camilo Franco Ferlin"/>
    <x v="2"/>
    <d v="2026-03-21T00:00:00"/>
  </r>
  <r>
    <s v="2026-110-0056876-4"/>
    <s v="Portal web"/>
    <d v="2026-02-19T16:36:50"/>
    <d v="2026-03-16T00:00:00"/>
    <s v="Luis santiago Hoyos muñoz"/>
    <s v="Juan Camilo Franco Ferlin"/>
    <x v="9"/>
    <d v="2026-03-16T00:00:00"/>
  </r>
  <r>
    <s v="2026-110-0060174-4"/>
    <s v="Portal web"/>
    <d v="2026-02-24T10:15:14"/>
    <d v="2026-03-16T00:00:00"/>
    <s v="Luisa alejandra Muñoz deluque"/>
    <s v="Juan Camilo Franco Ferlin"/>
    <x v="0"/>
    <d v="2026-03-21T00:00:00"/>
  </r>
  <r>
    <s v="2026-110-0061696-4"/>
    <s v="Portal web"/>
    <d v="2026-02-25T21:18:37"/>
    <d v="2026-03-16T00:00:00"/>
    <s v="LUISA FERNANDA  MARIN BARBOSA"/>
    <s v="Juan Camilo Franco Ferlin"/>
    <x v="9"/>
    <d v="2026-03-21T00:00:00"/>
  </r>
  <r>
    <s v="2025-110-0021598-4"/>
    <s v="Portal web"/>
    <d v="2025-11-28T08:37:41"/>
    <d v="2026-03-16T00:00:00"/>
    <s v="LUISA FERNANDA  MUÑOZ FIGUEROA"/>
    <s v="Juan Camilo Franco Ferlin"/>
    <x v="1"/>
    <d v="2026-03-21T00:00:00"/>
  </r>
  <r>
    <s v="2025-110-0032312-4"/>
    <s v="Portal web"/>
    <d v="2025-12-24T01:25:14"/>
    <d v="2026-03-16T00:00:00"/>
    <s v="Luisa Fernanda  Portillo Alarcón "/>
    <s v="Juan Camilo Franco Ferlin"/>
    <x v="9"/>
    <d v="2026-03-16T00:00:00"/>
  </r>
  <r>
    <s v="2026-110-0051231-4"/>
    <s v="Portal web"/>
    <d v="2026-02-12T12:55:05"/>
    <d v="2026-03-16T00:00:00"/>
    <s v="LUISA FERNANDA BARRANTES BUSTOS"/>
    <s v="Juan Camilo Franco Ferlin"/>
    <x v="0"/>
    <d v="2026-03-16T00:00:00"/>
  </r>
  <r>
    <s v="2026-110-0064308-4"/>
    <s v="Portal web"/>
    <d v="2026-01-28T18:24:18"/>
    <d v="2026-03-16T00:00:00"/>
    <s v="luisa fernanda blandon mejia"/>
    <s v="Juan Camilo Franco Ferlin"/>
    <x v="2"/>
    <d v="2026-03-16T00:00:00"/>
  </r>
  <r>
    <s v="2026-110-0063641-4"/>
    <s v="Correo Electrónico"/>
    <d v="2026-02-27T20:27:02"/>
    <d v="2026-03-16T00:00:00"/>
    <s v="Luisa Fernanda Castaño Mora"/>
    <s v="Juan Camilo Franco Ferlin"/>
    <x v="9"/>
    <d v="2026-03-21T00:00:00"/>
  </r>
  <r>
    <s v="2026-110-0058537-4"/>
    <s v="Portal web"/>
    <d v="2026-02-21T09:07:04"/>
    <d v="2026-03-16T00:00:00"/>
    <s v="Luisa Fernanda Cuitiva Sarmiento"/>
    <s v="Juan Camilo Franco Ferlin"/>
    <x v="2"/>
    <d v="2026-03-16T00:00:00"/>
  </r>
  <r>
    <s v="2026-110-0047677-4"/>
    <s v="Portal web"/>
    <d v="2026-02-10T10:27:24"/>
    <d v="2026-03-16T00:00:00"/>
    <s v="luisa fernanda gutierrez alzate"/>
    <s v="Juan Camilo Franco Ferlin"/>
    <x v="2"/>
    <d v="2026-03-16T00:00:00"/>
  </r>
  <r>
    <s v="2026-110-0032223-4"/>
    <s v="Portal web"/>
    <d v="2026-02-01T16:18:55"/>
    <d v="2026-03-16T00:00:00"/>
    <s v="Luisa Fernanda Herrera Herrera"/>
    <s v="Juan Camilo Franco Ferlin"/>
    <x v="0"/>
    <d v="2026-03-21T00:00:00"/>
  </r>
  <r>
    <s v="2026-110-0049659-4"/>
    <s v="Portal web"/>
    <d v="2026-02-11T15:04:04"/>
    <d v="2026-03-16T00:00:00"/>
    <s v="Luisa Fernanda Isaza Builes"/>
    <s v="Juan Camilo Franco Ferlin"/>
    <x v="0"/>
    <d v="2026-03-21T00:00:00"/>
  </r>
  <r>
    <s v="2026-110-0059440-4"/>
    <s v="Portal web"/>
    <d v="2026-02-23T12:32:56"/>
    <d v="2026-03-16T00:00:00"/>
    <s v="luisa fernanda jimenez hernandez"/>
    <s v="Juan Camilo Franco Ferlin"/>
    <x v="1"/>
    <d v="2026-03-16T00:00:00"/>
  </r>
  <r>
    <s v="2026-110-0055188-4"/>
    <s v="Portal web"/>
    <d v="2026-02-17T18:54:44"/>
    <d v="2026-03-16T00:00:00"/>
    <s v="Luisa Fernanda Lopez Sanchez "/>
    <s v="Juan Camilo Franco Ferlin"/>
    <x v="0"/>
    <d v="2026-03-16T00:00:00"/>
  </r>
  <r>
    <s v="2026-110-0040094-4"/>
    <s v="Portal web"/>
    <d v="2026-02-05T10:29:05"/>
    <d v="2026-03-16T00:00:00"/>
    <s v="Luisa Fernanda Martinez Ortiz"/>
    <s v="Juan Camilo Franco Ferlin"/>
    <x v="1"/>
    <d v="2026-03-16T00:00:00"/>
  </r>
  <r>
    <s v="2026-110-0063387-4"/>
    <s v="Portal web"/>
    <d v="2026-01-28T16:06:26"/>
    <d v="2026-03-16T00:00:00"/>
    <s v="luisa Fernanda restrepo peña"/>
    <s v="Julian David Holguin Jimenez"/>
    <x v="2"/>
    <d v="2026-03-19T00:00:00"/>
  </r>
  <r>
    <s v="2026-110-0014529-4"/>
    <s v="Portal web"/>
    <d v="2026-01-22T15:16:52"/>
    <d v="2026-03-16T00:00:00"/>
    <s v="luisa fernanda valbuena camelo"/>
    <s v="Julian David Holguin Jimenez"/>
    <x v="2"/>
    <d v="2026-03-19T00:00:00"/>
  </r>
  <r>
    <s v="2026-110-0057829-4"/>
    <s v="Portal web"/>
    <d v="2026-02-20T14:09:15"/>
    <d v="2026-03-16T00:00:00"/>
    <s v="Luna alejandra Parra vivas"/>
    <s v="Julian David Holguin Jimenez"/>
    <x v="0"/>
    <d v="2026-03-19T00:00:00"/>
  </r>
  <r>
    <s v="2026-110-0053272-4"/>
    <s v="Portal web"/>
    <d v="2026-02-13T18:28:03"/>
    <d v="2026-03-16T00:00:00"/>
    <s v="Luna alejandra Parra Vivas"/>
    <s v="Julian David Holguin Jimenez"/>
    <x v="0"/>
    <d v="2026-03-19T00:00:00"/>
  </r>
  <r>
    <s v="2026-110-0053262-4"/>
    <s v="Portal web"/>
    <d v="2026-02-13T18:22:44"/>
    <d v="2026-03-16T00:00:00"/>
    <s v="Luna alejandra Parra vivas"/>
    <s v="Julian David Holguin Jimenez"/>
    <x v="0"/>
    <d v="2026-03-19T00:00:00"/>
  </r>
  <r>
    <s v="2025-110-0023819-4"/>
    <s v="Portal web"/>
    <d v="2025-12-04T09:17:35"/>
    <d v="2026-03-16T00:00:00"/>
    <s v="Luz  Villegas "/>
    <s v="Julian David Holguin Jimenez"/>
    <x v="2"/>
    <d v="2026-03-19T00:00:00"/>
  </r>
  <r>
    <s v="2026-110-0005121-4"/>
    <s v="Portal web"/>
    <d v="2026-01-13T20:37:33"/>
    <d v="2026-03-16T00:00:00"/>
    <s v="Luz Adriana Garcia Saray"/>
    <s v="Julian David Holguin Jimenez"/>
    <x v="2"/>
    <d v="2026-03-19T00:00:00"/>
  </r>
  <r>
    <s v="2026-110-0061898-4"/>
    <s v="Portal web"/>
    <d v="2026-02-26T10:25:08"/>
    <d v="2026-03-16T00:00:00"/>
    <s v="Luz Adriana Martinez Amaya"/>
    <s v="Julian David Holguin Jimenez"/>
    <x v="2"/>
    <d v="2026-03-19T00:00:00"/>
  </r>
  <r>
    <s v="2026-110-0029394-4"/>
    <s v="Portal web"/>
    <d v="2026-01-30T16:58:59"/>
    <d v="2026-03-16T00:00:00"/>
    <s v="Luz Adriana Martinez Amaya"/>
    <s v="Julian David Holguin Jimenez"/>
    <x v="2"/>
    <d v="2026-03-19T00:00:00"/>
  </r>
  <r>
    <s v="2026-110-0017647-4"/>
    <s v="Portal web"/>
    <d v="2026-01-25T21:12:24"/>
    <d v="2026-03-16T00:00:00"/>
    <s v="Luz Andrea Zuluaga Arango"/>
    <s v="Julian David Holguin Jimenez"/>
    <x v="2"/>
    <d v="2026-03-19T00:00:00"/>
  </r>
  <r>
    <s v="2026-110-0017035-4"/>
    <s v="Portal web"/>
    <d v="2026-01-24T11:51:18"/>
    <d v="2026-03-16T00:00:00"/>
    <s v="Luz Andrea Zuluaga Arango"/>
    <s v="Julian David Holguin Jimenez"/>
    <x v="0"/>
    <d v="2026-03-19T00:00:00"/>
  </r>
  <r>
    <s v="2026-110-0022364-4"/>
    <s v="Portal web"/>
    <d v="2026-01-28T15:06:00"/>
    <d v="2026-03-16T00:00:00"/>
    <s v="Luz Angela  Quintero Murall"/>
    <s v="Julian David Holguin Jimenez"/>
    <x v="2"/>
    <d v="2026-03-19T00:00:00"/>
  </r>
  <r>
    <s v="2025-110-0014769-4"/>
    <s v="Portal web"/>
    <d v="2025-11-18T08:32:01"/>
    <d v="2026-03-16T00:00:00"/>
    <s v="Luz aury Tellez"/>
    <s v="Julian David Holguin Jimenez"/>
    <x v="2"/>
    <d v="2026-03-19T00:00:00"/>
  </r>
  <r>
    <s v="2025-110-0023431-4"/>
    <s v="Portal web"/>
    <d v="2025-12-03T11:40:18"/>
    <d v="2026-03-16T00:00:00"/>
    <s v="Luz Carolina Vásquez"/>
    <s v="Julian David Holguin Jimenez"/>
    <x v="2"/>
    <d v="2026-03-19T00:00:00"/>
  </r>
  <r>
    <s v="2026-110-0043164-4"/>
    <s v="Portal web"/>
    <d v="2026-02-06T09:54:21"/>
    <d v="2026-03-16T00:00:00"/>
    <s v="Luz Carolina Vásquez"/>
    <s v="Julian David Holguin Jimenez"/>
    <x v="2"/>
    <d v="2026-03-19T00:00:00"/>
  </r>
  <r>
    <s v="2025-110-0023746-4"/>
    <s v="Portal web"/>
    <d v="2025-12-03T21:09:37"/>
    <d v="2026-03-16T00:00:00"/>
    <s v="luz dary caicedo martinez"/>
    <s v="Julian David Holguin Jimenez"/>
    <x v="2"/>
    <d v="2026-03-19T00:00:00"/>
  </r>
  <r>
    <s v="2026-110-0056861-4"/>
    <s v="Portal web"/>
    <d v="2026-02-19T16:23:57"/>
    <d v="2026-03-16T00:00:00"/>
    <s v="MABEL CECILIA DELGADO CARRANZA"/>
    <s v="Karen Tatiana Palacio Cuadrado"/>
    <x v="2"/>
    <m/>
  </r>
  <r>
    <s v="2026-110-0033263-4"/>
    <s v="Portal web"/>
    <d v="2026-02-02T12:09:17"/>
    <d v="2026-03-16T00:00:00"/>
    <s v="Mabel milena  manjarres rangel"/>
    <s v="Karen Tatiana Palacio Cuadrado"/>
    <x v="0"/>
    <m/>
  </r>
  <r>
    <s v="2026-110-0057030-4"/>
    <s v="Portal web"/>
    <d v="2026-02-19T18:33:06"/>
    <d v="2026-03-16T00:00:00"/>
    <s v="MABY YISED"/>
    <s v="Karen Tatiana Palacio Cuadrado"/>
    <x v="0"/>
    <m/>
  </r>
  <r>
    <s v="2026-110-0066078-4"/>
    <s v="Portal web"/>
    <d v="2026-03-04T07:59:49"/>
    <d v="2026-03-16T00:00:00"/>
    <s v="Madeleine Gil Ospino"/>
    <s v="Karen Tatiana Palacio Cuadrado"/>
    <x v="0"/>
    <m/>
  </r>
  <r>
    <s v="2026-110-0002477-4"/>
    <s v="Portal web"/>
    <d v="2026-01-08T14:02:08"/>
    <d v="2026-03-16T00:00:00"/>
    <s v="magda  viviana  escobar santacruz"/>
    <s v="Karen Tatiana Palacio Cuadrado"/>
    <x v="0"/>
    <m/>
  </r>
  <r>
    <s v="2026-110-0058594-4"/>
    <s v="Portal web"/>
    <d v="2026-02-21T11:08:26"/>
    <d v="2026-03-16T00:00:00"/>
    <s v="magda  viviana escobar santacruz"/>
    <s v="Karen Tatiana Palacio Cuadrado"/>
    <x v="0"/>
    <m/>
  </r>
  <r>
    <s v="2026-110-0061026-4"/>
    <s v="Portal web"/>
    <d v="2026-02-25T10:07:59"/>
    <d v="2026-03-16T00:00:00"/>
    <s v="MAGDA IDALID PRIETO PAVA"/>
    <s v="Karen Tatiana Palacio Cuadrado"/>
    <x v="0"/>
    <m/>
  </r>
  <r>
    <s v="2026-110-0004079-4"/>
    <s v="Portal web"/>
    <d v="2026-01-12T20:59:44"/>
    <d v="2026-03-16T00:00:00"/>
    <s v="Magda Katerine Palacios Perea"/>
    <s v="Karen Tatiana Palacio Cuadrado"/>
    <x v="0"/>
    <m/>
  </r>
  <r>
    <s v="2026-110-0017368-4"/>
    <s v="Portal web"/>
    <d v="2026-01-24T22:19:44"/>
    <d v="2026-03-16T00:00:00"/>
    <s v="Magda Lorena Ordoñez Ruiz"/>
    <s v="Karen Tatiana Palacio Cuadrado"/>
    <x v="0"/>
    <m/>
  </r>
  <r>
    <s v="2026-110-0010689-4"/>
    <s v="Portal web"/>
    <d v="2026-01-20T09:33:56"/>
    <d v="2026-03-16T00:00:00"/>
    <s v="Magda Milena  Blanco Triviño "/>
    <s v="Karen Tatiana Palacio Cuadrado"/>
    <x v="0"/>
    <m/>
  </r>
  <r>
    <s v="2026-110-0061484-4"/>
    <s v="Portal web"/>
    <d v="2026-02-25T16:34:52"/>
    <d v="2026-03-16T00:00:00"/>
    <s v="MAGDA VIVIANA  PULIDO ROJAS"/>
    <s v="Karen Tatiana Palacio Cuadrado"/>
    <x v="0"/>
    <m/>
  </r>
  <r>
    <s v="2026-110-0058862-4"/>
    <s v="Portal web"/>
    <d v="2026-02-22T12:41:12"/>
    <d v="2026-03-16T00:00:00"/>
    <s v="MAHIER MELITZA LOZANO MANDON"/>
    <s v="Karen Tatiana Palacio Cuadrado"/>
    <x v="6"/>
    <m/>
  </r>
  <r>
    <s v="2026-110-0002366-4"/>
    <s v="Portal web"/>
    <d v="2026-01-08T12:29:43"/>
    <d v="2026-03-16T00:00:00"/>
    <s v="maicol serna"/>
    <s v="Karen Tatiana Palacio Cuadrado"/>
    <x v="0"/>
    <m/>
  </r>
  <r>
    <s v="2026-110-0058710-4"/>
    <s v="Portal web"/>
    <d v="2026-02-21T15:13:03"/>
    <d v="2026-03-16T00:00:00"/>
    <s v="maidy lorena"/>
    <s v="Karen Tatiana Palacio Cuadrado"/>
    <x v="4"/>
    <m/>
  </r>
  <r>
    <s v="2025-110-0026749-4"/>
    <s v="Portal web"/>
    <d v="2025-12-12T19:47:35"/>
    <d v="2026-03-16T00:00:00"/>
    <s v="Maifred Yulie  Valero Rodriguez "/>
    <s v="Karen Tatiana Palacio Cuadrado"/>
    <x v="0"/>
    <m/>
  </r>
  <r>
    <s v="2026-110-0014649-4"/>
    <s v="Portal web"/>
    <d v="2026-01-22T16:30:33"/>
    <d v="2026-03-16T00:00:00"/>
    <s v="Mailen Yulieth  Vidal Camargo "/>
    <s v="Karen Tatiana Palacio Cuadrado"/>
    <x v="0"/>
    <m/>
  </r>
  <r>
    <s v="2026-110-0054714-4"/>
    <s v="Portal web"/>
    <d v="2026-02-17T09:12:05"/>
    <d v="2026-03-16T00:00:00"/>
    <s v="MAILIN ISABEL VILORIA PADILLA"/>
    <s v="Karen Tatiana Palacio Cuadrado"/>
    <x v="0"/>
    <m/>
  </r>
  <r>
    <s v="2026-110-0065025-4"/>
    <s v="Portal web"/>
    <d v="2026-03-02T20:47:05"/>
    <d v="2026-03-16T00:00:00"/>
    <s v="Maira Alejandra Pérez Sigua"/>
    <s v="Karen Tatiana Palacio Cuadrado"/>
    <x v="0"/>
    <m/>
  </r>
  <r>
    <s v="2026-110-0065205-4"/>
    <s v="Portal web"/>
    <d v="2026-03-03T09:27:43"/>
    <d v="2026-03-16T00:00:00"/>
    <s v="Maira Johanna Morales Niño"/>
    <s v="Karen Tatiana Palacio Cuadrado"/>
    <x v="0"/>
    <m/>
  </r>
  <r>
    <s v="2026-110-0001136-4"/>
    <s v="Portal web"/>
    <d v="2026-01-07T09:19:11"/>
    <d v="2026-03-16T00:00:00"/>
    <s v="MAIRA VANESSA MONTEALEGRE LAVAO"/>
    <s v="Karen Tatiana Palacio Cuadrado"/>
    <x v="0"/>
    <m/>
  </r>
  <r>
    <s v="2026-110-0003009-4"/>
    <s v="Portal web"/>
    <d v="2026-01-09T10:22:55"/>
    <d v="2026-03-16T00:00:00"/>
    <s v="Mairon Alfonso Montaño Rincon"/>
    <s v="Karen Tatiana Palacio Cuadrado"/>
    <x v="0"/>
    <m/>
  </r>
  <r>
    <s v="2026-110-0050979-4"/>
    <s v="Portal web"/>
    <d v="2026-02-12T11:35:20"/>
    <d v="2026-03-16T00:00:00"/>
    <s v="MAIRON ANTONIO SALAZAR"/>
    <s v="Karen Tatiana Palacio Cuadrado"/>
    <x v="4"/>
    <m/>
  </r>
  <r>
    <s v="2026-110-0057623-4"/>
    <s v="Portal web"/>
    <d v="2026-02-20T11:55:11"/>
    <d v="2026-03-16T00:00:00"/>
    <s v="malvi chalar cuellar"/>
    <s v="Karen Tatiana Palacio Cuadrado"/>
    <x v="4"/>
    <m/>
  </r>
  <r>
    <s v="2026-110-0015942-4"/>
    <s v="Portal web"/>
    <d v="2026-01-23T12:55:48"/>
    <d v="2026-03-16T00:00:00"/>
    <s v="MANUEL  GARAVITO SIERRA"/>
    <s v="Karen Tatiana Palacio Cuadrado"/>
    <x v="0"/>
    <m/>
  </r>
  <r>
    <s v="2026-110-0048869-4"/>
    <s v="Portal web"/>
    <d v="2026-02-11T08:35:22"/>
    <d v="2026-03-16T00:00:00"/>
    <s v="Manuel  Guerrero"/>
    <s v="Karen Tatiana Palacio Cuadrado"/>
    <x v="0"/>
    <m/>
  </r>
  <r>
    <s v="2026-110-0059984-4"/>
    <s v="Portal web"/>
    <d v="2026-02-23T23:16:54"/>
    <d v="2026-03-16T00:00:00"/>
    <s v="Manuel Alejandro  Nieto Caro"/>
    <s v="Karen Tatiana Palacio Cuadrado"/>
    <x v="0"/>
    <m/>
  </r>
  <r>
    <s v="2026-110-0059429-4"/>
    <s v="Portal web"/>
    <d v="2026-02-23T12:26:46"/>
    <d v="2026-03-16T00:00:00"/>
    <s v="Manuel Alejandro Gomez Muñoz"/>
    <s v="Karen Tatiana Palacio Cuadrado"/>
    <x v="0"/>
    <m/>
  </r>
  <r>
    <s v="2025-110-0032368-4"/>
    <s v="Portal web"/>
    <d v="2025-12-24T10:58:07"/>
    <d v="2026-03-16T00:00:00"/>
    <s v="Manuel Alejandro Potes Sanchez"/>
    <s v="Karen Tatiana Palacio Cuadrado"/>
    <x v="0"/>
    <m/>
  </r>
  <r>
    <s v="2026-110-0015415-4"/>
    <s v="Portal web"/>
    <d v="2026-01-23T09:36:50"/>
    <d v="2026-03-16T00:00:00"/>
    <s v="Manuel alejandro Ramirez Muskus"/>
    <s v="Karen Tatiana Palacio Cuadrado"/>
    <x v="0"/>
    <m/>
  </r>
  <r>
    <s v="2026-110-0064019-4"/>
    <s v="Portal web"/>
    <d v="2026-03-01T11:46:52"/>
    <d v="2026-03-16T00:00:00"/>
    <s v="MANUEL ALEJANDRO UZCATEGUI SANCHEZ Uzcategui"/>
    <s v="Karen Tatiana Palacio Cuadrado"/>
    <x v="0"/>
    <m/>
  </r>
  <r>
    <s v="2026-110-0029303-4"/>
    <s v="Portal web"/>
    <d v="2026-01-30T16:40:30"/>
    <d v="2026-03-16T00:00:00"/>
    <s v="MANUEL ANDRES BRAVO MARTINEZ"/>
    <s v="Karen Tatiana Palacio Cuadrado"/>
    <x v="0"/>
    <m/>
  </r>
  <r>
    <s v="2026-110-0011816-4"/>
    <s v="Portal web"/>
    <d v="2026-01-21T00:35:18"/>
    <d v="2026-03-16T00:00:00"/>
    <s v="manuel antonio buelvas mendoza"/>
    <s v="Karen Tatiana Palacio Cuadrado"/>
    <x v="0"/>
    <m/>
  </r>
  <r>
    <s v="2025-110-0013827-4"/>
    <s v="Portal web"/>
    <d v="2025-11-14T09:20:30"/>
    <d v="2026-03-16T00:00:00"/>
    <s v="MANUEL DARIO CARVAJAL TRILLOS"/>
    <s v="Karen Tatiana Palacio Cuadrado"/>
    <x v="0"/>
    <m/>
  </r>
  <r>
    <s v="2025-110-0024424-4"/>
    <s v="Portal web"/>
    <d v="2025-12-05T15:31:43"/>
    <d v="2026-03-16T00:00:00"/>
    <s v="Manuel Fernando Cabrera Grosso"/>
    <s v="Karen Tatiana Palacio Cuadrado"/>
    <x v="0"/>
    <m/>
  </r>
  <r>
    <s v="2026-110-0060842-4"/>
    <s v="Portal web"/>
    <d v="2026-02-24T21:51:24"/>
    <d v="2026-03-16T00:00:00"/>
    <s v="Manuel Fernando Jiménez garnica"/>
    <s v="Karen Tatiana Palacio Cuadrado"/>
    <x v="0"/>
    <m/>
  </r>
  <r>
    <s v="2026-110-0057686-4"/>
    <s v="Portal web"/>
    <d v="2026-02-20T12:26:09"/>
    <d v="2026-03-16T00:00:00"/>
    <s v="manuel galindo"/>
    <s v="Karen Tatiana Palacio Cuadrado"/>
    <x v="0"/>
    <m/>
  </r>
  <r>
    <s v="2026-110-0045875-4"/>
    <s v="Portal web"/>
    <d v="2026-02-09T09:55:00"/>
    <d v="2026-03-16T00:00:00"/>
    <s v="Marelbi Ruiz Hinestroza"/>
    <s v="Luz Adriana Atehortua Arango"/>
    <x v="0"/>
    <d v="2026-03-19T00:00:00"/>
  </r>
  <r>
    <s v="2026-110-0007341-4"/>
    <s v="Portal web"/>
    <d v="2026-01-15T19:34:22"/>
    <d v="2026-03-16T00:00:00"/>
    <s v="Marelys Sofia  Escobar Berona "/>
    <s v="Luz Adriana Atehortua Arango"/>
    <x v="0"/>
    <d v="2026-03-19T00:00:00"/>
  </r>
  <r>
    <s v="2026-110-0013091-4"/>
    <s v="Portal web"/>
    <d v="2026-01-21T16:46:07"/>
    <d v="2026-03-16T00:00:00"/>
    <s v="Marenis  Aconcha Ruiz "/>
    <s v="Luz Adriana Atehortua Arango"/>
    <x v="2"/>
    <m/>
  </r>
  <r>
    <s v="2026-110-0018021-4"/>
    <s v="Portal web"/>
    <d v="2026-01-26T10:21:05"/>
    <d v="2026-03-16T00:00:00"/>
    <s v="MARIA CLARA ALVAREZ QUIROZ"/>
    <s v="Natalia Andrea Gamarra Gonzalez"/>
    <x v="2"/>
    <m/>
  </r>
  <r>
    <s v="2026-110-0048232-4"/>
    <s v="Portal web"/>
    <d v="2026-02-10T15:26:09"/>
    <d v="2026-03-16T00:00:00"/>
    <s v="María Clara Correa Muñoz"/>
    <s v="Natalia Andrea Gamarra Gonzalez"/>
    <x v="2"/>
    <m/>
  </r>
  <r>
    <s v="2026-110-0061982-4"/>
    <s v="Portal web"/>
    <d v="2026-02-26T11:48:09"/>
    <d v="2026-03-16T00:00:00"/>
    <s v="Maria Claudia Sanchez Blanco"/>
    <s v="Natalia Andrea Gamarra Gonzalez"/>
    <x v="2"/>
    <m/>
  </r>
  <r>
    <s v="2025-110-0031058-4"/>
    <s v="Portal web"/>
    <d v="2025-12-19T13:47:13"/>
    <d v="2026-03-16T00:00:00"/>
    <s v="Maria Cristina  Araujo verjel"/>
    <s v="Natalia Andrea Gamarra Gonzalez"/>
    <x v="2"/>
    <m/>
  </r>
  <r>
    <s v="2026-110-0063927-4"/>
    <s v="Portal web"/>
    <d v="2026-02-28T18:45:19"/>
    <d v="2026-03-16T00:00:00"/>
    <s v="maria cristina solano serrano"/>
    <s v="Natalia Andrea Gamarra Gonzalez"/>
    <x v="2"/>
    <m/>
  </r>
  <r>
    <s v="2026-110-0046738-4"/>
    <s v="Portal web"/>
    <d v="2026-02-09T15:43:40"/>
    <d v="2026-03-16T00:00:00"/>
    <s v="MARIA DE LA CRUZ"/>
    <s v="Natalia Andrea Gamarra Gonzalez"/>
    <x v="2"/>
    <m/>
  </r>
  <r>
    <s v="2026-110-0020896-4"/>
    <s v="Portal web"/>
    <d v="2026-01-27T19:23:04"/>
    <d v="2026-03-16T00:00:00"/>
    <s v="Maria de los Angeles  Serpa Pereira "/>
    <s v="Natalia Andrea Gamarra Gonzalez"/>
    <x v="6"/>
    <m/>
  </r>
  <r>
    <s v="2026-110-0057528-4"/>
    <s v="Portal web"/>
    <d v="2026-02-20T11:00:10"/>
    <d v="2026-03-16T00:00:00"/>
    <s v="Maria del Carmen  Fajardo Socha "/>
    <s v="Natalia Andrea Gamarra Gonzalez"/>
    <x v="2"/>
    <m/>
  </r>
  <r>
    <s v="2025-110-0026125-4"/>
    <s v="Portal web"/>
    <d v="2025-12-11T10:23:10"/>
    <d v="2026-03-16T00:00:00"/>
    <s v="MARIA DEL CARMEN  ROSSO IPUANA"/>
    <s v="Natalia Andrea Gamarra Gonzalez"/>
    <x v="2"/>
    <m/>
  </r>
  <r>
    <s v="2026-110-0050437-4"/>
    <s v="Portal web"/>
    <d v="2026-02-12T08:14:28"/>
    <d v="2026-03-16T00:00:00"/>
    <s v="María del Carmen Díaz suarez"/>
    <s v="Natalia Andrea Gamarra Gonzalez"/>
    <x v="0"/>
    <d v="2026-03-19T00:00:00"/>
  </r>
  <r>
    <s v="2026-110-0048012-4"/>
    <s v="Portal web"/>
    <d v="2026-02-10T13:06:27"/>
    <d v="2026-03-16T00:00:00"/>
    <s v="MARIA DEL CARMEN ROBLES SEVILLA"/>
    <s v="Natalia Andrea Gamarra Gonzalez"/>
    <x v="2"/>
    <m/>
  </r>
  <r>
    <s v="2026-110-0056943-4"/>
    <s v="Portal web"/>
    <d v="2026-02-19T17:26:28"/>
    <d v="2026-03-16T00:00:00"/>
    <s v="Maria Del Mar  Montero Silva"/>
    <s v="Natalia Andrea Gamarra Gonzalez"/>
    <x v="0"/>
    <d v="2026-03-19T00:00:00"/>
  </r>
  <r>
    <s v="2026-110-0061608-4"/>
    <s v="Portal web"/>
    <d v="2026-02-25T19:08:02"/>
    <d v="2026-03-16T00:00:00"/>
    <s v="Maria del Pilar Gonzalez Marulanda"/>
    <s v="Natalia Andrea Gamarra Gonzalez"/>
    <x v="2"/>
    <m/>
  </r>
  <r>
    <s v="2026-110-0008264-4"/>
    <s v="Portal web"/>
    <d v="2026-01-16T14:14:07"/>
    <d v="2026-03-16T00:00:00"/>
    <s v="María Edith Dussan Rodriguez"/>
    <s v="Natalia Andrea Gamarra Gonzalez"/>
    <x v="2"/>
    <m/>
  </r>
  <r>
    <s v="2026-110-0004874-4"/>
    <s v="Portal web"/>
    <d v="2026-01-13T16:24:24"/>
    <d v="2026-03-16T00:00:00"/>
    <s v="Maria Elena  Oviedo Contreras "/>
    <s v="Natalia Andrea Gamarra Gonzalez"/>
    <x v="2"/>
    <m/>
  </r>
  <r>
    <s v="2026-110-0055172-4"/>
    <s v="Portal web"/>
    <d v="2026-02-17T18:33:06"/>
    <d v="2026-03-16T00:00:00"/>
    <s v="María Elena Bazan Nuñez"/>
    <s v="Natalia Andrea Gamarra Gonzalez"/>
    <x v="2"/>
    <m/>
  </r>
  <r>
    <s v="2026-110-0017017-4"/>
    <s v="Portal web"/>
    <d v="2026-01-24T11:29:48"/>
    <d v="2026-03-16T00:00:00"/>
    <s v="Maria Elena Cano Londoño"/>
    <s v="Natalia Andrea Gamarra Gonzalez"/>
    <x v="2"/>
    <m/>
  </r>
  <r>
    <s v="2026-110-0063506-4"/>
    <s v="Portal web"/>
    <d v="2026-02-27T17:18:53"/>
    <d v="2026-03-16T00:00:00"/>
    <s v="maria elvia paz cardenas"/>
    <s v="Natalia Andrea Gamarra Gonzalez"/>
    <x v="2"/>
    <m/>
  </r>
  <r>
    <s v="2026-110-0015587-4"/>
    <s v="Portal web"/>
    <d v="2026-01-23T10:46:11"/>
    <d v="2026-03-16T00:00:00"/>
    <s v="Maria Elvira Velasco"/>
    <s v="Natalia Andrea Gamarra Gonzalez"/>
    <x v="2"/>
    <m/>
  </r>
  <r>
    <s v="2025-110-0024392-4"/>
    <s v="Portal web"/>
    <d v="2025-12-05T14:27:12"/>
    <d v="2026-03-16T00:00:00"/>
    <s v="Maria Esnera  Quinto Castillejo "/>
    <s v="Natalia Andrea Gamarra Gonzalez"/>
    <x v="2"/>
    <m/>
  </r>
  <r>
    <s v="2026-110-0062157-4"/>
    <s v="Portal web"/>
    <d v="2026-02-26T14:21:18"/>
    <d v="2026-03-16T00:00:00"/>
    <s v="maria esperanza hernandez hernandez"/>
    <s v="Natalia Andrea Gamarra Gonzalez"/>
    <x v="2"/>
    <m/>
  </r>
  <r>
    <s v="2026-110-0014805-4"/>
    <s v="Portal web"/>
    <d v="2026-01-22T17:56:55"/>
    <d v="2026-03-16T00:00:00"/>
    <s v="Maria Esperanza Lemus Espinisa"/>
    <s v="Natalia Andrea Gamarra Gonzalez"/>
    <x v="0"/>
    <d v="2026-03-01T00:00:00"/>
  </r>
  <r>
    <s v="2025-110-0010718-4"/>
    <s v="Portal web"/>
    <d v="2025-11-10T09:54:53"/>
    <d v="2026-03-16T00:00:00"/>
    <s v="Maria Esperanza Rivas Ibarguen"/>
    <s v="Natalia Andrea Gamarra Gonzalez"/>
    <x v="2"/>
    <m/>
  </r>
  <r>
    <s v="2026-110-0000897-4"/>
    <s v="Portal web"/>
    <d v="2026-01-06T19:42:10"/>
    <d v="2026-03-16T00:00:00"/>
    <s v="maricel  beltran barreto"/>
    <s v="Sonia Yamile Aldana Portilla"/>
    <x v="1"/>
    <d v="2026-03-18T00:00:00"/>
  </r>
  <r>
    <s v="2026-110-0048537-4"/>
    <s v="Portal web"/>
    <d v="2026-02-10T18:13:51"/>
    <d v="2026-03-16T00:00:00"/>
    <s v="MARICELA ANGULO QUIÑONES"/>
    <s v="Sonia Yamile Aldana Portilla"/>
    <x v="0"/>
    <d v="2026-03-23T00:00:00"/>
  </r>
  <r>
    <s v="2026-110-0059948-4"/>
    <s v="Portal web"/>
    <d v="2026-02-23T21:36:05"/>
    <d v="2026-03-16T00:00:00"/>
    <s v="Maricela de Jesus Marin Vasquez"/>
    <s v="Sonia Yamile Aldana Portilla"/>
    <x v="0"/>
    <d v="2026-03-23T00:00:00"/>
  </r>
  <r>
    <s v="2026-110-0045042-4"/>
    <s v="Portal web"/>
    <d v="2026-02-07T12:38:52"/>
    <d v="2026-03-16T00:00:00"/>
    <s v="Marlon Camilo Rodriguez Gomez"/>
    <s v="Willian Saadan Rodriguez Cabarca"/>
    <x v="0"/>
    <d v="2026-03-19T00:00:00"/>
  </r>
  <r>
    <s v="2026-110-0060708-4"/>
    <s v="Portal web"/>
    <d v="2026-02-24T17:49:32"/>
    <d v="2026-03-16T00:00:00"/>
    <s v="Marlon Campo"/>
    <s v="Willian Saadan Rodriguez Cabarca"/>
    <x v="2"/>
    <d v="2026-03-19T00:00:00"/>
  </r>
  <r>
    <s v="2026-110-0010713-4"/>
    <s v="Portal web"/>
    <d v="2026-01-20T09:45:31"/>
    <d v="2026-03-16T00:00:00"/>
    <s v="Marlon Steven Rojas Rodriguez"/>
    <s v="Willian Saadan Rodriguez Cabarca"/>
    <x v="2"/>
    <d v="2026-03-19T00:00:00"/>
  </r>
  <r>
    <s v="2026-110-0059331-4"/>
    <s v="Portal web"/>
    <d v="2026-02-23T11:30:42"/>
    <d v="2026-03-16T00:00:00"/>
    <s v="MARLOS ANDRES  MANCILLA MERCADO"/>
    <s v="Willian Saadan Rodriguez Cabarca"/>
    <x v="0"/>
    <d v="2026-03-19T00:00:00"/>
  </r>
  <r>
    <s v="2026-110-0008387-4"/>
    <s v="Portal web"/>
    <d v="2026-01-16T15:08:35"/>
    <d v="2026-03-16T00:00:00"/>
    <s v="MARLY JULIETH  FERNANDEZ BEJARANO"/>
    <s v="Willian Saadan Rodriguez Cabarca"/>
    <x v="0"/>
    <d v="2026-03-19T00:00:00"/>
  </r>
  <r>
    <s v="2026-110-0015749-4"/>
    <s v="Portal web"/>
    <d v="2026-01-23T11:38:33"/>
    <d v="2026-03-16T00:00:00"/>
    <s v="marly manrique roca"/>
    <s v="Willian Saadan Rodriguez Cabarca"/>
    <x v="0"/>
    <d v="2026-03-19T00:00:00"/>
  </r>
  <r>
    <s v="2026-110-0061280-4"/>
    <s v="Portal web"/>
    <d v="2026-02-25T13:33:22"/>
    <d v="2026-03-16T00:00:00"/>
    <s v="MARLY PATRICIA ALFONSO CASTILLO"/>
    <s v="Willian Saadan Rodriguez Cabarca"/>
    <x v="0"/>
    <d v="2026-03-19T00:00:00"/>
  </r>
  <r>
    <s v="2026-110-0057700-4"/>
    <s v="Portal web"/>
    <d v="2026-02-20T12:36:25"/>
    <d v="2026-03-16T00:00:00"/>
    <s v="MARLY PATRICIA ALFONSO CASTILLO"/>
    <s v="Willian Saadan Rodriguez Cabarca"/>
    <x v="2"/>
    <d v="2026-03-19T00:00:00"/>
  </r>
  <r>
    <s v="2026-110-0038966-4"/>
    <s v="Portal web"/>
    <d v="2026-02-04T20:12:46"/>
    <d v="2026-03-16T00:00:00"/>
    <s v="Marly Yulett Prez Castro"/>
    <s v="Willian Saadan Rodriguez Cabarca"/>
    <x v="0"/>
    <d v="2026-03-19T00:00:00"/>
  </r>
  <r>
    <s v="2026-110-0038959-4"/>
    <s v="Portal web"/>
    <d v="2026-02-04T20:09:39"/>
    <d v="2026-03-16T00:00:00"/>
    <s v="Marly Yulett Prez Castro"/>
    <s v="Willian Saadan Rodriguez Cabarca"/>
    <x v="0"/>
    <d v="2026-03-19T00:00:00"/>
  </r>
  <r>
    <s v="2026-110-0011976-4"/>
    <s v="Portal web"/>
    <d v="2026-01-21T09:26:35"/>
    <d v="2026-03-16T00:00:00"/>
    <s v="Marly Yurani  Pérez Duran "/>
    <s v="Willian Saadan Rodriguez Cabarca"/>
    <x v="0"/>
    <d v="2026-03-19T00:00:00"/>
  </r>
  <r>
    <m/>
    <m/>
    <m/>
    <m/>
    <m/>
    <m/>
    <x v="5"/>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33955DD-A921-4C29-8CAA-FD89A6C9DE15}" name="Tabla dinámica2" cacheId="1460"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B4:C19" firstHeaderRow="1" firstDataRow="1" firstDataCol="1"/>
  <pivotFields count="8">
    <pivotField compact="0" outline="0" showAll="0"/>
    <pivotField compact="0" outline="0" showAll="0"/>
    <pivotField compact="0" outline="0" showAll="0"/>
    <pivotField compact="0" outline="0" showAll="0"/>
    <pivotField compact="0" outline="0" showAll="0"/>
    <pivotField compact="0" outline="0" showAll="0"/>
    <pivotField axis="axisRow" dataField="1" compact="0" outline="0" showAll="0">
      <items count="15">
        <item x="3"/>
        <item x="7"/>
        <item x="11"/>
        <item x="10"/>
        <item x="8"/>
        <item x="4"/>
        <item x="1"/>
        <item x="2"/>
        <item x="6"/>
        <item x="12"/>
        <item x="9"/>
        <item x="0"/>
        <item x="13"/>
        <item x="5"/>
        <item t="default"/>
      </items>
    </pivotField>
    <pivotField compact="0" outline="0" showAll="0"/>
  </pivotFields>
  <rowFields count="1">
    <field x="6"/>
  </rowFields>
  <rowItems count="15">
    <i>
      <x/>
    </i>
    <i>
      <x v="1"/>
    </i>
    <i>
      <x v="2"/>
    </i>
    <i>
      <x v="3"/>
    </i>
    <i>
      <x v="4"/>
    </i>
    <i>
      <x v="5"/>
    </i>
    <i>
      <x v="6"/>
    </i>
    <i>
      <x v="7"/>
    </i>
    <i>
      <x v="8"/>
    </i>
    <i>
      <x v="9"/>
    </i>
    <i>
      <x v="10"/>
    </i>
    <i>
      <x v="11"/>
    </i>
    <i>
      <x v="12"/>
    </i>
    <i>
      <x v="13"/>
    </i>
    <i t="grand">
      <x/>
    </i>
  </rowItems>
  <colItems count="1">
    <i/>
  </colItems>
  <dataFields count="1">
    <dataField name="Cuenta de GESTIÓN" fld="6" subtotal="count" baseField="0" baseItem="0"/>
  </dataFields>
  <formats count="1">
    <format dxfId="15">
      <pivotArea outline="0" fieldPosition="0">
        <references count="1">
          <reference field="6" count="1" selected="0">
            <x v="1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7.xml.rels><?xml version="1.0" encoding="UTF-8" standalone="yes"?>
<Relationships xmlns="http://schemas.openxmlformats.org/package/2006/relationships"><Relationship Id="rId3" Type="http://schemas.openxmlformats.org/officeDocument/2006/relationships/hyperlink" Target="https://saberpro2003.icfesinteractivo.gov.co/resultadosSaberPro/" TargetMode="External"/><Relationship Id="rId2" Type="http://schemas.openxmlformats.org/officeDocument/2006/relationships/hyperlink" Target="https://resultados1978.icfesinteractivo.gov.co/resultados/res_est/sniee_log_per.jsp" TargetMode="External"/><Relationship Id="rId1" Type="http://schemas.openxmlformats.org/officeDocument/2006/relationships/hyperlink" Target="https://resultados1978.icfesinteractivo.gov.co/resultados/res_est/sniee_log_per.jsp" TargetMode="External"/><Relationship Id="rId6" Type="http://schemas.openxmlformats.org/officeDocument/2006/relationships/hyperlink" Target="https://saberpro2003.icfesinteractivo.gov.co/resultadosSaberPro/" TargetMode="External"/><Relationship Id="rId5" Type="http://schemas.openxmlformats.org/officeDocument/2006/relationships/hyperlink" Target="https://saberpro2003.icfesinteractivo.gov.co/resultadosSaberPro/" TargetMode="External"/><Relationship Id="rId4" Type="http://schemas.openxmlformats.org/officeDocument/2006/relationships/hyperlink" Target="https://resultados1978.icfesinteractivo.gov.co/resultados/res_est/individual/2005/res_sndp.htm"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mailto:AUXPROTECCIONINTEGRAL@SILGANPROENFAR.COM" TargetMode="External"/></Relationships>
</file>

<file path=xl/worksheets/_rels/sheet1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P11"/>
  <sheetViews>
    <sheetView workbookViewId="0"/>
  </sheetViews>
  <sheetFormatPr defaultColWidth="11.42578125" defaultRowHeight="15"/>
  <sheetData>
    <row r="1" spans="1:16">
      <c r="A1" t="s">
        <v>0</v>
      </c>
    </row>
    <row r="2" spans="1:16">
      <c r="A2" t="s">
        <v>1</v>
      </c>
      <c r="B2" t="s">
        <v>2</v>
      </c>
      <c r="C2" t="s">
        <v>3</v>
      </c>
    </row>
    <row r="3" spans="1:16">
      <c r="A3" t="s">
        <v>4</v>
      </c>
      <c r="B3" t="s">
        <v>5</v>
      </c>
      <c r="C3" t="s">
        <v>6</v>
      </c>
      <c r="D3" t="s">
        <v>7</v>
      </c>
      <c r="E3" t="s">
        <v>8</v>
      </c>
      <c r="F3" t="s">
        <v>9</v>
      </c>
      <c r="G3" t="s">
        <v>10</v>
      </c>
      <c r="H3" t="s">
        <v>11</v>
      </c>
      <c r="I3" t="s">
        <v>12</v>
      </c>
      <c r="J3" t="s">
        <v>13</v>
      </c>
      <c r="K3" t="s">
        <v>14</v>
      </c>
      <c r="L3" t="s">
        <v>15</v>
      </c>
    </row>
    <row r="4" spans="1:16">
      <c r="A4" t="s">
        <v>16</v>
      </c>
      <c r="B4" t="s">
        <v>17</v>
      </c>
      <c r="C4" t="s">
        <v>13</v>
      </c>
    </row>
    <row r="5" spans="1:16">
      <c r="A5" t="s">
        <v>18</v>
      </c>
      <c r="B5" t="s">
        <v>19</v>
      </c>
      <c r="C5" t="s">
        <v>20</v>
      </c>
      <c r="D5" t="s">
        <v>21</v>
      </c>
      <c r="E5" t="s">
        <v>22</v>
      </c>
      <c r="F5" t="s">
        <v>23</v>
      </c>
      <c r="G5" t="s">
        <v>24</v>
      </c>
      <c r="H5" t="s">
        <v>25</v>
      </c>
      <c r="I5" t="s">
        <v>26</v>
      </c>
      <c r="J5" t="s">
        <v>27</v>
      </c>
      <c r="K5" t="s">
        <v>28</v>
      </c>
      <c r="L5" t="s">
        <v>29</v>
      </c>
      <c r="M5" t="s">
        <v>30</v>
      </c>
      <c r="N5" t="s">
        <v>31</v>
      </c>
      <c r="O5" t="s">
        <v>32</v>
      </c>
      <c r="P5" t="s">
        <v>33</v>
      </c>
    </row>
    <row r="6" spans="1:16">
      <c r="A6" t="s">
        <v>34</v>
      </c>
      <c r="B6" t="s">
        <v>35</v>
      </c>
    </row>
    <row r="7" spans="1:16">
      <c r="A7" t="s">
        <v>36</v>
      </c>
      <c r="B7" t="s">
        <v>37</v>
      </c>
    </row>
    <row r="8" spans="1:16">
      <c r="A8" t="s">
        <v>38</v>
      </c>
    </row>
    <row r="9" spans="1:16">
      <c r="A9" t="s">
        <v>39</v>
      </c>
      <c r="B9" t="s">
        <v>40</v>
      </c>
      <c r="C9" t="s">
        <v>41</v>
      </c>
    </row>
    <row r="10" spans="1:16">
      <c r="A10" t="s">
        <v>36</v>
      </c>
      <c r="B10" t="s">
        <v>37</v>
      </c>
    </row>
    <row r="11" spans="1:16">
      <c r="A11" t="s">
        <v>38</v>
      </c>
    </row>
  </sheetData>
  <pageMargins left="0.7" right="0.7" top="0.75" bottom="0.75" header="0.3" footer="0.3"/>
  <headerFooter>
    <oddHeader>&amp;L&amp;"Calibri"&amp;15&amp;K000000 Información Pública Clasificada&amp;1#_x000D_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86518-FF73-4DDB-8ED5-55237D68C950}">
  <sheetPr filterMode="1">
    <tabColor rgb="FFFFC000"/>
  </sheetPr>
  <dimension ref="A1:Q883"/>
  <sheetViews>
    <sheetView workbookViewId="0">
      <pane ySplit="1" topLeftCell="A222" activePane="bottomLeft" state="frozen"/>
      <selection pane="bottomLeft" activeCell="A229" sqref="A229"/>
    </sheetView>
  </sheetViews>
  <sheetFormatPr defaultColWidth="9.140625" defaultRowHeight="15"/>
  <cols>
    <col min="1" max="1" width="21" style="29" customWidth="1"/>
    <col min="2" max="3" width="11.42578125" customWidth="1"/>
    <col min="4" max="4" width="11.140625" customWidth="1"/>
    <col min="5" max="5" width="34.28515625" customWidth="1"/>
    <col min="6" max="6" width="32.42578125" customWidth="1"/>
    <col min="7" max="7" width="16.140625" customWidth="1"/>
    <col min="8" max="8" width="15.42578125" customWidth="1"/>
    <col min="9" max="9" width="16.7109375" customWidth="1"/>
    <col min="10" max="11" width="15.42578125" customWidth="1"/>
    <col min="12" max="12" width="31.5703125" customWidth="1"/>
    <col min="13" max="14" width="10.28515625" customWidth="1"/>
  </cols>
  <sheetData>
    <row r="1" spans="1:15" ht="60">
      <c r="A1" s="60" t="s">
        <v>42</v>
      </c>
      <c r="B1" s="71" t="s">
        <v>43</v>
      </c>
      <c r="C1" s="42" t="s">
        <v>44</v>
      </c>
      <c r="D1" s="41" t="s">
        <v>45</v>
      </c>
      <c r="E1" s="269" t="s">
        <v>46</v>
      </c>
      <c r="F1" s="480" t="s">
        <v>47</v>
      </c>
      <c r="G1" s="479" t="s">
        <v>48</v>
      </c>
      <c r="H1" s="43" t="s">
        <v>49</v>
      </c>
      <c r="I1" s="43" t="s">
        <v>50</v>
      </c>
      <c r="J1" s="41" t="s">
        <v>51</v>
      </c>
      <c r="K1" s="41" t="s">
        <v>52</v>
      </c>
      <c r="L1" s="43" t="s">
        <v>53</v>
      </c>
      <c r="M1" s="41" t="s">
        <v>51</v>
      </c>
      <c r="N1" t="s">
        <v>54</v>
      </c>
      <c r="O1" s="15"/>
    </row>
    <row r="2" spans="1:15" hidden="1">
      <c r="A2" s="112" t="s">
        <v>55</v>
      </c>
      <c r="B2" s="112" t="s">
        <v>56</v>
      </c>
      <c r="C2" s="220">
        <v>46000</v>
      </c>
      <c r="D2" s="47">
        <v>46083</v>
      </c>
      <c r="E2" s="112" t="s">
        <v>57</v>
      </c>
      <c r="F2" s="35" t="s">
        <v>58</v>
      </c>
      <c r="G2" s="19" t="s">
        <v>59</v>
      </c>
      <c r="H2" s="36">
        <v>46083</v>
      </c>
      <c r="I2" s="35"/>
      <c r="J2" s="35"/>
      <c r="K2" s="35"/>
      <c r="L2" s="36"/>
      <c r="M2" s="35"/>
      <c r="N2" s="6"/>
      <c r="O2" s="5"/>
    </row>
    <row r="3" spans="1:15" hidden="1">
      <c r="A3" s="111" t="s">
        <v>60</v>
      </c>
      <c r="B3" s="111" t="s">
        <v>56</v>
      </c>
      <c r="C3" s="219">
        <v>45960</v>
      </c>
      <c r="D3" s="47">
        <v>46083</v>
      </c>
      <c r="E3" s="111" t="s">
        <v>61</v>
      </c>
      <c r="F3" s="46" t="s">
        <v>58</v>
      </c>
      <c r="G3" s="19" t="s">
        <v>62</v>
      </c>
      <c r="H3" s="36">
        <v>46083</v>
      </c>
      <c r="I3" s="35"/>
      <c r="J3" s="35"/>
      <c r="K3" s="35"/>
      <c r="L3" s="36"/>
      <c r="M3" s="35"/>
      <c r="N3" s="6"/>
      <c r="O3" s="5"/>
    </row>
    <row r="4" spans="1:15" hidden="1">
      <c r="A4" s="112" t="s">
        <v>63</v>
      </c>
      <c r="B4" s="112" t="s">
        <v>56</v>
      </c>
      <c r="C4" s="220">
        <v>46017</v>
      </c>
      <c r="D4" s="47">
        <v>46083</v>
      </c>
      <c r="E4" s="112" t="s">
        <v>64</v>
      </c>
      <c r="F4" s="46" t="s">
        <v>58</v>
      </c>
      <c r="G4" s="19" t="s">
        <v>59</v>
      </c>
      <c r="H4" s="36">
        <v>46083</v>
      </c>
      <c r="I4" s="35"/>
      <c r="J4" s="35"/>
      <c r="K4" s="35"/>
      <c r="L4" s="36"/>
      <c r="M4" s="35"/>
      <c r="N4" s="6"/>
      <c r="O4" s="5"/>
    </row>
    <row r="5" spans="1:15" hidden="1">
      <c r="A5" s="111" t="s">
        <v>65</v>
      </c>
      <c r="B5" s="111" t="s">
        <v>56</v>
      </c>
      <c r="C5" s="219">
        <v>46011</v>
      </c>
      <c r="D5" s="47">
        <v>46083</v>
      </c>
      <c r="E5" s="111" t="s">
        <v>66</v>
      </c>
      <c r="F5" s="46" t="s">
        <v>58</v>
      </c>
      <c r="G5" s="19" t="s">
        <v>59</v>
      </c>
      <c r="H5" s="36">
        <v>46083</v>
      </c>
      <c r="I5" s="35"/>
      <c r="J5" s="35"/>
      <c r="K5" s="35"/>
      <c r="L5" s="36"/>
      <c r="M5" s="35"/>
      <c r="N5" s="6"/>
      <c r="O5" s="5"/>
    </row>
    <row r="6" spans="1:15" hidden="1">
      <c r="A6" s="112" t="s">
        <v>67</v>
      </c>
      <c r="B6" s="112" t="s">
        <v>56</v>
      </c>
      <c r="C6" s="220">
        <v>45973</v>
      </c>
      <c r="D6" s="47">
        <v>46083</v>
      </c>
      <c r="E6" s="112" t="s">
        <v>68</v>
      </c>
      <c r="F6" s="46" t="s">
        <v>58</v>
      </c>
      <c r="G6" s="19" t="s">
        <v>69</v>
      </c>
      <c r="H6" s="36">
        <v>46083</v>
      </c>
      <c r="I6" s="35"/>
      <c r="J6" s="167"/>
      <c r="K6" s="35"/>
      <c r="L6" s="36"/>
      <c r="M6" s="35"/>
      <c r="N6" s="6"/>
      <c r="O6" s="5"/>
    </row>
    <row r="7" spans="1:15" hidden="1">
      <c r="A7" s="111" t="s">
        <v>70</v>
      </c>
      <c r="B7" s="111" t="s">
        <v>56</v>
      </c>
      <c r="C7" s="219">
        <v>45999</v>
      </c>
      <c r="D7" s="47">
        <v>46083</v>
      </c>
      <c r="E7" s="111" t="s">
        <v>71</v>
      </c>
      <c r="F7" s="46" t="s">
        <v>58</v>
      </c>
      <c r="G7" s="19" t="s">
        <v>59</v>
      </c>
      <c r="H7" s="36">
        <v>46083</v>
      </c>
      <c r="I7" s="35"/>
      <c r="J7" s="35"/>
      <c r="K7" s="35"/>
      <c r="L7" s="36"/>
      <c r="M7" s="35"/>
      <c r="N7" s="6"/>
      <c r="O7" s="5"/>
    </row>
    <row r="8" spans="1:15" hidden="1">
      <c r="A8" s="112" t="s">
        <v>72</v>
      </c>
      <c r="B8" s="112" t="s">
        <v>56</v>
      </c>
      <c r="C8" s="220">
        <v>46031</v>
      </c>
      <c r="D8" s="47">
        <v>46083</v>
      </c>
      <c r="E8" s="112" t="s">
        <v>73</v>
      </c>
      <c r="F8" s="46" t="s">
        <v>58</v>
      </c>
      <c r="G8" s="19" t="s">
        <v>62</v>
      </c>
      <c r="H8" s="36">
        <v>46083</v>
      </c>
      <c r="I8" s="35"/>
      <c r="J8" s="35"/>
      <c r="K8" s="35"/>
      <c r="L8" s="36"/>
      <c r="M8" s="35"/>
      <c r="N8" s="6"/>
      <c r="O8" s="5"/>
    </row>
    <row r="9" spans="1:15" hidden="1">
      <c r="A9" s="111" t="s">
        <v>74</v>
      </c>
      <c r="B9" s="111" t="s">
        <v>56</v>
      </c>
      <c r="C9" s="219">
        <v>46043</v>
      </c>
      <c r="D9" s="47">
        <v>46083</v>
      </c>
      <c r="E9" s="111" t="s">
        <v>75</v>
      </c>
      <c r="F9" s="46" t="s">
        <v>58</v>
      </c>
      <c r="G9" s="19" t="s">
        <v>69</v>
      </c>
      <c r="H9" s="36">
        <v>46083</v>
      </c>
      <c r="I9" s="35"/>
      <c r="J9" s="35"/>
      <c r="K9" s="35"/>
      <c r="L9" s="36"/>
      <c r="M9" s="35"/>
      <c r="N9" s="6"/>
      <c r="O9" s="5"/>
    </row>
    <row r="10" spans="1:15" hidden="1">
      <c r="A10" s="112" t="s">
        <v>76</v>
      </c>
      <c r="B10" s="112" t="s">
        <v>56</v>
      </c>
      <c r="C10" s="220">
        <v>45976</v>
      </c>
      <c r="D10" s="47">
        <v>46083</v>
      </c>
      <c r="E10" s="112" t="s">
        <v>77</v>
      </c>
      <c r="F10" s="46" t="s">
        <v>58</v>
      </c>
      <c r="G10" s="19" t="s">
        <v>59</v>
      </c>
      <c r="H10" s="36">
        <v>46083</v>
      </c>
      <c r="I10" s="35"/>
      <c r="J10" s="35"/>
      <c r="K10" s="35"/>
      <c r="L10" s="36"/>
      <c r="M10" s="35"/>
      <c r="N10" s="6"/>
      <c r="O10" s="5"/>
    </row>
    <row r="11" spans="1:15" hidden="1">
      <c r="A11" s="111" t="s">
        <v>78</v>
      </c>
      <c r="B11" s="111" t="s">
        <v>79</v>
      </c>
      <c r="C11" s="219">
        <v>46045</v>
      </c>
      <c r="D11" s="47">
        <v>46083</v>
      </c>
      <c r="E11" s="111" t="s">
        <v>80</v>
      </c>
      <c r="F11" s="46" t="s">
        <v>58</v>
      </c>
      <c r="G11" s="19" t="s">
        <v>59</v>
      </c>
      <c r="H11" s="36">
        <v>46083</v>
      </c>
      <c r="I11" s="35"/>
      <c r="J11" s="35"/>
      <c r="K11" s="35"/>
      <c r="L11" s="36"/>
      <c r="M11" s="35"/>
      <c r="N11" s="6"/>
      <c r="O11" s="5"/>
    </row>
    <row r="12" spans="1:15" hidden="1">
      <c r="A12" s="112" t="s">
        <v>81</v>
      </c>
      <c r="B12" s="112" t="s">
        <v>56</v>
      </c>
      <c r="C12" s="220">
        <v>45984</v>
      </c>
      <c r="D12" s="47">
        <v>46083</v>
      </c>
      <c r="E12" s="112" t="s">
        <v>82</v>
      </c>
      <c r="F12" s="46" t="s">
        <v>58</v>
      </c>
      <c r="G12" s="19" t="s">
        <v>69</v>
      </c>
      <c r="H12" s="36">
        <v>46083</v>
      </c>
      <c r="I12" s="35"/>
      <c r="J12" s="35"/>
      <c r="K12" s="35"/>
      <c r="L12" s="36"/>
      <c r="M12" s="35"/>
      <c r="N12" s="6"/>
      <c r="O12" s="5"/>
    </row>
    <row r="13" spans="1:15" hidden="1">
      <c r="A13" s="111" t="s">
        <v>83</v>
      </c>
      <c r="B13" s="111" t="s">
        <v>56</v>
      </c>
      <c r="C13" s="219">
        <v>46044</v>
      </c>
      <c r="D13" s="47">
        <v>46083</v>
      </c>
      <c r="E13" s="111" t="s">
        <v>84</v>
      </c>
      <c r="F13" s="46" t="s">
        <v>58</v>
      </c>
      <c r="G13" s="19" t="s">
        <v>59</v>
      </c>
      <c r="H13" s="36">
        <v>46083</v>
      </c>
      <c r="I13" s="35"/>
      <c r="J13" s="35"/>
      <c r="K13" s="35"/>
      <c r="L13" s="36"/>
      <c r="M13" s="35"/>
      <c r="N13" s="6"/>
      <c r="O13" s="5"/>
    </row>
    <row r="14" spans="1:15" hidden="1">
      <c r="A14" s="112" t="s">
        <v>85</v>
      </c>
      <c r="B14" s="112" t="s">
        <v>56</v>
      </c>
      <c r="C14" s="220">
        <v>45979</v>
      </c>
      <c r="D14" s="47">
        <v>46083</v>
      </c>
      <c r="E14" s="112" t="s">
        <v>86</v>
      </c>
      <c r="F14" s="46" t="s">
        <v>58</v>
      </c>
      <c r="G14" s="19" t="s">
        <v>59</v>
      </c>
      <c r="H14" s="36">
        <v>46083</v>
      </c>
      <c r="I14" s="35"/>
      <c r="J14" s="35"/>
      <c r="K14" s="35"/>
      <c r="L14" s="36"/>
      <c r="M14" s="35"/>
      <c r="N14" s="6"/>
      <c r="O14" s="5"/>
    </row>
    <row r="15" spans="1:15" hidden="1">
      <c r="A15" s="111" t="s">
        <v>87</v>
      </c>
      <c r="B15" s="111" t="s">
        <v>56</v>
      </c>
      <c r="C15" s="219">
        <v>45997</v>
      </c>
      <c r="D15" s="47">
        <v>46083</v>
      </c>
      <c r="E15" s="111" t="s">
        <v>88</v>
      </c>
      <c r="F15" s="46" t="s">
        <v>58</v>
      </c>
      <c r="G15" s="19" t="s">
        <v>59</v>
      </c>
      <c r="H15" s="36">
        <v>46083</v>
      </c>
      <c r="I15" s="35"/>
      <c r="J15" s="35"/>
      <c r="K15" s="35"/>
      <c r="L15" s="36"/>
      <c r="M15" s="35"/>
      <c r="N15" s="6"/>
      <c r="O15" s="5"/>
    </row>
    <row r="16" spans="1:15" hidden="1">
      <c r="A16" s="112" t="s">
        <v>89</v>
      </c>
      <c r="B16" s="112" t="s">
        <v>56</v>
      </c>
      <c r="C16" s="220">
        <v>46000</v>
      </c>
      <c r="D16" s="47">
        <v>46083</v>
      </c>
      <c r="E16" s="112" t="s">
        <v>90</v>
      </c>
      <c r="F16" s="46" t="s">
        <v>58</v>
      </c>
      <c r="G16" s="19" t="s">
        <v>59</v>
      </c>
      <c r="H16" s="36">
        <v>46083</v>
      </c>
      <c r="I16" s="35"/>
      <c r="J16" s="35"/>
      <c r="K16" s="35"/>
      <c r="L16" s="36"/>
      <c r="M16" s="35"/>
      <c r="N16" s="6"/>
      <c r="O16" s="5"/>
    </row>
    <row r="17" spans="1:15" s="192" customFormat="1" hidden="1">
      <c r="A17" s="111" t="s">
        <v>91</v>
      </c>
      <c r="B17" s="111" t="s">
        <v>56</v>
      </c>
      <c r="C17" s="219">
        <v>45993</v>
      </c>
      <c r="D17" s="47">
        <v>46083</v>
      </c>
      <c r="E17" s="111" t="s">
        <v>92</v>
      </c>
      <c r="F17" s="46" t="s">
        <v>58</v>
      </c>
      <c r="G17" s="19" t="s">
        <v>59</v>
      </c>
      <c r="H17" s="36">
        <v>46083</v>
      </c>
      <c r="I17" s="190"/>
      <c r="J17" s="190"/>
      <c r="K17" s="190"/>
      <c r="L17" s="189"/>
      <c r="M17" s="190"/>
      <c r="N17" s="257"/>
      <c r="O17" s="191"/>
    </row>
    <row r="18" spans="1:15" hidden="1">
      <c r="A18" s="112" t="s">
        <v>93</v>
      </c>
      <c r="B18" s="112" t="s">
        <v>56</v>
      </c>
      <c r="C18" s="220">
        <v>46021</v>
      </c>
      <c r="D18" s="47">
        <v>46083</v>
      </c>
      <c r="E18" s="112" t="s">
        <v>94</v>
      </c>
      <c r="F18" s="46" t="s">
        <v>58</v>
      </c>
      <c r="G18" s="19" t="s">
        <v>59</v>
      </c>
      <c r="H18" s="36">
        <v>46083</v>
      </c>
      <c r="I18" s="35"/>
      <c r="J18" s="35"/>
      <c r="K18" s="35"/>
      <c r="L18" s="36"/>
      <c r="M18" s="35"/>
      <c r="N18" s="6"/>
      <c r="O18" s="5"/>
    </row>
    <row r="19" spans="1:15" hidden="1">
      <c r="A19" s="111" t="s">
        <v>95</v>
      </c>
      <c r="B19" s="111" t="s">
        <v>96</v>
      </c>
      <c r="C19" s="219">
        <v>46030</v>
      </c>
      <c r="D19" s="47">
        <v>46083</v>
      </c>
      <c r="E19" s="111" t="s">
        <v>97</v>
      </c>
      <c r="F19" s="46" t="s">
        <v>58</v>
      </c>
      <c r="G19" s="19" t="s">
        <v>59</v>
      </c>
      <c r="H19" s="36">
        <v>46083</v>
      </c>
      <c r="I19" s="35"/>
      <c r="J19" s="35"/>
      <c r="K19" s="35"/>
      <c r="L19" s="36"/>
      <c r="M19" s="35"/>
      <c r="N19" s="6"/>
      <c r="O19" s="5"/>
    </row>
    <row r="20" spans="1:15" hidden="1">
      <c r="A20" s="112" t="s">
        <v>98</v>
      </c>
      <c r="B20" s="112" t="s">
        <v>56</v>
      </c>
      <c r="C20" s="220">
        <v>46002</v>
      </c>
      <c r="D20" s="47">
        <v>46083</v>
      </c>
      <c r="E20" s="112" t="s">
        <v>99</v>
      </c>
      <c r="F20" s="46" t="s">
        <v>58</v>
      </c>
      <c r="G20" s="19" t="s">
        <v>59</v>
      </c>
      <c r="H20" s="36">
        <v>46083</v>
      </c>
      <c r="I20" s="35"/>
      <c r="J20" s="35"/>
      <c r="K20" s="35"/>
      <c r="L20" s="36"/>
      <c r="M20" s="35"/>
      <c r="N20" s="6"/>
      <c r="O20" s="5"/>
    </row>
    <row r="21" spans="1:15" hidden="1">
      <c r="A21" s="111" t="s">
        <v>100</v>
      </c>
      <c r="B21" s="111" t="s">
        <v>56</v>
      </c>
      <c r="C21" s="219">
        <v>45999</v>
      </c>
      <c r="D21" s="47">
        <v>46083</v>
      </c>
      <c r="E21" s="111" t="s">
        <v>101</v>
      </c>
      <c r="F21" s="46" t="s">
        <v>58</v>
      </c>
      <c r="G21" s="19" t="s">
        <v>59</v>
      </c>
      <c r="H21" s="36">
        <v>46083</v>
      </c>
      <c r="I21" s="35"/>
      <c r="J21" s="35"/>
      <c r="K21" s="35"/>
      <c r="L21" s="36"/>
      <c r="M21" s="35"/>
      <c r="N21" s="6"/>
      <c r="O21" s="5"/>
    </row>
    <row r="22" spans="1:15" hidden="1">
      <c r="A22" s="112" t="s">
        <v>102</v>
      </c>
      <c r="B22" s="112" t="s">
        <v>56</v>
      </c>
      <c r="C22" s="220">
        <v>46003</v>
      </c>
      <c r="D22" s="47">
        <v>46083</v>
      </c>
      <c r="E22" s="112" t="s">
        <v>103</v>
      </c>
      <c r="F22" s="35" t="s">
        <v>58</v>
      </c>
      <c r="G22" s="19" t="s">
        <v>59</v>
      </c>
      <c r="H22" s="36">
        <v>46083</v>
      </c>
      <c r="I22" s="35"/>
      <c r="J22" s="35"/>
      <c r="K22" s="35"/>
      <c r="L22" s="36"/>
      <c r="M22" s="35"/>
      <c r="N22" s="6"/>
      <c r="O22" s="5"/>
    </row>
    <row r="23" spans="1:15" hidden="1">
      <c r="A23" s="111" t="s">
        <v>104</v>
      </c>
      <c r="B23" s="111" t="s">
        <v>56</v>
      </c>
      <c r="C23" s="219">
        <v>45987</v>
      </c>
      <c r="D23" s="47">
        <v>46083</v>
      </c>
      <c r="E23" s="111" t="s">
        <v>105</v>
      </c>
      <c r="F23" s="46" t="s">
        <v>58</v>
      </c>
      <c r="G23" s="19" t="s">
        <v>59</v>
      </c>
      <c r="H23" s="56">
        <v>46084</v>
      </c>
      <c r="I23" s="56"/>
      <c r="J23" s="35"/>
      <c r="K23" s="35"/>
      <c r="L23" s="36"/>
      <c r="M23" s="35"/>
      <c r="N23" s="6"/>
      <c r="O23" s="5"/>
    </row>
    <row r="24" spans="1:15" hidden="1">
      <c r="A24" s="112" t="s">
        <v>106</v>
      </c>
      <c r="B24" s="112" t="s">
        <v>56</v>
      </c>
      <c r="C24" s="220">
        <v>46044</v>
      </c>
      <c r="D24" s="47">
        <v>46083</v>
      </c>
      <c r="E24" s="112" t="s">
        <v>107</v>
      </c>
      <c r="F24" s="46" t="s">
        <v>58</v>
      </c>
      <c r="G24" s="19" t="s">
        <v>59</v>
      </c>
      <c r="H24" s="56">
        <v>46084</v>
      </c>
      <c r="I24" s="56"/>
      <c r="J24" s="35"/>
      <c r="K24" s="35"/>
      <c r="L24" s="36"/>
      <c r="M24" s="35"/>
      <c r="N24" s="6"/>
      <c r="O24" s="5"/>
    </row>
    <row r="25" spans="1:15" hidden="1">
      <c r="A25" s="111" t="s">
        <v>108</v>
      </c>
      <c r="B25" s="111" t="s">
        <v>56</v>
      </c>
      <c r="C25" s="219">
        <v>46038</v>
      </c>
      <c r="D25" s="47">
        <v>46083</v>
      </c>
      <c r="E25" s="111" t="s">
        <v>109</v>
      </c>
      <c r="F25" s="46" t="s">
        <v>58</v>
      </c>
      <c r="G25" s="19" t="s">
        <v>62</v>
      </c>
      <c r="H25" s="56">
        <v>46084</v>
      </c>
      <c r="I25" s="56"/>
      <c r="J25" s="35"/>
      <c r="K25" s="35"/>
      <c r="L25" s="36"/>
      <c r="M25" s="35"/>
      <c r="N25" s="6"/>
      <c r="O25" s="5"/>
    </row>
    <row r="26" spans="1:15" hidden="1">
      <c r="A26" s="112" t="s">
        <v>110</v>
      </c>
      <c r="B26" s="112" t="s">
        <v>56</v>
      </c>
      <c r="C26" s="220">
        <v>45993</v>
      </c>
      <c r="D26" s="47">
        <v>46083</v>
      </c>
      <c r="E26" s="112" t="s">
        <v>111</v>
      </c>
      <c r="F26" s="46" t="s">
        <v>58</v>
      </c>
      <c r="G26" s="19" t="s">
        <v>62</v>
      </c>
      <c r="H26" s="56">
        <v>46084</v>
      </c>
      <c r="I26" s="56"/>
      <c r="J26" s="35"/>
      <c r="K26" s="35"/>
      <c r="L26" s="36"/>
      <c r="M26" s="35"/>
      <c r="N26" s="6"/>
      <c r="O26" s="5"/>
    </row>
    <row r="27" spans="1:15" s="192" customFormat="1" hidden="1">
      <c r="A27" s="111" t="s">
        <v>112</v>
      </c>
      <c r="B27" s="111" t="s">
        <v>56</v>
      </c>
      <c r="C27" s="219">
        <v>46045</v>
      </c>
      <c r="D27" s="47">
        <v>46083</v>
      </c>
      <c r="E27" s="111" t="s">
        <v>113</v>
      </c>
      <c r="F27" s="46" t="s">
        <v>58</v>
      </c>
      <c r="G27" s="19" t="s">
        <v>59</v>
      </c>
      <c r="H27" s="56">
        <v>46084</v>
      </c>
      <c r="I27" s="253"/>
      <c r="J27" s="252"/>
      <c r="K27" s="190"/>
      <c r="L27" s="189"/>
      <c r="M27" s="190"/>
      <c r="N27" s="257"/>
      <c r="O27" s="191"/>
    </row>
    <row r="28" spans="1:15" hidden="1">
      <c r="A28" s="112" t="s">
        <v>114</v>
      </c>
      <c r="B28" s="112" t="s">
        <v>56</v>
      </c>
      <c r="C28" s="220">
        <v>45986</v>
      </c>
      <c r="D28" s="47">
        <v>46083</v>
      </c>
      <c r="E28" s="112" t="s">
        <v>115</v>
      </c>
      <c r="F28" s="46" t="s">
        <v>58</v>
      </c>
      <c r="G28" s="19" t="s">
        <v>59</v>
      </c>
      <c r="H28" s="56">
        <v>46084</v>
      </c>
      <c r="I28" s="56"/>
      <c r="J28" s="35"/>
      <c r="K28" s="35"/>
      <c r="L28" s="36"/>
      <c r="M28" s="35"/>
      <c r="N28" s="6"/>
      <c r="O28" s="5"/>
    </row>
    <row r="29" spans="1:15" hidden="1">
      <c r="A29" s="111" t="s">
        <v>116</v>
      </c>
      <c r="B29" s="111" t="s">
        <v>56</v>
      </c>
      <c r="C29" s="219">
        <v>45978</v>
      </c>
      <c r="D29" s="47">
        <v>46083</v>
      </c>
      <c r="E29" s="111" t="s">
        <v>117</v>
      </c>
      <c r="F29" s="46" t="s">
        <v>58</v>
      </c>
      <c r="G29" s="19" t="s">
        <v>59</v>
      </c>
      <c r="H29" s="56">
        <v>46084</v>
      </c>
      <c r="I29" s="56"/>
      <c r="J29" s="35"/>
      <c r="K29" s="35"/>
      <c r="L29" s="36"/>
      <c r="M29" s="35"/>
      <c r="N29" s="6"/>
      <c r="O29" s="5"/>
    </row>
    <row r="30" spans="1:15" s="192" customFormat="1" hidden="1">
      <c r="A30" s="112" t="s">
        <v>118</v>
      </c>
      <c r="B30" s="112" t="s">
        <v>79</v>
      </c>
      <c r="C30" s="220">
        <v>45975</v>
      </c>
      <c r="D30" s="47">
        <v>46083</v>
      </c>
      <c r="E30" s="112" t="s">
        <v>119</v>
      </c>
      <c r="F30" s="46" t="s">
        <v>58</v>
      </c>
      <c r="G30" s="19" t="s">
        <v>59</v>
      </c>
      <c r="H30" s="56">
        <v>46084</v>
      </c>
      <c r="I30" s="253"/>
      <c r="J30" s="252"/>
      <c r="K30" s="190"/>
      <c r="L30" s="189"/>
      <c r="M30" s="190"/>
      <c r="N30" s="257"/>
      <c r="O30" s="191"/>
    </row>
    <row r="31" spans="1:15" hidden="1">
      <c r="A31" s="111" t="s">
        <v>120</v>
      </c>
      <c r="B31" s="111" t="s">
        <v>56</v>
      </c>
      <c r="C31" s="219">
        <v>46000</v>
      </c>
      <c r="D31" s="47">
        <v>46083</v>
      </c>
      <c r="E31" s="111" t="s">
        <v>121</v>
      </c>
      <c r="F31" s="46" t="s">
        <v>58</v>
      </c>
      <c r="G31" s="19" t="s">
        <v>59</v>
      </c>
      <c r="H31" s="56">
        <v>46084</v>
      </c>
      <c r="I31" s="56"/>
      <c r="J31" s="35"/>
      <c r="K31" s="35"/>
      <c r="L31" s="36"/>
      <c r="M31" s="35"/>
      <c r="N31" s="6"/>
      <c r="O31" s="5"/>
    </row>
    <row r="32" spans="1:15" s="192" customFormat="1" hidden="1">
      <c r="A32" s="112" t="s">
        <v>122</v>
      </c>
      <c r="B32" s="112" t="s">
        <v>56</v>
      </c>
      <c r="C32" s="220">
        <v>46000</v>
      </c>
      <c r="D32" s="47">
        <v>46083</v>
      </c>
      <c r="E32" s="112" t="s">
        <v>123</v>
      </c>
      <c r="F32" s="46" t="s">
        <v>58</v>
      </c>
      <c r="G32" s="19" t="s">
        <v>59</v>
      </c>
      <c r="H32" s="56">
        <v>46084</v>
      </c>
      <c r="I32" s="253"/>
      <c r="J32" s="252"/>
      <c r="K32" s="190"/>
      <c r="L32" s="189"/>
      <c r="M32" s="190"/>
      <c r="N32" s="257"/>
      <c r="O32" s="191"/>
    </row>
    <row r="33" spans="1:15" hidden="1">
      <c r="A33" s="111" t="s">
        <v>124</v>
      </c>
      <c r="B33" s="111" t="s">
        <v>56</v>
      </c>
      <c r="C33" s="219">
        <v>45978</v>
      </c>
      <c r="D33" s="47">
        <v>46083</v>
      </c>
      <c r="E33" s="111" t="s">
        <v>125</v>
      </c>
      <c r="F33" s="46" t="s">
        <v>58</v>
      </c>
      <c r="G33" s="19" t="s">
        <v>59</v>
      </c>
      <c r="H33" s="56">
        <v>46084</v>
      </c>
      <c r="I33" s="56"/>
      <c r="J33" s="35"/>
      <c r="K33" s="35"/>
      <c r="L33" s="36"/>
      <c r="M33" s="35"/>
      <c r="N33" s="6"/>
      <c r="O33" s="5"/>
    </row>
    <row r="34" spans="1:15" hidden="1">
      <c r="A34" s="112" t="s">
        <v>126</v>
      </c>
      <c r="B34" s="112" t="s">
        <v>56</v>
      </c>
      <c r="C34" s="220">
        <v>46041</v>
      </c>
      <c r="D34" s="47">
        <v>46083</v>
      </c>
      <c r="E34" s="112" t="s">
        <v>127</v>
      </c>
      <c r="F34" s="46" t="s">
        <v>58</v>
      </c>
      <c r="G34" s="19" t="s">
        <v>69</v>
      </c>
      <c r="H34" s="56">
        <v>46084</v>
      </c>
      <c r="I34" s="56"/>
      <c r="J34" s="35"/>
      <c r="K34" s="35"/>
      <c r="L34" s="36"/>
      <c r="M34" s="35"/>
      <c r="N34" s="6"/>
      <c r="O34" s="5"/>
    </row>
    <row r="35" spans="1:15" hidden="1">
      <c r="A35" s="111" t="s">
        <v>128</v>
      </c>
      <c r="B35" s="111" t="s">
        <v>56</v>
      </c>
      <c r="C35" s="219">
        <v>46036</v>
      </c>
      <c r="D35" s="47">
        <v>46083</v>
      </c>
      <c r="E35" s="111" t="s">
        <v>129</v>
      </c>
      <c r="F35" s="46" t="s">
        <v>58</v>
      </c>
      <c r="G35" s="19" t="s">
        <v>59</v>
      </c>
      <c r="H35" s="56">
        <v>46084</v>
      </c>
      <c r="I35" s="56"/>
      <c r="J35" s="35"/>
      <c r="K35" s="35"/>
      <c r="L35" s="36"/>
      <c r="M35" s="35"/>
      <c r="N35" s="6"/>
      <c r="O35" s="5"/>
    </row>
    <row r="36" spans="1:15" hidden="1">
      <c r="A36" s="112" t="s">
        <v>130</v>
      </c>
      <c r="B36" s="112" t="s">
        <v>56</v>
      </c>
      <c r="C36" s="220">
        <v>46004</v>
      </c>
      <c r="D36" s="47">
        <v>46083</v>
      </c>
      <c r="E36" s="112" t="s">
        <v>131</v>
      </c>
      <c r="F36" s="46" t="s">
        <v>58</v>
      </c>
      <c r="G36" s="19" t="s">
        <v>59</v>
      </c>
      <c r="H36" s="56">
        <v>46084</v>
      </c>
      <c r="I36" s="56"/>
      <c r="J36" s="35"/>
      <c r="K36" s="35"/>
      <c r="L36" s="36"/>
      <c r="M36" s="35"/>
      <c r="N36" s="6"/>
      <c r="O36" s="5"/>
    </row>
    <row r="37" spans="1:15" hidden="1">
      <c r="A37" s="111" t="s">
        <v>132</v>
      </c>
      <c r="B37" s="111" t="s">
        <v>56</v>
      </c>
      <c r="C37" s="219">
        <v>45998</v>
      </c>
      <c r="D37" s="47">
        <v>46083</v>
      </c>
      <c r="E37" s="111" t="s">
        <v>133</v>
      </c>
      <c r="F37" s="46" t="s">
        <v>58</v>
      </c>
      <c r="G37" s="19" t="s">
        <v>59</v>
      </c>
      <c r="H37" s="56">
        <v>46084</v>
      </c>
      <c r="I37" s="56"/>
      <c r="J37" s="258"/>
      <c r="K37" s="35"/>
      <c r="L37" s="36"/>
      <c r="M37" s="35"/>
      <c r="N37" s="6"/>
      <c r="O37" s="5"/>
    </row>
    <row r="38" spans="1:15" hidden="1">
      <c r="A38" s="112" t="s">
        <v>134</v>
      </c>
      <c r="B38" s="112" t="s">
        <v>56</v>
      </c>
      <c r="C38" s="220">
        <v>45988</v>
      </c>
      <c r="D38" s="47">
        <v>46083</v>
      </c>
      <c r="E38" s="112" t="s">
        <v>135</v>
      </c>
      <c r="F38" s="46" t="s">
        <v>58</v>
      </c>
      <c r="G38" s="19" t="s">
        <v>59</v>
      </c>
      <c r="H38" s="56">
        <v>46084</v>
      </c>
      <c r="I38" s="56"/>
      <c r="J38" s="35"/>
      <c r="K38" s="35"/>
      <c r="L38" s="36"/>
      <c r="M38" s="35"/>
      <c r="N38" s="6"/>
      <c r="O38" s="5"/>
    </row>
    <row r="39" spans="1:15" s="192" customFormat="1" hidden="1">
      <c r="A39" s="111" t="s">
        <v>136</v>
      </c>
      <c r="B39" s="111" t="s">
        <v>56</v>
      </c>
      <c r="C39" s="219">
        <v>46036</v>
      </c>
      <c r="D39" s="47">
        <v>46083</v>
      </c>
      <c r="E39" s="111" t="s">
        <v>137</v>
      </c>
      <c r="F39" s="46" t="s">
        <v>58</v>
      </c>
      <c r="G39" s="19" t="s">
        <v>59</v>
      </c>
      <c r="H39" s="56">
        <v>46084</v>
      </c>
      <c r="I39" s="253"/>
      <c r="J39" s="252"/>
      <c r="K39" s="190"/>
      <c r="L39" s="189"/>
      <c r="M39" s="190"/>
      <c r="N39" s="257"/>
      <c r="O39" s="191"/>
    </row>
    <row r="40" spans="1:15" hidden="1">
      <c r="A40" s="112" t="s">
        <v>138</v>
      </c>
      <c r="B40" s="112" t="s">
        <v>56</v>
      </c>
      <c r="C40" s="220">
        <v>45980</v>
      </c>
      <c r="D40" s="47">
        <v>46083</v>
      </c>
      <c r="E40" s="112" t="s">
        <v>139</v>
      </c>
      <c r="F40" s="46" t="s">
        <v>58</v>
      </c>
      <c r="G40" s="19" t="s">
        <v>59</v>
      </c>
      <c r="H40" s="56">
        <v>46084</v>
      </c>
      <c r="I40" s="56"/>
      <c r="J40" s="35"/>
      <c r="K40" s="35"/>
      <c r="L40" s="36"/>
      <c r="M40" s="35"/>
      <c r="N40" s="6"/>
      <c r="O40" s="5"/>
    </row>
    <row r="41" spans="1:15" hidden="1">
      <c r="A41" s="111" t="s">
        <v>140</v>
      </c>
      <c r="B41" s="111" t="s">
        <v>56</v>
      </c>
      <c r="C41" s="219">
        <v>45994</v>
      </c>
      <c r="D41" s="47">
        <v>46083</v>
      </c>
      <c r="E41" s="111" t="s">
        <v>141</v>
      </c>
      <c r="F41" s="46" t="s">
        <v>58</v>
      </c>
      <c r="G41" s="19" t="s">
        <v>59</v>
      </c>
      <c r="H41" s="56">
        <v>46084</v>
      </c>
      <c r="I41" s="56"/>
      <c r="J41" s="35"/>
      <c r="K41" s="35"/>
      <c r="L41" s="36"/>
      <c r="M41" s="35"/>
      <c r="N41" s="6"/>
      <c r="O41" s="5"/>
    </row>
    <row r="42" spans="1:15" hidden="1">
      <c r="A42" s="112" t="s">
        <v>142</v>
      </c>
      <c r="B42" s="112" t="s">
        <v>56</v>
      </c>
      <c r="C42" s="220">
        <v>46020</v>
      </c>
      <c r="D42" s="47">
        <v>46083</v>
      </c>
      <c r="E42" s="112" t="s">
        <v>143</v>
      </c>
      <c r="F42" s="46" t="s">
        <v>144</v>
      </c>
      <c r="G42" s="19" t="s">
        <v>59</v>
      </c>
      <c r="H42" s="56">
        <v>46084</v>
      </c>
      <c r="I42" s="56">
        <v>46087</v>
      </c>
      <c r="J42" s="275" t="s">
        <v>145</v>
      </c>
      <c r="K42" s="35"/>
      <c r="L42" s="36"/>
      <c r="M42" s="35"/>
      <c r="N42" s="6"/>
      <c r="O42" s="5"/>
    </row>
    <row r="43" spans="1:15" hidden="1">
      <c r="A43" s="196" t="s">
        <v>146</v>
      </c>
      <c r="B43" s="196" t="s">
        <v>56</v>
      </c>
      <c r="C43" s="321">
        <v>45998</v>
      </c>
      <c r="D43" s="322">
        <v>46083</v>
      </c>
      <c r="E43" s="196" t="s">
        <v>147</v>
      </c>
      <c r="F43" s="283" t="s">
        <v>144</v>
      </c>
      <c r="G43" s="319" t="s">
        <v>59</v>
      </c>
      <c r="H43" s="303">
        <v>46084</v>
      </c>
      <c r="I43" s="303">
        <v>46087</v>
      </c>
      <c r="J43" s="304" t="s">
        <v>148</v>
      </c>
      <c r="K43" s="35" t="s">
        <v>149</v>
      </c>
      <c r="L43" s="36">
        <v>46087</v>
      </c>
      <c r="M43" s="35"/>
      <c r="N43" s="6"/>
      <c r="O43" s="5"/>
    </row>
    <row r="44" spans="1:15" hidden="1">
      <c r="A44" s="112" t="s">
        <v>150</v>
      </c>
      <c r="B44" s="112" t="s">
        <v>56</v>
      </c>
      <c r="C44" s="220">
        <v>45988</v>
      </c>
      <c r="D44" s="47">
        <v>46083</v>
      </c>
      <c r="E44" s="112" t="s">
        <v>151</v>
      </c>
      <c r="F44" s="46" t="s">
        <v>144</v>
      </c>
      <c r="G44" s="19" t="s">
        <v>59</v>
      </c>
      <c r="H44" s="56">
        <v>46084</v>
      </c>
      <c r="I44" s="56">
        <v>46087</v>
      </c>
      <c r="J44" s="275" t="s">
        <v>145</v>
      </c>
      <c r="K44" s="35"/>
      <c r="L44" s="36"/>
      <c r="M44" s="35"/>
      <c r="N44" s="6"/>
      <c r="O44" s="5"/>
    </row>
    <row r="45" spans="1:15" hidden="1">
      <c r="A45" s="111" t="s">
        <v>152</v>
      </c>
      <c r="B45" s="111" t="s">
        <v>56</v>
      </c>
      <c r="C45" s="219">
        <v>45993</v>
      </c>
      <c r="D45" s="47">
        <v>46083</v>
      </c>
      <c r="E45" s="111" t="s">
        <v>153</v>
      </c>
      <c r="F45" s="46" t="s">
        <v>144</v>
      </c>
      <c r="G45" s="19" t="s">
        <v>69</v>
      </c>
      <c r="H45" s="56">
        <v>46084</v>
      </c>
      <c r="I45" s="36"/>
      <c r="J45" s="35" t="s">
        <v>154</v>
      </c>
      <c r="K45" s="35"/>
      <c r="L45" s="36"/>
      <c r="M45" s="35"/>
      <c r="N45" s="6"/>
      <c r="O45" s="5"/>
    </row>
    <row r="46" spans="1:15" hidden="1">
      <c r="A46" s="112" t="s">
        <v>155</v>
      </c>
      <c r="B46" s="112" t="s">
        <v>56</v>
      </c>
      <c r="C46" s="220">
        <v>46005</v>
      </c>
      <c r="D46" s="47">
        <v>46083</v>
      </c>
      <c r="E46" s="112" t="s">
        <v>156</v>
      </c>
      <c r="F46" s="46" t="s">
        <v>144</v>
      </c>
      <c r="G46" s="19" t="s">
        <v>62</v>
      </c>
      <c r="H46" s="56">
        <v>46084</v>
      </c>
      <c r="I46" s="36"/>
      <c r="J46" s="35" t="s">
        <v>157</v>
      </c>
      <c r="K46" s="35"/>
      <c r="L46" s="36"/>
      <c r="M46" s="35"/>
      <c r="N46" s="6"/>
      <c r="O46" s="5"/>
    </row>
    <row r="47" spans="1:15" hidden="1">
      <c r="A47" s="111" t="s">
        <v>158</v>
      </c>
      <c r="B47" s="111" t="s">
        <v>79</v>
      </c>
      <c r="C47" s="219">
        <v>46054</v>
      </c>
      <c r="D47" s="47">
        <v>46083</v>
      </c>
      <c r="E47" s="111" t="s">
        <v>159</v>
      </c>
      <c r="F47" s="46" t="s">
        <v>144</v>
      </c>
      <c r="G47" s="19" t="s">
        <v>59</v>
      </c>
      <c r="H47" s="56">
        <v>46084</v>
      </c>
      <c r="I47" s="56">
        <v>46087</v>
      </c>
      <c r="J47" s="275" t="s">
        <v>145</v>
      </c>
      <c r="K47" s="35"/>
      <c r="L47" s="36"/>
      <c r="M47" s="35"/>
      <c r="N47" s="6"/>
      <c r="O47" s="5"/>
    </row>
    <row r="48" spans="1:15" hidden="1">
      <c r="A48" s="196" t="s">
        <v>160</v>
      </c>
      <c r="B48" s="196" t="s">
        <v>56</v>
      </c>
      <c r="C48" s="321">
        <v>46041</v>
      </c>
      <c r="D48" s="322">
        <v>46083</v>
      </c>
      <c r="E48" s="196" t="s">
        <v>161</v>
      </c>
      <c r="F48" s="283" t="s">
        <v>144</v>
      </c>
      <c r="G48" s="319" t="s">
        <v>59</v>
      </c>
      <c r="H48" s="303">
        <v>46084</v>
      </c>
      <c r="I48" s="305">
        <v>46087</v>
      </c>
      <c r="J48" s="304" t="s">
        <v>148</v>
      </c>
      <c r="K48" s="35" t="s">
        <v>149</v>
      </c>
      <c r="L48" s="36">
        <v>46087</v>
      </c>
      <c r="M48" s="35"/>
      <c r="N48" s="6"/>
      <c r="O48" s="5"/>
    </row>
    <row r="49" spans="1:15" hidden="1">
      <c r="A49" s="111" t="s">
        <v>162</v>
      </c>
      <c r="B49" s="111" t="s">
        <v>56</v>
      </c>
      <c r="C49" s="219">
        <v>46041</v>
      </c>
      <c r="D49" s="47">
        <v>46083</v>
      </c>
      <c r="E49" s="111" t="s">
        <v>163</v>
      </c>
      <c r="F49" s="46" t="s">
        <v>144</v>
      </c>
      <c r="G49" s="19" t="s">
        <v>59</v>
      </c>
      <c r="H49" s="56">
        <v>46084</v>
      </c>
      <c r="I49" s="56">
        <v>46087</v>
      </c>
      <c r="J49" s="275" t="s">
        <v>145</v>
      </c>
      <c r="K49" s="35"/>
      <c r="L49" s="36"/>
      <c r="M49" s="35"/>
      <c r="N49" s="6"/>
      <c r="O49" s="5"/>
    </row>
    <row r="50" spans="1:15" hidden="1">
      <c r="A50" s="112" t="s">
        <v>164</v>
      </c>
      <c r="B50" s="112" t="s">
        <v>56</v>
      </c>
      <c r="C50" s="220">
        <v>45985</v>
      </c>
      <c r="D50" s="47">
        <v>46083</v>
      </c>
      <c r="E50" s="112" t="s">
        <v>165</v>
      </c>
      <c r="F50" s="46" t="s">
        <v>144</v>
      </c>
      <c r="G50" s="19" t="s">
        <v>59</v>
      </c>
      <c r="H50" s="56">
        <v>46084</v>
      </c>
      <c r="I50" s="56">
        <v>46087</v>
      </c>
      <c r="J50" s="275" t="s">
        <v>145</v>
      </c>
      <c r="K50" s="35"/>
      <c r="L50" s="36"/>
      <c r="M50" s="35"/>
      <c r="N50" s="6"/>
      <c r="O50" s="5"/>
    </row>
    <row r="51" spans="1:15" hidden="1">
      <c r="A51" s="111" t="s">
        <v>166</v>
      </c>
      <c r="B51" s="111" t="s">
        <v>56</v>
      </c>
      <c r="C51" s="219">
        <v>46029</v>
      </c>
      <c r="D51" s="47">
        <v>46083</v>
      </c>
      <c r="E51" s="111" t="s">
        <v>167</v>
      </c>
      <c r="F51" s="46" t="s">
        <v>144</v>
      </c>
      <c r="G51" s="19" t="s">
        <v>59</v>
      </c>
      <c r="H51" s="56">
        <v>46084</v>
      </c>
      <c r="I51" s="56">
        <v>46087</v>
      </c>
      <c r="J51" s="275" t="s">
        <v>145</v>
      </c>
      <c r="K51" s="35"/>
      <c r="L51" s="36"/>
      <c r="M51" s="35"/>
      <c r="N51" s="6"/>
      <c r="O51" s="5"/>
    </row>
    <row r="52" spans="1:15" hidden="1">
      <c r="A52" s="112" t="s">
        <v>168</v>
      </c>
      <c r="B52" s="112" t="s">
        <v>56</v>
      </c>
      <c r="C52" s="220">
        <v>45985</v>
      </c>
      <c r="D52" s="47">
        <v>46083</v>
      </c>
      <c r="E52" s="112" t="s">
        <v>169</v>
      </c>
      <c r="F52" s="46" t="s">
        <v>144</v>
      </c>
      <c r="G52" s="19" t="s">
        <v>62</v>
      </c>
      <c r="H52" s="56">
        <v>46084</v>
      </c>
      <c r="I52" s="36"/>
      <c r="J52" s="35" t="s">
        <v>157</v>
      </c>
      <c r="K52" s="35"/>
      <c r="L52" s="36"/>
      <c r="M52" s="35"/>
      <c r="N52" s="6"/>
      <c r="O52" s="5"/>
    </row>
    <row r="53" spans="1:15" hidden="1">
      <c r="A53" s="111" t="s">
        <v>170</v>
      </c>
      <c r="B53" s="111" t="s">
        <v>56</v>
      </c>
      <c r="C53" s="219">
        <v>46031</v>
      </c>
      <c r="D53" s="47">
        <v>46083</v>
      </c>
      <c r="E53" s="111" t="s">
        <v>171</v>
      </c>
      <c r="F53" s="46" t="s">
        <v>144</v>
      </c>
      <c r="G53" s="19" t="s">
        <v>59</v>
      </c>
      <c r="H53" s="56">
        <v>46084</v>
      </c>
      <c r="I53" s="56">
        <v>46087</v>
      </c>
      <c r="J53" s="275" t="s">
        <v>145</v>
      </c>
      <c r="K53" s="35"/>
      <c r="L53" s="36"/>
      <c r="M53" s="35"/>
      <c r="N53" s="6"/>
      <c r="O53" s="5"/>
    </row>
    <row r="54" spans="1:15" hidden="1">
      <c r="A54" s="112" t="s">
        <v>172</v>
      </c>
      <c r="B54" s="112" t="s">
        <v>56</v>
      </c>
      <c r="C54" s="220">
        <v>46037</v>
      </c>
      <c r="D54" s="47">
        <v>46083</v>
      </c>
      <c r="E54" s="112" t="s">
        <v>173</v>
      </c>
      <c r="F54" s="46" t="s">
        <v>144</v>
      </c>
      <c r="G54" s="19" t="s">
        <v>59</v>
      </c>
      <c r="H54" s="56">
        <v>46084</v>
      </c>
      <c r="I54" s="56">
        <v>46087</v>
      </c>
      <c r="J54" s="275" t="s">
        <v>145</v>
      </c>
      <c r="K54" s="35"/>
      <c r="L54" s="36"/>
      <c r="M54" s="35"/>
      <c r="N54" s="6"/>
      <c r="O54" s="5"/>
    </row>
    <row r="55" spans="1:15" hidden="1">
      <c r="A55" s="111" t="s">
        <v>174</v>
      </c>
      <c r="B55" s="111" t="s">
        <v>56</v>
      </c>
      <c r="C55" s="219">
        <v>46019</v>
      </c>
      <c r="D55" s="47">
        <v>46083</v>
      </c>
      <c r="E55" s="111" t="s">
        <v>175</v>
      </c>
      <c r="F55" s="46" t="s">
        <v>144</v>
      </c>
      <c r="G55" s="19" t="s">
        <v>59</v>
      </c>
      <c r="H55" s="56">
        <v>46084</v>
      </c>
      <c r="I55" s="56">
        <v>46087</v>
      </c>
      <c r="J55" s="275" t="s">
        <v>145</v>
      </c>
      <c r="K55" s="35"/>
      <c r="L55" s="36"/>
      <c r="M55" s="35"/>
      <c r="N55" s="6"/>
      <c r="O55" s="5"/>
    </row>
    <row r="56" spans="1:15" hidden="1">
      <c r="A56" s="112" t="s">
        <v>176</v>
      </c>
      <c r="B56" s="112" t="s">
        <v>56</v>
      </c>
      <c r="C56" s="220">
        <v>46038</v>
      </c>
      <c r="D56" s="47">
        <v>46083</v>
      </c>
      <c r="E56" s="112" t="s">
        <v>177</v>
      </c>
      <c r="F56" s="46" t="s">
        <v>144</v>
      </c>
      <c r="G56" s="19" t="s">
        <v>62</v>
      </c>
      <c r="H56" s="56">
        <v>46084</v>
      </c>
      <c r="I56" s="36"/>
      <c r="J56" s="35" t="s">
        <v>157</v>
      </c>
      <c r="K56" s="35"/>
      <c r="L56" s="36"/>
      <c r="M56" s="35"/>
      <c r="N56" s="6"/>
      <c r="O56" s="5"/>
    </row>
    <row r="57" spans="1:15" s="18" customFormat="1" hidden="1">
      <c r="A57" s="111" t="s">
        <v>178</v>
      </c>
      <c r="B57" s="111" t="s">
        <v>56</v>
      </c>
      <c r="C57" s="219">
        <v>45991</v>
      </c>
      <c r="D57" s="47">
        <v>46083</v>
      </c>
      <c r="E57" s="111" t="s">
        <v>179</v>
      </c>
      <c r="F57" s="46" t="s">
        <v>144</v>
      </c>
      <c r="G57" s="19" t="s">
        <v>59</v>
      </c>
      <c r="H57" s="56">
        <v>46084</v>
      </c>
      <c r="I57" s="56">
        <v>46087</v>
      </c>
      <c r="J57" s="275" t="s">
        <v>145</v>
      </c>
      <c r="K57" s="35"/>
      <c r="L57" s="36"/>
      <c r="M57" s="35"/>
      <c r="N57" s="6"/>
      <c r="O57" s="5"/>
    </row>
    <row r="58" spans="1:15" hidden="1">
      <c r="A58" s="112" t="s">
        <v>180</v>
      </c>
      <c r="B58" s="112" t="s">
        <v>56</v>
      </c>
      <c r="C58" s="220">
        <v>46010</v>
      </c>
      <c r="D58" s="47">
        <v>46083</v>
      </c>
      <c r="E58" s="112" t="s">
        <v>181</v>
      </c>
      <c r="F58" s="46" t="s">
        <v>144</v>
      </c>
      <c r="G58" s="19" t="s">
        <v>59</v>
      </c>
      <c r="H58" s="56">
        <v>46084</v>
      </c>
      <c r="I58" s="56">
        <v>46087</v>
      </c>
      <c r="J58" s="275" t="s">
        <v>145</v>
      </c>
      <c r="K58" s="35"/>
      <c r="L58" s="36"/>
      <c r="M58" s="35"/>
      <c r="N58" s="6"/>
      <c r="O58" s="5"/>
    </row>
    <row r="59" spans="1:15" hidden="1">
      <c r="A59" s="111" t="s">
        <v>182</v>
      </c>
      <c r="B59" s="111" t="s">
        <v>56</v>
      </c>
      <c r="C59" s="219">
        <v>45985</v>
      </c>
      <c r="D59" s="47">
        <v>46083</v>
      </c>
      <c r="E59" s="111" t="s">
        <v>183</v>
      </c>
      <c r="F59" s="46" t="s">
        <v>144</v>
      </c>
      <c r="G59" s="19" t="s">
        <v>59</v>
      </c>
      <c r="H59" s="56">
        <v>46084</v>
      </c>
      <c r="I59" s="56">
        <v>46087</v>
      </c>
      <c r="J59" s="275" t="s">
        <v>145</v>
      </c>
      <c r="K59" s="35"/>
      <c r="L59" s="36"/>
      <c r="M59" s="35"/>
      <c r="N59" s="6"/>
      <c r="O59" s="5"/>
    </row>
    <row r="60" spans="1:15" hidden="1">
      <c r="A60" s="196" t="s">
        <v>184</v>
      </c>
      <c r="B60" s="196" t="s">
        <v>56</v>
      </c>
      <c r="C60" s="321">
        <v>46018</v>
      </c>
      <c r="D60" s="322">
        <v>46083</v>
      </c>
      <c r="E60" s="196" t="s">
        <v>185</v>
      </c>
      <c r="F60" s="283" t="s">
        <v>144</v>
      </c>
      <c r="G60" s="19" t="s">
        <v>59</v>
      </c>
      <c r="H60" s="56">
        <v>46084</v>
      </c>
      <c r="I60" s="56">
        <v>46087</v>
      </c>
      <c r="J60" s="304" t="s">
        <v>148</v>
      </c>
      <c r="K60" s="306" t="s">
        <v>149</v>
      </c>
      <c r="L60" s="36">
        <v>46087</v>
      </c>
      <c r="M60" s="35"/>
      <c r="N60" s="6"/>
      <c r="O60" s="5"/>
    </row>
    <row r="61" spans="1:15" hidden="1">
      <c r="A61" s="111" t="s">
        <v>186</v>
      </c>
      <c r="B61" s="111" t="s">
        <v>56</v>
      </c>
      <c r="C61" s="219">
        <v>45985</v>
      </c>
      <c r="D61" s="47">
        <v>46083</v>
      </c>
      <c r="E61" s="111" t="s">
        <v>187</v>
      </c>
      <c r="F61" s="46" t="s">
        <v>144</v>
      </c>
      <c r="G61" s="19" t="s">
        <v>59</v>
      </c>
      <c r="H61" s="56">
        <v>46084</v>
      </c>
      <c r="I61" s="56">
        <v>46087</v>
      </c>
      <c r="J61" s="275" t="s">
        <v>145</v>
      </c>
      <c r="K61" s="35"/>
      <c r="L61" s="36"/>
      <c r="M61" s="35"/>
      <c r="N61" s="6"/>
      <c r="O61" s="5"/>
    </row>
    <row r="62" spans="1:15" hidden="1">
      <c r="A62" s="112" t="s">
        <v>188</v>
      </c>
      <c r="B62" s="112" t="s">
        <v>56</v>
      </c>
      <c r="C62" s="220">
        <v>45968</v>
      </c>
      <c r="D62" s="47">
        <v>46083</v>
      </c>
      <c r="E62" s="112" t="s">
        <v>189</v>
      </c>
      <c r="F62" s="46" t="s">
        <v>144</v>
      </c>
      <c r="G62" s="19" t="s">
        <v>59</v>
      </c>
      <c r="H62" s="56">
        <v>46084</v>
      </c>
      <c r="I62" s="56">
        <v>46087</v>
      </c>
      <c r="J62" s="275" t="s">
        <v>145</v>
      </c>
      <c r="K62" s="35"/>
      <c r="L62" s="36"/>
      <c r="M62" s="35"/>
      <c r="N62" s="6"/>
      <c r="O62" s="5"/>
    </row>
    <row r="63" spans="1:15" hidden="1">
      <c r="A63" s="111" t="s">
        <v>190</v>
      </c>
      <c r="B63" s="111" t="s">
        <v>56</v>
      </c>
      <c r="C63" s="219">
        <v>45981</v>
      </c>
      <c r="D63" s="47">
        <v>46083</v>
      </c>
      <c r="E63" s="111" t="s">
        <v>191</v>
      </c>
      <c r="F63" s="46" t="s">
        <v>144</v>
      </c>
      <c r="G63" s="19" t="s">
        <v>59</v>
      </c>
      <c r="H63" s="56">
        <v>46084</v>
      </c>
      <c r="I63" s="56">
        <v>46087</v>
      </c>
      <c r="J63" s="275" t="s">
        <v>145</v>
      </c>
      <c r="K63" s="35"/>
      <c r="L63" s="36"/>
      <c r="M63" s="35"/>
      <c r="N63" s="6"/>
      <c r="O63" s="5"/>
    </row>
    <row r="64" spans="1:15" hidden="1">
      <c r="A64" s="112" t="s">
        <v>192</v>
      </c>
      <c r="B64" s="112" t="s">
        <v>56</v>
      </c>
      <c r="C64" s="220">
        <v>46036</v>
      </c>
      <c r="D64" s="47">
        <v>46083</v>
      </c>
      <c r="E64" s="112" t="s">
        <v>193</v>
      </c>
      <c r="F64" s="46" t="s">
        <v>144</v>
      </c>
      <c r="G64" s="19" t="s">
        <v>59</v>
      </c>
      <c r="H64" s="56">
        <v>46084</v>
      </c>
      <c r="I64" s="56">
        <v>46087</v>
      </c>
      <c r="J64" s="275" t="s">
        <v>145</v>
      </c>
      <c r="K64" s="35"/>
      <c r="L64" s="36"/>
      <c r="M64" s="35"/>
      <c r="N64" s="6"/>
      <c r="O64" s="5"/>
    </row>
    <row r="65" spans="1:15" hidden="1">
      <c r="A65" s="111" t="s">
        <v>194</v>
      </c>
      <c r="B65" s="111" t="s">
        <v>56</v>
      </c>
      <c r="C65" s="219">
        <v>46028</v>
      </c>
      <c r="D65" s="47">
        <v>46083</v>
      </c>
      <c r="E65" s="111" t="s">
        <v>195</v>
      </c>
      <c r="F65" s="46" t="s">
        <v>144</v>
      </c>
      <c r="G65" s="19" t="s">
        <v>62</v>
      </c>
      <c r="H65" s="56">
        <v>46084</v>
      </c>
      <c r="I65" s="36"/>
      <c r="J65" s="35" t="s">
        <v>157</v>
      </c>
      <c r="K65" s="35"/>
      <c r="L65" s="36"/>
      <c r="M65" s="35"/>
      <c r="N65" s="6"/>
      <c r="O65" s="5"/>
    </row>
    <row r="66" spans="1:15" hidden="1">
      <c r="A66" s="112" t="s">
        <v>196</v>
      </c>
      <c r="B66" s="112" t="s">
        <v>56</v>
      </c>
      <c r="C66" s="220">
        <v>45973</v>
      </c>
      <c r="D66" s="47">
        <v>46083</v>
      </c>
      <c r="E66" s="112" t="s">
        <v>197</v>
      </c>
      <c r="F66" s="46" t="s">
        <v>144</v>
      </c>
      <c r="G66" s="19" t="s">
        <v>59</v>
      </c>
      <c r="H66" s="56">
        <v>46084</v>
      </c>
      <c r="I66" s="56">
        <v>46087</v>
      </c>
      <c r="J66" s="275" t="s">
        <v>145</v>
      </c>
      <c r="K66" s="35"/>
      <c r="L66" s="36"/>
      <c r="M66" s="35"/>
      <c r="N66" s="6"/>
      <c r="O66" s="5"/>
    </row>
    <row r="67" spans="1:15" hidden="1">
      <c r="A67" s="111" t="s">
        <v>198</v>
      </c>
      <c r="B67" s="111" t="s">
        <v>56</v>
      </c>
      <c r="C67" s="219">
        <v>45979</v>
      </c>
      <c r="D67" s="47">
        <v>46083</v>
      </c>
      <c r="E67" s="111" t="s">
        <v>199</v>
      </c>
      <c r="F67" s="46" t="s">
        <v>144</v>
      </c>
      <c r="G67" s="19" t="s">
        <v>69</v>
      </c>
      <c r="H67" s="56">
        <v>46084</v>
      </c>
      <c r="I67" s="36"/>
      <c r="J67" s="275" t="s">
        <v>200</v>
      </c>
      <c r="K67" s="35"/>
      <c r="L67" s="36"/>
      <c r="M67" s="35"/>
      <c r="N67" s="6"/>
      <c r="O67" s="5"/>
    </row>
    <row r="68" spans="1:15" hidden="1">
      <c r="A68" s="112" t="s">
        <v>201</v>
      </c>
      <c r="B68" s="112" t="s">
        <v>56</v>
      </c>
      <c r="C68" s="220">
        <v>45965</v>
      </c>
      <c r="D68" s="47">
        <v>46083</v>
      </c>
      <c r="E68" s="112" t="s">
        <v>202</v>
      </c>
      <c r="F68" s="46" t="s">
        <v>144</v>
      </c>
      <c r="G68" s="19" t="s">
        <v>69</v>
      </c>
      <c r="H68" s="56">
        <v>46084</v>
      </c>
      <c r="I68" s="36"/>
      <c r="J68" s="275" t="s">
        <v>200</v>
      </c>
      <c r="K68" s="35"/>
      <c r="L68" s="36"/>
      <c r="M68" s="35"/>
      <c r="N68" s="6"/>
      <c r="O68" s="5"/>
    </row>
    <row r="69" spans="1:15" hidden="1">
      <c r="A69" s="111" t="s">
        <v>203</v>
      </c>
      <c r="B69" s="111" t="s">
        <v>56</v>
      </c>
      <c r="C69" s="219">
        <v>45981</v>
      </c>
      <c r="D69" s="47">
        <v>46083</v>
      </c>
      <c r="E69" s="111" t="s">
        <v>204</v>
      </c>
      <c r="F69" s="46" t="s">
        <v>144</v>
      </c>
      <c r="G69" s="19" t="s">
        <v>69</v>
      </c>
      <c r="H69" s="56">
        <v>46084</v>
      </c>
      <c r="I69" s="36"/>
      <c r="J69" s="275" t="s">
        <v>205</v>
      </c>
      <c r="K69" s="35"/>
      <c r="L69" s="36"/>
      <c r="M69" s="35"/>
      <c r="N69" s="6"/>
      <c r="O69" s="5"/>
    </row>
    <row r="70" spans="1:15" hidden="1">
      <c r="A70" s="196" t="s">
        <v>206</v>
      </c>
      <c r="B70" s="196" t="s">
        <v>56</v>
      </c>
      <c r="C70" s="321">
        <v>45965</v>
      </c>
      <c r="D70" s="322">
        <v>46083</v>
      </c>
      <c r="E70" s="196" t="s">
        <v>207</v>
      </c>
      <c r="F70" s="283" t="s">
        <v>144</v>
      </c>
      <c r="G70" s="19" t="s">
        <v>59</v>
      </c>
      <c r="H70" s="56">
        <v>46084</v>
      </c>
      <c r="I70" s="56">
        <v>46087</v>
      </c>
      <c r="J70" s="304" t="s">
        <v>148</v>
      </c>
      <c r="K70" s="35" t="s">
        <v>149</v>
      </c>
      <c r="L70" s="36">
        <v>46087</v>
      </c>
      <c r="M70" s="35"/>
      <c r="N70" s="6"/>
      <c r="O70" s="5"/>
    </row>
    <row r="71" spans="1:15" hidden="1">
      <c r="A71" s="111" t="s">
        <v>208</v>
      </c>
      <c r="B71" s="111" t="s">
        <v>56</v>
      </c>
      <c r="C71" s="219">
        <v>45962</v>
      </c>
      <c r="D71" s="47">
        <v>46083</v>
      </c>
      <c r="E71" s="111" t="s">
        <v>209</v>
      </c>
      <c r="F71" s="46" t="s">
        <v>144</v>
      </c>
      <c r="G71" s="19" t="s">
        <v>59</v>
      </c>
      <c r="H71" s="56">
        <v>46084</v>
      </c>
      <c r="I71" s="56">
        <v>46087</v>
      </c>
      <c r="J71" s="275" t="s">
        <v>145</v>
      </c>
      <c r="K71" s="35"/>
      <c r="L71" s="36"/>
      <c r="M71" s="35"/>
      <c r="N71" s="6"/>
      <c r="O71" s="5"/>
    </row>
    <row r="72" spans="1:15" hidden="1">
      <c r="A72" s="112" t="s">
        <v>210</v>
      </c>
      <c r="B72" s="112" t="s">
        <v>56</v>
      </c>
      <c r="C72" s="220">
        <v>45974</v>
      </c>
      <c r="D72" s="47">
        <v>46083</v>
      </c>
      <c r="E72" s="112" t="s">
        <v>211</v>
      </c>
      <c r="F72" s="46" t="s">
        <v>144</v>
      </c>
      <c r="G72" s="19" t="s">
        <v>59</v>
      </c>
      <c r="H72" s="56">
        <v>46084</v>
      </c>
      <c r="I72" s="56">
        <v>46087</v>
      </c>
      <c r="J72" s="275" t="s">
        <v>145</v>
      </c>
      <c r="K72" s="35"/>
      <c r="L72" s="36"/>
      <c r="M72" s="35"/>
      <c r="N72" s="6"/>
      <c r="O72" s="5"/>
    </row>
    <row r="73" spans="1:15" hidden="1">
      <c r="A73" s="111" t="s">
        <v>212</v>
      </c>
      <c r="B73" s="111" t="s">
        <v>56</v>
      </c>
      <c r="C73" s="219">
        <v>45986</v>
      </c>
      <c r="D73" s="47">
        <v>46083</v>
      </c>
      <c r="E73" s="111" t="s">
        <v>213</v>
      </c>
      <c r="F73" s="46" t="s">
        <v>144</v>
      </c>
      <c r="G73" s="19" t="s">
        <v>59</v>
      </c>
      <c r="H73" s="56">
        <v>46084</v>
      </c>
      <c r="I73" s="56">
        <v>46087</v>
      </c>
      <c r="J73" s="275" t="s">
        <v>145</v>
      </c>
      <c r="K73" s="35"/>
      <c r="L73" s="36"/>
      <c r="M73" s="35"/>
      <c r="N73" s="6"/>
      <c r="O73" s="5"/>
    </row>
    <row r="74" spans="1:15" hidden="1">
      <c r="A74" s="112" t="s">
        <v>214</v>
      </c>
      <c r="B74" s="112" t="s">
        <v>56</v>
      </c>
      <c r="C74" s="220">
        <v>45957</v>
      </c>
      <c r="D74" s="47">
        <v>46083</v>
      </c>
      <c r="E74" s="112" t="s">
        <v>215</v>
      </c>
      <c r="F74" s="46" t="s">
        <v>144</v>
      </c>
      <c r="G74" s="19" t="s">
        <v>59</v>
      </c>
      <c r="H74" s="56">
        <v>46084</v>
      </c>
      <c r="I74" s="56">
        <v>46087</v>
      </c>
      <c r="J74" s="275" t="s">
        <v>145</v>
      </c>
      <c r="K74" s="35"/>
      <c r="L74" s="36"/>
      <c r="M74" s="35"/>
      <c r="N74" s="6"/>
      <c r="O74" s="5"/>
    </row>
    <row r="75" spans="1:15" hidden="1">
      <c r="A75" s="111" t="s">
        <v>216</v>
      </c>
      <c r="B75" s="111" t="s">
        <v>56</v>
      </c>
      <c r="C75" s="219">
        <v>46034</v>
      </c>
      <c r="D75" s="47">
        <v>46083</v>
      </c>
      <c r="E75" s="111" t="s">
        <v>217</v>
      </c>
      <c r="F75" s="46" t="s">
        <v>144</v>
      </c>
      <c r="G75" s="19" t="s">
        <v>59</v>
      </c>
      <c r="H75" s="56">
        <v>46084</v>
      </c>
      <c r="I75" s="56">
        <v>46087</v>
      </c>
      <c r="J75" s="275" t="s">
        <v>145</v>
      </c>
      <c r="K75" s="35"/>
      <c r="L75" s="36"/>
      <c r="M75" s="35"/>
      <c r="N75" s="6"/>
      <c r="O75" s="5"/>
    </row>
    <row r="76" spans="1:15" hidden="1">
      <c r="A76" s="112" t="s">
        <v>218</v>
      </c>
      <c r="B76" s="112" t="s">
        <v>56</v>
      </c>
      <c r="C76" s="220">
        <v>46021</v>
      </c>
      <c r="D76" s="47">
        <v>46083</v>
      </c>
      <c r="E76" s="112" t="s">
        <v>219</v>
      </c>
      <c r="F76" s="46" t="s">
        <v>144</v>
      </c>
      <c r="G76" s="19" t="s">
        <v>69</v>
      </c>
      <c r="H76" s="56">
        <v>46084</v>
      </c>
      <c r="I76" s="36"/>
      <c r="J76" s="275" t="s">
        <v>154</v>
      </c>
      <c r="K76" s="35"/>
      <c r="L76" s="36"/>
      <c r="M76" s="35"/>
      <c r="N76" s="6"/>
      <c r="O76" s="5"/>
    </row>
    <row r="77" spans="1:15" hidden="1">
      <c r="A77" s="111" t="s">
        <v>220</v>
      </c>
      <c r="B77" s="111" t="s">
        <v>56</v>
      </c>
      <c r="C77" s="219">
        <v>45990</v>
      </c>
      <c r="D77" s="47">
        <v>46083</v>
      </c>
      <c r="E77" s="111" t="s">
        <v>221</v>
      </c>
      <c r="F77" s="46" t="s">
        <v>144</v>
      </c>
      <c r="G77" s="19" t="s">
        <v>59</v>
      </c>
      <c r="H77" s="56">
        <v>46084</v>
      </c>
      <c r="I77" s="56">
        <v>46087</v>
      </c>
      <c r="J77" s="275" t="s">
        <v>145</v>
      </c>
      <c r="K77" s="35"/>
      <c r="L77" s="36"/>
      <c r="M77" s="35"/>
      <c r="N77" s="6"/>
      <c r="O77" s="5"/>
    </row>
    <row r="78" spans="1:15" hidden="1">
      <c r="A78" s="112" t="s">
        <v>222</v>
      </c>
      <c r="B78" s="112" t="s">
        <v>56</v>
      </c>
      <c r="C78" s="220">
        <v>46001</v>
      </c>
      <c r="D78" s="47">
        <v>46083</v>
      </c>
      <c r="E78" s="112" t="s">
        <v>223</v>
      </c>
      <c r="F78" s="46" t="s">
        <v>144</v>
      </c>
      <c r="G78" s="19" t="s">
        <v>59</v>
      </c>
      <c r="H78" s="56">
        <v>46084</v>
      </c>
      <c r="I78" s="56">
        <v>46087</v>
      </c>
      <c r="J78" s="275" t="s">
        <v>145</v>
      </c>
      <c r="K78" s="35"/>
      <c r="L78" s="36"/>
      <c r="M78" s="35"/>
      <c r="N78" s="6"/>
      <c r="O78" s="5"/>
    </row>
    <row r="79" spans="1:15" hidden="1">
      <c r="A79" s="111" t="s">
        <v>224</v>
      </c>
      <c r="B79" s="111" t="s">
        <v>56</v>
      </c>
      <c r="C79" s="219">
        <v>45990</v>
      </c>
      <c r="D79" s="47">
        <v>46083</v>
      </c>
      <c r="E79" s="111" t="s">
        <v>225</v>
      </c>
      <c r="F79" s="46" t="s">
        <v>144</v>
      </c>
      <c r="G79" s="19" t="s">
        <v>59</v>
      </c>
      <c r="H79" s="56">
        <v>46084</v>
      </c>
      <c r="I79" s="56">
        <v>46087</v>
      </c>
      <c r="J79" s="275" t="s">
        <v>145</v>
      </c>
      <c r="K79" s="35"/>
      <c r="L79" s="36"/>
      <c r="M79" s="35"/>
      <c r="N79" s="6"/>
      <c r="O79" s="5"/>
    </row>
    <row r="80" spans="1:15" hidden="1">
      <c r="A80" s="112" t="s">
        <v>226</v>
      </c>
      <c r="B80" s="112" t="s">
        <v>56</v>
      </c>
      <c r="C80" s="220">
        <v>46030</v>
      </c>
      <c r="D80" s="47">
        <v>46083</v>
      </c>
      <c r="E80" s="112" t="s">
        <v>227</v>
      </c>
      <c r="F80" s="46" t="s">
        <v>144</v>
      </c>
      <c r="G80" s="19" t="s">
        <v>69</v>
      </c>
      <c r="H80" s="56">
        <v>46084</v>
      </c>
      <c r="I80" s="36"/>
      <c r="J80" s="35" t="s">
        <v>154</v>
      </c>
      <c r="K80" s="35"/>
      <c r="L80" s="36"/>
      <c r="M80" s="35"/>
      <c r="N80" s="6"/>
      <c r="O80" s="5"/>
    </row>
    <row r="81" spans="1:15" hidden="1">
      <c r="A81" s="111" t="s">
        <v>228</v>
      </c>
      <c r="B81" s="111" t="s">
        <v>56</v>
      </c>
      <c r="C81" s="219">
        <v>46029</v>
      </c>
      <c r="D81" s="47">
        <v>46083</v>
      </c>
      <c r="E81" s="111" t="s">
        <v>229</v>
      </c>
      <c r="F81" s="46" t="s">
        <v>144</v>
      </c>
      <c r="G81" s="19" t="s">
        <v>59</v>
      </c>
      <c r="H81" s="56">
        <v>46084</v>
      </c>
      <c r="I81" s="56">
        <v>46087</v>
      </c>
      <c r="J81" s="275" t="s">
        <v>145</v>
      </c>
      <c r="K81" s="35"/>
      <c r="L81" s="36"/>
      <c r="M81" s="35"/>
      <c r="N81" s="6"/>
      <c r="O81" s="5"/>
    </row>
    <row r="82" spans="1:15" hidden="1">
      <c r="A82" s="112" t="s">
        <v>230</v>
      </c>
      <c r="B82" s="112" t="s">
        <v>56</v>
      </c>
      <c r="C82" s="220">
        <v>45995</v>
      </c>
      <c r="D82" s="47">
        <v>46083</v>
      </c>
      <c r="E82" s="112" t="s">
        <v>231</v>
      </c>
      <c r="F82" s="46" t="s">
        <v>232</v>
      </c>
      <c r="G82" s="19" t="s">
        <v>59</v>
      </c>
      <c r="H82" s="56">
        <v>46083</v>
      </c>
      <c r="I82" s="36">
        <v>46083</v>
      </c>
      <c r="J82" s="35"/>
      <c r="K82" s="35"/>
      <c r="L82" s="36"/>
      <c r="M82" s="35"/>
      <c r="N82" s="6"/>
      <c r="O82" s="5"/>
    </row>
    <row r="83" spans="1:15" hidden="1">
      <c r="A83" s="111" t="s">
        <v>233</v>
      </c>
      <c r="B83" s="111" t="s">
        <v>56</v>
      </c>
      <c r="C83" s="219">
        <v>46051</v>
      </c>
      <c r="D83" s="47">
        <v>46083</v>
      </c>
      <c r="E83" s="111" t="s">
        <v>234</v>
      </c>
      <c r="F83" s="46" t="s">
        <v>232</v>
      </c>
      <c r="G83" s="19" t="s">
        <v>59</v>
      </c>
      <c r="H83" s="56">
        <v>46083</v>
      </c>
      <c r="I83" s="36">
        <v>46083</v>
      </c>
      <c r="J83" s="35"/>
      <c r="K83" s="35"/>
      <c r="L83" s="36"/>
      <c r="M83" s="35"/>
      <c r="N83" s="6"/>
      <c r="O83" s="5"/>
    </row>
    <row r="84" spans="1:15" hidden="1">
      <c r="A84" s="112" t="s">
        <v>235</v>
      </c>
      <c r="B84" s="112" t="s">
        <v>56</v>
      </c>
      <c r="C84" s="220">
        <v>46049</v>
      </c>
      <c r="D84" s="47">
        <v>46083</v>
      </c>
      <c r="E84" s="112" t="s">
        <v>236</v>
      </c>
      <c r="F84" s="46" t="s">
        <v>232</v>
      </c>
      <c r="G84" s="19" t="s">
        <v>59</v>
      </c>
      <c r="H84" s="56">
        <v>46083</v>
      </c>
      <c r="I84" s="36">
        <v>46083</v>
      </c>
      <c r="J84" s="35"/>
      <c r="K84" s="35"/>
      <c r="L84" s="36"/>
      <c r="M84" s="35"/>
      <c r="N84" s="6"/>
      <c r="O84" s="5"/>
    </row>
    <row r="85" spans="1:15" hidden="1">
      <c r="A85" s="111" t="s">
        <v>237</v>
      </c>
      <c r="B85" s="111" t="s">
        <v>56</v>
      </c>
      <c r="C85" s="219">
        <v>46007</v>
      </c>
      <c r="D85" s="47">
        <v>46083</v>
      </c>
      <c r="E85" s="111" t="s">
        <v>238</v>
      </c>
      <c r="F85" s="46" t="s">
        <v>232</v>
      </c>
      <c r="G85" s="19" t="s">
        <v>59</v>
      </c>
      <c r="H85" s="56">
        <v>46083</v>
      </c>
      <c r="I85" s="36">
        <v>46083</v>
      </c>
      <c r="J85" s="259"/>
      <c r="K85" s="35"/>
      <c r="L85" s="36"/>
      <c r="M85" s="35"/>
      <c r="N85" s="6"/>
      <c r="O85" s="5"/>
    </row>
    <row r="86" spans="1:15" hidden="1">
      <c r="A86" s="112" t="s">
        <v>239</v>
      </c>
      <c r="B86" s="112" t="s">
        <v>56</v>
      </c>
      <c r="C86" s="220">
        <v>46014</v>
      </c>
      <c r="D86" s="47">
        <v>46083</v>
      </c>
      <c r="E86" s="112" t="s">
        <v>240</v>
      </c>
      <c r="F86" s="46" t="s">
        <v>232</v>
      </c>
      <c r="G86" s="19" t="s">
        <v>59</v>
      </c>
      <c r="H86" s="56">
        <v>46083</v>
      </c>
      <c r="I86" s="36">
        <v>46083</v>
      </c>
      <c r="J86" s="252"/>
      <c r="K86" s="35"/>
      <c r="L86" s="36"/>
      <c r="M86" s="35"/>
      <c r="N86" s="6"/>
      <c r="O86" s="5"/>
    </row>
    <row r="87" spans="1:15" hidden="1">
      <c r="A87" s="111" t="s">
        <v>241</v>
      </c>
      <c r="B87" s="111" t="s">
        <v>56</v>
      </c>
      <c r="C87" s="219">
        <v>46038</v>
      </c>
      <c r="D87" s="47">
        <v>46083</v>
      </c>
      <c r="E87" s="111" t="s">
        <v>242</v>
      </c>
      <c r="F87" s="46" t="s">
        <v>232</v>
      </c>
      <c r="G87" s="19" t="s">
        <v>59</v>
      </c>
      <c r="H87" s="56">
        <v>46083</v>
      </c>
      <c r="I87" s="36">
        <v>46083</v>
      </c>
      <c r="J87" s="35"/>
      <c r="K87" s="35"/>
      <c r="L87" s="36"/>
      <c r="M87" s="35"/>
      <c r="N87" s="6"/>
      <c r="O87" s="5"/>
    </row>
    <row r="88" spans="1:15" hidden="1">
      <c r="A88" s="112" t="s">
        <v>243</v>
      </c>
      <c r="B88" s="112" t="s">
        <v>56</v>
      </c>
      <c r="C88" s="220">
        <v>46001</v>
      </c>
      <c r="D88" s="47">
        <v>46083</v>
      </c>
      <c r="E88" s="112" t="s">
        <v>244</v>
      </c>
      <c r="F88" s="46" t="s">
        <v>232</v>
      </c>
      <c r="G88" s="19" t="s">
        <v>59</v>
      </c>
      <c r="H88" s="56">
        <v>46083</v>
      </c>
      <c r="I88" s="36">
        <v>46083</v>
      </c>
      <c r="J88" s="35"/>
      <c r="K88" s="35"/>
      <c r="L88" s="36"/>
      <c r="M88" s="35"/>
      <c r="N88" s="6"/>
      <c r="O88" s="5"/>
    </row>
    <row r="89" spans="1:15" hidden="1">
      <c r="A89" s="111" t="s">
        <v>245</v>
      </c>
      <c r="B89" s="111" t="s">
        <v>56</v>
      </c>
      <c r="C89" s="219">
        <v>45985</v>
      </c>
      <c r="D89" s="47">
        <v>46083</v>
      </c>
      <c r="E89" s="111" t="s">
        <v>246</v>
      </c>
      <c r="F89" s="46" t="s">
        <v>232</v>
      </c>
      <c r="G89" s="19" t="s">
        <v>59</v>
      </c>
      <c r="H89" s="56">
        <v>46083</v>
      </c>
      <c r="I89" s="36">
        <v>46083</v>
      </c>
      <c r="J89" s="35"/>
      <c r="K89" s="35"/>
      <c r="L89" s="36"/>
      <c r="M89" s="35"/>
      <c r="N89" s="6"/>
      <c r="O89" s="5"/>
    </row>
    <row r="90" spans="1:15" hidden="1">
      <c r="A90" s="112" t="s">
        <v>247</v>
      </c>
      <c r="B90" s="112" t="s">
        <v>56</v>
      </c>
      <c r="C90" s="220">
        <v>45994</v>
      </c>
      <c r="D90" s="47">
        <v>46083</v>
      </c>
      <c r="E90" s="112" t="s">
        <v>248</v>
      </c>
      <c r="F90" s="46" t="s">
        <v>232</v>
      </c>
      <c r="G90" s="19" t="s">
        <v>59</v>
      </c>
      <c r="H90" s="56">
        <v>46083</v>
      </c>
      <c r="I90" s="36">
        <v>46083</v>
      </c>
      <c r="J90" s="35"/>
      <c r="K90" s="35"/>
      <c r="L90" s="36"/>
      <c r="M90" s="35"/>
      <c r="N90" s="6"/>
      <c r="O90" s="5"/>
    </row>
    <row r="91" spans="1:15" hidden="1">
      <c r="A91" s="111" t="s">
        <v>249</v>
      </c>
      <c r="B91" s="111" t="s">
        <v>56</v>
      </c>
      <c r="C91" s="219">
        <v>45979</v>
      </c>
      <c r="D91" s="47">
        <v>46083</v>
      </c>
      <c r="E91" s="111" t="s">
        <v>250</v>
      </c>
      <c r="F91" s="46" t="s">
        <v>232</v>
      </c>
      <c r="G91" s="19" t="s">
        <v>59</v>
      </c>
      <c r="H91" s="56">
        <v>46083</v>
      </c>
      <c r="I91" s="36">
        <v>46083</v>
      </c>
      <c r="J91" s="35"/>
      <c r="K91" s="35"/>
      <c r="L91" s="36"/>
      <c r="M91" s="35"/>
      <c r="N91" s="6"/>
      <c r="O91" s="5"/>
    </row>
    <row r="92" spans="1:15" hidden="1">
      <c r="A92" s="112" t="s">
        <v>251</v>
      </c>
      <c r="B92" s="112" t="s">
        <v>56</v>
      </c>
      <c r="C92" s="220">
        <v>46037</v>
      </c>
      <c r="D92" s="47">
        <v>46083</v>
      </c>
      <c r="E92" s="112" t="s">
        <v>252</v>
      </c>
      <c r="F92" s="46" t="s">
        <v>232</v>
      </c>
      <c r="G92" s="19" t="s">
        <v>59</v>
      </c>
      <c r="H92" s="56">
        <v>46083</v>
      </c>
      <c r="I92" s="36">
        <v>46083</v>
      </c>
      <c r="J92" s="35"/>
      <c r="K92" s="35"/>
      <c r="L92" s="36"/>
      <c r="M92" s="35"/>
      <c r="N92" s="6"/>
      <c r="O92" s="5"/>
    </row>
    <row r="93" spans="1:15" hidden="1">
      <c r="A93" s="111" t="s">
        <v>253</v>
      </c>
      <c r="B93" s="111" t="s">
        <v>56</v>
      </c>
      <c r="C93" s="219">
        <v>45971</v>
      </c>
      <c r="D93" s="47">
        <v>46083</v>
      </c>
      <c r="E93" s="111" t="s">
        <v>254</v>
      </c>
      <c r="F93" s="46" t="s">
        <v>232</v>
      </c>
      <c r="G93" s="19" t="s">
        <v>59</v>
      </c>
      <c r="H93" s="56">
        <v>46083</v>
      </c>
      <c r="I93" s="36">
        <v>46083</v>
      </c>
      <c r="J93" s="35"/>
      <c r="K93" s="35"/>
      <c r="L93" s="36"/>
      <c r="M93" s="35"/>
      <c r="N93" s="6"/>
      <c r="O93" s="5"/>
    </row>
    <row r="94" spans="1:15" hidden="1">
      <c r="A94" s="112" t="s">
        <v>255</v>
      </c>
      <c r="B94" s="112" t="s">
        <v>56</v>
      </c>
      <c r="C94" s="220">
        <v>45961</v>
      </c>
      <c r="D94" s="47">
        <v>46083</v>
      </c>
      <c r="E94" s="112" t="s">
        <v>256</v>
      </c>
      <c r="F94" s="46" t="s">
        <v>232</v>
      </c>
      <c r="G94" s="19" t="s">
        <v>59</v>
      </c>
      <c r="H94" s="56">
        <v>46083</v>
      </c>
      <c r="I94" s="36">
        <v>46083</v>
      </c>
      <c r="J94" s="35"/>
      <c r="K94" s="35"/>
      <c r="L94" s="36"/>
      <c r="M94" s="35"/>
      <c r="N94" s="6"/>
      <c r="O94" s="5"/>
    </row>
    <row r="95" spans="1:15" hidden="1">
      <c r="A95" s="111" t="s">
        <v>257</v>
      </c>
      <c r="B95" s="111" t="s">
        <v>56</v>
      </c>
      <c r="C95" s="219">
        <v>45999</v>
      </c>
      <c r="D95" s="47">
        <v>46083</v>
      </c>
      <c r="E95" s="111" t="s">
        <v>258</v>
      </c>
      <c r="F95" s="46" t="s">
        <v>232</v>
      </c>
      <c r="G95" s="19" t="s">
        <v>59</v>
      </c>
      <c r="H95" s="56">
        <v>46083</v>
      </c>
      <c r="I95" s="36">
        <v>46083</v>
      </c>
      <c r="J95" s="35"/>
      <c r="K95" s="35"/>
      <c r="L95" s="36"/>
      <c r="M95" s="35"/>
      <c r="N95" s="6"/>
      <c r="O95" s="5"/>
    </row>
    <row r="96" spans="1:15" hidden="1">
      <c r="A96" s="112" t="s">
        <v>259</v>
      </c>
      <c r="B96" s="112" t="s">
        <v>56</v>
      </c>
      <c r="C96" s="220">
        <v>45999</v>
      </c>
      <c r="D96" s="47">
        <v>46083</v>
      </c>
      <c r="E96" s="112" t="s">
        <v>260</v>
      </c>
      <c r="F96" s="46" t="s">
        <v>232</v>
      </c>
      <c r="G96" s="19" t="s">
        <v>59</v>
      </c>
      <c r="H96" s="56">
        <v>46083</v>
      </c>
      <c r="I96" s="36">
        <v>46083</v>
      </c>
      <c r="J96" s="35"/>
      <c r="K96" s="35"/>
      <c r="L96" s="36"/>
      <c r="M96" s="35"/>
      <c r="N96" s="6"/>
      <c r="O96" s="5"/>
    </row>
    <row r="97" spans="1:17" hidden="1">
      <c r="A97" s="111" t="s">
        <v>261</v>
      </c>
      <c r="B97" s="111" t="s">
        <v>56</v>
      </c>
      <c r="C97" s="219">
        <v>46036</v>
      </c>
      <c r="D97" s="47">
        <v>46083</v>
      </c>
      <c r="E97" s="111" t="s">
        <v>262</v>
      </c>
      <c r="F97" s="46" t="s">
        <v>232</v>
      </c>
      <c r="G97" s="19" t="s">
        <v>59</v>
      </c>
      <c r="H97" s="56">
        <v>46083</v>
      </c>
      <c r="I97" s="36">
        <v>46083</v>
      </c>
      <c r="J97" s="35"/>
      <c r="K97" s="35"/>
      <c r="L97" s="36"/>
      <c r="M97" s="35"/>
      <c r="N97" s="6"/>
      <c r="O97" s="5"/>
    </row>
    <row r="98" spans="1:17" hidden="1">
      <c r="A98" s="112" t="s">
        <v>263</v>
      </c>
      <c r="B98" s="112" t="s">
        <v>56</v>
      </c>
      <c r="C98" s="220">
        <v>46046</v>
      </c>
      <c r="D98" s="47">
        <v>46083</v>
      </c>
      <c r="E98" s="112" t="s">
        <v>264</v>
      </c>
      <c r="F98" s="46" t="s">
        <v>232</v>
      </c>
      <c r="G98" s="19" t="s">
        <v>69</v>
      </c>
      <c r="H98" s="56"/>
      <c r="I98" s="36"/>
      <c r="J98" s="681" t="s">
        <v>265</v>
      </c>
      <c r="K98" s="35"/>
      <c r="L98" s="36"/>
      <c r="M98" s="35"/>
      <c r="N98" s="6"/>
      <c r="O98" s="5"/>
      <c r="Q98" t="s">
        <v>266</v>
      </c>
    </row>
    <row r="99" spans="1:17" hidden="1">
      <c r="A99" s="111" t="s">
        <v>267</v>
      </c>
      <c r="B99" s="111" t="s">
        <v>56</v>
      </c>
      <c r="C99" s="219">
        <v>46049</v>
      </c>
      <c r="D99" s="47">
        <v>46083</v>
      </c>
      <c r="E99" s="111" t="s">
        <v>268</v>
      </c>
      <c r="F99" s="46" t="s">
        <v>232</v>
      </c>
      <c r="G99" s="19" t="s">
        <v>59</v>
      </c>
      <c r="H99" s="56">
        <v>46083</v>
      </c>
      <c r="I99" s="36">
        <v>46083</v>
      </c>
      <c r="J99" s="35"/>
      <c r="K99" s="35"/>
      <c r="L99" s="36"/>
      <c r="M99" s="35"/>
      <c r="N99" s="6"/>
      <c r="O99" s="5"/>
    </row>
    <row r="100" spans="1:17" hidden="1">
      <c r="A100" s="112" t="s">
        <v>269</v>
      </c>
      <c r="B100" s="112" t="s">
        <v>56</v>
      </c>
      <c r="C100" s="220">
        <v>46039</v>
      </c>
      <c r="D100" s="47">
        <v>46083</v>
      </c>
      <c r="E100" s="112" t="s">
        <v>270</v>
      </c>
      <c r="F100" s="46" t="s">
        <v>232</v>
      </c>
      <c r="G100" s="19" t="s">
        <v>69</v>
      </c>
      <c r="H100" s="56"/>
      <c r="I100" s="36"/>
      <c r="J100" s="681" t="s">
        <v>271</v>
      </c>
      <c r="K100" s="35"/>
      <c r="L100" s="36"/>
      <c r="M100" s="35"/>
      <c r="N100" s="6"/>
      <c r="O100" s="5"/>
    </row>
    <row r="101" spans="1:17" s="18" customFormat="1" hidden="1">
      <c r="A101" s="111" t="s">
        <v>272</v>
      </c>
      <c r="B101" s="111" t="s">
        <v>79</v>
      </c>
      <c r="C101" s="219">
        <v>45973</v>
      </c>
      <c r="D101" s="47">
        <v>46083</v>
      </c>
      <c r="E101" s="111" t="s">
        <v>273</v>
      </c>
      <c r="F101" s="46" t="s">
        <v>232</v>
      </c>
      <c r="G101" s="19" t="s">
        <v>59</v>
      </c>
      <c r="H101" s="56">
        <v>46083</v>
      </c>
      <c r="I101" s="36">
        <v>46083</v>
      </c>
      <c r="J101" s="35"/>
      <c r="K101" s="35"/>
      <c r="L101" s="36"/>
      <c r="M101" s="35"/>
      <c r="N101" s="6"/>
      <c r="O101" s="5"/>
    </row>
    <row r="102" spans="1:17" hidden="1">
      <c r="A102" s="112" t="s">
        <v>274</v>
      </c>
      <c r="B102" s="112" t="s">
        <v>56</v>
      </c>
      <c r="C102" s="220">
        <v>46037</v>
      </c>
      <c r="D102" s="47">
        <v>46083</v>
      </c>
      <c r="E102" s="112" t="s">
        <v>275</v>
      </c>
      <c r="F102" s="46" t="s">
        <v>232</v>
      </c>
      <c r="G102" s="19" t="s">
        <v>59</v>
      </c>
      <c r="H102" s="56">
        <v>46083</v>
      </c>
      <c r="I102" s="36">
        <v>46083</v>
      </c>
      <c r="J102" s="35"/>
      <c r="K102" s="35"/>
      <c r="L102" s="36"/>
      <c r="M102" s="35"/>
      <c r="N102" s="6"/>
      <c r="O102" s="5"/>
    </row>
    <row r="103" spans="1:17" hidden="1">
      <c r="A103" s="111" t="s">
        <v>276</v>
      </c>
      <c r="B103" s="111" t="s">
        <v>96</v>
      </c>
      <c r="C103" s="219">
        <v>46043</v>
      </c>
      <c r="D103" s="47">
        <v>46083</v>
      </c>
      <c r="E103" s="111" t="s">
        <v>277</v>
      </c>
      <c r="F103" s="46" t="s">
        <v>232</v>
      </c>
      <c r="G103" s="19" t="s">
        <v>59</v>
      </c>
      <c r="H103" s="56">
        <v>46083</v>
      </c>
      <c r="I103" s="36">
        <v>46083</v>
      </c>
      <c r="J103" s="35"/>
      <c r="K103" s="35"/>
      <c r="L103" s="36"/>
      <c r="M103" s="35"/>
      <c r="N103" s="6"/>
      <c r="O103" s="5"/>
    </row>
    <row r="104" spans="1:17" hidden="1">
      <c r="A104" s="112" t="s">
        <v>278</v>
      </c>
      <c r="B104" s="112" t="s">
        <v>56</v>
      </c>
      <c r="C104" s="220">
        <v>46004</v>
      </c>
      <c r="D104" s="47">
        <v>46083</v>
      </c>
      <c r="E104" s="112" t="s">
        <v>279</v>
      </c>
      <c r="F104" s="46" t="s">
        <v>232</v>
      </c>
      <c r="G104" s="19" t="s">
        <v>59</v>
      </c>
      <c r="H104" s="56">
        <v>46083</v>
      </c>
      <c r="I104" s="36">
        <v>46083</v>
      </c>
      <c r="J104" s="35"/>
      <c r="K104" s="35"/>
      <c r="L104" s="36"/>
      <c r="M104" s="35"/>
      <c r="N104" s="6"/>
      <c r="O104" s="5"/>
    </row>
    <row r="105" spans="1:17" hidden="1">
      <c r="A105" s="111" t="s">
        <v>280</v>
      </c>
      <c r="B105" s="111" t="s">
        <v>56</v>
      </c>
      <c r="C105" s="219">
        <v>45967</v>
      </c>
      <c r="D105" s="47">
        <v>46083</v>
      </c>
      <c r="E105" s="111" t="s">
        <v>281</v>
      </c>
      <c r="F105" s="46" t="s">
        <v>232</v>
      </c>
      <c r="G105" s="19" t="s">
        <v>59</v>
      </c>
      <c r="H105" s="56">
        <v>46083</v>
      </c>
      <c r="I105" s="36">
        <v>46083</v>
      </c>
      <c r="J105" s="35"/>
      <c r="K105" s="35"/>
      <c r="L105" s="36"/>
      <c r="M105" s="35"/>
      <c r="N105" s="6"/>
      <c r="O105" s="5"/>
    </row>
    <row r="106" spans="1:17" hidden="1">
      <c r="A106" s="112" t="s">
        <v>282</v>
      </c>
      <c r="B106" s="112" t="s">
        <v>56</v>
      </c>
      <c r="C106" s="220">
        <v>46036</v>
      </c>
      <c r="D106" s="287">
        <v>46083</v>
      </c>
      <c r="E106" s="198" t="s">
        <v>283</v>
      </c>
      <c r="F106" s="231" t="s">
        <v>232</v>
      </c>
      <c r="G106" s="288" t="s">
        <v>59</v>
      </c>
      <c r="H106" s="56">
        <v>46083</v>
      </c>
      <c r="I106" s="36">
        <v>46083</v>
      </c>
      <c r="J106" s="34" t="s">
        <v>284</v>
      </c>
      <c r="K106" s="34" t="s">
        <v>285</v>
      </c>
      <c r="L106" s="94">
        <v>46085</v>
      </c>
      <c r="M106" s="35" t="s">
        <v>286</v>
      </c>
      <c r="N106" s="6"/>
      <c r="O106" s="5"/>
    </row>
    <row r="107" spans="1:17" hidden="1">
      <c r="A107" s="111" t="s">
        <v>287</v>
      </c>
      <c r="B107" s="111" t="s">
        <v>56</v>
      </c>
      <c r="C107" s="219">
        <v>46000</v>
      </c>
      <c r="D107" s="47">
        <v>46083</v>
      </c>
      <c r="E107" s="111" t="s">
        <v>288</v>
      </c>
      <c r="F107" s="46" t="s">
        <v>232</v>
      </c>
      <c r="G107" s="19" t="s">
        <v>59</v>
      </c>
      <c r="H107" s="56">
        <v>46083</v>
      </c>
      <c r="I107" s="36">
        <v>46083</v>
      </c>
      <c r="J107" s="35"/>
      <c r="K107" s="35"/>
      <c r="L107" s="36"/>
      <c r="M107" s="35"/>
      <c r="N107" s="6"/>
      <c r="O107" s="5"/>
    </row>
    <row r="108" spans="1:17" hidden="1">
      <c r="A108" s="112" t="s">
        <v>289</v>
      </c>
      <c r="B108" s="112" t="s">
        <v>79</v>
      </c>
      <c r="C108" s="220">
        <v>46045</v>
      </c>
      <c r="D108" s="47">
        <v>46083</v>
      </c>
      <c r="E108" s="112" t="s">
        <v>290</v>
      </c>
      <c r="F108" s="46" t="s">
        <v>232</v>
      </c>
      <c r="G108" s="19" t="s">
        <v>59</v>
      </c>
      <c r="H108" s="56">
        <v>46083</v>
      </c>
      <c r="I108" s="36">
        <v>46083</v>
      </c>
      <c r="J108" s="35" t="s">
        <v>291</v>
      </c>
      <c r="K108" s="35"/>
      <c r="L108" s="36"/>
      <c r="M108" s="35"/>
      <c r="N108" s="6"/>
      <c r="O108" s="5"/>
    </row>
    <row r="109" spans="1:17" hidden="1">
      <c r="A109" s="111" t="s">
        <v>292</v>
      </c>
      <c r="B109" s="111" t="s">
        <v>56</v>
      </c>
      <c r="C109" s="219">
        <v>45990</v>
      </c>
      <c r="D109" s="47">
        <v>46083</v>
      </c>
      <c r="E109" s="111" t="s">
        <v>293</v>
      </c>
      <c r="F109" s="46" t="s">
        <v>232</v>
      </c>
      <c r="G109" s="19" t="s">
        <v>59</v>
      </c>
      <c r="H109" s="56">
        <v>46083</v>
      </c>
      <c r="I109" s="36">
        <v>46083</v>
      </c>
      <c r="J109" s="35"/>
      <c r="K109" s="35"/>
      <c r="L109" s="36"/>
      <c r="M109" s="35"/>
      <c r="N109" s="6"/>
      <c r="O109" s="5"/>
    </row>
    <row r="110" spans="1:17" hidden="1">
      <c r="A110" s="112" t="s">
        <v>294</v>
      </c>
      <c r="B110" s="112" t="s">
        <v>56</v>
      </c>
      <c r="C110" s="220">
        <v>45995</v>
      </c>
      <c r="D110" s="47">
        <v>46083</v>
      </c>
      <c r="E110" s="112" t="s">
        <v>295</v>
      </c>
      <c r="F110" s="46" t="s">
        <v>232</v>
      </c>
      <c r="G110" s="19" t="s">
        <v>59</v>
      </c>
      <c r="H110" s="56">
        <v>46083</v>
      </c>
      <c r="I110" s="36">
        <v>46083</v>
      </c>
      <c r="J110" s="35"/>
      <c r="K110" s="35"/>
      <c r="L110" s="36"/>
      <c r="M110" s="35"/>
      <c r="N110" s="6"/>
      <c r="O110" s="5"/>
    </row>
    <row r="111" spans="1:17" hidden="1">
      <c r="A111" s="111" t="s">
        <v>296</v>
      </c>
      <c r="B111" s="111" t="s">
        <v>56</v>
      </c>
      <c r="C111" s="219">
        <v>46045</v>
      </c>
      <c r="D111" s="47">
        <v>46083</v>
      </c>
      <c r="E111" s="111" t="s">
        <v>297</v>
      </c>
      <c r="F111" s="46" t="s">
        <v>232</v>
      </c>
      <c r="G111" s="19" t="s">
        <v>59</v>
      </c>
      <c r="H111" s="56">
        <v>46083</v>
      </c>
      <c r="I111" s="36">
        <v>46083</v>
      </c>
      <c r="J111" s="35"/>
      <c r="K111" s="35"/>
      <c r="L111" s="36"/>
      <c r="M111" s="35"/>
      <c r="N111" s="6"/>
      <c r="O111" s="5"/>
    </row>
    <row r="112" spans="1:17" hidden="1">
      <c r="A112" s="112" t="s">
        <v>298</v>
      </c>
      <c r="B112" s="112" t="s">
        <v>56</v>
      </c>
      <c r="C112" s="220">
        <v>45995</v>
      </c>
      <c r="D112" s="47">
        <v>46083</v>
      </c>
      <c r="E112" s="112" t="s">
        <v>299</v>
      </c>
      <c r="F112" s="46" t="s">
        <v>232</v>
      </c>
      <c r="G112" s="19" t="s">
        <v>59</v>
      </c>
      <c r="H112" s="56">
        <v>46083</v>
      </c>
      <c r="I112" s="36">
        <v>46083</v>
      </c>
      <c r="J112" s="35"/>
      <c r="K112" s="35"/>
      <c r="L112" s="36"/>
      <c r="M112" s="35"/>
      <c r="N112" s="6"/>
      <c r="O112" s="5"/>
    </row>
    <row r="113" spans="1:15" hidden="1">
      <c r="A113" s="111" t="s">
        <v>300</v>
      </c>
      <c r="B113" s="111" t="s">
        <v>56</v>
      </c>
      <c r="C113" s="219">
        <v>46004</v>
      </c>
      <c r="D113" s="47">
        <v>46083</v>
      </c>
      <c r="E113" s="111" t="s">
        <v>301</v>
      </c>
      <c r="F113" s="46" t="s">
        <v>232</v>
      </c>
      <c r="G113" s="19" t="s">
        <v>59</v>
      </c>
      <c r="H113" s="56">
        <v>46083</v>
      </c>
      <c r="I113" s="36">
        <v>46083</v>
      </c>
      <c r="J113" s="35"/>
      <c r="K113" s="35"/>
      <c r="L113" s="36"/>
      <c r="M113" s="35"/>
      <c r="N113" s="6"/>
      <c r="O113" s="5"/>
    </row>
    <row r="114" spans="1:15" hidden="1">
      <c r="A114" s="112" t="s">
        <v>302</v>
      </c>
      <c r="B114" s="112" t="s">
        <v>56</v>
      </c>
      <c r="C114" s="220">
        <v>46036</v>
      </c>
      <c r="D114" s="47">
        <v>46083</v>
      </c>
      <c r="E114" s="112" t="s">
        <v>303</v>
      </c>
      <c r="F114" s="46" t="s">
        <v>232</v>
      </c>
      <c r="G114" s="19" t="s">
        <v>59</v>
      </c>
      <c r="H114" s="56">
        <v>46083</v>
      </c>
      <c r="I114" s="36">
        <v>46083</v>
      </c>
      <c r="J114" s="35" t="s">
        <v>284</v>
      </c>
      <c r="K114" s="35" t="s">
        <v>285</v>
      </c>
      <c r="L114" s="36">
        <v>46085</v>
      </c>
      <c r="M114" s="35" t="s">
        <v>286</v>
      </c>
      <c r="N114" s="6"/>
      <c r="O114" s="5"/>
    </row>
    <row r="115" spans="1:15" hidden="1">
      <c r="A115" s="111" t="s">
        <v>304</v>
      </c>
      <c r="B115" s="111" t="s">
        <v>56</v>
      </c>
      <c r="C115" s="219">
        <v>46029</v>
      </c>
      <c r="D115" s="47">
        <v>46083</v>
      </c>
      <c r="E115" s="111" t="s">
        <v>305</v>
      </c>
      <c r="F115" s="46" t="s">
        <v>232</v>
      </c>
      <c r="G115" s="19" t="s">
        <v>59</v>
      </c>
      <c r="H115" s="56">
        <v>46083</v>
      </c>
      <c r="I115" s="36">
        <v>46083</v>
      </c>
      <c r="J115" s="35" t="s">
        <v>284</v>
      </c>
      <c r="K115" s="35" t="s">
        <v>285</v>
      </c>
      <c r="L115" s="36">
        <v>46085</v>
      </c>
      <c r="M115" s="35" t="s">
        <v>286</v>
      </c>
      <c r="N115" s="6"/>
      <c r="O115" s="5"/>
    </row>
    <row r="116" spans="1:15" hidden="1">
      <c r="A116" s="112" t="s">
        <v>306</v>
      </c>
      <c r="B116" s="112" t="s">
        <v>56</v>
      </c>
      <c r="C116" s="220">
        <v>46035</v>
      </c>
      <c r="D116" s="47">
        <v>46083</v>
      </c>
      <c r="E116" s="112" t="s">
        <v>307</v>
      </c>
      <c r="F116" s="46" t="s">
        <v>232</v>
      </c>
      <c r="G116" s="19" t="s">
        <v>59</v>
      </c>
      <c r="H116" s="56">
        <v>46083</v>
      </c>
      <c r="I116" s="36">
        <v>46083</v>
      </c>
      <c r="J116" s="35" t="s">
        <v>284</v>
      </c>
      <c r="K116" s="35" t="s">
        <v>285</v>
      </c>
      <c r="L116" s="36">
        <v>46085</v>
      </c>
      <c r="M116" s="35" t="s">
        <v>286</v>
      </c>
      <c r="N116" s="6"/>
      <c r="O116" s="5"/>
    </row>
    <row r="117" spans="1:15" hidden="1">
      <c r="A117" s="111" t="s">
        <v>308</v>
      </c>
      <c r="B117" s="111" t="s">
        <v>56</v>
      </c>
      <c r="C117" s="219">
        <v>46034</v>
      </c>
      <c r="D117" s="47">
        <v>46083</v>
      </c>
      <c r="E117" s="111" t="s">
        <v>309</v>
      </c>
      <c r="F117" s="46" t="s">
        <v>232</v>
      </c>
      <c r="G117" s="19" t="s">
        <v>59</v>
      </c>
      <c r="H117" s="56">
        <v>46083</v>
      </c>
      <c r="I117" s="36">
        <v>46083</v>
      </c>
      <c r="J117" s="35" t="s">
        <v>284</v>
      </c>
      <c r="K117" s="35" t="s">
        <v>285</v>
      </c>
      <c r="L117" s="36">
        <v>46085</v>
      </c>
      <c r="M117" s="35" t="s">
        <v>286</v>
      </c>
      <c r="N117" s="6"/>
      <c r="O117" s="5"/>
    </row>
    <row r="118" spans="1:15" hidden="1">
      <c r="A118" s="112" t="s">
        <v>310</v>
      </c>
      <c r="B118" s="112" t="s">
        <v>56</v>
      </c>
      <c r="C118" s="220">
        <v>45979</v>
      </c>
      <c r="D118" s="47">
        <v>46083</v>
      </c>
      <c r="E118" s="112" t="s">
        <v>311</v>
      </c>
      <c r="F118" s="46" t="s">
        <v>232</v>
      </c>
      <c r="G118" s="19" t="s">
        <v>59</v>
      </c>
      <c r="H118" s="56">
        <v>46083</v>
      </c>
      <c r="I118" s="36">
        <v>46083</v>
      </c>
      <c r="J118" s="35"/>
      <c r="K118" s="35"/>
      <c r="L118" s="36"/>
      <c r="M118" s="35"/>
      <c r="N118" s="6"/>
      <c r="O118" s="5"/>
    </row>
    <row r="119" spans="1:15" hidden="1">
      <c r="A119" s="111" t="s">
        <v>312</v>
      </c>
      <c r="B119" s="111" t="s">
        <v>56</v>
      </c>
      <c r="C119" s="219">
        <v>46000</v>
      </c>
      <c r="D119" s="47">
        <v>46083</v>
      </c>
      <c r="E119" s="111" t="s">
        <v>313</v>
      </c>
      <c r="F119" s="46" t="s">
        <v>232</v>
      </c>
      <c r="G119" s="19" t="s">
        <v>59</v>
      </c>
      <c r="H119" s="56">
        <v>46083</v>
      </c>
      <c r="I119" s="36">
        <v>46083</v>
      </c>
      <c r="J119" s="35"/>
      <c r="K119" s="35"/>
      <c r="L119" s="36"/>
      <c r="M119" s="35"/>
      <c r="N119" s="6"/>
      <c r="O119" s="5"/>
    </row>
    <row r="120" spans="1:15" hidden="1">
      <c r="A120" s="112" t="s">
        <v>314</v>
      </c>
      <c r="B120" s="112" t="s">
        <v>56</v>
      </c>
      <c r="C120" s="220">
        <v>45960</v>
      </c>
      <c r="D120" s="47">
        <v>46083</v>
      </c>
      <c r="E120" s="112" t="s">
        <v>315</v>
      </c>
      <c r="F120" s="46" t="s">
        <v>232</v>
      </c>
      <c r="G120" s="19" t="s">
        <v>59</v>
      </c>
      <c r="H120" s="56">
        <v>46083</v>
      </c>
      <c r="I120" s="36">
        <v>46083</v>
      </c>
      <c r="J120" s="35"/>
      <c r="K120" s="35"/>
      <c r="L120" s="36"/>
      <c r="M120" s="35"/>
      <c r="N120" s="6"/>
      <c r="O120" s="5"/>
    </row>
    <row r="121" spans="1:15" hidden="1">
      <c r="A121" s="111" t="s">
        <v>316</v>
      </c>
      <c r="B121" s="111" t="s">
        <v>56</v>
      </c>
      <c r="C121" s="219">
        <v>45953</v>
      </c>
      <c r="D121" s="47">
        <v>46083</v>
      </c>
      <c r="E121" s="111" t="s">
        <v>317</v>
      </c>
      <c r="F121" s="46" t="s">
        <v>232</v>
      </c>
      <c r="G121" s="19" t="s">
        <v>59</v>
      </c>
      <c r="H121" s="56">
        <v>46083</v>
      </c>
      <c r="I121" s="36">
        <v>46083</v>
      </c>
      <c r="J121" s="35"/>
      <c r="K121" s="35"/>
      <c r="L121" s="36"/>
      <c r="M121" s="35"/>
      <c r="N121" s="6"/>
      <c r="O121" s="5"/>
    </row>
    <row r="122" spans="1:15" hidden="1">
      <c r="A122" s="112" t="s">
        <v>318</v>
      </c>
      <c r="B122" s="112" t="s">
        <v>56</v>
      </c>
      <c r="C122" s="220">
        <v>46044</v>
      </c>
      <c r="D122" s="47">
        <v>46083</v>
      </c>
      <c r="E122" s="112" t="s">
        <v>319</v>
      </c>
      <c r="F122" s="46" t="s">
        <v>320</v>
      </c>
      <c r="G122" s="19" t="s">
        <v>59</v>
      </c>
      <c r="H122" s="36">
        <v>46083</v>
      </c>
      <c r="I122" s="36">
        <v>46083</v>
      </c>
      <c r="J122" s="35" t="s">
        <v>321</v>
      </c>
      <c r="K122" s="35"/>
      <c r="L122" s="36"/>
      <c r="M122" s="35"/>
      <c r="N122" s="6"/>
      <c r="O122" s="5"/>
    </row>
    <row r="123" spans="1:15" hidden="1">
      <c r="A123" s="111" t="s">
        <v>322</v>
      </c>
      <c r="B123" s="111" t="s">
        <v>56</v>
      </c>
      <c r="C123" s="219">
        <v>45997</v>
      </c>
      <c r="D123" s="47">
        <v>46083</v>
      </c>
      <c r="E123" s="111" t="s">
        <v>323</v>
      </c>
      <c r="F123" s="46" t="s">
        <v>320</v>
      </c>
      <c r="G123" s="36" t="s">
        <v>59</v>
      </c>
      <c r="H123" s="36">
        <v>46083</v>
      </c>
      <c r="I123" s="36">
        <v>46083</v>
      </c>
      <c r="J123" s="35" t="s">
        <v>321</v>
      </c>
      <c r="K123" s="35"/>
      <c r="L123" s="36"/>
      <c r="M123" s="35"/>
      <c r="N123" s="6"/>
      <c r="O123" s="5"/>
    </row>
    <row r="124" spans="1:15" hidden="1">
      <c r="A124" s="112" t="s">
        <v>324</v>
      </c>
      <c r="B124" s="112" t="s">
        <v>56</v>
      </c>
      <c r="C124" s="220">
        <v>46045</v>
      </c>
      <c r="D124" s="47">
        <v>46083</v>
      </c>
      <c r="E124" s="112" t="s">
        <v>325</v>
      </c>
      <c r="F124" s="46" t="s">
        <v>320</v>
      </c>
      <c r="G124" s="36" t="s">
        <v>59</v>
      </c>
      <c r="H124" s="36">
        <v>46083</v>
      </c>
      <c r="I124" s="36">
        <v>46083</v>
      </c>
      <c r="J124" s="35" t="s">
        <v>321</v>
      </c>
      <c r="K124" s="35"/>
      <c r="L124" s="36"/>
      <c r="M124" s="35"/>
      <c r="N124" s="6"/>
      <c r="O124" s="5"/>
    </row>
    <row r="125" spans="1:15" hidden="1">
      <c r="A125" s="111" t="s">
        <v>326</v>
      </c>
      <c r="B125" s="111" t="s">
        <v>56</v>
      </c>
      <c r="C125" s="219">
        <v>46038</v>
      </c>
      <c r="D125" s="47">
        <v>46083</v>
      </c>
      <c r="E125" s="111" t="s">
        <v>327</v>
      </c>
      <c r="F125" s="46" t="s">
        <v>320</v>
      </c>
      <c r="G125" s="36" t="s">
        <v>59</v>
      </c>
      <c r="H125" s="36">
        <v>46083</v>
      </c>
      <c r="I125" s="36">
        <v>46083</v>
      </c>
      <c r="J125" s="35" t="s">
        <v>321</v>
      </c>
      <c r="K125" s="35"/>
      <c r="L125" s="36"/>
      <c r="M125" s="35"/>
      <c r="N125" s="6"/>
      <c r="O125" s="5"/>
    </row>
    <row r="126" spans="1:15" hidden="1">
      <c r="A126" s="112" t="s">
        <v>328</v>
      </c>
      <c r="B126" s="112" t="s">
        <v>56</v>
      </c>
      <c r="C126" s="220">
        <v>46048</v>
      </c>
      <c r="D126" s="47">
        <v>46083</v>
      </c>
      <c r="E126" s="112" t="s">
        <v>329</v>
      </c>
      <c r="F126" s="46" t="s">
        <v>320</v>
      </c>
      <c r="G126" s="36" t="s">
        <v>59</v>
      </c>
      <c r="H126" s="36">
        <v>46083</v>
      </c>
      <c r="I126" s="36">
        <v>46083</v>
      </c>
      <c r="J126" s="35" t="s">
        <v>321</v>
      </c>
      <c r="K126" s="35"/>
      <c r="L126" s="36"/>
      <c r="M126" s="35"/>
      <c r="N126" s="6"/>
      <c r="O126" s="5"/>
    </row>
    <row r="127" spans="1:15" hidden="1">
      <c r="A127" s="111" t="s">
        <v>330</v>
      </c>
      <c r="B127" s="111" t="s">
        <v>56</v>
      </c>
      <c r="C127" s="219">
        <v>46044</v>
      </c>
      <c r="D127" s="47">
        <v>46083</v>
      </c>
      <c r="E127" s="111" t="s">
        <v>331</v>
      </c>
      <c r="F127" s="46" t="s">
        <v>320</v>
      </c>
      <c r="G127" s="36" t="s">
        <v>59</v>
      </c>
      <c r="H127" s="36">
        <v>46083</v>
      </c>
      <c r="I127" s="36">
        <v>46083</v>
      </c>
      <c r="J127" s="35" t="s">
        <v>321</v>
      </c>
      <c r="K127" s="35"/>
      <c r="L127" s="36"/>
      <c r="M127" s="35"/>
      <c r="N127" s="6"/>
      <c r="O127" s="5"/>
    </row>
    <row r="128" spans="1:15" hidden="1">
      <c r="A128" s="112" t="s">
        <v>332</v>
      </c>
      <c r="B128" s="112" t="s">
        <v>56</v>
      </c>
      <c r="C128" s="220">
        <v>46042</v>
      </c>
      <c r="D128" s="47">
        <v>46083</v>
      </c>
      <c r="E128" s="112" t="s">
        <v>333</v>
      </c>
      <c r="F128" s="46" t="s">
        <v>320</v>
      </c>
      <c r="G128" s="36" t="s">
        <v>59</v>
      </c>
      <c r="H128" s="36">
        <v>46083</v>
      </c>
      <c r="I128" s="36">
        <v>46083</v>
      </c>
      <c r="J128" s="35" t="s">
        <v>321</v>
      </c>
      <c r="K128" s="35"/>
      <c r="L128" s="36"/>
      <c r="M128" s="35"/>
      <c r="N128" s="6"/>
      <c r="O128" s="5"/>
    </row>
    <row r="129" spans="1:15" hidden="1">
      <c r="A129" s="741" t="s">
        <v>334</v>
      </c>
      <c r="B129" s="741" t="s">
        <v>56</v>
      </c>
      <c r="C129" s="742">
        <v>46031</v>
      </c>
      <c r="D129" s="743">
        <v>46083</v>
      </c>
      <c r="E129" s="741" t="s">
        <v>335</v>
      </c>
      <c r="F129" s="744" t="s">
        <v>320</v>
      </c>
      <c r="G129" s="713" t="s">
        <v>336</v>
      </c>
      <c r="H129" s="713">
        <v>46083</v>
      </c>
      <c r="I129" s="713">
        <v>46083</v>
      </c>
      <c r="J129" s="708" t="s">
        <v>337</v>
      </c>
      <c r="K129" s="708"/>
      <c r="L129" s="713"/>
      <c r="M129" s="35"/>
      <c r="N129" s="6"/>
      <c r="O129" s="5"/>
    </row>
    <row r="130" spans="1:15" hidden="1">
      <c r="A130" s="112" t="s">
        <v>338</v>
      </c>
      <c r="B130" s="112" t="s">
        <v>56</v>
      </c>
      <c r="C130" s="220">
        <v>45993</v>
      </c>
      <c r="D130" s="47">
        <v>46083</v>
      </c>
      <c r="E130" s="112" t="s">
        <v>339</v>
      </c>
      <c r="F130" s="46" t="s">
        <v>320</v>
      </c>
      <c r="G130" s="36" t="s">
        <v>157</v>
      </c>
      <c r="H130" s="36">
        <v>46083</v>
      </c>
      <c r="I130" s="36">
        <v>46083</v>
      </c>
      <c r="J130" s="35" t="s">
        <v>340</v>
      </c>
      <c r="K130" s="35"/>
      <c r="L130" s="36"/>
      <c r="M130" s="35"/>
      <c r="N130" s="6"/>
      <c r="O130" s="5"/>
    </row>
    <row r="131" spans="1:15" hidden="1">
      <c r="A131" s="111" t="s">
        <v>341</v>
      </c>
      <c r="B131" s="111" t="s">
        <v>56</v>
      </c>
      <c r="C131" s="219">
        <v>45989</v>
      </c>
      <c r="D131" s="47">
        <v>46083</v>
      </c>
      <c r="E131" s="111" t="s">
        <v>342</v>
      </c>
      <c r="F131" s="46" t="s">
        <v>320</v>
      </c>
      <c r="G131" s="36" t="s">
        <v>59</v>
      </c>
      <c r="H131" s="36">
        <v>46083</v>
      </c>
      <c r="I131" s="36">
        <v>46083</v>
      </c>
      <c r="J131" s="35" t="s">
        <v>321</v>
      </c>
      <c r="K131" s="35"/>
      <c r="L131" s="36"/>
      <c r="M131" s="35"/>
      <c r="N131" s="6"/>
      <c r="O131" s="5"/>
    </row>
    <row r="132" spans="1:15" hidden="1">
      <c r="A132" s="112" t="s">
        <v>343</v>
      </c>
      <c r="B132" s="112" t="s">
        <v>56</v>
      </c>
      <c r="C132" s="220">
        <v>45980</v>
      </c>
      <c r="D132" s="47">
        <v>46083</v>
      </c>
      <c r="E132" s="112" t="s">
        <v>344</v>
      </c>
      <c r="F132" s="46" t="s">
        <v>320</v>
      </c>
      <c r="G132" s="36" t="s">
        <v>59</v>
      </c>
      <c r="H132" s="36">
        <v>46083</v>
      </c>
      <c r="I132" s="36">
        <v>46083</v>
      </c>
      <c r="J132" s="35" t="s">
        <v>321</v>
      </c>
      <c r="K132" s="35"/>
      <c r="L132" s="36"/>
      <c r="M132" s="35"/>
      <c r="N132" s="6"/>
      <c r="O132" s="5"/>
    </row>
    <row r="133" spans="1:15" hidden="1">
      <c r="A133" s="111" t="s">
        <v>345</v>
      </c>
      <c r="B133" s="111" t="s">
        <v>56</v>
      </c>
      <c r="C133" s="219">
        <v>45997</v>
      </c>
      <c r="D133" s="47">
        <v>46083</v>
      </c>
      <c r="E133" s="111" t="s">
        <v>346</v>
      </c>
      <c r="F133" s="46" t="s">
        <v>320</v>
      </c>
      <c r="G133" s="36" t="s">
        <v>59</v>
      </c>
      <c r="H133" s="36">
        <v>46083</v>
      </c>
      <c r="I133" s="36">
        <v>46083</v>
      </c>
      <c r="J133" s="35" t="s">
        <v>321</v>
      </c>
      <c r="K133" s="35"/>
      <c r="L133" s="36"/>
      <c r="M133" s="35"/>
      <c r="N133" s="6"/>
      <c r="O133" s="5"/>
    </row>
    <row r="134" spans="1:15" hidden="1">
      <c r="A134" s="741" t="s">
        <v>347</v>
      </c>
      <c r="B134" s="741" t="s">
        <v>56</v>
      </c>
      <c r="C134" s="742">
        <v>46007</v>
      </c>
      <c r="D134" s="743">
        <v>46083</v>
      </c>
      <c r="E134" s="741" t="s">
        <v>348</v>
      </c>
      <c r="F134" s="744" t="s">
        <v>320</v>
      </c>
      <c r="G134" s="713" t="s">
        <v>336</v>
      </c>
      <c r="H134" s="713">
        <v>46083</v>
      </c>
      <c r="I134" s="713">
        <v>46083</v>
      </c>
      <c r="J134" s="708" t="s">
        <v>337</v>
      </c>
      <c r="K134" s="708"/>
      <c r="L134" s="713"/>
      <c r="M134" s="35"/>
      <c r="N134" s="6"/>
      <c r="O134" s="5"/>
    </row>
    <row r="135" spans="1:15" hidden="1">
      <c r="A135" s="111" t="s">
        <v>349</v>
      </c>
      <c r="B135" s="111" t="s">
        <v>56</v>
      </c>
      <c r="C135" s="219">
        <v>46034</v>
      </c>
      <c r="D135" s="47">
        <v>46083</v>
      </c>
      <c r="E135" s="111" t="s">
        <v>350</v>
      </c>
      <c r="F135" s="46" t="s">
        <v>320</v>
      </c>
      <c r="G135" s="36" t="s">
        <v>59</v>
      </c>
      <c r="H135" s="36">
        <v>46083</v>
      </c>
      <c r="I135" s="36">
        <v>46083</v>
      </c>
      <c r="J135" s="35" t="s">
        <v>321</v>
      </c>
      <c r="K135" s="35"/>
      <c r="L135" s="36"/>
      <c r="M135" s="35"/>
      <c r="N135" s="6"/>
      <c r="O135" s="5"/>
    </row>
    <row r="136" spans="1:15" hidden="1">
      <c r="A136" s="112" t="s">
        <v>351</v>
      </c>
      <c r="B136" s="112" t="s">
        <v>56</v>
      </c>
      <c r="C136" s="220">
        <v>46000</v>
      </c>
      <c r="D136" s="47">
        <v>46083</v>
      </c>
      <c r="E136" s="112" t="s">
        <v>352</v>
      </c>
      <c r="F136" s="46" t="s">
        <v>320</v>
      </c>
      <c r="G136" s="36" t="s">
        <v>59</v>
      </c>
      <c r="H136" s="36">
        <v>46083</v>
      </c>
      <c r="I136" s="36">
        <v>46083</v>
      </c>
      <c r="J136" s="35" t="s">
        <v>321</v>
      </c>
      <c r="K136" s="35"/>
      <c r="L136" s="36"/>
      <c r="M136" s="35"/>
      <c r="N136" s="6"/>
      <c r="O136" s="5"/>
    </row>
    <row r="137" spans="1:15" hidden="1">
      <c r="A137" s="111" t="s">
        <v>353</v>
      </c>
      <c r="B137" s="111" t="s">
        <v>56</v>
      </c>
      <c r="C137" s="219">
        <v>45966</v>
      </c>
      <c r="D137" s="47">
        <v>46083</v>
      </c>
      <c r="E137" s="111" t="s">
        <v>354</v>
      </c>
      <c r="F137" s="46" t="s">
        <v>320</v>
      </c>
      <c r="G137" s="36" t="s">
        <v>59</v>
      </c>
      <c r="H137" s="36">
        <v>46083</v>
      </c>
      <c r="I137" s="36">
        <v>46083</v>
      </c>
      <c r="J137" s="35" t="s">
        <v>321</v>
      </c>
      <c r="K137" s="35"/>
      <c r="L137" s="36"/>
      <c r="M137" s="35"/>
      <c r="N137" s="6"/>
      <c r="O137" s="5"/>
    </row>
    <row r="138" spans="1:15" hidden="1">
      <c r="A138" s="112" t="s">
        <v>355</v>
      </c>
      <c r="B138" s="112" t="s">
        <v>56</v>
      </c>
      <c r="C138" s="220">
        <v>45970</v>
      </c>
      <c r="D138" s="47">
        <v>46083</v>
      </c>
      <c r="E138" s="112" t="s">
        <v>356</v>
      </c>
      <c r="F138" s="46" t="s">
        <v>320</v>
      </c>
      <c r="G138" s="19" t="s">
        <v>59</v>
      </c>
      <c r="H138" s="36">
        <v>46083</v>
      </c>
      <c r="I138" s="36">
        <v>46083</v>
      </c>
      <c r="J138" s="35" t="s">
        <v>321</v>
      </c>
      <c r="K138" s="35"/>
      <c r="L138" s="36"/>
      <c r="M138" s="35"/>
      <c r="N138" s="6"/>
      <c r="O138" s="5"/>
    </row>
    <row r="139" spans="1:15" hidden="1">
      <c r="A139" s="111" t="s">
        <v>357</v>
      </c>
      <c r="B139" s="111" t="s">
        <v>56</v>
      </c>
      <c r="C139" s="219">
        <v>46027</v>
      </c>
      <c r="D139" s="47">
        <v>46083</v>
      </c>
      <c r="E139" s="111" t="s">
        <v>358</v>
      </c>
      <c r="F139" s="46" t="s">
        <v>320</v>
      </c>
      <c r="G139" s="19" t="s">
        <v>59</v>
      </c>
      <c r="H139" s="36">
        <v>46083</v>
      </c>
      <c r="I139" s="36">
        <v>46083</v>
      </c>
      <c r="J139" s="35" t="s">
        <v>321</v>
      </c>
      <c r="K139" s="35"/>
      <c r="L139" s="36"/>
      <c r="M139" s="35"/>
      <c r="N139" s="6"/>
      <c r="O139" s="5"/>
    </row>
    <row r="140" spans="1:15" hidden="1">
      <c r="A140" s="112" t="s">
        <v>359</v>
      </c>
      <c r="B140" s="112" t="s">
        <v>56</v>
      </c>
      <c r="C140" s="220">
        <v>46021</v>
      </c>
      <c r="D140" s="47">
        <v>46083</v>
      </c>
      <c r="E140" s="112" t="s">
        <v>360</v>
      </c>
      <c r="F140" s="46" t="s">
        <v>320</v>
      </c>
      <c r="G140" s="19" t="s">
        <v>59</v>
      </c>
      <c r="H140" s="36">
        <v>46083</v>
      </c>
      <c r="I140" s="36">
        <v>46083</v>
      </c>
      <c r="J140" s="35" t="s">
        <v>321</v>
      </c>
      <c r="K140" s="35"/>
      <c r="L140" s="36"/>
      <c r="M140" s="35"/>
      <c r="N140" s="6"/>
      <c r="O140" s="5"/>
    </row>
    <row r="141" spans="1:15" hidden="1">
      <c r="A141" s="111" t="s">
        <v>361</v>
      </c>
      <c r="B141" s="111" t="s">
        <v>56</v>
      </c>
      <c r="C141" s="219">
        <v>46043</v>
      </c>
      <c r="D141" s="47">
        <v>46083</v>
      </c>
      <c r="E141" s="111" t="s">
        <v>362</v>
      </c>
      <c r="F141" s="46" t="s">
        <v>320</v>
      </c>
      <c r="G141" s="19" t="s">
        <v>59</v>
      </c>
      <c r="H141" s="36">
        <v>46083</v>
      </c>
      <c r="I141" s="36">
        <v>46083</v>
      </c>
      <c r="J141" s="35" t="s">
        <v>321</v>
      </c>
      <c r="K141" s="35"/>
      <c r="L141" s="36"/>
      <c r="M141" s="35"/>
      <c r="N141" s="6"/>
      <c r="O141" s="5"/>
    </row>
    <row r="142" spans="1:15" hidden="1">
      <c r="A142" s="112" t="s">
        <v>363</v>
      </c>
      <c r="B142" s="112" t="s">
        <v>56</v>
      </c>
      <c r="C142" s="220">
        <v>46000</v>
      </c>
      <c r="D142" s="47">
        <v>46083</v>
      </c>
      <c r="E142" s="112" t="s">
        <v>364</v>
      </c>
      <c r="F142" s="46" t="s">
        <v>320</v>
      </c>
      <c r="G142" s="19" t="s">
        <v>59</v>
      </c>
      <c r="H142" s="36">
        <v>46084</v>
      </c>
      <c r="I142" s="36">
        <v>46084</v>
      </c>
      <c r="J142" s="35" t="s">
        <v>321</v>
      </c>
      <c r="K142" s="35"/>
      <c r="L142" s="36"/>
      <c r="M142" s="35"/>
      <c r="N142" s="6"/>
      <c r="O142" s="5"/>
    </row>
    <row r="143" spans="1:15" hidden="1">
      <c r="A143" s="111" t="s">
        <v>365</v>
      </c>
      <c r="B143" s="111" t="s">
        <v>56</v>
      </c>
      <c r="C143" s="219">
        <v>46040</v>
      </c>
      <c r="D143" s="47">
        <v>46083</v>
      </c>
      <c r="E143" s="111" t="s">
        <v>366</v>
      </c>
      <c r="F143" s="46" t="s">
        <v>320</v>
      </c>
      <c r="G143" s="19" t="s">
        <v>59</v>
      </c>
      <c r="H143" s="36">
        <v>46084</v>
      </c>
      <c r="I143" s="36">
        <v>46084</v>
      </c>
      <c r="J143" s="35" t="s">
        <v>321</v>
      </c>
      <c r="K143" s="35"/>
      <c r="L143" s="36"/>
      <c r="M143" s="35"/>
      <c r="N143" s="6"/>
      <c r="O143" s="5"/>
    </row>
    <row r="144" spans="1:15" hidden="1">
      <c r="A144" s="112" t="s">
        <v>367</v>
      </c>
      <c r="B144" s="112" t="s">
        <v>56</v>
      </c>
      <c r="C144" s="220">
        <v>45958</v>
      </c>
      <c r="D144" s="47">
        <v>46083</v>
      </c>
      <c r="E144" s="112" t="s">
        <v>368</v>
      </c>
      <c r="F144" s="46" t="s">
        <v>320</v>
      </c>
      <c r="G144" s="19" t="s">
        <v>62</v>
      </c>
      <c r="H144" s="36">
        <v>46084</v>
      </c>
      <c r="I144" s="36">
        <v>46084</v>
      </c>
      <c r="J144" s="295" t="s">
        <v>369</v>
      </c>
      <c r="K144" s="35"/>
      <c r="L144" s="36"/>
      <c r="M144" s="35"/>
      <c r="N144" s="6"/>
      <c r="O144" s="5"/>
    </row>
    <row r="145" spans="1:15" hidden="1">
      <c r="A145" s="111" t="s">
        <v>370</v>
      </c>
      <c r="B145" s="111" t="s">
        <v>56</v>
      </c>
      <c r="C145" s="219">
        <v>45996</v>
      </c>
      <c r="D145" s="47">
        <v>46083</v>
      </c>
      <c r="E145" s="111" t="s">
        <v>371</v>
      </c>
      <c r="F145" s="46" t="s">
        <v>320</v>
      </c>
      <c r="G145" s="19" t="s">
        <v>59</v>
      </c>
      <c r="H145" s="36">
        <v>46084</v>
      </c>
      <c r="I145" s="36">
        <v>46084</v>
      </c>
      <c r="J145" s="35" t="s">
        <v>321</v>
      </c>
      <c r="K145" s="35"/>
      <c r="L145" s="36"/>
      <c r="M145" s="35"/>
      <c r="N145" s="6"/>
      <c r="O145" s="5"/>
    </row>
    <row r="146" spans="1:15" hidden="1">
      <c r="A146" s="112" t="s">
        <v>372</v>
      </c>
      <c r="B146" s="112" t="s">
        <v>56</v>
      </c>
      <c r="C146" s="220">
        <v>46029</v>
      </c>
      <c r="D146" s="47">
        <v>46083</v>
      </c>
      <c r="E146" s="112" t="s">
        <v>373</v>
      </c>
      <c r="F146" s="46" t="s">
        <v>320</v>
      </c>
      <c r="G146" s="19" t="s">
        <v>59</v>
      </c>
      <c r="H146" s="36">
        <v>46084</v>
      </c>
      <c r="I146" s="36">
        <v>46084</v>
      </c>
      <c r="J146" s="35" t="s">
        <v>321</v>
      </c>
      <c r="K146" s="35"/>
      <c r="L146" s="36"/>
      <c r="M146" s="35"/>
      <c r="N146" s="6"/>
      <c r="O146" s="5"/>
    </row>
    <row r="147" spans="1:15" hidden="1">
      <c r="A147" s="111" t="s">
        <v>374</v>
      </c>
      <c r="B147" s="111" t="s">
        <v>56</v>
      </c>
      <c r="C147" s="219">
        <v>45986</v>
      </c>
      <c r="D147" s="47">
        <v>46083</v>
      </c>
      <c r="E147" s="111" t="s">
        <v>375</v>
      </c>
      <c r="F147" s="46" t="s">
        <v>320</v>
      </c>
      <c r="G147" s="19" t="s">
        <v>59</v>
      </c>
      <c r="H147" s="36">
        <v>46084</v>
      </c>
      <c r="I147" s="36">
        <v>46084</v>
      </c>
      <c r="J147" s="35" t="s">
        <v>321</v>
      </c>
      <c r="K147" s="35"/>
      <c r="L147" s="36"/>
      <c r="M147" s="35"/>
      <c r="N147" s="6"/>
      <c r="O147" s="5"/>
    </row>
    <row r="148" spans="1:15" hidden="1">
      <c r="A148" s="112" t="s">
        <v>376</v>
      </c>
      <c r="B148" s="112" t="s">
        <v>56</v>
      </c>
      <c r="C148" s="220">
        <v>46031</v>
      </c>
      <c r="D148" s="47">
        <v>46083</v>
      </c>
      <c r="E148" s="112" t="s">
        <v>377</v>
      </c>
      <c r="F148" s="46" t="s">
        <v>320</v>
      </c>
      <c r="G148" s="19" t="s">
        <v>59</v>
      </c>
      <c r="H148" s="36">
        <v>46084</v>
      </c>
      <c r="I148" s="36">
        <v>46084</v>
      </c>
      <c r="J148" s="35" t="s">
        <v>321</v>
      </c>
      <c r="K148" s="35"/>
      <c r="L148" s="36"/>
      <c r="M148" s="35"/>
      <c r="N148" s="6"/>
      <c r="O148" s="5"/>
    </row>
    <row r="149" spans="1:15" hidden="1">
      <c r="A149" s="111" t="s">
        <v>378</v>
      </c>
      <c r="B149" s="111" t="s">
        <v>56</v>
      </c>
      <c r="C149" s="219">
        <v>46000</v>
      </c>
      <c r="D149" s="47">
        <v>46083</v>
      </c>
      <c r="E149" s="111" t="s">
        <v>379</v>
      </c>
      <c r="F149" s="46" t="s">
        <v>320</v>
      </c>
      <c r="G149" s="19" t="s">
        <v>59</v>
      </c>
      <c r="H149" s="36">
        <v>46084</v>
      </c>
      <c r="I149" s="36">
        <v>46084</v>
      </c>
      <c r="J149" s="35" t="s">
        <v>321</v>
      </c>
      <c r="K149" s="35"/>
      <c r="L149" s="36"/>
      <c r="M149" s="35"/>
      <c r="N149" s="6"/>
      <c r="O149" s="5"/>
    </row>
    <row r="150" spans="1:15" hidden="1">
      <c r="A150" s="112" t="s">
        <v>380</v>
      </c>
      <c r="B150" s="112" t="s">
        <v>56</v>
      </c>
      <c r="C150" s="220">
        <v>46000</v>
      </c>
      <c r="D150" s="47">
        <v>46083</v>
      </c>
      <c r="E150" s="112" t="s">
        <v>381</v>
      </c>
      <c r="F150" s="46" t="s">
        <v>320</v>
      </c>
      <c r="G150" s="19" t="s">
        <v>59</v>
      </c>
      <c r="H150" s="36">
        <v>46084</v>
      </c>
      <c r="I150" s="36">
        <v>46084</v>
      </c>
      <c r="J150" s="35" t="s">
        <v>321</v>
      </c>
      <c r="K150" s="35"/>
      <c r="L150" s="36"/>
      <c r="M150" s="35"/>
      <c r="N150" s="6"/>
      <c r="O150" s="5"/>
    </row>
    <row r="151" spans="1:15" hidden="1">
      <c r="A151" s="111" t="s">
        <v>382</v>
      </c>
      <c r="B151" s="111" t="s">
        <v>56</v>
      </c>
      <c r="C151" s="219">
        <v>45981</v>
      </c>
      <c r="D151" s="47">
        <v>46083</v>
      </c>
      <c r="E151" s="111" t="s">
        <v>383</v>
      </c>
      <c r="F151" s="46" t="s">
        <v>320</v>
      </c>
      <c r="G151" s="19" t="s">
        <v>59</v>
      </c>
      <c r="H151" s="36">
        <v>46084</v>
      </c>
      <c r="I151" s="36">
        <v>46084</v>
      </c>
      <c r="J151" s="35" t="s">
        <v>321</v>
      </c>
      <c r="K151" s="35"/>
      <c r="L151" s="36"/>
      <c r="M151" s="35"/>
      <c r="N151" s="6"/>
      <c r="O151" s="5"/>
    </row>
    <row r="152" spans="1:15" hidden="1">
      <c r="A152" s="112" t="s">
        <v>384</v>
      </c>
      <c r="B152" s="112" t="s">
        <v>56</v>
      </c>
      <c r="C152" s="220">
        <v>46044</v>
      </c>
      <c r="D152" s="47">
        <v>46083</v>
      </c>
      <c r="E152" s="112" t="s">
        <v>385</v>
      </c>
      <c r="F152" s="46" t="s">
        <v>320</v>
      </c>
      <c r="G152" s="19" t="s">
        <v>59</v>
      </c>
      <c r="H152" s="36">
        <v>46084</v>
      </c>
      <c r="I152" s="36">
        <v>46084</v>
      </c>
      <c r="J152" s="35" t="s">
        <v>321</v>
      </c>
      <c r="K152" s="35"/>
      <c r="L152" s="36"/>
      <c r="M152" s="35"/>
      <c r="N152" s="6"/>
      <c r="O152" s="5"/>
    </row>
    <row r="153" spans="1:15" hidden="1">
      <c r="A153" s="111" t="s">
        <v>386</v>
      </c>
      <c r="B153" s="111" t="s">
        <v>56</v>
      </c>
      <c r="C153" s="219">
        <v>45999</v>
      </c>
      <c r="D153" s="47">
        <v>46083</v>
      </c>
      <c r="E153" s="111" t="s">
        <v>387</v>
      </c>
      <c r="F153" s="46" t="s">
        <v>320</v>
      </c>
      <c r="G153" s="19" t="s">
        <v>59</v>
      </c>
      <c r="H153" s="36">
        <v>46084</v>
      </c>
      <c r="I153" s="36">
        <v>46084</v>
      </c>
      <c r="J153" s="35" t="s">
        <v>321</v>
      </c>
      <c r="K153" s="35"/>
      <c r="L153" s="36"/>
      <c r="M153" s="35"/>
      <c r="N153" s="6"/>
      <c r="O153" s="5"/>
    </row>
    <row r="154" spans="1:15" hidden="1">
      <c r="A154" s="112" t="s">
        <v>388</v>
      </c>
      <c r="B154" s="112" t="s">
        <v>56</v>
      </c>
      <c r="C154" s="220">
        <v>46044</v>
      </c>
      <c r="D154" s="47">
        <v>46083</v>
      </c>
      <c r="E154" s="112" t="s">
        <v>389</v>
      </c>
      <c r="F154" s="46" t="s">
        <v>320</v>
      </c>
      <c r="G154" s="19" t="s">
        <v>59</v>
      </c>
      <c r="H154" s="36">
        <v>46084</v>
      </c>
      <c r="I154" s="36">
        <v>46084</v>
      </c>
      <c r="J154" s="35" t="s">
        <v>321</v>
      </c>
      <c r="K154" s="35"/>
      <c r="L154" s="36"/>
      <c r="M154" s="35"/>
      <c r="N154" s="6"/>
      <c r="O154" s="5"/>
    </row>
    <row r="155" spans="1:15" hidden="1">
      <c r="A155" s="111" t="s">
        <v>390</v>
      </c>
      <c r="B155" s="111" t="s">
        <v>56</v>
      </c>
      <c r="C155" s="219">
        <v>46021</v>
      </c>
      <c r="D155" s="47">
        <v>46083</v>
      </c>
      <c r="E155" s="111" t="s">
        <v>391</v>
      </c>
      <c r="F155" s="46" t="s">
        <v>320</v>
      </c>
      <c r="G155" s="19" t="s">
        <v>59</v>
      </c>
      <c r="H155" s="36">
        <v>46084</v>
      </c>
      <c r="I155" s="36">
        <v>46084</v>
      </c>
      <c r="J155" s="35" t="s">
        <v>321</v>
      </c>
      <c r="K155" s="35"/>
      <c r="L155" s="36"/>
      <c r="M155" s="35"/>
      <c r="N155" s="6"/>
      <c r="O155" s="5"/>
    </row>
    <row r="156" spans="1:15" hidden="1">
      <c r="A156" s="112" t="s">
        <v>392</v>
      </c>
      <c r="B156" s="112" t="s">
        <v>56</v>
      </c>
      <c r="C156" s="220">
        <v>45987</v>
      </c>
      <c r="D156" s="47">
        <v>46083</v>
      </c>
      <c r="E156" s="112" t="s">
        <v>393</v>
      </c>
      <c r="F156" s="46" t="s">
        <v>320</v>
      </c>
      <c r="G156" s="19" t="s">
        <v>59</v>
      </c>
      <c r="H156" s="36">
        <v>46085</v>
      </c>
      <c r="I156" s="36">
        <v>46085</v>
      </c>
      <c r="J156" s="35" t="s">
        <v>321</v>
      </c>
      <c r="K156" s="35"/>
      <c r="L156" s="36"/>
      <c r="M156" s="35"/>
      <c r="N156" s="6"/>
      <c r="O156" s="5"/>
    </row>
    <row r="157" spans="1:15" hidden="1">
      <c r="A157" s="111" t="s">
        <v>394</v>
      </c>
      <c r="B157" s="111" t="s">
        <v>56</v>
      </c>
      <c r="C157" s="219">
        <v>46014</v>
      </c>
      <c r="D157" s="47">
        <v>46083</v>
      </c>
      <c r="E157" s="111" t="s">
        <v>395</v>
      </c>
      <c r="F157" s="46" t="s">
        <v>320</v>
      </c>
      <c r="G157" s="19" t="s">
        <v>59</v>
      </c>
      <c r="H157" s="36">
        <v>46085</v>
      </c>
      <c r="I157" s="36">
        <v>46085</v>
      </c>
      <c r="J157" s="35" t="s">
        <v>321</v>
      </c>
      <c r="K157" s="35"/>
      <c r="L157" s="36"/>
      <c r="M157" s="35"/>
      <c r="N157" s="6"/>
      <c r="O157" s="5"/>
    </row>
    <row r="158" spans="1:15" hidden="1">
      <c r="A158" s="112" t="s">
        <v>396</v>
      </c>
      <c r="B158" s="112" t="s">
        <v>56</v>
      </c>
      <c r="C158" s="220">
        <v>46022</v>
      </c>
      <c r="D158" s="47">
        <v>46083</v>
      </c>
      <c r="E158" s="112" t="s">
        <v>397</v>
      </c>
      <c r="F158" s="46" t="s">
        <v>320</v>
      </c>
      <c r="G158" s="19" t="s">
        <v>59</v>
      </c>
      <c r="H158" s="36">
        <v>46084</v>
      </c>
      <c r="I158" s="36">
        <v>46084</v>
      </c>
      <c r="J158" s="35" t="s">
        <v>321</v>
      </c>
      <c r="K158" s="35"/>
      <c r="L158" s="36"/>
      <c r="M158" s="35"/>
      <c r="N158" s="6"/>
      <c r="O158" s="5"/>
    </row>
    <row r="159" spans="1:15" hidden="1">
      <c r="A159" s="111" t="s">
        <v>398</v>
      </c>
      <c r="B159" s="111" t="s">
        <v>56</v>
      </c>
      <c r="C159" s="219">
        <v>45974</v>
      </c>
      <c r="D159" s="47">
        <v>46083</v>
      </c>
      <c r="E159" s="111" t="s">
        <v>399</v>
      </c>
      <c r="F159" s="46" t="s">
        <v>320</v>
      </c>
      <c r="G159" s="19" t="s">
        <v>62</v>
      </c>
      <c r="H159" s="36">
        <v>46084</v>
      </c>
      <c r="I159" s="36">
        <v>46084</v>
      </c>
      <c r="J159" s="35" t="s">
        <v>400</v>
      </c>
      <c r="K159" s="35"/>
      <c r="L159" s="36"/>
      <c r="M159" s="35"/>
      <c r="N159" s="6"/>
      <c r="O159" s="5"/>
    </row>
    <row r="160" spans="1:15" hidden="1">
      <c r="A160" s="112" t="s">
        <v>401</v>
      </c>
      <c r="B160" s="112" t="s">
        <v>56</v>
      </c>
      <c r="C160" s="220">
        <v>46007</v>
      </c>
      <c r="D160" s="47">
        <v>46083</v>
      </c>
      <c r="E160" s="112" t="s">
        <v>402</v>
      </c>
      <c r="F160" s="46" t="s">
        <v>320</v>
      </c>
      <c r="G160" s="19" t="s">
        <v>59</v>
      </c>
      <c r="H160" s="36">
        <v>46084</v>
      </c>
      <c r="I160" s="36">
        <v>46084</v>
      </c>
      <c r="J160" s="35" t="s">
        <v>321</v>
      </c>
      <c r="K160" s="35"/>
      <c r="L160" s="36"/>
      <c r="M160" s="35"/>
      <c r="N160" s="6"/>
      <c r="O160" s="5"/>
    </row>
    <row r="161" spans="1:15" ht="15.75" hidden="1" thickBot="1">
      <c r="A161" s="111" t="s">
        <v>403</v>
      </c>
      <c r="B161" s="111" t="s">
        <v>56</v>
      </c>
      <c r="C161" s="219">
        <v>45999</v>
      </c>
      <c r="D161" s="47">
        <v>46083</v>
      </c>
      <c r="E161" s="111" t="s">
        <v>404</v>
      </c>
      <c r="F161" s="46" t="s">
        <v>320</v>
      </c>
      <c r="G161" s="19" t="s">
        <v>59</v>
      </c>
      <c r="H161" s="36">
        <v>46084</v>
      </c>
      <c r="I161" s="36">
        <v>46084</v>
      </c>
      <c r="J161" s="35" t="s">
        <v>321</v>
      </c>
      <c r="K161" s="35"/>
      <c r="L161" s="36"/>
      <c r="M161" s="35"/>
      <c r="N161" s="6"/>
      <c r="O161" s="5"/>
    </row>
    <row r="162" spans="1:15" ht="15.75" hidden="1" thickBot="1">
      <c r="A162" s="296" t="s">
        <v>405</v>
      </c>
      <c r="B162" s="112" t="s">
        <v>56</v>
      </c>
      <c r="C162" s="220">
        <v>45953</v>
      </c>
      <c r="D162" s="47">
        <v>46083</v>
      </c>
      <c r="E162" s="112" t="s">
        <v>406</v>
      </c>
      <c r="F162" s="202" t="s">
        <v>407</v>
      </c>
      <c r="G162" s="19" t="s">
        <v>59</v>
      </c>
      <c r="H162" s="56">
        <v>46084</v>
      </c>
      <c r="I162" s="36">
        <v>46084</v>
      </c>
      <c r="J162" s="35" t="s">
        <v>408</v>
      </c>
      <c r="K162" s="35"/>
      <c r="L162" s="36"/>
      <c r="M162" s="35"/>
      <c r="N162" s="6"/>
      <c r="O162" s="5"/>
    </row>
    <row r="163" spans="1:15" hidden="1">
      <c r="A163" s="296" t="s">
        <v>409</v>
      </c>
      <c r="B163" s="111" t="s">
        <v>56</v>
      </c>
      <c r="C163" s="219">
        <v>46017</v>
      </c>
      <c r="D163" s="47">
        <v>46083</v>
      </c>
      <c r="E163" s="111" t="s">
        <v>410</v>
      </c>
      <c r="F163" s="202" t="s">
        <v>407</v>
      </c>
      <c r="G163" s="19" t="s">
        <v>59</v>
      </c>
      <c r="H163" s="56"/>
      <c r="I163" s="36"/>
      <c r="J163" s="35"/>
      <c r="K163" s="35"/>
      <c r="L163" s="36"/>
      <c r="M163" s="35"/>
      <c r="N163" s="6"/>
      <c r="O163" s="5"/>
    </row>
    <row r="164" spans="1:15" hidden="1">
      <c r="A164" s="296" t="s">
        <v>411</v>
      </c>
      <c r="B164" s="112" t="s">
        <v>56</v>
      </c>
      <c r="C164" s="220">
        <v>46014</v>
      </c>
      <c r="D164" s="47">
        <v>46083</v>
      </c>
      <c r="E164" s="112" t="s">
        <v>412</v>
      </c>
      <c r="F164" s="203" t="s">
        <v>407</v>
      </c>
      <c r="G164" s="19" t="s">
        <v>59</v>
      </c>
      <c r="H164" s="56"/>
      <c r="I164" s="36"/>
      <c r="J164" s="35"/>
      <c r="K164" s="35"/>
      <c r="L164" s="36"/>
      <c r="M164" s="35"/>
      <c r="N164" s="6"/>
      <c r="O164" s="5"/>
    </row>
    <row r="165" spans="1:15" hidden="1">
      <c r="A165" s="296" t="s">
        <v>413</v>
      </c>
      <c r="B165" s="111" t="s">
        <v>56</v>
      </c>
      <c r="C165" s="219">
        <v>46044</v>
      </c>
      <c r="D165" s="47">
        <v>46083</v>
      </c>
      <c r="E165" s="111" t="s">
        <v>414</v>
      </c>
      <c r="F165" s="203" t="s">
        <v>407</v>
      </c>
      <c r="G165" s="19" t="s">
        <v>59</v>
      </c>
      <c r="H165" s="56"/>
      <c r="I165" s="36"/>
      <c r="J165" s="35"/>
      <c r="K165" s="35"/>
      <c r="L165" s="36"/>
      <c r="M165" s="35"/>
      <c r="N165" s="6"/>
      <c r="O165" s="5"/>
    </row>
    <row r="166" spans="1:15" hidden="1">
      <c r="A166" s="296" t="s">
        <v>415</v>
      </c>
      <c r="B166" s="112" t="s">
        <v>56</v>
      </c>
      <c r="C166" s="220">
        <v>45989</v>
      </c>
      <c r="D166" s="47">
        <v>46083</v>
      </c>
      <c r="E166" s="112" t="s">
        <v>416</v>
      </c>
      <c r="F166" s="203" t="s">
        <v>407</v>
      </c>
      <c r="G166" s="19" t="s">
        <v>59</v>
      </c>
      <c r="H166" s="56"/>
      <c r="I166" s="36"/>
      <c r="J166" s="35"/>
      <c r="K166" s="35"/>
      <c r="L166" s="36"/>
      <c r="M166" s="35"/>
      <c r="N166" s="6"/>
      <c r="O166" s="5"/>
    </row>
    <row r="167" spans="1:15" hidden="1">
      <c r="A167" s="296" t="s">
        <v>417</v>
      </c>
      <c r="B167" s="111" t="s">
        <v>56</v>
      </c>
      <c r="C167" s="219">
        <v>45986</v>
      </c>
      <c r="D167" s="47">
        <v>46083</v>
      </c>
      <c r="E167" s="111" t="s">
        <v>418</v>
      </c>
      <c r="F167" s="203" t="s">
        <v>407</v>
      </c>
      <c r="G167" s="19" t="s">
        <v>59</v>
      </c>
      <c r="H167" s="56"/>
      <c r="I167" s="36"/>
      <c r="J167" s="35"/>
      <c r="K167" s="35"/>
      <c r="L167" s="36"/>
      <c r="M167" s="35"/>
      <c r="N167" s="6"/>
      <c r="O167" s="5"/>
    </row>
    <row r="168" spans="1:15" hidden="1">
      <c r="A168" s="296" t="s">
        <v>419</v>
      </c>
      <c r="B168" s="112" t="s">
        <v>56</v>
      </c>
      <c r="C168" s="220">
        <v>46043</v>
      </c>
      <c r="D168" s="47">
        <v>46083</v>
      </c>
      <c r="E168" s="112" t="s">
        <v>420</v>
      </c>
      <c r="F168" s="203" t="s">
        <v>407</v>
      </c>
      <c r="G168" s="19" t="s">
        <v>59</v>
      </c>
      <c r="H168" s="56"/>
      <c r="I168" s="36"/>
      <c r="J168" s="35"/>
      <c r="K168" s="35"/>
      <c r="L168" s="36"/>
      <c r="M168" s="35"/>
      <c r="N168" s="6"/>
      <c r="O168" s="5"/>
    </row>
    <row r="169" spans="1:15" hidden="1">
      <c r="A169" s="196" t="s">
        <v>421</v>
      </c>
      <c r="B169" s="111" t="s">
        <v>56</v>
      </c>
      <c r="C169" s="219">
        <v>45985</v>
      </c>
      <c r="D169" s="47">
        <v>46083</v>
      </c>
      <c r="E169" s="111" t="s">
        <v>422</v>
      </c>
      <c r="F169" s="203" t="s">
        <v>407</v>
      </c>
      <c r="G169" s="19" t="s">
        <v>62</v>
      </c>
      <c r="H169" s="56"/>
      <c r="I169" s="36"/>
      <c r="J169" s="35" t="s">
        <v>423</v>
      </c>
      <c r="K169" s="35"/>
      <c r="L169" s="36"/>
      <c r="M169" s="35"/>
      <c r="N169" s="6"/>
      <c r="O169" s="5"/>
    </row>
    <row r="170" spans="1:15" hidden="1">
      <c r="A170" s="296" t="s">
        <v>424</v>
      </c>
      <c r="B170" s="112" t="s">
        <v>79</v>
      </c>
      <c r="C170" s="220">
        <v>46003</v>
      </c>
      <c r="D170" s="47">
        <v>46083</v>
      </c>
      <c r="E170" s="112" t="s">
        <v>425</v>
      </c>
      <c r="F170" s="203" t="s">
        <v>407</v>
      </c>
      <c r="G170" s="19" t="s">
        <v>59</v>
      </c>
      <c r="H170" s="56"/>
      <c r="I170" s="36"/>
      <c r="J170" s="35"/>
      <c r="K170" s="35"/>
      <c r="L170" s="36"/>
      <c r="M170" s="35"/>
      <c r="N170" s="6"/>
      <c r="O170" s="5"/>
    </row>
    <row r="171" spans="1:15" hidden="1">
      <c r="A171" s="196" t="s">
        <v>426</v>
      </c>
      <c r="B171" s="111" t="s">
        <v>56</v>
      </c>
      <c r="C171" s="219">
        <v>46037</v>
      </c>
      <c r="D171" s="47">
        <v>46083</v>
      </c>
      <c r="E171" s="111" t="s">
        <v>427</v>
      </c>
      <c r="F171" s="203" t="s">
        <v>407</v>
      </c>
      <c r="G171" s="19" t="s">
        <v>62</v>
      </c>
      <c r="H171" s="56"/>
      <c r="I171" s="36"/>
      <c r="J171" s="35" t="s">
        <v>428</v>
      </c>
      <c r="K171" s="35"/>
      <c r="L171" s="36"/>
      <c r="M171" s="35"/>
      <c r="N171" s="6"/>
      <c r="O171" s="5"/>
    </row>
    <row r="172" spans="1:15" hidden="1">
      <c r="A172" s="296" t="s">
        <v>429</v>
      </c>
      <c r="B172" s="112" t="s">
        <v>56</v>
      </c>
      <c r="C172" s="220">
        <v>46030</v>
      </c>
      <c r="D172" s="47">
        <v>46083</v>
      </c>
      <c r="E172" s="112" t="s">
        <v>430</v>
      </c>
      <c r="F172" s="203" t="s">
        <v>407</v>
      </c>
      <c r="G172" s="19" t="s">
        <v>59</v>
      </c>
      <c r="H172" s="56"/>
      <c r="I172" s="36"/>
      <c r="J172" s="35"/>
      <c r="K172" s="35"/>
      <c r="L172" s="36"/>
      <c r="M172" s="35"/>
      <c r="N172" s="6"/>
      <c r="O172" s="5"/>
    </row>
    <row r="173" spans="1:15" hidden="1">
      <c r="A173" s="196" t="s">
        <v>431</v>
      </c>
      <c r="B173" s="111" t="s">
        <v>79</v>
      </c>
      <c r="C173" s="219">
        <v>46052</v>
      </c>
      <c r="D173" s="47">
        <v>46083</v>
      </c>
      <c r="E173" s="111" t="s">
        <v>432</v>
      </c>
      <c r="F173" s="203" t="s">
        <v>407</v>
      </c>
      <c r="G173" s="19"/>
      <c r="H173" s="56"/>
      <c r="I173" s="36"/>
      <c r="J173" s="35"/>
      <c r="K173" s="35"/>
      <c r="L173" s="36"/>
      <c r="M173" s="35"/>
      <c r="N173" s="6"/>
      <c r="O173" s="5"/>
    </row>
    <row r="174" spans="1:15" s="89" customFormat="1" hidden="1">
      <c r="A174" s="296" t="s">
        <v>433</v>
      </c>
      <c r="B174" s="112" t="s">
        <v>56</v>
      </c>
      <c r="C174" s="220">
        <v>46030</v>
      </c>
      <c r="D174" s="47">
        <v>46083</v>
      </c>
      <c r="E174" s="112" t="s">
        <v>434</v>
      </c>
      <c r="F174" s="203" t="s">
        <v>407</v>
      </c>
      <c r="G174" s="19" t="s">
        <v>59</v>
      </c>
      <c r="H174" s="56"/>
      <c r="I174" s="36"/>
      <c r="J174" s="35"/>
      <c r="K174" s="35"/>
      <c r="L174" s="36"/>
      <c r="M174" s="35"/>
      <c r="N174" s="6"/>
      <c r="O174" s="88"/>
    </row>
    <row r="175" spans="1:15" s="89" customFormat="1" hidden="1">
      <c r="A175" s="296" t="s">
        <v>435</v>
      </c>
      <c r="B175" s="111" t="s">
        <v>56</v>
      </c>
      <c r="C175" s="219">
        <v>46015</v>
      </c>
      <c r="D175" s="47">
        <v>46083</v>
      </c>
      <c r="E175" s="111" t="s">
        <v>436</v>
      </c>
      <c r="F175" s="203" t="s">
        <v>407</v>
      </c>
      <c r="G175" s="19" t="s">
        <v>59</v>
      </c>
      <c r="H175" s="56"/>
      <c r="I175" s="36"/>
      <c r="J175" s="35"/>
      <c r="K175" s="35"/>
      <c r="L175" s="36"/>
      <c r="M175" s="35"/>
      <c r="N175" s="6"/>
      <c r="O175" s="88"/>
    </row>
    <row r="176" spans="1:15" s="89" customFormat="1" hidden="1">
      <c r="A176" s="296" t="s">
        <v>437</v>
      </c>
      <c r="B176" s="112" t="s">
        <v>56</v>
      </c>
      <c r="C176" s="220">
        <v>45981</v>
      </c>
      <c r="D176" s="47">
        <v>46083</v>
      </c>
      <c r="E176" s="112" t="s">
        <v>438</v>
      </c>
      <c r="F176" s="203" t="s">
        <v>407</v>
      </c>
      <c r="G176" s="19" t="s">
        <v>59</v>
      </c>
      <c r="H176" s="56"/>
      <c r="I176" s="36"/>
      <c r="J176" s="35"/>
      <c r="K176" s="35"/>
      <c r="L176" s="36"/>
      <c r="M176" s="35"/>
      <c r="N176" s="6"/>
      <c r="O176" s="88"/>
    </row>
    <row r="177" spans="1:15" s="89" customFormat="1" hidden="1">
      <c r="A177" s="296" t="s">
        <v>439</v>
      </c>
      <c r="B177" s="111" t="s">
        <v>56</v>
      </c>
      <c r="C177" s="219">
        <v>46029</v>
      </c>
      <c r="D177" s="47">
        <v>46083</v>
      </c>
      <c r="E177" s="111" t="s">
        <v>440</v>
      </c>
      <c r="F177" s="203" t="s">
        <v>407</v>
      </c>
      <c r="G177" s="19" t="s">
        <v>59</v>
      </c>
      <c r="H177" s="56"/>
      <c r="I177" s="36"/>
      <c r="J177" s="35" t="s">
        <v>441</v>
      </c>
      <c r="K177" s="35"/>
      <c r="L177" s="36"/>
      <c r="M177" s="35"/>
      <c r="N177" s="6"/>
      <c r="O177" s="88"/>
    </row>
    <row r="178" spans="1:15" s="89" customFormat="1" hidden="1">
      <c r="A178" s="296" t="s">
        <v>442</v>
      </c>
      <c r="B178" s="112" t="s">
        <v>56</v>
      </c>
      <c r="C178" s="220">
        <v>46038</v>
      </c>
      <c r="D178" s="47">
        <v>46083</v>
      </c>
      <c r="E178" s="112" t="s">
        <v>443</v>
      </c>
      <c r="F178" s="203" t="s">
        <v>407</v>
      </c>
      <c r="G178" s="19" t="s">
        <v>59</v>
      </c>
      <c r="H178" s="56"/>
      <c r="I178" s="36"/>
      <c r="J178" s="35"/>
      <c r="K178" s="35"/>
      <c r="L178" s="36"/>
      <c r="M178" s="35"/>
      <c r="N178" s="6"/>
      <c r="O178" s="88"/>
    </row>
    <row r="179" spans="1:15" s="89" customFormat="1" hidden="1">
      <c r="A179" s="296" t="s">
        <v>444</v>
      </c>
      <c r="B179" s="111" t="s">
        <v>56</v>
      </c>
      <c r="C179" s="219">
        <v>46033</v>
      </c>
      <c r="D179" s="47">
        <v>46083</v>
      </c>
      <c r="E179" s="111" t="s">
        <v>445</v>
      </c>
      <c r="F179" s="203" t="s">
        <v>407</v>
      </c>
      <c r="G179" s="19" t="s">
        <v>59</v>
      </c>
      <c r="H179" s="56"/>
      <c r="I179" s="36"/>
      <c r="J179" s="35"/>
      <c r="K179" s="35"/>
      <c r="L179" s="36"/>
      <c r="M179" s="35"/>
      <c r="N179" s="6"/>
      <c r="O179" s="88"/>
    </row>
    <row r="180" spans="1:15" s="89" customFormat="1" hidden="1">
      <c r="A180" s="196" t="s">
        <v>446</v>
      </c>
      <c r="B180" s="112" t="s">
        <v>56</v>
      </c>
      <c r="C180" s="220">
        <v>46029</v>
      </c>
      <c r="D180" s="47">
        <v>46083</v>
      </c>
      <c r="E180" s="112" t="s">
        <v>447</v>
      </c>
      <c r="F180" s="203" t="s">
        <v>407</v>
      </c>
      <c r="G180" s="19" t="s">
        <v>62</v>
      </c>
      <c r="H180" s="56"/>
      <c r="I180" s="36"/>
      <c r="J180" s="35"/>
      <c r="K180" s="35"/>
      <c r="L180" s="36"/>
      <c r="M180" s="35"/>
      <c r="N180" s="6"/>
      <c r="O180" s="88"/>
    </row>
    <row r="181" spans="1:15" s="89" customFormat="1" ht="15.75" hidden="1" thickBot="1">
      <c r="A181" s="196" t="s">
        <v>448</v>
      </c>
      <c r="B181" s="111" t="s">
        <v>79</v>
      </c>
      <c r="C181" s="219">
        <v>46054</v>
      </c>
      <c r="D181" s="47">
        <v>46083</v>
      </c>
      <c r="E181" s="111" t="s">
        <v>449</v>
      </c>
      <c r="F181" s="203" t="s">
        <v>407</v>
      </c>
      <c r="G181" s="19" t="s">
        <v>450</v>
      </c>
      <c r="H181" s="56"/>
      <c r="I181" s="36"/>
      <c r="J181" s="267" t="s">
        <v>451</v>
      </c>
      <c r="K181" s="35"/>
      <c r="L181" s="36"/>
      <c r="M181" s="35"/>
      <c r="N181" s="6"/>
      <c r="O181" s="88"/>
    </row>
    <row r="182" spans="1:15" s="89" customFormat="1" ht="15.75" hidden="1" thickBot="1">
      <c r="A182" s="196" t="s">
        <v>452</v>
      </c>
      <c r="B182" s="112" t="s">
        <v>56</v>
      </c>
      <c r="C182" s="220">
        <v>46028</v>
      </c>
      <c r="D182" s="47">
        <v>46083</v>
      </c>
      <c r="E182" s="112" t="s">
        <v>453</v>
      </c>
      <c r="F182" s="299" t="s">
        <v>407</v>
      </c>
      <c r="G182" s="19" t="s">
        <v>62</v>
      </c>
      <c r="H182" s="56"/>
      <c r="I182" s="36"/>
      <c r="J182" s="35"/>
      <c r="K182" s="35"/>
      <c r="L182" s="36"/>
      <c r="M182" s="35"/>
      <c r="N182" s="6"/>
      <c r="O182" s="88"/>
    </row>
    <row r="183" spans="1:15" s="89" customFormat="1" hidden="1">
      <c r="A183" s="296" t="s">
        <v>454</v>
      </c>
      <c r="B183" s="111" t="s">
        <v>56</v>
      </c>
      <c r="C183" s="219">
        <v>46045</v>
      </c>
      <c r="D183" s="47">
        <v>46083</v>
      </c>
      <c r="E183" s="111" t="s">
        <v>455</v>
      </c>
      <c r="F183" s="202" t="s">
        <v>407</v>
      </c>
      <c r="G183" s="19" t="s">
        <v>59</v>
      </c>
      <c r="H183" s="56"/>
      <c r="I183" s="36"/>
      <c r="J183" s="35"/>
      <c r="K183" s="35"/>
      <c r="L183" s="36"/>
      <c r="M183" s="35"/>
      <c r="N183" s="6"/>
      <c r="O183" s="88"/>
    </row>
    <row r="184" spans="1:15" s="89" customFormat="1" hidden="1">
      <c r="A184" s="296" t="s">
        <v>456</v>
      </c>
      <c r="B184" s="112" t="s">
        <v>56</v>
      </c>
      <c r="C184" s="220">
        <v>46038</v>
      </c>
      <c r="D184" s="47">
        <v>46083</v>
      </c>
      <c r="E184" s="112" t="s">
        <v>457</v>
      </c>
      <c r="F184" s="203" t="s">
        <v>407</v>
      </c>
      <c r="G184" s="19" t="s">
        <v>59</v>
      </c>
      <c r="H184" s="56"/>
      <c r="I184" s="36"/>
      <c r="J184" s="35"/>
      <c r="K184" s="35"/>
      <c r="L184" s="36"/>
      <c r="M184" s="35"/>
      <c r="N184" s="6"/>
      <c r="O184" s="88"/>
    </row>
    <row r="185" spans="1:15" s="89" customFormat="1" hidden="1">
      <c r="A185" s="296" t="s">
        <v>458</v>
      </c>
      <c r="B185" s="111" t="s">
        <v>56</v>
      </c>
      <c r="C185" s="219">
        <v>46041</v>
      </c>
      <c r="D185" s="47">
        <v>46083</v>
      </c>
      <c r="E185" s="111" t="s">
        <v>459</v>
      </c>
      <c r="F185" s="203" t="s">
        <v>407</v>
      </c>
      <c r="G185" s="19" t="s">
        <v>59</v>
      </c>
      <c r="H185" s="56"/>
      <c r="I185" s="36"/>
      <c r="J185" s="35"/>
      <c r="K185" s="35"/>
      <c r="L185" s="36"/>
      <c r="M185" s="35"/>
      <c r="N185" s="6"/>
      <c r="O185" s="88"/>
    </row>
    <row r="186" spans="1:15" s="89" customFormat="1" hidden="1">
      <c r="A186" s="296" t="s">
        <v>460</v>
      </c>
      <c r="B186" s="112" t="s">
        <v>56</v>
      </c>
      <c r="C186" s="220">
        <v>46038</v>
      </c>
      <c r="D186" s="47">
        <v>46083</v>
      </c>
      <c r="E186" s="112" t="s">
        <v>461</v>
      </c>
      <c r="F186" s="203" t="s">
        <v>407</v>
      </c>
      <c r="G186" s="19" t="s">
        <v>59</v>
      </c>
      <c r="H186" s="56"/>
      <c r="I186" s="36"/>
      <c r="J186" s="35"/>
      <c r="K186" s="35"/>
      <c r="L186" s="36"/>
      <c r="M186" s="35"/>
      <c r="N186" s="6"/>
      <c r="O186" s="88"/>
    </row>
    <row r="187" spans="1:15" s="89" customFormat="1" hidden="1">
      <c r="A187" s="196" t="s">
        <v>462</v>
      </c>
      <c r="B187" s="111" t="s">
        <v>56</v>
      </c>
      <c r="C187" s="219">
        <v>46046</v>
      </c>
      <c r="D187" s="47">
        <v>46083</v>
      </c>
      <c r="E187" s="111" t="s">
        <v>463</v>
      </c>
      <c r="F187" s="203" t="s">
        <v>407</v>
      </c>
      <c r="G187" s="19" t="s">
        <v>62</v>
      </c>
      <c r="H187" s="56"/>
      <c r="I187" s="36"/>
      <c r="J187" s="35" t="s">
        <v>464</v>
      </c>
      <c r="K187" s="35"/>
      <c r="L187" s="36"/>
      <c r="M187" s="35"/>
      <c r="N187" s="6"/>
      <c r="O187" s="88"/>
    </row>
    <row r="188" spans="1:15" s="89" customFormat="1" hidden="1">
      <c r="A188" s="296" t="s">
        <v>465</v>
      </c>
      <c r="B188" s="112" t="s">
        <v>56</v>
      </c>
      <c r="C188" s="220">
        <v>45957</v>
      </c>
      <c r="D188" s="47">
        <v>46083</v>
      </c>
      <c r="E188" s="112" t="s">
        <v>466</v>
      </c>
      <c r="F188" s="203" t="s">
        <v>407</v>
      </c>
      <c r="G188" s="19" t="s">
        <v>59</v>
      </c>
      <c r="H188" s="56"/>
      <c r="I188" s="36"/>
      <c r="J188" s="35"/>
      <c r="K188" s="35"/>
      <c r="L188" s="36"/>
      <c r="M188" s="35"/>
      <c r="N188" s="6"/>
      <c r="O188" s="88"/>
    </row>
    <row r="189" spans="1:15" s="89" customFormat="1" hidden="1">
      <c r="A189" s="296" t="s">
        <v>467</v>
      </c>
      <c r="B189" s="111" t="s">
        <v>56</v>
      </c>
      <c r="C189" s="219">
        <v>45971</v>
      </c>
      <c r="D189" s="47">
        <v>46083</v>
      </c>
      <c r="E189" s="111" t="s">
        <v>468</v>
      </c>
      <c r="F189" s="203" t="s">
        <v>407</v>
      </c>
      <c r="G189" s="19" t="s">
        <v>59</v>
      </c>
      <c r="H189" s="56"/>
      <c r="I189" s="36"/>
      <c r="J189" s="35"/>
      <c r="K189" s="35"/>
      <c r="L189" s="36"/>
      <c r="M189" s="35"/>
      <c r="N189" s="6"/>
      <c r="O189" s="88"/>
    </row>
    <row r="190" spans="1:15" s="89" customFormat="1" hidden="1">
      <c r="A190" s="296" t="s">
        <v>469</v>
      </c>
      <c r="B190" s="112" t="s">
        <v>56</v>
      </c>
      <c r="C190" s="220">
        <v>46028</v>
      </c>
      <c r="D190" s="47">
        <v>46083</v>
      </c>
      <c r="E190" s="112" t="s">
        <v>470</v>
      </c>
      <c r="F190" s="203" t="s">
        <v>407</v>
      </c>
      <c r="G190" s="19" t="s">
        <v>59</v>
      </c>
      <c r="H190" s="56"/>
      <c r="I190" s="36"/>
      <c r="J190" s="35"/>
      <c r="K190" s="35"/>
      <c r="L190" s="36"/>
      <c r="M190" s="35"/>
      <c r="N190" s="6"/>
      <c r="O190" s="88"/>
    </row>
    <row r="191" spans="1:15" s="89" customFormat="1" hidden="1">
      <c r="A191" s="196" t="s">
        <v>471</v>
      </c>
      <c r="B191" s="111" t="s">
        <v>56</v>
      </c>
      <c r="C191" s="219">
        <v>45986</v>
      </c>
      <c r="D191" s="47">
        <v>46083</v>
      </c>
      <c r="E191" s="111" t="s">
        <v>472</v>
      </c>
      <c r="F191" s="203" t="s">
        <v>407</v>
      </c>
      <c r="G191" s="19" t="s">
        <v>62</v>
      </c>
      <c r="H191" s="56"/>
      <c r="I191" s="36"/>
      <c r="J191" s="35" t="s">
        <v>473</v>
      </c>
      <c r="K191" s="35"/>
      <c r="L191" s="36"/>
      <c r="M191" s="35"/>
      <c r="N191" s="6"/>
      <c r="O191" s="88"/>
    </row>
    <row r="192" spans="1:15" s="89" customFormat="1" hidden="1">
      <c r="A192" s="296" t="s">
        <v>474</v>
      </c>
      <c r="B192" s="112" t="s">
        <v>56</v>
      </c>
      <c r="C192" s="220">
        <v>46041</v>
      </c>
      <c r="D192" s="47">
        <v>46083</v>
      </c>
      <c r="E192" s="112" t="s">
        <v>475</v>
      </c>
      <c r="F192" s="203" t="s">
        <v>407</v>
      </c>
      <c r="G192" s="19" t="s">
        <v>59</v>
      </c>
      <c r="H192" s="56"/>
      <c r="I192" s="36"/>
      <c r="J192" s="35"/>
      <c r="K192" s="35"/>
      <c r="L192" s="36"/>
      <c r="M192" s="35"/>
      <c r="N192" s="6"/>
      <c r="O192" s="88"/>
    </row>
    <row r="193" spans="1:15" s="89" customFormat="1" hidden="1">
      <c r="A193" s="196" t="s">
        <v>476</v>
      </c>
      <c r="B193" s="111" t="s">
        <v>56</v>
      </c>
      <c r="C193" s="219">
        <v>45979</v>
      </c>
      <c r="D193" s="47">
        <v>46083</v>
      </c>
      <c r="E193" s="111" t="s">
        <v>477</v>
      </c>
      <c r="F193" s="203" t="s">
        <v>407</v>
      </c>
      <c r="G193" s="19" t="s">
        <v>450</v>
      </c>
      <c r="H193" s="56"/>
      <c r="I193" s="36"/>
      <c r="J193" s="35" t="s">
        <v>478</v>
      </c>
      <c r="K193" s="35"/>
      <c r="L193" s="36"/>
      <c r="M193" s="35"/>
      <c r="N193" s="6"/>
      <c r="O193" s="88"/>
    </row>
    <row r="194" spans="1:15" s="89" customFormat="1" hidden="1">
      <c r="A194" s="296" t="s">
        <v>479</v>
      </c>
      <c r="B194" s="112" t="s">
        <v>56</v>
      </c>
      <c r="C194" s="220">
        <v>46041</v>
      </c>
      <c r="D194" s="47">
        <v>46083</v>
      </c>
      <c r="E194" s="112" t="s">
        <v>480</v>
      </c>
      <c r="F194" s="203" t="s">
        <v>407</v>
      </c>
      <c r="G194" s="19" t="s">
        <v>59</v>
      </c>
      <c r="H194" s="56"/>
      <c r="I194" s="36"/>
      <c r="J194" s="35"/>
      <c r="K194" s="35"/>
      <c r="L194" s="36"/>
      <c r="M194" s="35"/>
      <c r="N194" s="6"/>
      <c r="O194" s="88"/>
    </row>
    <row r="195" spans="1:15" s="89" customFormat="1" hidden="1">
      <c r="A195" s="296" t="s">
        <v>481</v>
      </c>
      <c r="B195" s="111" t="s">
        <v>56</v>
      </c>
      <c r="C195" s="219">
        <v>46045</v>
      </c>
      <c r="D195" s="47">
        <v>46083</v>
      </c>
      <c r="E195" s="111" t="s">
        <v>482</v>
      </c>
      <c r="F195" s="203" t="s">
        <v>407</v>
      </c>
      <c r="G195" s="19" t="s">
        <v>59</v>
      </c>
      <c r="H195" s="56"/>
      <c r="I195" s="36"/>
      <c r="J195" s="35"/>
      <c r="K195" s="35"/>
      <c r="L195" s="36"/>
      <c r="M195" s="35"/>
      <c r="N195" s="6"/>
      <c r="O195" s="88"/>
    </row>
    <row r="196" spans="1:15" s="89" customFormat="1" hidden="1">
      <c r="A196" s="296" t="s">
        <v>483</v>
      </c>
      <c r="B196" s="112" t="s">
        <v>56</v>
      </c>
      <c r="C196" s="220">
        <v>46043</v>
      </c>
      <c r="D196" s="47">
        <v>46083</v>
      </c>
      <c r="E196" s="112" t="s">
        <v>484</v>
      </c>
      <c r="F196" s="203" t="s">
        <v>407</v>
      </c>
      <c r="G196" s="19" t="s">
        <v>59</v>
      </c>
      <c r="H196" s="56"/>
      <c r="I196" s="36"/>
      <c r="J196" s="35"/>
      <c r="K196" s="35"/>
      <c r="L196" s="36"/>
      <c r="M196" s="35"/>
      <c r="N196" s="6"/>
      <c r="O196" s="88"/>
    </row>
    <row r="197" spans="1:15" s="89" customFormat="1" hidden="1">
      <c r="A197" s="296" t="s">
        <v>485</v>
      </c>
      <c r="B197" s="111" t="s">
        <v>56</v>
      </c>
      <c r="C197" s="219">
        <v>46003</v>
      </c>
      <c r="D197" s="47">
        <v>46083</v>
      </c>
      <c r="E197" s="111" t="s">
        <v>486</v>
      </c>
      <c r="F197" s="203" t="s">
        <v>407</v>
      </c>
      <c r="G197" s="19" t="s">
        <v>59</v>
      </c>
      <c r="H197" s="56"/>
      <c r="I197" s="36"/>
      <c r="J197" s="35"/>
      <c r="K197" s="35"/>
      <c r="L197" s="36"/>
      <c r="M197" s="35"/>
      <c r="N197" s="6"/>
      <c r="O197" s="88"/>
    </row>
    <row r="198" spans="1:15" s="89" customFormat="1" hidden="1">
      <c r="A198" s="296" t="s">
        <v>487</v>
      </c>
      <c r="B198" s="112" t="s">
        <v>56</v>
      </c>
      <c r="C198" s="220">
        <v>45998</v>
      </c>
      <c r="D198" s="47">
        <v>46083</v>
      </c>
      <c r="E198" s="112" t="s">
        <v>488</v>
      </c>
      <c r="F198" s="203" t="s">
        <v>407</v>
      </c>
      <c r="G198" s="19" t="s">
        <v>59</v>
      </c>
      <c r="H198" s="56"/>
      <c r="I198" s="36"/>
      <c r="J198" s="35"/>
      <c r="K198" s="35"/>
      <c r="L198" s="36"/>
      <c r="M198" s="35"/>
      <c r="N198" s="6"/>
      <c r="O198" s="88"/>
    </row>
    <row r="199" spans="1:15" s="89" customFormat="1" hidden="1">
      <c r="A199" s="296" t="s">
        <v>489</v>
      </c>
      <c r="B199" s="111" t="s">
        <v>56</v>
      </c>
      <c r="C199" s="219">
        <v>46043</v>
      </c>
      <c r="D199" s="47">
        <v>46083</v>
      </c>
      <c r="E199" s="111" t="s">
        <v>490</v>
      </c>
      <c r="F199" s="203" t="s">
        <v>407</v>
      </c>
      <c r="G199" s="19" t="s">
        <v>59</v>
      </c>
      <c r="H199" s="56"/>
      <c r="I199" s="36"/>
      <c r="J199" s="35"/>
      <c r="K199" s="35"/>
      <c r="L199" s="36"/>
      <c r="M199" s="35"/>
      <c r="N199" s="6"/>
      <c r="O199" s="88"/>
    </row>
    <row r="200" spans="1:15" s="89" customFormat="1" hidden="1">
      <c r="A200" s="296" t="s">
        <v>491</v>
      </c>
      <c r="B200" s="112" t="s">
        <v>56</v>
      </c>
      <c r="C200" s="220">
        <v>46031</v>
      </c>
      <c r="D200" s="47">
        <v>46083</v>
      </c>
      <c r="E200" s="112" t="s">
        <v>492</v>
      </c>
      <c r="F200" s="203" t="s">
        <v>407</v>
      </c>
      <c r="G200" s="19" t="s">
        <v>59</v>
      </c>
      <c r="H200" s="56"/>
      <c r="I200" s="36"/>
      <c r="J200" s="35"/>
      <c r="K200" s="35"/>
      <c r="L200" s="36"/>
      <c r="M200" s="35"/>
      <c r="N200" s="6"/>
      <c r="O200" s="88"/>
    </row>
    <row r="201" spans="1:15" s="89" customFormat="1" hidden="1">
      <c r="A201" s="296" t="s">
        <v>493</v>
      </c>
      <c r="B201" s="111" t="s">
        <v>56</v>
      </c>
      <c r="C201" s="219">
        <v>46006</v>
      </c>
      <c r="D201" s="47">
        <v>46083</v>
      </c>
      <c r="E201" s="111" t="s">
        <v>494</v>
      </c>
      <c r="F201" s="203" t="s">
        <v>407</v>
      </c>
      <c r="G201" s="19" t="s">
        <v>59</v>
      </c>
      <c r="H201" s="56"/>
      <c r="I201" s="36"/>
      <c r="J201" s="35"/>
      <c r="K201" s="35"/>
      <c r="L201" s="36"/>
      <c r="M201" s="35"/>
      <c r="N201" s="6"/>
      <c r="O201" s="88"/>
    </row>
    <row r="202" spans="1:15" s="89" customFormat="1">
      <c r="A202" s="112" t="s">
        <v>495</v>
      </c>
      <c r="B202" s="112" t="s">
        <v>56</v>
      </c>
      <c r="C202" s="220">
        <v>46017</v>
      </c>
      <c r="D202" s="47">
        <v>46083</v>
      </c>
      <c r="E202" s="112" t="s">
        <v>496</v>
      </c>
      <c r="F202" s="46" t="s">
        <v>497</v>
      </c>
      <c r="G202" s="19" t="s">
        <v>59</v>
      </c>
      <c r="H202" s="56"/>
      <c r="I202" s="36"/>
      <c r="J202" s="35"/>
      <c r="K202" s="35"/>
      <c r="L202" s="36"/>
      <c r="M202" s="35"/>
      <c r="N202" s="6"/>
      <c r="O202" s="88"/>
    </row>
    <row r="203" spans="1:15" s="89" customFormat="1">
      <c r="A203" s="111" t="s">
        <v>498</v>
      </c>
      <c r="B203" s="111" t="s">
        <v>56</v>
      </c>
      <c r="C203" s="219">
        <v>45995</v>
      </c>
      <c r="D203" s="47">
        <v>46083</v>
      </c>
      <c r="E203" s="111" t="s">
        <v>499</v>
      </c>
      <c r="F203" s="46" t="s">
        <v>497</v>
      </c>
      <c r="G203" s="19" t="s">
        <v>59</v>
      </c>
      <c r="H203" s="56"/>
      <c r="I203" s="36"/>
      <c r="J203" s="35"/>
      <c r="K203" s="35"/>
      <c r="L203" s="36"/>
      <c r="M203" s="35"/>
      <c r="N203" s="6"/>
      <c r="O203" s="88"/>
    </row>
    <row r="204" spans="1:15" s="89" customFormat="1">
      <c r="A204" s="112" t="s">
        <v>500</v>
      </c>
      <c r="B204" s="112" t="s">
        <v>56</v>
      </c>
      <c r="C204" s="220">
        <v>46028</v>
      </c>
      <c r="D204" s="47">
        <v>46083</v>
      </c>
      <c r="E204" s="112" t="s">
        <v>501</v>
      </c>
      <c r="F204" s="46" t="s">
        <v>497</v>
      </c>
      <c r="G204" s="19" t="s">
        <v>59</v>
      </c>
      <c r="H204" s="56"/>
      <c r="I204" s="36"/>
      <c r="J204" s="35"/>
      <c r="K204" s="35"/>
      <c r="L204" s="36"/>
      <c r="M204" s="35"/>
      <c r="N204" s="6"/>
      <c r="O204" s="88"/>
    </row>
    <row r="205" spans="1:15" s="89" customFormat="1">
      <c r="A205" s="111" t="s">
        <v>502</v>
      </c>
      <c r="B205" s="111" t="s">
        <v>56</v>
      </c>
      <c r="C205" s="219">
        <v>46036</v>
      </c>
      <c r="D205" s="47">
        <v>46083</v>
      </c>
      <c r="E205" s="111" t="s">
        <v>503</v>
      </c>
      <c r="F205" s="46" t="s">
        <v>497</v>
      </c>
      <c r="G205" s="19" t="s">
        <v>59</v>
      </c>
      <c r="H205" s="56"/>
      <c r="I205" s="36"/>
      <c r="J205" s="35"/>
      <c r="K205" s="35"/>
      <c r="L205" s="36"/>
      <c r="M205" s="35"/>
      <c r="N205" s="6"/>
      <c r="O205" s="88"/>
    </row>
    <row r="206" spans="1:15" s="89" customFormat="1">
      <c r="A206" s="112" t="s">
        <v>504</v>
      </c>
      <c r="B206" s="112" t="s">
        <v>56</v>
      </c>
      <c r="C206" s="220">
        <v>46019</v>
      </c>
      <c r="D206" s="47">
        <v>46083</v>
      </c>
      <c r="E206" s="112" t="s">
        <v>505</v>
      </c>
      <c r="F206" s="46" t="s">
        <v>497</v>
      </c>
      <c r="G206" s="19" t="s">
        <v>59</v>
      </c>
      <c r="H206" s="56"/>
      <c r="I206" s="36"/>
      <c r="J206" s="35"/>
      <c r="K206" s="35"/>
      <c r="L206" s="36"/>
      <c r="M206" s="35"/>
      <c r="N206" s="6"/>
      <c r="O206" s="88"/>
    </row>
    <row r="207" spans="1:15" s="89" customFormat="1">
      <c r="A207" s="111" t="s">
        <v>506</v>
      </c>
      <c r="B207" s="111" t="s">
        <v>56</v>
      </c>
      <c r="C207" s="219">
        <v>45979</v>
      </c>
      <c r="D207" s="47">
        <v>46083</v>
      </c>
      <c r="E207" s="111" t="s">
        <v>507</v>
      </c>
      <c r="F207" s="46" t="s">
        <v>497</v>
      </c>
      <c r="G207" s="19" t="s">
        <v>59</v>
      </c>
      <c r="H207" s="56"/>
      <c r="I207" s="36"/>
      <c r="J207" s="35"/>
      <c r="K207" s="35"/>
      <c r="L207" s="36"/>
      <c r="M207" s="35"/>
      <c r="N207" s="6"/>
      <c r="O207" s="88"/>
    </row>
    <row r="208" spans="1:15" s="93" customFormat="1">
      <c r="A208" s="112" t="s">
        <v>508</v>
      </c>
      <c r="B208" s="112" t="s">
        <v>56</v>
      </c>
      <c r="C208" s="220">
        <v>45989</v>
      </c>
      <c r="D208" s="47">
        <v>46083</v>
      </c>
      <c r="E208" s="112" t="s">
        <v>509</v>
      </c>
      <c r="F208" s="46" t="s">
        <v>497</v>
      </c>
      <c r="G208" s="19" t="s">
        <v>69</v>
      </c>
      <c r="H208" s="56"/>
      <c r="I208" s="36"/>
      <c r="J208" s="35"/>
      <c r="K208" s="35"/>
      <c r="L208" s="36"/>
      <c r="M208" s="35"/>
      <c r="N208" s="6"/>
      <c r="O208" s="92"/>
    </row>
    <row r="209" spans="1:15" s="89" customFormat="1">
      <c r="A209" s="111" t="s">
        <v>510</v>
      </c>
      <c r="B209" s="111" t="s">
        <v>56</v>
      </c>
      <c r="C209" s="219">
        <v>45960</v>
      </c>
      <c r="D209" s="47">
        <v>46083</v>
      </c>
      <c r="E209" s="111" t="s">
        <v>511</v>
      </c>
      <c r="F209" s="46" t="s">
        <v>497</v>
      </c>
      <c r="G209" s="19" t="s">
        <v>59</v>
      </c>
      <c r="H209" s="56"/>
      <c r="I209" s="36"/>
      <c r="J209" s="35"/>
      <c r="K209" s="35"/>
      <c r="L209" s="36"/>
      <c r="M209" s="35"/>
      <c r="N209" s="6"/>
      <c r="O209" s="88"/>
    </row>
    <row r="210" spans="1:15" s="89" customFormat="1">
      <c r="A210" s="112" t="s">
        <v>512</v>
      </c>
      <c r="B210" s="112" t="s">
        <v>56</v>
      </c>
      <c r="C210" s="220">
        <v>46035</v>
      </c>
      <c r="D210" s="47">
        <v>46083</v>
      </c>
      <c r="E210" s="112" t="s">
        <v>513</v>
      </c>
      <c r="F210" s="46" t="s">
        <v>497</v>
      </c>
      <c r="G210" s="19" t="s">
        <v>59</v>
      </c>
      <c r="H210" s="56"/>
      <c r="I210" s="36"/>
      <c r="J210" s="35"/>
      <c r="K210" s="35"/>
      <c r="L210" s="36"/>
      <c r="M210" s="35"/>
      <c r="N210" s="6"/>
      <c r="O210" s="88"/>
    </row>
    <row r="211" spans="1:15" s="89" customFormat="1">
      <c r="A211" s="111" t="s">
        <v>514</v>
      </c>
      <c r="B211" s="111" t="s">
        <v>56</v>
      </c>
      <c r="C211" s="219">
        <v>46043</v>
      </c>
      <c r="D211" s="47">
        <v>46083</v>
      </c>
      <c r="E211" s="111" t="s">
        <v>515</v>
      </c>
      <c r="F211" s="46" t="s">
        <v>497</v>
      </c>
      <c r="G211" s="19" t="s">
        <v>59</v>
      </c>
      <c r="H211" s="56"/>
      <c r="I211" s="36"/>
      <c r="J211" s="35"/>
      <c r="K211" s="35"/>
      <c r="L211" s="36"/>
      <c r="M211" s="35"/>
      <c r="N211" s="6"/>
      <c r="O211" s="88"/>
    </row>
    <row r="212" spans="1:15" s="89" customFormat="1">
      <c r="A212" s="112" t="s">
        <v>516</v>
      </c>
      <c r="B212" s="112" t="s">
        <v>56</v>
      </c>
      <c r="C212" s="220">
        <v>46042</v>
      </c>
      <c r="D212" s="47">
        <v>46083</v>
      </c>
      <c r="E212" s="112" t="s">
        <v>517</v>
      </c>
      <c r="F212" s="46" t="s">
        <v>497</v>
      </c>
      <c r="G212" s="19" t="s">
        <v>59</v>
      </c>
      <c r="H212" s="56"/>
      <c r="I212" s="36"/>
      <c r="J212" s="35"/>
      <c r="K212" s="35"/>
      <c r="L212" s="36"/>
      <c r="M212" s="35"/>
      <c r="N212" s="6"/>
      <c r="O212" s="88"/>
    </row>
    <row r="213" spans="1:15" s="89" customFormat="1">
      <c r="A213" s="111" t="s">
        <v>518</v>
      </c>
      <c r="B213" s="111" t="s">
        <v>56</v>
      </c>
      <c r="C213" s="219">
        <v>46028</v>
      </c>
      <c r="D213" s="47">
        <v>46083</v>
      </c>
      <c r="E213" s="111" t="s">
        <v>519</v>
      </c>
      <c r="F213" s="46" t="s">
        <v>497</v>
      </c>
      <c r="G213" s="19" t="s">
        <v>59</v>
      </c>
      <c r="H213" s="56"/>
      <c r="I213" s="36"/>
      <c r="J213" s="35"/>
      <c r="K213" s="35"/>
      <c r="L213" s="36"/>
      <c r="M213" s="35"/>
      <c r="N213" s="6"/>
      <c r="O213" s="88"/>
    </row>
    <row r="214" spans="1:15" s="89" customFormat="1">
      <c r="A214" s="112" t="s">
        <v>520</v>
      </c>
      <c r="B214" s="112" t="s">
        <v>56</v>
      </c>
      <c r="C214" s="220">
        <v>46043</v>
      </c>
      <c r="D214" s="47">
        <v>46083</v>
      </c>
      <c r="E214" s="112" t="s">
        <v>521</v>
      </c>
      <c r="F214" s="46" t="s">
        <v>497</v>
      </c>
      <c r="G214" s="19" t="s">
        <v>59</v>
      </c>
      <c r="H214" s="56"/>
      <c r="I214" s="36"/>
      <c r="J214" s="35"/>
      <c r="K214" s="35"/>
      <c r="L214" s="36"/>
      <c r="M214" s="35"/>
      <c r="N214" s="6"/>
      <c r="O214" s="88"/>
    </row>
    <row r="215" spans="1:15" s="89" customFormat="1">
      <c r="A215" s="111" t="s">
        <v>522</v>
      </c>
      <c r="B215" s="111" t="s">
        <v>56</v>
      </c>
      <c r="C215" s="219">
        <v>45974</v>
      </c>
      <c r="D215" s="47">
        <v>46083</v>
      </c>
      <c r="E215" s="111" t="s">
        <v>523</v>
      </c>
      <c r="F215" s="46" t="s">
        <v>497</v>
      </c>
      <c r="G215" s="19" t="s">
        <v>59</v>
      </c>
      <c r="H215" s="56"/>
      <c r="I215" s="36"/>
      <c r="J215" s="35"/>
      <c r="K215" s="35"/>
      <c r="L215" s="36"/>
      <c r="M215" s="35"/>
      <c r="N215" s="6"/>
      <c r="O215" s="88"/>
    </row>
    <row r="216" spans="1:15" s="89" customFormat="1">
      <c r="A216" s="112" t="s">
        <v>524</v>
      </c>
      <c r="B216" s="112" t="s">
        <v>56</v>
      </c>
      <c r="C216" s="220">
        <v>45986</v>
      </c>
      <c r="D216" s="47">
        <v>46083</v>
      </c>
      <c r="E216" s="112" t="s">
        <v>525</v>
      </c>
      <c r="F216" s="46" t="s">
        <v>497</v>
      </c>
      <c r="G216" s="19" t="s">
        <v>59</v>
      </c>
      <c r="H216" s="56"/>
      <c r="I216" s="36"/>
      <c r="J216" s="35"/>
      <c r="K216" s="35"/>
      <c r="L216" s="36"/>
      <c r="M216" s="35"/>
      <c r="N216" s="6"/>
      <c r="O216" s="88"/>
    </row>
    <row r="217" spans="1:15">
      <c r="A217" s="111" t="s">
        <v>526</v>
      </c>
      <c r="B217" s="111" t="s">
        <v>56</v>
      </c>
      <c r="C217" s="219">
        <v>45976</v>
      </c>
      <c r="D217" s="47">
        <v>46083</v>
      </c>
      <c r="E217" s="111" t="s">
        <v>527</v>
      </c>
      <c r="F217" s="46" t="s">
        <v>497</v>
      </c>
      <c r="G217" s="19" t="s">
        <v>59</v>
      </c>
      <c r="H217" s="56"/>
      <c r="I217" s="36"/>
      <c r="J217" s="35"/>
      <c r="K217" s="35"/>
      <c r="L217" s="36"/>
      <c r="M217" s="35"/>
      <c r="N217" s="6"/>
      <c r="O217" s="5"/>
    </row>
    <row r="218" spans="1:15">
      <c r="A218" s="112" t="s">
        <v>528</v>
      </c>
      <c r="B218" s="112" t="s">
        <v>56</v>
      </c>
      <c r="C218" s="220">
        <v>46052</v>
      </c>
      <c r="D218" s="47">
        <v>46083</v>
      </c>
      <c r="E218" s="112" t="s">
        <v>529</v>
      </c>
      <c r="F218" s="46" t="s">
        <v>497</v>
      </c>
      <c r="G218" s="19" t="s">
        <v>59</v>
      </c>
      <c r="H218" s="56"/>
      <c r="I218" s="36"/>
      <c r="J218" s="35"/>
      <c r="K218" s="35"/>
      <c r="L218" s="36"/>
      <c r="M218" s="35"/>
      <c r="N218" s="6"/>
      <c r="O218" s="5"/>
    </row>
    <row r="219" spans="1:15">
      <c r="A219" s="111" t="s">
        <v>530</v>
      </c>
      <c r="B219" s="111" t="s">
        <v>79</v>
      </c>
      <c r="C219" s="219">
        <v>46049</v>
      </c>
      <c r="D219" s="47">
        <v>46083</v>
      </c>
      <c r="E219" s="111" t="s">
        <v>531</v>
      </c>
      <c r="F219" s="46" t="s">
        <v>497</v>
      </c>
      <c r="G219" s="19" t="s">
        <v>59</v>
      </c>
      <c r="H219" s="56"/>
      <c r="I219" s="36"/>
      <c r="J219" s="35"/>
      <c r="K219" s="35"/>
      <c r="L219" s="36"/>
      <c r="M219" s="35"/>
      <c r="N219" s="6"/>
      <c r="O219" s="5"/>
    </row>
    <row r="220" spans="1:15">
      <c r="A220" s="112" t="s">
        <v>532</v>
      </c>
      <c r="B220" s="112" t="s">
        <v>56</v>
      </c>
      <c r="C220" s="220">
        <v>46037</v>
      </c>
      <c r="D220" s="47">
        <v>46083</v>
      </c>
      <c r="E220" s="112" t="s">
        <v>533</v>
      </c>
      <c r="F220" s="46" t="s">
        <v>497</v>
      </c>
      <c r="G220" s="19" t="s">
        <v>59</v>
      </c>
      <c r="H220" s="56"/>
      <c r="I220" s="36"/>
      <c r="J220" s="35"/>
      <c r="K220" s="35"/>
      <c r="L220" s="36"/>
      <c r="M220" s="35"/>
      <c r="N220" s="6"/>
      <c r="O220" s="5"/>
    </row>
    <row r="221" spans="1:15">
      <c r="A221" s="111" t="s">
        <v>534</v>
      </c>
      <c r="B221" s="111" t="s">
        <v>56</v>
      </c>
      <c r="C221" s="219">
        <v>46028</v>
      </c>
      <c r="D221" s="47">
        <v>46083</v>
      </c>
      <c r="E221" s="111" t="s">
        <v>535</v>
      </c>
      <c r="F221" s="46" t="s">
        <v>497</v>
      </c>
      <c r="G221" s="19" t="s">
        <v>59</v>
      </c>
      <c r="H221" s="56"/>
      <c r="I221" s="36"/>
      <c r="J221" s="35"/>
      <c r="K221" s="35"/>
      <c r="L221" s="36"/>
      <c r="M221" s="35"/>
      <c r="N221" s="6"/>
      <c r="O221" s="5"/>
    </row>
    <row r="222" spans="1:15">
      <c r="A222" s="112" t="s">
        <v>536</v>
      </c>
      <c r="B222" s="112" t="s">
        <v>56</v>
      </c>
      <c r="C222" s="220">
        <v>45974</v>
      </c>
      <c r="D222" s="47">
        <v>46083</v>
      </c>
      <c r="E222" s="112" t="s">
        <v>537</v>
      </c>
      <c r="F222" s="46" t="s">
        <v>497</v>
      </c>
      <c r="G222" s="19" t="s">
        <v>59</v>
      </c>
      <c r="H222" s="56"/>
      <c r="I222" s="36"/>
      <c r="J222" s="35"/>
      <c r="K222" s="35"/>
      <c r="L222" s="36"/>
      <c r="M222" s="35"/>
      <c r="N222" s="6"/>
      <c r="O222" s="5"/>
    </row>
    <row r="223" spans="1:15">
      <c r="A223" s="111" t="s">
        <v>538</v>
      </c>
      <c r="B223" s="111" t="s">
        <v>56</v>
      </c>
      <c r="C223" s="219">
        <v>46030</v>
      </c>
      <c r="D223" s="47">
        <v>46083</v>
      </c>
      <c r="E223" s="111" t="s">
        <v>539</v>
      </c>
      <c r="F223" s="46" t="s">
        <v>497</v>
      </c>
      <c r="G223" s="19" t="s">
        <v>69</v>
      </c>
      <c r="H223" s="56"/>
      <c r="I223" s="36"/>
      <c r="J223" s="35"/>
      <c r="K223" s="35"/>
      <c r="L223" s="36"/>
      <c r="M223" s="35"/>
      <c r="N223" s="6"/>
      <c r="O223" s="5"/>
    </row>
    <row r="224" spans="1:15">
      <c r="A224" s="112" t="s">
        <v>540</v>
      </c>
      <c r="B224" s="112" t="s">
        <v>56</v>
      </c>
      <c r="C224" s="220">
        <v>46038</v>
      </c>
      <c r="D224" s="47">
        <v>46083</v>
      </c>
      <c r="E224" s="112" t="s">
        <v>541</v>
      </c>
      <c r="F224" s="46" t="s">
        <v>497</v>
      </c>
      <c r="G224" s="19" t="s">
        <v>59</v>
      </c>
      <c r="H224" s="56"/>
      <c r="I224" s="36"/>
      <c r="J224" s="35"/>
      <c r="K224" s="35"/>
      <c r="L224" s="36"/>
      <c r="M224" s="35"/>
      <c r="N224" s="6"/>
      <c r="O224" s="5"/>
    </row>
    <row r="225" spans="1:15">
      <c r="A225" s="111" t="s">
        <v>542</v>
      </c>
      <c r="B225" s="111" t="s">
        <v>79</v>
      </c>
      <c r="C225" s="219">
        <v>46044</v>
      </c>
      <c r="D225" s="47">
        <v>46083</v>
      </c>
      <c r="E225" s="111" t="s">
        <v>543</v>
      </c>
      <c r="F225" s="46" t="s">
        <v>497</v>
      </c>
      <c r="G225" s="19" t="s">
        <v>59</v>
      </c>
      <c r="H225" s="56"/>
      <c r="I225" s="36"/>
      <c r="J225" s="35"/>
      <c r="K225" s="35"/>
      <c r="L225" s="36"/>
      <c r="M225" s="35"/>
      <c r="N225" s="6"/>
      <c r="O225" s="5"/>
    </row>
    <row r="226" spans="1:15">
      <c r="A226" s="112" t="s">
        <v>544</v>
      </c>
      <c r="B226" s="112" t="s">
        <v>56</v>
      </c>
      <c r="C226" s="220">
        <v>46014</v>
      </c>
      <c r="D226" s="47">
        <v>46083</v>
      </c>
      <c r="E226" s="112" t="s">
        <v>545</v>
      </c>
      <c r="F226" s="46" t="s">
        <v>497</v>
      </c>
      <c r="G226" s="19" t="s">
        <v>59</v>
      </c>
      <c r="H226" s="56"/>
      <c r="I226" s="80"/>
      <c r="J226" s="35"/>
      <c r="K226" s="35"/>
      <c r="L226" s="36"/>
      <c r="M226" s="35"/>
      <c r="N226" s="6"/>
      <c r="O226" s="5"/>
    </row>
    <row r="227" spans="1:15">
      <c r="A227" s="111" t="s">
        <v>546</v>
      </c>
      <c r="B227" s="111" t="s">
        <v>56</v>
      </c>
      <c r="C227" s="219">
        <v>45989</v>
      </c>
      <c r="D227" s="47">
        <v>46083</v>
      </c>
      <c r="E227" s="111" t="s">
        <v>547</v>
      </c>
      <c r="F227" s="46" t="s">
        <v>497</v>
      </c>
      <c r="G227" s="19" t="s">
        <v>59</v>
      </c>
      <c r="H227" s="56"/>
      <c r="I227" s="36"/>
      <c r="J227" s="35"/>
      <c r="K227" s="35"/>
      <c r="L227" s="36"/>
      <c r="M227" s="35"/>
      <c r="N227" s="6"/>
      <c r="O227" s="5"/>
    </row>
    <row r="228" spans="1:15">
      <c r="A228" s="112" t="s">
        <v>548</v>
      </c>
      <c r="B228" s="112" t="s">
        <v>56</v>
      </c>
      <c r="C228" s="220">
        <v>46029</v>
      </c>
      <c r="D228" s="47">
        <v>46083</v>
      </c>
      <c r="E228" s="112" t="s">
        <v>549</v>
      </c>
      <c r="F228" s="46" t="s">
        <v>497</v>
      </c>
      <c r="G228" s="19" t="s">
        <v>59</v>
      </c>
      <c r="H228" s="56"/>
      <c r="I228" s="36"/>
      <c r="J228" s="35"/>
      <c r="K228" s="35"/>
      <c r="L228" s="36"/>
      <c r="M228" s="35"/>
      <c r="N228" s="6"/>
      <c r="O228" s="5"/>
    </row>
    <row r="229" spans="1:15">
      <c r="A229" s="111" t="s">
        <v>550</v>
      </c>
      <c r="B229" s="111" t="s">
        <v>56</v>
      </c>
      <c r="C229" s="219">
        <v>45987</v>
      </c>
      <c r="D229" s="47">
        <v>46083</v>
      </c>
      <c r="E229" s="111" t="s">
        <v>551</v>
      </c>
      <c r="F229" s="46" t="s">
        <v>497</v>
      </c>
      <c r="G229" s="19" t="s">
        <v>69</v>
      </c>
      <c r="H229" s="56"/>
      <c r="I229" s="36"/>
      <c r="J229" s="35" t="s">
        <v>552</v>
      </c>
      <c r="K229" s="35"/>
      <c r="L229" s="36"/>
      <c r="M229" s="35"/>
      <c r="N229" s="6"/>
      <c r="O229" s="5"/>
    </row>
    <row r="230" spans="1:15">
      <c r="A230" s="112" t="s">
        <v>553</v>
      </c>
      <c r="B230" s="112" t="s">
        <v>56</v>
      </c>
      <c r="C230" s="220">
        <v>46029</v>
      </c>
      <c r="D230" s="47">
        <v>46083</v>
      </c>
      <c r="E230" s="112" t="s">
        <v>554</v>
      </c>
      <c r="F230" s="46" t="s">
        <v>497</v>
      </c>
      <c r="G230" s="285" t="s">
        <v>555</v>
      </c>
      <c r="H230" s="56"/>
      <c r="I230" s="36"/>
      <c r="J230" s="35" t="s">
        <v>556</v>
      </c>
      <c r="K230" s="35" t="s">
        <v>557</v>
      </c>
      <c r="L230" s="36"/>
      <c r="M230" s="35"/>
      <c r="N230" s="6"/>
      <c r="O230" s="5"/>
    </row>
    <row r="231" spans="1:15">
      <c r="A231" s="111" t="s">
        <v>558</v>
      </c>
      <c r="B231" s="111" t="s">
        <v>56</v>
      </c>
      <c r="C231" s="219">
        <v>46038</v>
      </c>
      <c r="D231" s="47">
        <v>46083</v>
      </c>
      <c r="E231" s="111" t="s">
        <v>559</v>
      </c>
      <c r="F231" s="46" t="s">
        <v>497</v>
      </c>
      <c r="G231" s="19"/>
      <c r="H231" s="56"/>
      <c r="I231" s="36"/>
      <c r="J231" s="35"/>
      <c r="K231" s="35"/>
      <c r="L231" s="36"/>
      <c r="M231" s="35"/>
      <c r="N231" s="6"/>
      <c r="O231" s="5"/>
    </row>
    <row r="232" spans="1:15">
      <c r="A232" s="112" t="s">
        <v>560</v>
      </c>
      <c r="B232" s="112" t="s">
        <v>56</v>
      </c>
      <c r="C232" s="220">
        <v>45990</v>
      </c>
      <c r="D232" s="47">
        <v>46083</v>
      </c>
      <c r="E232" s="112" t="s">
        <v>561</v>
      </c>
      <c r="F232" s="46" t="s">
        <v>497</v>
      </c>
      <c r="G232" s="19" t="s">
        <v>59</v>
      </c>
      <c r="H232" s="56"/>
      <c r="I232" s="36"/>
      <c r="J232" s="35"/>
      <c r="K232" s="35"/>
      <c r="L232" s="36"/>
      <c r="M232" s="35"/>
      <c r="N232" s="6"/>
      <c r="O232" s="5"/>
    </row>
    <row r="233" spans="1:15">
      <c r="A233" s="111" t="s">
        <v>562</v>
      </c>
      <c r="B233" s="111" t="s">
        <v>56</v>
      </c>
      <c r="C233" s="219">
        <v>46009</v>
      </c>
      <c r="D233" s="47">
        <v>46083</v>
      </c>
      <c r="E233" s="111" t="s">
        <v>563</v>
      </c>
      <c r="F233" s="46" t="s">
        <v>497</v>
      </c>
      <c r="G233" s="19" t="s">
        <v>69</v>
      </c>
      <c r="H233" s="56"/>
      <c r="I233" s="36"/>
      <c r="J233" s="35"/>
      <c r="K233" s="35"/>
      <c r="L233" s="36"/>
      <c r="M233" s="35"/>
      <c r="N233" s="6"/>
      <c r="O233" s="5"/>
    </row>
    <row r="234" spans="1:15">
      <c r="A234" s="112" t="s">
        <v>564</v>
      </c>
      <c r="B234" s="112" t="s">
        <v>56</v>
      </c>
      <c r="C234" s="220">
        <v>46041</v>
      </c>
      <c r="D234" s="47">
        <v>46083</v>
      </c>
      <c r="E234" s="112" t="s">
        <v>565</v>
      </c>
      <c r="F234" s="46" t="s">
        <v>497</v>
      </c>
      <c r="G234" s="19" t="s">
        <v>59</v>
      </c>
      <c r="H234" s="56"/>
      <c r="I234" s="36"/>
      <c r="J234" s="35"/>
      <c r="K234" s="35"/>
      <c r="L234" s="36"/>
      <c r="M234" s="35"/>
      <c r="N234" s="6"/>
      <c r="O234" s="5"/>
    </row>
    <row r="235" spans="1:15">
      <c r="A235" s="111" t="s">
        <v>566</v>
      </c>
      <c r="B235" s="111" t="s">
        <v>79</v>
      </c>
      <c r="C235" s="219">
        <v>46009</v>
      </c>
      <c r="D235" s="47">
        <v>46083</v>
      </c>
      <c r="E235" s="111" t="s">
        <v>567</v>
      </c>
      <c r="F235" s="46" t="s">
        <v>497</v>
      </c>
      <c r="G235" s="19" t="s">
        <v>59</v>
      </c>
      <c r="H235" s="56"/>
      <c r="I235" s="36"/>
      <c r="J235" s="35"/>
      <c r="K235" s="35"/>
      <c r="L235" s="36"/>
      <c r="M235" s="35"/>
      <c r="N235" s="6"/>
      <c r="O235" s="5"/>
    </row>
    <row r="236" spans="1:15">
      <c r="A236" s="112" t="s">
        <v>568</v>
      </c>
      <c r="B236" s="112" t="s">
        <v>56</v>
      </c>
      <c r="C236" s="220">
        <v>45980</v>
      </c>
      <c r="D236" s="47">
        <v>46083</v>
      </c>
      <c r="E236" s="112" t="s">
        <v>569</v>
      </c>
      <c r="F236" s="46" t="s">
        <v>497</v>
      </c>
      <c r="G236" s="19" t="s">
        <v>69</v>
      </c>
      <c r="H236" s="56"/>
      <c r="I236" s="36"/>
      <c r="J236" s="35"/>
      <c r="K236" s="35"/>
      <c r="L236" s="36"/>
      <c r="M236" s="35"/>
      <c r="N236" s="6"/>
      <c r="O236" s="5"/>
    </row>
    <row r="237" spans="1:15">
      <c r="A237" s="111" t="s">
        <v>570</v>
      </c>
      <c r="B237" s="111" t="s">
        <v>56</v>
      </c>
      <c r="C237" s="219">
        <v>45974</v>
      </c>
      <c r="D237" s="47">
        <v>46083</v>
      </c>
      <c r="E237" s="111" t="s">
        <v>571</v>
      </c>
      <c r="F237" s="46" t="s">
        <v>497</v>
      </c>
      <c r="G237" s="19" t="s">
        <v>59</v>
      </c>
      <c r="H237" s="56"/>
      <c r="I237" s="36"/>
      <c r="J237" s="35"/>
      <c r="K237" s="35"/>
      <c r="L237" s="36"/>
      <c r="M237" s="35"/>
      <c r="N237" s="6"/>
      <c r="O237" s="5"/>
    </row>
    <row r="238" spans="1:15">
      <c r="A238" s="112" t="s">
        <v>572</v>
      </c>
      <c r="B238" s="112" t="s">
        <v>56</v>
      </c>
      <c r="C238" s="220">
        <v>46044</v>
      </c>
      <c r="D238" s="47">
        <v>46083</v>
      </c>
      <c r="E238" s="112" t="s">
        <v>573</v>
      </c>
      <c r="F238" s="46" t="s">
        <v>497</v>
      </c>
      <c r="G238" s="19" t="s">
        <v>69</v>
      </c>
      <c r="H238" s="56"/>
      <c r="I238" s="36"/>
      <c r="J238" s="35"/>
      <c r="K238" s="35"/>
      <c r="L238" s="36"/>
      <c r="M238" s="35"/>
      <c r="N238" s="6"/>
      <c r="O238" s="5"/>
    </row>
    <row r="239" spans="1:15">
      <c r="A239" s="111" t="s">
        <v>574</v>
      </c>
      <c r="B239" s="111" t="s">
        <v>79</v>
      </c>
      <c r="C239" s="219">
        <v>46019</v>
      </c>
      <c r="D239" s="47">
        <v>46083</v>
      </c>
      <c r="E239" s="111" t="s">
        <v>575</v>
      </c>
      <c r="F239" s="46" t="s">
        <v>497</v>
      </c>
      <c r="G239" s="517" t="s">
        <v>576</v>
      </c>
      <c r="H239" s="56"/>
      <c r="I239" s="36"/>
      <c r="J239" s="35" t="s">
        <v>577</v>
      </c>
      <c r="K239" s="35" t="s">
        <v>557</v>
      </c>
      <c r="L239" s="36"/>
      <c r="M239" s="35"/>
      <c r="N239" s="6"/>
      <c r="O239" s="5"/>
    </row>
    <row r="240" spans="1:15">
      <c r="A240" s="112" t="s">
        <v>578</v>
      </c>
      <c r="B240" s="112" t="s">
        <v>56</v>
      </c>
      <c r="C240" s="220">
        <v>46010</v>
      </c>
      <c r="D240" s="47">
        <v>46083</v>
      </c>
      <c r="E240" s="112" t="s">
        <v>579</v>
      </c>
      <c r="F240" s="46" t="s">
        <v>497</v>
      </c>
      <c r="G240" s="19" t="s">
        <v>69</v>
      </c>
      <c r="H240" s="56"/>
      <c r="I240" s="36"/>
      <c r="J240" s="35"/>
      <c r="K240" s="35"/>
      <c r="L240" s="36"/>
      <c r="M240" s="35"/>
      <c r="N240" s="6"/>
      <c r="O240" s="5"/>
    </row>
    <row r="241" spans="1:15">
      <c r="A241" s="111" t="s">
        <v>580</v>
      </c>
      <c r="B241" s="111" t="s">
        <v>56</v>
      </c>
      <c r="C241" s="219">
        <v>46015</v>
      </c>
      <c r="D241" s="47">
        <v>46083</v>
      </c>
      <c r="E241" s="111" t="s">
        <v>581</v>
      </c>
      <c r="F241" s="46" t="s">
        <v>497</v>
      </c>
      <c r="G241" s="285" t="s">
        <v>555</v>
      </c>
      <c r="H241" s="56"/>
      <c r="I241" s="36"/>
      <c r="J241" s="35" t="s">
        <v>582</v>
      </c>
      <c r="K241" s="35" t="s">
        <v>557</v>
      </c>
      <c r="L241" s="36"/>
      <c r="M241" s="35"/>
      <c r="N241" s="6"/>
      <c r="O241" s="5"/>
    </row>
    <row r="242" spans="1:15" s="89" customFormat="1" hidden="1">
      <c r="A242" s="154" t="s">
        <v>583</v>
      </c>
      <c r="B242" s="154" t="s">
        <v>56</v>
      </c>
      <c r="C242" s="226">
        <v>45951</v>
      </c>
      <c r="D242" s="155">
        <v>46083</v>
      </c>
      <c r="E242" s="154" t="s">
        <v>584</v>
      </c>
      <c r="F242" s="209" t="s">
        <v>585</v>
      </c>
      <c r="G242" s="285" t="s">
        <v>59</v>
      </c>
      <c r="H242" s="86">
        <v>46083</v>
      </c>
      <c r="I242" s="87">
        <v>46083</v>
      </c>
      <c r="J242" s="85"/>
      <c r="K242" s="85"/>
      <c r="L242" s="87"/>
      <c r="M242" s="85"/>
      <c r="N242" s="286"/>
      <c r="O242" s="88"/>
    </row>
    <row r="243" spans="1:15" s="89" customFormat="1" hidden="1">
      <c r="A243" s="154" t="s">
        <v>586</v>
      </c>
      <c r="B243" s="154" t="s">
        <v>56</v>
      </c>
      <c r="C243" s="226">
        <v>46039</v>
      </c>
      <c r="D243" s="155">
        <v>46083</v>
      </c>
      <c r="E243" s="154" t="s">
        <v>587</v>
      </c>
      <c r="F243" s="209" t="s">
        <v>585</v>
      </c>
      <c r="G243" s="285" t="s">
        <v>59</v>
      </c>
      <c r="H243" s="86">
        <v>46083</v>
      </c>
      <c r="I243" s="87">
        <v>46083</v>
      </c>
      <c r="J243" s="85"/>
      <c r="K243" s="85"/>
      <c r="L243" s="87"/>
      <c r="M243" s="85"/>
      <c r="N243" s="286"/>
      <c r="O243" s="88"/>
    </row>
    <row r="244" spans="1:15" s="89" customFormat="1" hidden="1">
      <c r="A244" s="154" t="s">
        <v>588</v>
      </c>
      <c r="B244" s="154" t="s">
        <v>56</v>
      </c>
      <c r="C244" s="226">
        <v>46035</v>
      </c>
      <c r="D244" s="155">
        <v>46083</v>
      </c>
      <c r="E244" s="154" t="s">
        <v>589</v>
      </c>
      <c r="F244" s="209" t="s">
        <v>585</v>
      </c>
      <c r="G244" s="285" t="s">
        <v>59</v>
      </c>
      <c r="H244" s="86">
        <v>46083</v>
      </c>
      <c r="I244" s="87">
        <v>46083</v>
      </c>
      <c r="J244" s="85"/>
      <c r="K244" s="85"/>
      <c r="L244" s="87"/>
      <c r="M244" s="85"/>
      <c r="N244" s="286"/>
      <c r="O244" s="88"/>
    </row>
    <row r="245" spans="1:15" s="89" customFormat="1" hidden="1">
      <c r="A245" s="154" t="s">
        <v>590</v>
      </c>
      <c r="B245" s="154" t="s">
        <v>56</v>
      </c>
      <c r="C245" s="226">
        <v>45987</v>
      </c>
      <c r="D245" s="155">
        <v>46083</v>
      </c>
      <c r="E245" s="154" t="s">
        <v>591</v>
      </c>
      <c r="F245" s="209" t="s">
        <v>585</v>
      </c>
      <c r="G245" s="285" t="s">
        <v>59</v>
      </c>
      <c r="H245" s="86">
        <v>46083</v>
      </c>
      <c r="I245" s="87">
        <v>46085</v>
      </c>
      <c r="J245" s="85"/>
      <c r="K245" s="85" t="s">
        <v>285</v>
      </c>
      <c r="L245" s="87">
        <v>46085</v>
      </c>
      <c r="M245" s="85"/>
      <c r="N245" s="286"/>
      <c r="O245" s="88"/>
    </row>
    <row r="246" spans="1:15" s="89" customFormat="1" hidden="1">
      <c r="A246" s="154" t="s">
        <v>592</v>
      </c>
      <c r="B246" s="154" t="s">
        <v>56</v>
      </c>
      <c r="C246" s="226">
        <v>46028</v>
      </c>
      <c r="D246" s="155">
        <v>46083</v>
      </c>
      <c r="E246" s="154" t="s">
        <v>593</v>
      </c>
      <c r="F246" s="209" t="s">
        <v>585</v>
      </c>
      <c r="G246" s="285" t="s">
        <v>59</v>
      </c>
      <c r="H246" s="86">
        <v>46083</v>
      </c>
      <c r="I246" s="87">
        <v>46083</v>
      </c>
      <c r="J246" s="85"/>
      <c r="K246" s="85"/>
      <c r="L246" s="87"/>
      <c r="M246" s="85"/>
      <c r="N246" s="286"/>
      <c r="O246" s="88"/>
    </row>
    <row r="247" spans="1:15" s="89" customFormat="1" hidden="1">
      <c r="A247" s="154" t="s">
        <v>594</v>
      </c>
      <c r="B247" s="154" t="s">
        <v>56</v>
      </c>
      <c r="C247" s="226">
        <v>46014</v>
      </c>
      <c r="D247" s="155">
        <v>46083</v>
      </c>
      <c r="E247" s="154" t="s">
        <v>595</v>
      </c>
      <c r="F247" s="209" t="s">
        <v>585</v>
      </c>
      <c r="G247" s="285" t="s">
        <v>59</v>
      </c>
      <c r="H247" s="86">
        <v>46083</v>
      </c>
      <c r="I247" s="87">
        <v>46083</v>
      </c>
      <c r="J247" s="85"/>
      <c r="K247" s="85"/>
      <c r="L247" s="87"/>
      <c r="M247" s="85"/>
      <c r="N247" s="286"/>
      <c r="O247" s="88"/>
    </row>
    <row r="248" spans="1:15" s="89" customFormat="1" hidden="1">
      <c r="A248" s="154" t="s">
        <v>596</v>
      </c>
      <c r="B248" s="154" t="s">
        <v>56</v>
      </c>
      <c r="C248" s="226">
        <v>46051</v>
      </c>
      <c r="D248" s="155">
        <v>46083</v>
      </c>
      <c r="E248" s="154" t="s">
        <v>597</v>
      </c>
      <c r="F248" s="209" t="s">
        <v>585</v>
      </c>
      <c r="G248" s="285" t="s">
        <v>59</v>
      </c>
      <c r="H248" s="86">
        <v>46083</v>
      </c>
      <c r="I248" s="87">
        <v>46083</v>
      </c>
      <c r="J248" s="85"/>
      <c r="K248" s="85"/>
      <c r="L248" s="87"/>
      <c r="M248" s="85"/>
      <c r="N248" s="286"/>
      <c r="O248" s="88"/>
    </row>
    <row r="249" spans="1:15" s="89" customFormat="1" hidden="1">
      <c r="A249" s="154" t="s">
        <v>598</v>
      </c>
      <c r="B249" s="154" t="s">
        <v>56</v>
      </c>
      <c r="C249" s="226">
        <v>46010</v>
      </c>
      <c r="D249" s="155">
        <v>46083</v>
      </c>
      <c r="E249" s="154" t="s">
        <v>599</v>
      </c>
      <c r="F249" s="209" t="s">
        <v>585</v>
      </c>
      <c r="G249" s="285" t="s">
        <v>59</v>
      </c>
      <c r="H249" s="86">
        <v>46083</v>
      </c>
      <c r="I249" s="87">
        <v>46083</v>
      </c>
      <c r="J249" s="85"/>
      <c r="K249" s="85"/>
      <c r="L249" s="87"/>
      <c r="M249" s="85"/>
      <c r="N249" s="286"/>
      <c r="O249" s="88"/>
    </row>
    <row r="250" spans="1:15" s="89" customFormat="1" hidden="1">
      <c r="A250" s="154" t="s">
        <v>600</v>
      </c>
      <c r="B250" s="154" t="s">
        <v>56</v>
      </c>
      <c r="C250" s="226">
        <v>46032</v>
      </c>
      <c r="D250" s="155">
        <v>46083</v>
      </c>
      <c r="E250" s="154" t="s">
        <v>601</v>
      </c>
      <c r="F250" s="209" t="s">
        <v>585</v>
      </c>
      <c r="G250" s="285" t="s">
        <v>59</v>
      </c>
      <c r="H250" s="86">
        <v>46083</v>
      </c>
      <c r="I250" s="87">
        <v>46083</v>
      </c>
      <c r="J250" s="85"/>
      <c r="K250" s="85"/>
      <c r="L250" s="87"/>
      <c r="M250" s="85"/>
      <c r="N250" s="286"/>
      <c r="O250" s="88"/>
    </row>
    <row r="251" spans="1:15" s="89" customFormat="1" hidden="1">
      <c r="A251" s="154" t="s">
        <v>602</v>
      </c>
      <c r="B251" s="154" t="s">
        <v>79</v>
      </c>
      <c r="C251" s="226">
        <v>46008</v>
      </c>
      <c r="D251" s="155">
        <v>46083</v>
      </c>
      <c r="E251" s="154" t="s">
        <v>603</v>
      </c>
      <c r="F251" s="209" t="s">
        <v>585</v>
      </c>
      <c r="G251" s="285" t="s">
        <v>59</v>
      </c>
      <c r="H251" s="86">
        <v>46083</v>
      </c>
      <c r="I251" s="87">
        <v>46083</v>
      </c>
      <c r="J251" s="85"/>
      <c r="K251" s="85"/>
      <c r="L251" s="87"/>
      <c r="M251" s="85"/>
      <c r="N251" s="286"/>
      <c r="O251" s="88"/>
    </row>
    <row r="252" spans="1:15" s="89" customFormat="1" hidden="1">
      <c r="A252" s="154" t="s">
        <v>604</v>
      </c>
      <c r="B252" s="154" t="s">
        <v>56</v>
      </c>
      <c r="C252" s="226">
        <v>46038</v>
      </c>
      <c r="D252" s="155">
        <v>46083</v>
      </c>
      <c r="E252" s="154" t="s">
        <v>605</v>
      </c>
      <c r="F252" s="209" t="s">
        <v>585</v>
      </c>
      <c r="G252" s="285" t="s">
        <v>59</v>
      </c>
      <c r="H252" s="86">
        <v>46083</v>
      </c>
      <c r="I252" s="87">
        <v>46085</v>
      </c>
      <c r="J252" s="85"/>
      <c r="K252" s="85" t="s">
        <v>285</v>
      </c>
      <c r="L252" s="87">
        <v>46085</v>
      </c>
      <c r="M252" s="85"/>
      <c r="N252" s="286"/>
      <c r="O252" s="88"/>
    </row>
    <row r="253" spans="1:15" s="89" customFormat="1" hidden="1">
      <c r="A253" s="154" t="s">
        <v>606</v>
      </c>
      <c r="B253" s="154" t="s">
        <v>56</v>
      </c>
      <c r="C253" s="226">
        <v>45979</v>
      </c>
      <c r="D253" s="155">
        <v>46083</v>
      </c>
      <c r="E253" s="154" t="s">
        <v>607</v>
      </c>
      <c r="F253" s="209" t="s">
        <v>585</v>
      </c>
      <c r="G253" s="285" t="s">
        <v>59</v>
      </c>
      <c r="H253" s="86">
        <v>46083</v>
      </c>
      <c r="I253" s="87">
        <v>46083</v>
      </c>
      <c r="J253" s="85"/>
      <c r="K253" s="85"/>
      <c r="L253" s="87"/>
      <c r="M253" s="85"/>
      <c r="N253" s="286"/>
      <c r="O253" s="88"/>
    </row>
    <row r="254" spans="1:15" s="89" customFormat="1" hidden="1">
      <c r="A254" s="154" t="s">
        <v>608</v>
      </c>
      <c r="B254" s="154" t="s">
        <v>56</v>
      </c>
      <c r="C254" s="226">
        <v>46031</v>
      </c>
      <c r="D254" s="155">
        <v>46083</v>
      </c>
      <c r="E254" s="154" t="s">
        <v>609</v>
      </c>
      <c r="F254" s="209" t="s">
        <v>585</v>
      </c>
      <c r="G254" s="285" t="s">
        <v>59</v>
      </c>
      <c r="H254" s="86">
        <v>46083</v>
      </c>
      <c r="I254" s="87">
        <v>46083</v>
      </c>
      <c r="J254" s="85"/>
      <c r="K254" s="85"/>
      <c r="L254" s="87"/>
      <c r="M254" s="85"/>
      <c r="N254" s="286"/>
      <c r="O254" s="88"/>
    </row>
    <row r="255" spans="1:15" s="89" customFormat="1" hidden="1">
      <c r="A255" s="154" t="s">
        <v>610</v>
      </c>
      <c r="B255" s="154" t="s">
        <v>56</v>
      </c>
      <c r="C255" s="226">
        <v>46017</v>
      </c>
      <c r="D255" s="155">
        <v>46083</v>
      </c>
      <c r="E255" s="154" t="s">
        <v>611</v>
      </c>
      <c r="F255" s="209" t="s">
        <v>585</v>
      </c>
      <c r="G255" s="285" t="s">
        <v>59</v>
      </c>
      <c r="H255" s="86">
        <v>46083</v>
      </c>
      <c r="I255" s="87">
        <v>46083</v>
      </c>
      <c r="J255" s="85"/>
      <c r="K255" s="85"/>
      <c r="L255" s="87"/>
      <c r="M255" s="85"/>
      <c r="N255" s="286"/>
      <c r="O255" s="88"/>
    </row>
    <row r="256" spans="1:15" s="89" customFormat="1" hidden="1">
      <c r="A256" s="154" t="s">
        <v>612</v>
      </c>
      <c r="B256" s="154" t="s">
        <v>56</v>
      </c>
      <c r="C256" s="226">
        <v>45979</v>
      </c>
      <c r="D256" s="155">
        <v>46083</v>
      </c>
      <c r="E256" s="154" t="s">
        <v>613</v>
      </c>
      <c r="F256" s="209" t="s">
        <v>585</v>
      </c>
      <c r="G256" s="285" t="s">
        <v>59</v>
      </c>
      <c r="H256" s="86">
        <v>46083</v>
      </c>
      <c r="I256" s="87">
        <v>46083</v>
      </c>
      <c r="J256" s="85"/>
      <c r="K256" s="85"/>
      <c r="L256" s="87"/>
      <c r="M256" s="85"/>
      <c r="N256" s="286"/>
      <c r="O256" s="88"/>
    </row>
    <row r="257" spans="1:15" s="93" customFormat="1" hidden="1">
      <c r="A257" s="227" t="s">
        <v>614</v>
      </c>
      <c r="B257" s="227" t="s">
        <v>56</v>
      </c>
      <c r="C257" s="228">
        <v>45993</v>
      </c>
      <c r="D257" s="289">
        <v>46083</v>
      </c>
      <c r="E257" s="227" t="s">
        <v>615</v>
      </c>
      <c r="F257" s="211" t="s">
        <v>585</v>
      </c>
      <c r="G257" s="290" t="s">
        <v>62</v>
      </c>
      <c r="H257" s="90"/>
      <c r="I257" s="91"/>
      <c r="J257" s="45"/>
      <c r="K257" s="45"/>
      <c r="L257" s="91"/>
      <c r="M257" s="45"/>
      <c r="N257" s="291"/>
      <c r="O257" s="92"/>
    </row>
    <row r="258" spans="1:15" s="89" customFormat="1" hidden="1">
      <c r="A258" s="154" t="s">
        <v>616</v>
      </c>
      <c r="B258" s="154" t="s">
        <v>56</v>
      </c>
      <c r="C258" s="226">
        <v>46043</v>
      </c>
      <c r="D258" s="155">
        <v>46083</v>
      </c>
      <c r="E258" s="154" t="s">
        <v>617</v>
      </c>
      <c r="F258" s="209" t="s">
        <v>585</v>
      </c>
      <c r="G258" s="285" t="s">
        <v>59</v>
      </c>
      <c r="H258" s="86">
        <v>46083</v>
      </c>
      <c r="I258" s="87">
        <v>46083</v>
      </c>
      <c r="J258" s="85"/>
      <c r="K258" s="85"/>
      <c r="L258" s="87"/>
      <c r="M258" s="85"/>
      <c r="N258" s="286"/>
      <c r="O258" s="88"/>
    </row>
    <row r="259" spans="1:15" s="89" customFormat="1" hidden="1">
      <c r="A259" s="154" t="s">
        <v>618</v>
      </c>
      <c r="B259" s="154" t="s">
        <v>56</v>
      </c>
      <c r="C259" s="226">
        <v>45979</v>
      </c>
      <c r="D259" s="155">
        <v>46083</v>
      </c>
      <c r="E259" s="154" t="s">
        <v>619</v>
      </c>
      <c r="F259" s="209" t="s">
        <v>585</v>
      </c>
      <c r="G259" s="285" t="s">
        <v>59</v>
      </c>
      <c r="H259" s="86">
        <v>46083</v>
      </c>
      <c r="I259" s="87">
        <v>46083</v>
      </c>
      <c r="J259" s="85"/>
      <c r="K259" s="85"/>
      <c r="L259" s="87"/>
      <c r="M259" s="85"/>
      <c r="N259" s="286"/>
      <c r="O259" s="88"/>
    </row>
    <row r="260" spans="1:15" s="89" customFormat="1" hidden="1">
      <c r="A260" s="154" t="s">
        <v>620</v>
      </c>
      <c r="B260" s="154" t="s">
        <v>56</v>
      </c>
      <c r="C260" s="226">
        <v>46044</v>
      </c>
      <c r="D260" s="155">
        <v>46083</v>
      </c>
      <c r="E260" s="154" t="s">
        <v>621</v>
      </c>
      <c r="F260" s="209" t="s">
        <v>585</v>
      </c>
      <c r="G260" s="285" t="s">
        <v>59</v>
      </c>
      <c r="H260" s="86">
        <v>46083</v>
      </c>
      <c r="I260" s="87">
        <v>46083</v>
      </c>
      <c r="J260" s="85"/>
      <c r="K260" s="85"/>
      <c r="L260" s="87"/>
      <c r="M260" s="85"/>
      <c r="N260" s="286"/>
      <c r="O260" s="88"/>
    </row>
    <row r="261" spans="1:15" s="89" customFormat="1" hidden="1">
      <c r="A261" s="154" t="s">
        <v>622</v>
      </c>
      <c r="B261" s="154" t="s">
        <v>56</v>
      </c>
      <c r="C261" s="226">
        <v>46007</v>
      </c>
      <c r="D261" s="155">
        <v>46083</v>
      </c>
      <c r="E261" s="154" t="s">
        <v>623</v>
      </c>
      <c r="F261" s="209" t="s">
        <v>585</v>
      </c>
      <c r="G261" s="285" t="s">
        <v>59</v>
      </c>
      <c r="H261" s="86">
        <v>46083</v>
      </c>
      <c r="I261" s="87">
        <v>46085</v>
      </c>
      <c r="J261" s="85"/>
      <c r="K261" s="85" t="s">
        <v>285</v>
      </c>
      <c r="L261" s="87">
        <v>46085</v>
      </c>
      <c r="M261" s="85"/>
      <c r="N261" s="286"/>
      <c r="O261" s="88"/>
    </row>
    <row r="262" spans="1:15" s="89" customFormat="1" hidden="1">
      <c r="A262" s="154" t="s">
        <v>624</v>
      </c>
      <c r="B262" s="154" t="s">
        <v>56</v>
      </c>
      <c r="C262" s="226">
        <v>46036</v>
      </c>
      <c r="D262" s="155">
        <v>46083</v>
      </c>
      <c r="E262" s="154" t="s">
        <v>625</v>
      </c>
      <c r="F262" s="209" t="s">
        <v>585</v>
      </c>
      <c r="G262" s="285" t="s">
        <v>59</v>
      </c>
      <c r="H262" s="86">
        <v>46084</v>
      </c>
      <c r="I262" s="87">
        <v>46084</v>
      </c>
      <c r="J262" s="85"/>
      <c r="K262" s="85"/>
      <c r="L262" s="87"/>
      <c r="M262" s="85"/>
      <c r="N262" s="286"/>
      <c r="O262" s="88"/>
    </row>
    <row r="263" spans="1:15" s="89" customFormat="1" hidden="1">
      <c r="A263" s="154" t="s">
        <v>626</v>
      </c>
      <c r="B263" s="154" t="s">
        <v>56</v>
      </c>
      <c r="C263" s="226">
        <v>46042</v>
      </c>
      <c r="D263" s="155">
        <v>46083</v>
      </c>
      <c r="E263" s="154" t="s">
        <v>627</v>
      </c>
      <c r="F263" s="209" t="s">
        <v>585</v>
      </c>
      <c r="G263" s="285" t="s">
        <v>59</v>
      </c>
      <c r="H263" s="86">
        <v>46084</v>
      </c>
      <c r="I263" s="87">
        <v>46084</v>
      </c>
      <c r="J263" s="85"/>
      <c r="K263" s="85"/>
      <c r="L263" s="87"/>
      <c r="M263" s="85"/>
      <c r="N263" s="286"/>
      <c r="O263" s="88"/>
    </row>
    <row r="264" spans="1:15" s="89" customFormat="1" hidden="1">
      <c r="A264" s="154" t="s">
        <v>628</v>
      </c>
      <c r="B264" s="154" t="s">
        <v>56</v>
      </c>
      <c r="C264" s="226">
        <v>46043</v>
      </c>
      <c r="D264" s="155">
        <v>46083</v>
      </c>
      <c r="E264" s="154" t="s">
        <v>629</v>
      </c>
      <c r="F264" s="209" t="s">
        <v>585</v>
      </c>
      <c r="G264" s="285" t="s">
        <v>59</v>
      </c>
      <c r="H264" s="86">
        <v>46084</v>
      </c>
      <c r="I264" s="87">
        <v>46084</v>
      </c>
      <c r="J264" s="85"/>
      <c r="K264" s="85"/>
      <c r="L264" s="87"/>
      <c r="M264" s="85"/>
      <c r="N264" s="286"/>
      <c r="O264" s="88"/>
    </row>
    <row r="265" spans="1:15" s="89" customFormat="1" hidden="1">
      <c r="A265" s="154" t="s">
        <v>630</v>
      </c>
      <c r="B265" s="154" t="s">
        <v>56</v>
      </c>
      <c r="C265" s="226">
        <v>46044</v>
      </c>
      <c r="D265" s="155">
        <v>46083</v>
      </c>
      <c r="E265" s="154" t="s">
        <v>631</v>
      </c>
      <c r="F265" s="209" t="s">
        <v>585</v>
      </c>
      <c r="G265" s="285" t="s">
        <v>59</v>
      </c>
      <c r="H265" s="86">
        <v>46084</v>
      </c>
      <c r="I265" s="87">
        <v>46084</v>
      </c>
      <c r="J265" s="85"/>
      <c r="K265" s="85"/>
      <c r="L265" s="87"/>
      <c r="M265" s="85"/>
      <c r="N265" s="286"/>
      <c r="O265" s="88"/>
    </row>
    <row r="266" spans="1:15" s="89" customFormat="1" hidden="1">
      <c r="A266" s="154" t="s">
        <v>632</v>
      </c>
      <c r="B266" s="154" t="s">
        <v>56</v>
      </c>
      <c r="C266" s="226">
        <v>46044</v>
      </c>
      <c r="D266" s="155">
        <v>46083</v>
      </c>
      <c r="E266" s="154" t="s">
        <v>633</v>
      </c>
      <c r="F266" s="209" t="s">
        <v>585</v>
      </c>
      <c r="G266" s="285" t="s">
        <v>59</v>
      </c>
      <c r="H266" s="86">
        <v>46084</v>
      </c>
      <c r="I266" s="87">
        <v>46084</v>
      </c>
      <c r="J266" s="85"/>
      <c r="K266" s="85"/>
      <c r="L266" s="87"/>
      <c r="M266" s="85"/>
      <c r="N266" s="286"/>
      <c r="O266" s="88"/>
    </row>
    <row r="267" spans="1:15" s="89" customFormat="1" hidden="1">
      <c r="A267" s="154" t="s">
        <v>634</v>
      </c>
      <c r="B267" s="154" t="s">
        <v>56</v>
      </c>
      <c r="C267" s="226">
        <v>46010</v>
      </c>
      <c r="D267" s="155">
        <v>46083</v>
      </c>
      <c r="E267" s="154" t="s">
        <v>635</v>
      </c>
      <c r="F267" s="209" t="s">
        <v>585</v>
      </c>
      <c r="G267" s="285" t="s">
        <v>59</v>
      </c>
      <c r="H267" s="86">
        <v>46084</v>
      </c>
      <c r="I267" s="87">
        <v>46084</v>
      </c>
      <c r="J267" s="85"/>
      <c r="K267" s="85"/>
      <c r="L267" s="87"/>
      <c r="M267" s="85"/>
      <c r="N267" s="286"/>
      <c r="O267" s="88"/>
    </row>
    <row r="268" spans="1:15" s="89" customFormat="1" hidden="1">
      <c r="A268" s="154" t="s">
        <v>636</v>
      </c>
      <c r="B268" s="154" t="s">
        <v>56</v>
      </c>
      <c r="C268" s="226">
        <v>45987</v>
      </c>
      <c r="D268" s="155">
        <v>46083</v>
      </c>
      <c r="E268" s="154" t="s">
        <v>637</v>
      </c>
      <c r="F268" s="209" t="s">
        <v>585</v>
      </c>
      <c r="G268" s="285" t="s">
        <v>59</v>
      </c>
      <c r="H268" s="86">
        <v>46084</v>
      </c>
      <c r="I268" s="87">
        <v>46084</v>
      </c>
      <c r="J268" s="85"/>
      <c r="K268" s="85"/>
      <c r="L268" s="87"/>
      <c r="M268" s="85"/>
      <c r="N268" s="292"/>
    </row>
    <row r="269" spans="1:15" s="89" customFormat="1" hidden="1">
      <c r="A269" s="154" t="s">
        <v>638</v>
      </c>
      <c r="B269" s="154" t="s">
        <v>56</v>
      </c>
      <c r="C269" s="226">
        <v>46043</v>
      </c>
      <c r="D269" s="155">
        <v>46083</v>
      </c>
      <c r="E269" s="154" t="s">
        <v>639</v>
      </c>
      <c r="F269" s="209" t="s">
        <v>585</v>
      </c>
      <c r="G269" s="285" t="s">
        <v>59</v>
      </c>
      <c r="H269" s="86">
        <v>46084</v>
      </c>
      <c r="I269" s="87">
        <v>46084</v>
      </c>
      <c r="J269" s="85"/>
      <c r="K269" s="85"/>
      <c r="L269" s="87"/>
      <c r="M269" s="85"/>
      <c r="N269" s="286"/>
      <c r="O269" s="85"/>
    </row>
    <row r="270" spans="1:15" s="89" customFormat="1" hidden="1">
      <c r="A270" s="154" t="s">
        <v>640</v>
      </c>
      <c r="B270" s="154" t="s">
        <v>56</v>
      </c>
      <c r="C270" s="226">
        <v>46035</v>
      </c>
      <c r="D270" s="155">
        <v>46083</v>
      </c>
      <c r="E270" s="154" t="s">
        <v>641</v>
      </c>
      <c r="F270" s="209" t="s">
        <v>585</v>
      </c>
      <c r="G270" s="285" t="s">
        <v>59</v>
      </c>
      <c r="H270" s="86">
        <v>46084</v>
      </c>
      <c r="I270" s="87">
        <v>46085</v>
      </c>
      <c r="J270" s="85"/>
      <c r="K270" s="85" t="s">
        <v>285</v>
      </c>
      <c r="L270" s="87">
        <v>46085</v>
      </c>
      <c r="M270" s="85"/>
      <c r="N270" s="286"/>
      <c r="O270" s="85"/>
    </row>
    <row r="271" spans="1:15" s="89" customFormat="1" hidden="1">
      <c r="A271" s="154" t="s">
        <v>642</v>
      </c>
      <c r="B271" s="154" t="s">
        <v>56</v>
      </c>
      <c r="C271" s="226">
        <v>46018</v>
      </c>
      <c r="D271" s="155">
        <v>46083</v>
      </c>
      <c r="E271" s="154" t="s">
        <v>643</v>
      </c>
      <c r="F271" s="209" t="s">
        <v>585</v>
      </c>
      <c r="G271" s="285" t="s">
        <v>59</v>
      </c>
      <c r="H271" s="86">
        <v>46084</v>
      </c>
      <c r="I271" s="87">
        <v>46084</v>
      </c>
      <c r="J271" s="85"/>
      <c r="K271" s="85"/>
      <c r="L271" s="85"/>
      <c r="M271" s="85"/>
      <c r="N271" s="285"/>
      <c r="O271" s="85"/>
    </row>
    <row r="272" spans="1:15" s="93" customFormat="1" hidden="1">
      <c r="A272" s="227" t="s">
        <v>644</v>
      </c>
      <c r="B272" s="227" t="s">
        <v>56</v>
      </c>
      <c r="C272" s="228">
        <v>45979</v>
      </c>
      <c r="D272" s="289">
        <v>46083</v>
      </c>
      <c r="E272" s="227" t="s">
        <v>645</v>
      </c>
      <c r="F272" s="211" t="s">
        <v>585</v>
      </c>
      <c r="G272" s="290" t="s">
        <v>62</v>
      </c>
      <c r="H272" s="90"/>
      <c r="I272" s="91"/>
      <c r="J272" s="45"/>
      <c r="K272" s="45"/>
      <c r="L272" s="45"/>
      <c r="M272" s="45"/>
    </row>
    <row r="273" spans="1:13" s="89" customFormat="1" hidden="1">
      <c r="A273" s="154" t="s">
        <v>646</v>
      </c>
      <c r="B273" s="154" t="s">
        <v>56</v>
      </c>
      <c r="C273" s="226">
        <v>46035</v>
      </c>
      <c r="D273" s="155">
        <v>46083</v>
      </c>
      <c r="E273" s="154" t="s">
        <v>647</v>
      </c>
      <c r="F273" s="209" t="s">
        <v>585</v>
      </c>
      <c r="G273" s="285" t="s">
        <v>59</v>
      </c>
      <c r="H273" s="86">
        <v>46084</v>
      </c>
      <c r="I273" s="87">
        <v>46084</v>
      </c>
      <c r="J273" s="85"/>
      <c r="K273" s="85"/>
      <c r="L273" s="85"/>
      <c r="M273" s="85"/>
    </row>
    <row r="274" spans="1:13" s="89" customFormat="1" hidden="1">
      <c r="A274" s="154" t="s">
        <v>648</v>
      </c>
      <c r="B274" s="154" t="s">
        <v>56</v>
      </c>
      <c r="C274" s="226">
        <v>46029</v>
      </c>
      <c r="D274" s="155">
        <v>46083</v>
      </c>
      <c r="E274" s="154" t="s">
        <v>649</v>
      </c>
      <c r="F274" s="209" t="s">
        <v>585</v>
      </c>
      <c r="G274" s="285" t="s">
        <v>59</v>
      </c>
      <c r="H274" s="86">
        <v>46084</v>
      </c>
      <c r="I274" s="87">
        <v>46084</v>
      </c>
      <c r="J274" s="85"/>
      <c r="K274" s="85"/>
      <c r="L274" s="85"/>
      <c r="M274" s="85"/>
    </row>
    <row r="275" spans="1:13" s="89" customFormat="1" hidden="1">
      <c r="A275" s="154" t="s">
        <v>650</v>
      </c>
      <c r="B275" s="154" t="s">
        <v>56</v>
      </c>
      <c r="C275" s="226">
        <v>46015</v>
      </c>
      <c r="D275" s="155">
        <v>46083</v>
      </c>
      <c r="E275" s="154" t="s">
        <v>651</v>
      </c>
      <c r="F275" s="209" t="s">
        <v>585</v>
      </c>
      <c r="G275" s="285" t="s">
        <v>59</v>
      </c>
      <c r="H275" s="86">
        <v>46084</v>
      </c>
      <c r="I275" s="87">
        <v>46084</v>
      </c>
      <c r="J275" s="85"/>
      <c r="K275" s="85"/>
      <c r="L275" s="85"/>
      <c r="M275" s="85"/>
    </row>
    <row r="276" spans="1:13" s="89" customFormat="1" hidden="1">
      <c r="A276" s="154" t="s">
        <v>652</v>
      </c>
      <c r="B276" s="154" t="s">
        <v>56</v>
      </c>
      <c r="C276" s="226">
        <v>46040</v>
      </c>
      <c r="D276" s="155">
        <v>46083</v>
      </c>
      <c r="E276" s="154" t="s">
        <v>653</v>
      </c>
      <c r="F276" s="209" t="s">
        <v>585</v>
      </c>
      <c r="G276" s="285" t="s">
        <v>59</v>
      </c>
      <c r="H276" s="86">
        <v>46084</v>
      </c>
      <c r="I276" s="87">
        <v>46084</v>
      </c>
      <c r="J276" s="85"/>
      <c r="K276" s="85"/>
      <c r="L276" s="85"/>
      <c r="M276" s="85"/>
    </row>
    <row r="277" spans="1:13" s="89" customFormat="1" hidden="1">
      <c r="A277" s="154" t="s">
        <v>654</v>
      </c>
      <c r="B277" s="154" t="s">
        <v>56</v>
      </c>
      <c r="C277" s="226">
        <v>46044</v>
      </c>
      <c r="D277" s="155">
        <v>46083</v>
      </c>
      <c r="E277" s="154" t="s">
        <v>655</v>
      </c>
      <c r="F277" s="209" t="s">
        <v>585</v>
      </c>
      <c r="G277" s="285" t="s">
        <v>59</v>
      </c>
      <c r="H277" s="86">
        <v>46084</v>
      </c>
      <c r="I277" s="87">
        <v>46084</v>
      </c>
      <c r="J277" s="85"/>
      <c r="K277" s="85"/>
      <c r="L277" s="85"/>
      <c r="M277" s="85"/>
    </row>
    <row r="278" spans="1:13" s="89" customFormat="1" hidden="1">
      <c r="A278" s="154" t="s">
        <v>656</v>
      </c>
      <c r="B278" s="154" t="s">
        <v>79</v>
      </c>
      <c r="C278" s="226">
        <v>46051</v>
      </c>
      <c r="D278" s="155">
        <v>46083</v>
      </c>
      <c r="E278" s="154" t="s">
        <v>657</v>
      </c>
      <c r="F278" s="209" t="s">
        <v>585</v>
      </c>
      <c r="G278" s="285" t="s">
        <v>59</v>
      </c>
      <c r="H278" s="86">
        <v>46084</v>
      </c>
      <c r="I278" s="87">
        <v>46084</v>
      </c>
      <c r="J278" s="85"/>
      <c r="K278" s="85"/>
      <c r="L278" s="85"/>
      <c r="M278" s="85"/>
    </row>
    <row r="279" spans="1:13" s="89" customFormat="1" hidden="1">
      <c r="A279" s="154" t="s">
        <v>658</v>
      </c>
      <c r="B279" s="154" t="s">
        <v>56</v>
      </c>
      <c r="C279" s="226">
        <v>46041</v>
      </c>
      <c r="D279" s="155">
        <v>46083</v>
      </c>
      <c r="E279" s="154" t="s">
        <v>659</v>
      </c>
      <c r="F279" s="209" t="s">
        <v>585</v>
      </c>
      <c r="G279" s="285" t="s">
        <v>59</v>
      </c>
      <c r="H279" s="86">
        <v>46084</v>
      </c>
      <c r="I279" s="87">
        <v>46085</v>
      </c>
      <c r="J279" s="85"/>
      <c r="K279" s="85" t="s">
        <v>285</v>
      </c>
      <c r="L279" s="87">
        <v>46085</v>
      </c>
      <c r="M279" s="85"/>
    </row>
    <row r="280" spans="1:13" s="89" customFormat="1" hidden="1">
      <c r="A280" s="154" t="s">
        <v>660</v>
      </c>
      <c r="B280" s="154" t="s">
        <v>56</v>
      </c>
      <c r="C280" s="226">
        <v>46028</v>
      </c>
      <c r="D280" s="155">
        <v>46083</v>
      </c>
      <c r="E280" s="154" t="s">
        <v>661</v>
      </c>
      <c r="F280" s="209" t="s">
        <v>585</v>
      </c>
      <c r="G280" s="285" t="s">
        <v>59</v>
      </c>
      <c r="H280" s="86">
        <v>46084</v>
      </c>
      <c r="I280" s="87">
        <v>46084</v>
      </c>
      <c r="J280" s="85"/>
      <c r="K280" s="85"/>
      <c r="L280" s="85"/>
      <c r="M280" s="85"/>
    </row>
    <row r="281" spans="1:13" s="89" customFormat="1" hidden="1">
      <c r="A281" s="154" t="s">
        <v>662</v>
      </c>
      <c r="B281" s="154" t="s">
        <v>56</v>
      </c>
      <c r="C281" s="226">
        <v>46028</v>
      </c>
      <c r="D281" s="155">
        <v>46083</v>
      </c>
      <c r="E281" s="154" t="s">
        <v>663</v>
      </c>
      <c r="F281" s="209" t="s">
        <v>585</v>
      </c>
      <c r="G281" s="285" t="s">
        <v>59</v>
      </c>
      <c r="H281" s="86">
        <v>46084</v>
      </c>
      <c r="I281" s="87">
        <v>46084</v>
      </c>
      <c r="J281" s="85"/>
      <c r="K281" s="85"/>
      <c r="L281" s="85"/>
      <c r="M281" s="85"/>
    </row>
    <row r="282" spans="1:13" hidden="1">
      <c r="A282" s="112" t="s">
        <v>664</v>
      </c>
      <c r="B282" s="112" t="s">
        <v>56</v>
      </c>
      <c r="C282" s="220">
        <v>45998</v>
      </c>
      <c r="D282" s="47">
        <v>46083</v>
      </c>
      <c r="E282" s="112" t="s">
        <v>665</v>
      </c>
      <c r="F282" s="46" t="s">
        <v>666</v>
      </c>
      <c r="G282" s="19" t="s">
        <v>59</v>
      </c>
      <c r="H282" s="56">
        <v>46083</v>
      </c>
      <c r="I282" s="56">
        <v>46083</v>
      </c>
      <c r="J282" s="35"/>
      <c r="K282" s="35"/>
      <c r="L282" s="35"/>
      <c r="M282" s="35"/>
    </row>
    <row r="283" spans="1:13" hidden="1">
      <c r="A283" s="111" t="s">
        <v>667</v>
      </c>
      <c r="B283" s="111" t="s">
        <v>56</v>
      </c>
      <c r="C283" s="219">
        <v>45996</v>
      </c>
      <c r="D283" s="47">
        <v>46083</v>
      </c>
      <c r="E283" s="111" t="s">
        <v>668</v>
      </c>
      <c r="F283" s="46" t="s">
        <v>666</v>
      </c>
      <c r="G283" s="19" t="s">
        <v>59</v>
      </c>
      <c r="H283" s="56">
        <v>46083</v>
      </c>
      <c r="I283" s="56">
        <v>46083</v>
      </c>
      <c r="J283" s="35"/>
      <c r="K283" s="35"/>
      <c r="L283" s="35"/>
      <c r="M283" s="35"/>
    </row>
    <row r="284" spans="1:13" hidden="1">
      <c r="A284" s="112" t="s">
        <v>669</v>
      </c>
      <c r="B284" s="112" t="s">
        <v>56</v>
      </c>
      <c r="C284" s="220">
        <v>46038</v>
      </c>
      <c r="D284" s="47">
        <v>46083</v>
      </c>
      <c r="E284" s="112" t="s">
        <v>670</v>
      </c>
      <c r="F284" s="46" t="s">
        <v>666</v>
      </c>
      <c r="G284" s="19" t="s">
        <v>59</v>
      </c>
      <c r="H284" s="56">
        <v>46083</v>
      </c>
      <c r="I284" s="56">
        <v>46083</v>
      </c>
      <c r="J284" s="35"/>
      <c r="K284" s="35"/>
      <c r="L284" s="35"/>
      <c r="M284" s="35"/>
    </row>
    <row r="285" spans="1:13" hidden="1">
      <c r="A285" s="111" t="s">
        <v>671</v>
      </c>
      <c r="B285" s="111" t="s">
        <v>56</v>
      </c>
      <c r="C285" s="219">
        <v>46051</v>
      </c>
      <c r="D285" s="47">
        <v>46083</v>
      </c>
      <c r="E285" s="111" t="s">
        <v>672</v>
      </c>
      <c r="F285" s="46" t="s">
        <v>666</v>
      </c>
      <c r="G285" s="19" t="s">
        <v>59</v>
      </c>
      <c r="H285" s="56">
        <v>46083</v>
      </c>
      <c r="I285" s="56">
        <v>46083</v>
      </c>
      <c r="J285" s="35"/>
      <c r="K285" s="35"/>
      <c r="L285" s="35"/>
      <c r="M285" s="35"/>
    </row>
    <row r="286" spans="1:13" hidden="1">
      <c r="A286" s="112" t="s">
        <v>673</v>
      </c>
      <c r="B286" s="112" t="s">
        <v>56</v>
      </c>
      <c r="C286" s="220">
        <v>45994</v>
      </c>
      <c r="D286" s="47">
        <v>46083</v>
      </c>
      <c r="E286" s="112" t="s">
        <v>674</v>
      </c>
      <c r="F286" s="46" t="s">
        <v>666</v>
      </c>
      <c r="G286" s="19" t="s">
        <v>59</v>
      </c>
      <c r="H286" s="56">
        <v>46083</v>
      </c>
      <c r="I286" s="56">
        <v>46083</v>
      </c>
      <c r="J286" s="35"/>
      <c r="K286" s="35"/>
      <c r="L286" s="35"/>
      <c r="M286" s="35"/>
    </row>
    <row r="287" spans="1:13" hidden="1">
      <c r="A287" s="111" t="s">
        <v>675</v>
      </c>
      <c r="B287" s="111" t="s">
        <v>56</v>
      </c>
      <c r="C287" s="219">
        <v>46040</v>
      </c>
      <c r="D287" s="47">
        <v>46083</v>
      </c>
      <c r="E287" s="111" t="s">
        <v>676</v>
      </c>
      <c r="F287" s="46" t="s">
        <v>666</v>
      </c>
      <c r="G287" s="19" t="s">
        <v>59</v>
      </c>
      <c r="H287" s="56">
        <v>46083</v>
      </c>
      <c r="I287" s="56">
        <v>46083</v>
      </c>
      <c r="J287" s="35"/>
      <c r="K287" s="35"/>
      <c r="L287" s="35"/>
      <c r="M287" s="35"/>
    </row>
    <row r="288" spans="1:13" hidden="1">
      <c r="A288" s="112" t="s">
        <v>677</v>
      </c>
      <c r="B288" s="112" t="s">
        <v>56</v>
      </c>
      <c r="C288" s="220">
        <v>46042</v>
      </c>
      <c r="D288" s="47">
        <v>46083</v>
      </c>
      <c r="E288" s="112" t="s">
        <v>678</v>
      </c>
      <c r="F288" s="46" t="s">
        <v>666</v>
      </c>
      <c r="G288" s="19" t="s">
        <v>59</v>
      </c>
      <c r="H288" s="56">
        <v>46083</v>
      </c>
      <c r="I288" s="56">
        <v>46083</v>
      </c>
      <c r="J288" s="35"/>
      <c r="K288" s="35"/>
      <c r="L288" s="35"/>
      <c r="M288" s="35"/>
    </row>
    <row r="289" spans="1:13" hidden="1">
      <c r="A289" s="111" t="s">
        <v>679</v>
      </c>
      <c r="B289" s="111" t="s">
        <v>56</v>
      </c>
      <c r="C289" s="219">
        <v>45957</v>
      </c>
      <c r="D289" s="47">
        <v>46083</v>
      </c>
      <c r="E289" s="111" t="s">
        <v>680</v>
      </c>
      <c r="F289" s="46" t="s">
        <v>666</v>
      </c>
      <c r="G289" s="19" t="s">
        <v>59</v>
      </c>
      <c r="H289" s="56">
        <v>46083</v>
      </c>
      <c r="I289" s="56">
        <v>46083</v>
      </c>
      <c r="J289" s="35"/>
      <c r="K289" s="35"/>
      <c r="L289" s="35"/>
      <c r="M289" s="35"/>
    </row>
    <row r="290" spans="1:13" hidden="1">
      <c r="A290" s="112" t="s">
        <v>681</v>
      </c>
      <c r="B290" s="112" t="s">
        <v>56</v>
      </c>
      <c r="C290" s="220">
        <v>46017</v>
      </c>
      <c r="D290" s="47">
        <v>46083</v>
      </c>
      <c r="E290" s="112" t="s">
        <v>682</v>
      </c>
      <c r="F290" s="46" t="s">
        <v>666</v>
      </c>
      <c r="G290" s="19" t="s">
        <v>59</v>
      </c>
      <c r="H290" s="56">
        <v>46083</v>
      </c>
      <c r="I290" s="56">
        <v>46083</v>
      </c>
      <c r="J290" s="35"/>
      <c r="K290" s="35"/>
      <c r="L290" s="35"/>
      <c r="M290" s="35"/>
    </row>
    <row r="291" spans="1:13" hidden="1">
      <c r="A291" s="111" t="s">
        <v>683</v>
      </c>
      <c r="B291" s="111" t="s">
        <v>56</v>
      </c>
      <c r="C291" s="219">
        <v>45964</v>
      </c>
      <c r="D291" s="47">
        <v>46083</v>
      </c>
      <c r="E291" s="111" t="s">
        <v>684</v>
      </c>
      <c r="F291" s="46" t="s">
        <v>666</v>
      </c>
      <c r="G291" s="285" t="s">
        <v>59</v>
      </c>
      <c r="H291" s="56">
        <v>46083</v>
      </c>
      <c r="I291" s="36">
        <v>46087</v>
      </c>
      <c r="J291" s="35" t="s">
        <v>685</v>
      </c>
      <c r="K291" s="35" t="s">
        <v>557</v>
      </c>
      <c r="L291" s="35"/>
      <c r="M291" s="35"/>
    </row>
    <row r="292" spans="1:13" hidden="1">
      <c r="A292" s="112" t="s">
        <v>686</v>
      </c>
      <c r="B292" s="112" t="s">
        <v>56</v>
      </c>
      <c r="C292" s="220">
        <v>46017</v>
      </c>
      <c r="D292" s="47">
        <v>46083</v>
      </c>
      <c r="E292" s="112" t="s">
        <v>687</v>
      </c>
      <c r="F292" s="46" t="s">
        <v>666</v>
      </c>
      <c r="G292" s="285" t="s">
        <v>59</v>
      </c>
      <c r="H292" s="56">
        <v>46083</v>
      </c>
      <c r="I292" s="36">
        <v>46087</v>
      </c>
      <c r="J292" s="35" t="s">
        <v>685</v>
      </c>
      <c r="K292" s="35" t="s">
        <v>557</v>
      </c>
      <c r="L292" s="35"/>
      <c r="M292" s="35"/>
    </row>
    <row r="293" spans="1:13" hidden="1">
      <c r="A293" s="111" t="s">
        <v>688</v>
      </c>
      <c r="B293" s="111" t="s">
        <v>56</v>
      </c>
      <c r="C293" s="219">
        <v>46050</v>
      </c>
      <c r="D293" s="47">
        <v>46083</v>
      </c>
      <c r="E293" s="111" t="s">
        <v>689</v>
      </c>
      <c r="F293" s="46" t="s">
        <v>666</v>
      </c>
      <c r="G293" s="19" t="s">
        <v>59</v>
      </c>
      <c r="H293" s="56">
        <v>46083</v>
      </c>
      <c r="I293" s="56">
        <v>46087</v>
      </c>
      <c r="J293" s="35"/>
      <c r="K293" s="35"/>
      <c r="L293" s="35"/>
      <c r="M293" s="35"/>
    </row>
    <row r="294" spans="1:13" hidden="1">
      <c r="A294" s="112" t="s">
        <v>690</v>
      </c>
      <c r="B294" s="112" t="s">
        <v>56</v>
      </c>
      <c r="C294" s="220">
        <v>46049</v>
      </c>
      <c r="D294" s="47">
        <v>46083</v>
      </c>
      <c r="E294" s="112" t="s">
        <v>691</v>
      </c>
      <c r="F294" s="46" t="s">
        <v>666</v>
      </c>
      <c r="G294" s="285" t="s">
        <v>59</v>
      </c>
      <c r="H294" s="56">
        <v>46083</v>
      </c>
      <c r="I294" s="36">
        <v>46087</v>
      </c>
      <c r="J294" s="35" t="s">
        <v>685</v>
      </c>
      <c r="K294" s="35" t="s">
        <v>557</v>
      </c>
      <c r="L294" s="35"/>
      <c r="M294" s="35"/>
    </row>
    <row r="295" spans="1:13" hidden="1">
      <c r="A295" s="111" t="s">
        <v>692</v>
      </c>
      <c r="B295" s="111" t="s">
        <v>56</v>
      </c>
      <c r="C295" s="219">
        <v>46004</v>
      </c>
      <c r="D295" s="47">
        <v>46083</v>
      </c>
      <c r="E295" s="111" t="s">
        <v>693</v>
      </c>
      <c r="F295" s="46" t="s">
        <v>666</v>
      </c>
      <c r="G295" s="285" t="s">
        <v>59</v>
      </c>
      <c r="H295" s="56">
        <v>46083</v>
      </c>
      <c r="I295" s="36">
        <v>46087</v>
      </c>
      <c r="J295" s="35" t="s">
        <v>685</v>
      </c>
      <c r="K295" s="35" t="s">
        <v>557</v>
      </c>
      <c r="L295" s="35"/>
      <c r="M295" s="35"/>
    </row>
    <row r="296" spans="1:13" hidden="1">
      <c r="A296" s="112" t="s">
        <v>694</v>
      </c>
      <c r="B296" s="112" t="s">
        <v>56</v>
      </c>
      <c r="C296" s="220">
        <v>46004</v>
      </c>
      <c r="D296" s="47">
        <v>46083</v>
      </c>
      <c r="E296" s="112" t="s">
        <v>695</v>
      </c>
      <c r="F296" s="46" t="s">
        <v>666</v>
      </c>
      <c r="G296" s="285" t="s">
        <v>59</v>
      </c>
      <c r="H296" s="56">
        <v>46083</v>
      </c>
      <c r="I296" s="36">
        <v>46087</v>
      </c>
      <c r="J296" s="35" t="s">
        <v>685</v>
      </c>
      <c r="K296" s="35" t="s">
        <v>557</v>
      </c>
      <c r="L296" s="35"/>
      <c r="M296" s="35"/>
    </row>
    <row r="297" spans="1:13" hidden="1">
      <c r="A297" s="111" t="s">
        <v>696</v>
      </c>
      <c r="B297" s="111" t="s">
        <v>56</v>
      </c>
      <c r="C297" s="219">
        <v>46051</v>
      </c>
      <c r="D297" s="47">
        <v>46083</v>
      </c>
      <c r="E297" s="111" t="s">
        <v>697</v>
      </c>
      <c r="F297" s="46" t="s">
        <v>666</v>
      </c>
      <c r="G297" s="19" t="s">
        <v>59</v>
      </c>
      <c r="H297" s="56">
        <v>46083</v>
      </c>
      <c r="I297" s="56">
        <v>46083</v>
      </c>
      <c r="J297" s="35"/>
      <c r="K297" s="35"/>
      <c r="L297" s="35"/>
      <c r="M297" s="35"/>
    </row>
    <row r="298" spans="1:13" hidden="1">
      <c r="A298" s="112" t="s">
        <v>698</v>
      </c>
      <c r="B298" s="112" t="s">
        <v>56</v>
      </c>
      <c r="C298" s="220">
        <v>46049</v>
      </c>
      <c r="D298" s="47">
        <v>46083</v>
      </c>
      <c r="E298" s="112" t="s">
        <v>699</v>
      </c>
      <c r="F298" s="46" t="s">
        <v>666</v>
      </c>
      <c r="G298" s="19" t="s">
        <v>59</v>
      </c>
      <c r="H298" s="56">
        <v>46083</v>
      </c>
      <c r="I298" s="56">
        <v>46083</v>
      </c>
      <c r="J298" s="35"/>
      <c r="K298" s="35"/>
      <c r="L298" s="35"/>
      <c r="M298" s="35"/>
    </row>
    <row r="299" spans="1:13" hidden="1">
      <c r="A299" s="111" t="s">
        <v>700</v>
      </c>
      <c r="B299" s="111" t="s">
        <v>56</v>
      </c>
      <c r="C299" s="219">
        <v>45999</v>
      </c>
      <c r="D299" s="47">
        <v>46083</v>
      </c>
      <c r="E299" s="111" t="s">
        <v>701</v>
      </c>
      <c r="F299" s="46" t="s">
        <v>666</v>
      </c>
      <c r="G299" s="19" t="s">
        <v>59</v>
      </c>
      <c r="H299" s="56">
        <v>46083</v>
      </c>
      <c r="I299" s="56">
        <v>46083</v>
      </c>
      <c r="J299" s="35"/>
      <c r="K299" s="35"/>
      <c r="L299" s="35"/>
      <c r="M299" s="35"/>
    </row>
    <row r="300" spans="1:13" hidden="1">
      <c r="A300" s="112" t="s">
        <v>702</v>
      </c>
      <c r="B300" s="112" t="s">
        <v>56</v>
      </c>
      <c r="C300" s="220">
        <v>46004</v>
      </c>
      <c r="D300" s="47">
        <v>46083</v>
      </c>
      <c r="E300" s="112" t="s">
        <v>703</v>
      </c>
      <c r="F300" s="46" t="s">
        <v>666</v>
      </c>
      <c r="G300" s="19" t="s">
        <v>59</v>
      </c>
      <c r="H300" s="56">
        <v>46083</v>
      </c>
      <c r="I300" s="56">
        <v>46083</v>
      </c>
      <c r="J300" s="35"/>
      <c r="K300" s="35"/>
      <c r="L300" s="35"/>
      <c r="M300" s="35"/>
    </row>
    <row r="301" spans="1:13" hidden="1">
      <c r="A301" s="111" t="s">
        <v>704</v>
      </c>
      <c r="B301" s="111" t="s">
        <v>56</v>
      </c>
      <c r="C301" s="219">
        <v>46049</v>
      </c>
      <c r="D301" s="47">
        <v>46083</v>
      </c>
      <c r="E301" s="111" t="s">
        <v>705</v>
      </c>
      <c r="F301" s="46" t="s">
        <v>666</v>
      </c>
      <c r="G301" s="19" t="s">
        <v>59</v>
      </c>
      <c r="H301" s="56">
        <v>46083</v>
      </c>
      <c r="I301" s="56">
        <v>46083</v>
      </c>
      <c r="J301" s="35" t="s">
        <v>706</v>
      </c>
      <c r="K301" s="35"/>
      <c r="L301" s="35"/>
      <c r="M301" s="35"/>
    </row>
    <row r="302" spans="1:13" hidden="1">
      <c r="A302" s="112" t="s">
        <v>707</v>
      </c>
      <c r="B302" s="112" t="s">
        <v>56</v>
      </c>
      <c r="C302" s="220">
        <v>45996</v>
      </c>
      <c r="D302" s="47">
        <v>46083</v>
      </c>
      <c r="E302" s="112" t="s">
        <v>708</v>
      </c>
      <c r="F302" s="46" t="s">
        <v>666</v>
      </c>
      <c r="G302" s="19" t="s">
        <v>59</v>
      </c>
      <c r="H302" s="56">
        <v>46083</v>
      </c>
      <c r="I302" s="56">
        <v>46083</v>
      </c>
      <c r="J302" s="35"/>
      <c r="K302" s="35"/>
      <c r="L302" s="35"/>
      <c r="M302" s="35"/>
    </row>
    <row r="303" spans="1:13" hidden="1">
      <c r="A303" s="111" t="s">
        <v>709</v>
      </c>
      <c r="B303" s="111" t="s">
        <v>56</v>
      </c>
      <c r="C303" s="219">
        <v>45988</v>
      </c>
      <c r="D303" s="47">
        <v>46083</v>
      </c>
      <c r="E303" s="111" t="s">
        <v>710</v>
      </c>
      <c r="F303" s="46" t="s">
        <v>666</v>
      </c>
      <c r="G303" s="19" t="s">
        <v>59</v>
      </c>
      <c r="H303" s="56">
        <v>46083</v>
      </c>
      <c r="I303" s="56">
        <v>46083</v>
      </c>
      <c r="J303" s="35"/>
      <c r="K303" s="271"/>
      <c r="L303" s="35"/>
      <c r="M303" s="35"/>
    </row>
    <row r="304" spans="1:13" hidden="1">
      <c r="A304" s="112" t="s">
        <v>711</v>
      </c>
      <c r="B304" s="112" t="s">
        <v>56</v>
      </c>
      <c r="C304" s="220">
        <v>45994</v>
      </c>
      <c r="D304" s="47">
        <v>46083</v>
      </c>
      <c r="E304" s="112" t="s">
        <v>712</v>
      </c>
      <c r="F304" s="46" t="s">
        <v>666</v>
      </c>
      <c r="G304" s="19" t="s">
        <v>59</v>
      </c>
      <c r="H304" s="56">
        <v>46083</v>
      </c>
      <c r="I304" s="56">
        <v>46083</v>
      </c>
      <c r="J304" s="35"/>
      <c r="K304" s="35"/>
      <c r="L304" s="35"/>
      <c r="M304" s="35"/>
    </row>
    <row r="305" spans="1:15" hidden="1">
      <c r="A305" s="111" t="s">
        <v>713</v>
      </c>
      <c r="B305" s="111" t="s">
        <v>56</v>
      </c>
      <c r="C305" s="219">
        <v>45974</v>
      </c>
      <c r="D305" s="47">
        <v>46083</v>
      </c>
      <c r="E305" s="111" t="s">
        <v>714</v>
      </c>
      <c r="F305" s="46" t="s">
        <v>666</v>
      </c>
      <c r="G305" s="19" t="s">
        <v>59</v>
      </c>
      <c r="H305" s="56">
        <v>46083</v>
      </c>
      <c r="I305" s="56">
        <v>46083</v>
      </c>
      <c r="J305" s="35"/>
      <c r="K305" s="35"/>
      <c r="L305" s="35"/>
      <c r="M305" s="35"/>
    </row>
    <row r="306" spans="1:15" hidden="1">
      <c r="A306" s="112" t="s">
        <v>715</v>
      </c>
      <c r="B306" s="112" t="s">
        <v>56</v>
      </c>
      <c r="C306" s="220">
        <v>46046</v>
      </c>
      <c r="D306" s="47">
        <v>46083</v>
      </c>
      <c r="E306" s="112" t="s">
        <v>716</v>
      </c>
      <c r="F306" s="46" t="s">
        <v>666</v>
      </c>
      <c r="G306" s="19" t="s">
        <v>62</v>
      </c>
      <c r="H306" s="56">
        <v>46083</v>
      </c>
      <c r="I306" s="35"/>
      <c r="J306" s="35"/>
      <c r="K306" s="35"/>
      <c r="L306" s="35"/>
      <c r="M306" s="35"/>
    </row>
    <row r="307" spans="1:15" s="351" customFormat="1" hidden="1">
      <c r="A307" s="345" t="s">
        <v>717</v>
      </c>
      <c r="B307" s="345" t="s">
        <v>56</v>
      </c>
      <c r="C307" s="346">
        <v>46044</v>
      </c>
      <c r="D307" s="347">
        <v>46083</v>
      </c>
      <c r="E307" s="345" t="s">
        <v>718</v>
      </c>
      <c r="F307" s="214" t="s">
        <v>666</v>
      </c>
      <c r="G307" s="348" t="s">
        <v>69</v>
      </c>
      <c r="H307" s="349">
        <v>46083</v>
      </c>
      <c r="I307" s="350"/>
      <c r="J307" s="350" t="s">
        <v>719</v>
      </c>
      <c r="K307" s="350"/>
      <c r="L307" s="350"/>
      <c r="M307" s="350"/>
    </row>
    <row r="308" spans="1:15" hidden="1">
      <c r="A308" s="112" t="s">
        <v>720</v>
      </c>
      <c r="B308" s="112" t="s">
        <v>56</v>
      </c>
      <c r="C308" s="220">
        <v>45982</v>
      </c>
      <c r="D308" s="47">
        <v>46083</v>
      </c>
      <c r="E308" s="112" t="s">
        <v>721</v>
      </c>
      <c r="F308" s="46" t="s">
        <v>666</v>
      </c>
      <c r="G308" s="19" t="s">
        <v>59</v>
      </c>
      <c r="H308" s="56">
        <v>46083</v>
      </c>
      <c r="I308" s="56">
        <v>46083</v>
      </c>
      <c r="J308" s="35"/>
      <c r="K308" s="35"/>
      <c r="L308" s="35"/>
      <c r="M308" s="35"/>
    </row>
    <row r="309" spans="1:15" hidden="1">
      <c r="A309" s="111" t="s">
        <v>722</v>
      </c>
      <c r="B309" s="111" t="s">
        <v>56</v>
      </c>
      <c r="C309" s="219">
        <v>45984</v>
      </c>
      <c r="D309" s="47">
        <v>46083</v>
      </c>
      <c r="E309" s="111" t="s">
        <v>723</v>
      </c>
      <c r="F309" s="46" t="s">
        <v>666</v>
      </c>
      <c r="G309" s="19" t="s">
        <v>59</v>
      </c>
      <c r="H309" s="56">
        <v>46083</v>
      </c>
      <c r="I309" s="56">
        <v>46083</v>
      </c>
      <c r="J309" s="35"/>
      <c r="K309" s="35"/>
      <c r="L309" s="35"/>
      <c r="M309" s="35"/>
    </row>
    <row r="310" spans="1:15" hidden="1">
      <c r="A310" s="112" t="s">
        <v>724</v>
      </c>
      <c r="B310" s="112" t="s">
        <v>56</v>
      </c>
      <c r="C310" s="220">
        <v>46035</v>
      </c>
      <c r="D310" s="47">
        <v>46083</v>
      </c>
      <c r="E310" s="112" t="s">
        <v>725</v>
      </c>
      <c r="F310" s="46" t="s">
        <v>666</v>
      </c>
      <c r="G310" s="19" t="s">
        <v>59</v>
      </c>
      <c r="H310" s="56">
        <v>46083</v>
      </c>
      <c r="I310" s="56">
        <v>46083</v>
      </c>
      <c r="J310" s="35"/>
      <c r="K310" s="35"/>
      <c r="L310" s="35"/>
      <c r="M310" s="35"/>
    </row>
    <row r="311" spans="1:15" hidden="1">
      <c r="A311" s="111" t="s">
        <v>726</v>
      </c>
      <c r="B311" s="111" t="s">
        <v>56</v>
      </c>
      <c r="C311" s="219">
        <v>45989</v>
      </c>
      <c r="D311" s="47">
        <v>46083</v>
      </c>
      <c r="E311" s="111" t="s">
        <v>727</v>
      </c>
      <c r="F311" s="46" t="s">
        <v>666</v>
      </c>
      <c r="G311" s="19" t="s">
        <v>59</v>
      </c>
      <c r="H311" s="56">
        <v>46083</v>
      </c>
      <c r="I311" s="56">
        <v>46083</v>
      </c>
      <c r="J311" s="35"/>
      <c r="K311" s="35"/>
      <c r="L311" s="35"/>
      <c r="M311" s="35"/>
    </row>
    <row r="312" spans="1:15" hidden="1">
      <c r="A312" s="112" t="s">
        <v>728</v>
      </c>
      <c r="B312" s="112" t="s">
        <v>56</v>
      </c>
      <c r="C312" s="220">
        <v>46009</v>
      </c>
      <c r="D312" s="47">
        <v>46083</v>
      </c>
      <c r="E312" s="112" t="s">
        <v>729</v>
      </c>
      <c r="F312" s="46" t="s">
        <v>666</v>
      </c>
      <c r="G312" s="19" t="s">
        <v>59</v>
      </c>
      <c r="H312" s="56">
        <v>46083</v>
      </c>
      <c r="I312" s="56">
        <v>46083</v>
      </c>
      <c r="J312" s="35"/>
      <c r="K312" s="35"/>
      <c r="L312" s="35"/>
      <c r="M312" s="35"/>
    </row>
    <row r="313" spans="1:15" hidden="1">
      <c r="A313" s="111" t="s">
        <v>730</v>
      </c>
      <c r="B313" s="111" t="s">
        <v>56</v>
      </c>
      <c r="C313" s="219">
        <v>45981</v>
      </c>
      <c r="D313" s="47">
        <v>46083</v>
      </c>
      <c r="E313" s="111" t="s">
        <v>731</v>
      </c>
      <c r="F313" s="46" t="s">
        <v>666</v>
      </c>
      <c r="G313" s="19" t="s">
        <v>59</v>
      </c>
      <c r="H313" s="56">
        <v>46083</v>
      </c>
      <c r="I313" s="56">
        <v>46083</v>
      </c>
      <c r="J313" s="35"/>
      <c r="K313" s="35"/>
      <c r="L313" s="35"/>
      <c r="M313" s="35"/>
    </row>
    <row r="314" spans="1:15" hidden="1">
      <c r="A314" s="112" t="s">
        <v>732</v>
      </c>
      <c r="B314" s="112" t="s">
        <v>56</v>
      </c>
      <c r="C314" s="220">
        <v>45978</v>
      </c>
      <c r="D314" s="47">
        <v>46083</v>
      </c>
      <c r="E314" s="112" t="s">
        <v>733</v>
      </c>
      <c r="F314" s="46" t="s">
        <v>666</v>
      </c>
      <c r="G314" s="19" t="s">
        <v>59</v>
      </c>
      <c r="H314" s="56">
        <v>46083</v>
      </c>
      <c r="I314" s="56">
        <v>46083</v>
      </c>
      <c r="J314" s="35"/>
      <c r="K314" s="35"/>
      <c r="L314" s="35"/>
      <c r="M314" s="35"/>
    </row>
    <row r="315" spans="1:15" hidden="1">
      <c r="A315" s="111" t="s">
        <v>734</v>
      </c>
      <c r="B315" s="111" t="s">
        <v>56</v>
      </c>
      <c r="C315" s="219">
        <v>46031</v>
      </c>
      <c r="D315" s="47">
        <v>46083</v>
      </c>
      <c r="E315" s="111" t="s">
        <v>735</v>
      </c>
      <c r="F315" s="46" t="s">
        <v>666</v>
      </c>
      <c r="G315" s="19" t="s">
        <v>59</v>
      </c>
      <c r="H315" s="56">
        <v>46083</v>
      </c>
      <c r="I315" s="56">
        <v>46083</v>
      </c>
      <c r="J315" s="35"/>
      <c r="K315" s="35"/>
      <c r="L315" s="35"/>
      <c r="M315" s="35"/>
    </row>
    <row r="316" spans="1:15" hidden="1">
      <c r="A316" s="112" t="s">
        <v>736</v>
      </c>
      <c r="B316" s="112" t="s">
        <v>56</v>
      </c>
      <c r="C316" s="220">
        <v>45967</v>
      </c>
      <c r="D316" s="47">
        <v>46083</v>
      </c>
      <c r="E316" s="112" t="s">
        <v>737</v>
      </c>
      <c r="F316" s="46" t="s">
        <v>666</v>
      </c>
      <c r="G316" s="19" t="s">
        <v>59</v>
      </c>
      <c r="H316" s="56">
        <v>46083</v>
      </c>
      <c r="I316" s="56">
        <v>46083</v>
      </c>
      <c r="J316" s="35"/>
      <c r="K316" s="35"/>
      <c r="L316" s="35"/>
      <c r="M316" s="35"/>
    </row>
    <row r="317" spans="1:15" hidden="1">
      <c r="A317" s="111" t="s">
        <v>738</v>
      </c>
      <c r="B317" s="111" t="s">
        <v>56</v>
      </c>
      <c r="C317" s="219">
        <v>45989</v>
      </c>
      <c r="D317" s="47">
        <v>46083</v>
      </c>
      <c r="E317" s="111" t="s">
        <v>739</v>
      </c>
      <c r="F317" s="46" t="s">
        <v>666</v>
      </c>
      <c r="G317" s="19" t="s">
        <v>59</v>
      </c>
      <c r="H317" s="56">
        <v>46083</v>
      </c>
      <c r="I317" s="56">
        <v>46083</v>
      </c>
      <c r="J317" s="35"/>
      <c r="K317" s="35"/>
      <c r="L317" s="35"/>
      <c r="M317" s="35"/>
    </row>
    <row r="318" spans="1:15" hidden="1">
      <c r="A318" s="112" t="s">
        <v>740</v>
      </c>
      <c r="B318" s="112" t="s">
        <v>56</v>
      </c>
      <c r="C318" s="220">
        <v>45963</v>
      </c>
      <c r="D318" s="47">
        <v>46083</v>
      </c>
      <c r="E318" s="112" t="s">
        <v>741</v>
      </c>
      <c r="F318" s="46" t="s">
        <v>666</v>
      </c>
      <c r="G318" s="19" t="s">
        <v>59</v>
      </c>
      <c r="H318" s="56">
        <v>46083</v>
      </c>
      <c r="I318" s="56">
        <v>46083</v>
      </c>
      <c r="J318" s="35"/>
      <c r="K318" s="35"/>
      <c r="L318" s="35"/>
      <c r="M318" s="35"/>
    </row>
    <row r="319" spans="1:15" hidden="1">
      <c r="A319" s="111" t="s">
        <v>742</v>
      </c>
      <c r="B319" s="111" t="s">
        <v>56</v>
      </c>
      <c r="C319" s="219">
        <v>46045</v>
      </c>
      <c r="D319" s="47">
        <v>46083</v>
      </c>
      <c r="E319" s="111" t="s">
        <v>743</v>
      </c>
      <c r="F319" s="46" t="s">
        <v>666</v>
      </c>
      <c r="G319" s="19" t="s">
        <v>59</v>
      </c>
      <c r="H319" s="56">
        <v>46083</v>
      </c>
      <c r="I319" s="56">
        <v>46083</v>
      </c>
      <c r="J319" s="35"/>
      <c r="K319" s="35"/>
      <c r="L319" s="35"/>
      <c r="M319" s="35"/>
      <c r="N319" s="47"/>
      <c r="O319">
        <v>1192203</v>
      </c>
    </row>
    <row r="320" spans="1:15" s="351" customFormat="1" hidden="1">
      <c r="A320" s="345" t="s">
        <v>744</v>
      </c>
      <c r="B320" s="345" t="s">
        <v>56</v>
      </c>
      <c r="C320" s="346">
        <v>46039</v>
      </c>
      <c r="D320" s="347">
        <v>46083</v>
      </c>
      <c r="E320" s="345" t="s">
        <v>745</v>
      </c>
      <c r="F320" s="214" t="s">
        <v>666</v>
      </c>
      <c r="G320" s="348" t="s">
        <v>69</v>
      </c>
      <c r="H320" s="349">
        <v>46083</v>
      </c>
      <c r="I320" s="350"/>
      <c r="J320" s="350" t="s">
        <v>746</v>
      </c>
      <c r="K320" s="350"/>
      <c r="L320" s="350"/>
      <c r="M320" s="350"/>
    </row>
    <row r="321" spans="1:13" hidden="1">
      <c r="A321" s="111" t="s">
        <v>747</v>
      </c>
      <c r="B321" s="111" t="s">
        <v>56</v>
      </c>
      <c r="C321" s="219">
        <v>45980</v>
      </c>
      <c r="D321" s="47">
        <v>46083</v>
      </c>
      <c r="E321" s="111" t="s">
        <v>748</v>
      </c>
      <c r="F321" s="46" t="s">
        <v>666</v>
      </c>
      <c r="G321" s="19" t="s">
        <v>59</v>
      </c>
      <c r="H321" s="56">
        <v>46083</v>
      </c>
      <c r="I321" s="56">
        <v>46083</v>
      </c>
      <c r="J321" s="35"/>
      <c r="K321" s="35"/>
      <c r="L321" s="35"/>
      <c r="M321" s="35"/>
    </row>
    <row r="322" spans="1:13" hidden="1">
      <c r="A322" s="112" t="s">
        <v>749</v>
      </c>
      <c r="B322" s="112" t="s">
        <v>56</v>
      </c>
      <c r="C322" s="220">
        <v>46030</v>
      </c>
      <c r="D322" s="47">
        <v>46083</v>
      </c>
      <c r="E322" s="112" t="s">
        <v>750</v>
      </c>
      <c r="F322" s="46" t="s">
        <v>751</v>
      </c>
      <c r="G322" s="19" t="s">
        <v>59</v>
      </c>
      <c r="H322" s="56">
        <v>46083</v>
      </c>
      <c r="I322" s="36">
        <v>46083</v>
      </c>
      <c r="J322" s="35"/>
      <c r="K322" s="35"/>
      <c r="L322" s="35"/>
      <c r="M322" s="35"/>
    </row>
    <row r="323" spans="1:13" hidden="1">
      <c r="A323" s="111" t="s">
        <v>752</v>
      </c>
      <c r="B323" s="111" t="s">
        <v>56</v>
      </c>
      <c r="C323" s="219">
        <v>45997</v>
      </c>
      <c r="D323" s="47">
        <v>46083</v>
      </c>
      <c r="E323" s="111" t="s">
        <v>753</v>
      </c>
      <c r="F323" s="46" t="s">
        <v>751</v>
      </c>
      <c r="G323" s="19" t="s">
        <v>59</v>
      </c>
      <c r="H323" s="56">
        <v>46083</v>
      </c>
      <c r="I323" s="56">
        <v>46083</v>
      </c>
      <c r="J323" s="35"/>
      <c r="K323" s="35"/>
      <c r="L323" s="35"/>
      <c r="M323" s="35"/>
    </row>
    <row r="324" spans="1:13" hidden="1">
      <c r="A324" s="112" t="s">
        <v>754</v>
      </c>
      <c r="B324" s="112" t="s">
        <v>56</v>
      </c>
      <c r="C324" s="220">
        <v>46031</v>
      </c>
      <c r="D324" s="47">
        <v>46083</v>
      </c>
      <c r="E324" s="112" t="s">
        <v>755</v>
      </c>
      <c r="F324" s="46" t="s">
        <v>751</v>
      </c>
      <c r="G324" s="19" t="s">
        <v>59</v>
      </c>
      <c r="H324" s="56">
        <v>46083</v>
      </c>
      <c r="I324" s="56">
        <v>46083</v>
      </c>
      <c r="J324" s="35"/>
      <c r="K324" s="35"/>
      <c r="L324" s="35"/>
      <c r="M324" s="35"/>
    </row>
    <row r="325" spans="1:13" hidden="1">
      <c r="A325" s="111" t="s">
        <v>756</v>
      </c>
      <c r="B325" s="111" t="s">
        <v>56</v>
      </c>
      <c r="C325" s="219">
        <v>46043</v>
      </c>
      <c r="D325" s="47">
        <v>46083</v>
      </c>
      <c r="E325" s="111" t="s">
        <v>757</v>
      </c>
      <c r="F325" s="46" t="s">
        <v>751</v>
      </c>
      <c r="G325" s="19" t="s">
        <v>59</v>
      </c>
      <c r="H325" s="56">
        <v>46083</v>
      </c>
      <c r="I325" s="56">
        <v>46083</v>
      </c>
      <c r="J325" s="35"/>
      <c r="K325" s="35"/>
      <c r="L325" s="35"/>
      <c r="M325" s="35"/>
    </row>
    <row r="326" spans="1:13" hidden="1">
      <c r="A326" s="112" t="s">
        <v>758</v>
      </c>
      <c r="B326" s="112" t="s">
        <v>56</v>
      </c>
      <c r="C326" s="220">
        <v>46037</v>
      </c>
      <c r="D326" s="47">
        <v>46083</v>
      </c>
      <c r="E326" s="112" t="s">
        <v>759</v>
      </c>
      <c r="F326" s="46" t="s">
        <v>751</v>
      </c>
      <c r="G326" s="19" t="s">
        <v>59</v>
      </c>
      <c r="H326" s="56">
        <v>46083</v>
      </c>
      <c r="I326" s="56">
        <v>46083</v>
      </c>
      <c r="J326" s="35"/>
      <c r="K326" s="35"/>
      <c r="L326" s="35"/>
      <c r="M326" s="35"/>
    </row>
    <row r="327" spans="1:13" hidden="1">
      <c r="A327" s="111" t="s">
        <v>760</v>
      </c>
      <c r="B327" s="111" t="s">
        <v>56</v>
      </c>
      <c r="C327" s="219">
        <v>46045</v>
      </c>
      <c r="D327" s="47">
        <v>46083</v>
      </c>
      <c r="E327" s="111" t="s">
        <v>761</v>
      </c>
      <c r="F327" s="46" t="s">
        <v>751</v>
      </c>
      <c r="G327" s="19" t="s">
        <v>59</v>
      </c>
      <c r="H327" s="56">
        <v>46083</v>
      </c>
      <c r="I327" s="56">
        <v>46083</v>
      </c>
      <c r="J327" s="35"/>
      <c r="K327" s="35"/>
      <c r="L327" s="35"/>
      <c r="M327" s="35"/>
    </row>
    <row r="328" spans="1:13" hidden="1">
      <c r="A328" s="112" t="s">
        <v>762</v>
      </c>
      <c r="B328" s="112" t="s">
        <v>56</v>
      </c>
      <c r="C328" s="220">
        <v>46049</v>
      </c>
      <c r="D328" s="47">
        <v>46083</v>
      </c>
      <c r="E328" s="112" t="s">
        <v>763</v>
      </c>
      <c r="F328" s="46" t="s">
        <v>751</v>
      </c>
      <c r="G328" s="19" t="s">
        <v>59</v>
      </c>
      <c r="H328" s="56">
        <v>46085</v>
      </c>
      <c r="I328" s="56">
        <v>46085</v>
      </c>
      <c r="J328" s="35"/>
      <c r="K328" s="35"/>
      <c r="L328" s="35"/>
      <c r="M328" s="35"/>
    </row>
    <row r="329" spans="1:13" hidden="1">
      <c r="A329" s="111" t="s">
        <v>764</v>
      </c>
      <c r="B329" s="111" t="s">
        <v>56</v>
      </c>
      <c r="C329" s="219">
        <v>46037</v>
      </c>
      <c r="D329" s="47">
        <v>46083</v>
      </c>
      <c r="E329" s="111" t="s">
        <v>765</v>
      </c>
      <c r="F329" s="46" t="s">
        <v>751</v>
      </c>
      <c r="G329" s="19" t="s">
        <v>59</v>
      </c>
      <c r="H329" s="56">
        <v>46085</v>
      </c>
      <c r="I329" s="56">
        <v>46085</v>
      </c>
      <c r="J329" s="35"/>
      <c r="K329" s="35"/>
      <c r="L329" s="35"/>
      <c r="M329" s="35"/>
    </row>
    <row r="330" spans="1:13" hidden="1">
      <c r="A330" s="112" t="s">
        <v>766</v>
      </c>
      <c r="B330" s="112" t="s">
        <v>56</v>
      </c>
      <c r="C330" s="220">
        <v>45994</v>
      </c>
      <c r="D330" s="47">
        <v>46083</v>
      </c>
      <c r="E330" s="112" t="s">
        <v>767</v>
      </c>
      <c r="F330" s="46" t="s">
        <v>751</v>
      </c>
      <c r="G330" s="19" t="s">
        <v>59</v>
      </c>
      <c r="H330" s="56">
        <v>46085</v>
      </c>
      <c r="I330" s="56">
        <v>46085</v>
      </c>
      <c r="J330" s="35"/>
      <c r="K330" s="35"/>
      <c r="L330" s="35"/>
      <c r="M330" s="35"/>
    </row>
    <row r="331" spans="1:13" hidden="1">
      <c r="A331" s="111" t="s">
        <v>768</v>
      </c>
      <c r="B331" s="111" t="s">
        <v>56</v>
      </c>
      <c r="C331" s="219">
        <v>45973</v>
      </c>
      <c r="D331" s="47">
        <v>46083</v>
      </c>
      <c r="E331" s="111" t="s">
        <v>769</v>
      </c>
      <c r="F331" s="46" t="s">
        <v>751</v>
      </c>
      <c r="G331" s="19" t="s">
        <v>59</v>
      </c>
      <c r="H331" s="56">
        <v>46085</v>
      </c>
      <c r="I331" s="56">
        <v>46085</v>
      </c>
      <c r="J331" s="35"/>
      <c r="K331" s="35"/>
      <c r="L331" s="35"/>
      <c r="M331" s="35"/>
    </row>
    <row r="332" spans="1:13" hidden="1">
      <c r="A332" s="112" t="s">
        <v>770</v>
      </c>
      <c r="B332" s="112" t="s">
        <v>56</v>
      </c>
      <c r="C332" s="220">
        <v>46035</v>
      </c>
      <c r="D332" s="47">
        <v>46083</v>
      </c>
      <c r="E332" s="112" t="s">
        <v>771</v>
      </c>
      <c r="F332" s="46" t="s">
        <v>751</v>
      </c>
      <c r="G332" s="19" t="s">
        <v>59</v>
      </c>
      <c r="H332" s="56">
        <v>46085</v>
      </c>
      <c r="I332" s="56">
        <v>46085</v>
      </c>
      <c r="J332" s="35"/>
      <c r="K332" s="35"/>
      <c r="L332" s="35"/>
      <c r="M332" s="35"/>
    </row>
    <row r="333" spans="1:13" hidden="1">
      <c r="A333" s="111" t="s">
        <v>772</v>
      </c>
      <c r="B333" s="111" t="s">
        <v>56</v>
      </c>
      <c r="C333" s="219">
        <v>45993</v>
      </c>
      <c r="D333" s="47">
        <v>46083</v>
      </c>
      <c r="E333" s="111" t="s">
        <v>773</v>
      </c>
      <c r="F333" s="46" t="s">
        <v>751</v>
      </c>
      <c r="G333" s="19" t="s">
        <v>59</v>
      </c>
      <c r="H333" s="56">
        <v>46085</v>
      </c>
      <c r="I333" s="56">
        <v>46085</v>
      </c>
      <c r="J333" s="35"/>
      <c r="K333" s="35"/>
      <c r="L333" s="35"/>
      <c r="M333" s="35"/>
    </row>
    <row r="334" spans="1:13" hidden="1">
      <c r="A334" s="112" t="s">
        <v>774</v>
      </c>
      <c r="B334" s="112" t="s">
        <v>56</v>
      </c>
      <c r="C334" s="220">
        <v>46043</v>
      </c>
      <c r="D334" s="47">
        <v>46083</v>
      </c>
      <c r="E334" s="112" t="s">
        <v>775</v>
      </c>
      <c r="F334" s="46" t="s">
        <v>751</v>
      </c>
      <c r="G334" s="19" t="s">
        <v>59</v>
      </c>
      <c r="H334" s="56">
        <v>46085</v>
      </c>
      <c r="I334" s="56">
        <v>46085</v>
      </c>
      <c r="J334" s="35"/>
      <c r="K334" s="35"/>
      <c r="L334" s="35"/>
      <c r="M334" s="35"/>
    </row>
    <row r="335" spans="1:13" hidden="1">
      <c r="A335" s="111" t="s">
        <v>776</v>
      </c>
      <c r="B335" s="111" t="s">
        <v>56</v>
      </c>
      <c r="C335" s="219">
        <v>45975</v>
      </c>
      <c r="D335" s="47">
        <v>46083</v>
      </c>
      <c r="E335" s="111" t="s">
        <v>777</v>
      </c>
      <c r="F335" s="46" t="s">
        <v>751</v>
      </c>
      <c r="G335" s="19" t="s">
        <v>59</v>
      </c>
      <c r="H335" s="56">
        <v>46085</v>
      </c>
      <c r="I335" s="56">
        <v>46085</v>
      </c>
      <c r="J335" s="35"/>
      <c r="K335" s="35"/>
      <c r="L335" s="35"/>
      <c r="M335" s="35"/>
    </row>
    <row r="336" spans="1:13" hidden="1">
      <c r="A336" s="112" t="s">
        <v>778</v>
      </c>
      <c r="B336" s="112" t="s">
        <v>56</v>
      </c>
      <c r="C336" s="220">
        <v>45999</v>
      </c>
      <c r="D336" s="47">
        <v>46083</v>
      </c>
      <c r="E336" s="112" t="s">
        <v>779</v>
      </c>
      <c r="F336" s="46" t="s">
        <v>751</v>
      </c>
      <c r="G336" s="19" t="s">
        <v>59</v>
      </c>
      <c r="H336" s="56">
        <v>46085</v>
      </c>
      <c r="I336" s="56">
        <v>46085</v>
      </c>
      <c r="J336" s="35"/>
      <c r="K336" s="35"/>
      <c r="L336" s="35"/>
      <c r="M336" s="35"/>
    </row>
    <row r="337" spans="1:14" hidden="1">
      <c r="A337" s="111" t="s">
        <v>780</v>
      </c>
      <c r="B337" s="111" t="s">
        <v>79</v>
      </c>
      <c r="C337" s="219">
        <v>46055</v>
      </c>
      <c r="D337" s="47">
        <v>46083</v>
      </c>
      <c r="E337" s="111" t="s">
        <v>781</v>
      </c>
      <c r="F337" s="46" t="s">
        <v>751</v>
      </c>
      <c r="G337" s="19" t="s">
        <v>59</v>
      </c>
      <c r="H337" s="56"/>
      <c r="I337" s="35"/>
      <c r="J337" s="35"/>
      <c r="K337" s="35"/>
      <c r="L337" s="35"/>
      <c r="M337" s="35"/>
    </row>
    <row r="338" spans="1:14" hidden="1">
      <c r="A338" s="112" t="s">
        <v>782</v>
      </c>
      <c r="B338" s="112" t="s">
        <v>56</v>
      </c>
      <c r="C338" s="220">
        <v>46003</v>
      </c>
      <c r="D338" s="47">
        <v>46083</v>
      </c>
      <c r="E338" s="112" t="s">
        <v>783</v>
      </c>
      <c r="F338" s="46" t="s">
        <v>751</v>
      </c>
      <c r="G338" s="19" t="s">
        <v>59</v>
      </c>
      <c r="H338" s="56">
        <v>46085</v>
      </c>
      <c r="I338" s="56">
        <v>46085</v>
      </c>
      <c r="J338" s="35"/>
      <c r="K338" s="35"/>
      <c r="L338" s="35"/>
      <c r="M338" s="35"/>
    </row>
    <row r="339" spans="1:14" hidden="1">
      <c r="A339" s="111" t="s">
        <v>784</v>
      </c>
      <c r="B339" s="111" t="s">
        <v>56</v>
      </c>
      <c r="C339" s="219">
        <v>46049</v>
      </c>
      <c r="D339" s="47">
        <v>46083</v>
      </c>
      <c r="E339" s="111" t="s">
        <v>785</v>
      </c>
      <c r="F339" s="46" t="s">
        <v>751</v>
      </c>
      <c r="G339" s="19" t="s">
        <v>59</v>
      </c>
      <c r="H339" s="56"/>
      <c r="I339" s="35"/>
      <c r="J339" s="35"/>
      <c r="K339" s="35"/>
      <c r="L339" s="35"/>
      <c r="M339" s="35"/>
    </row>
    <row r="340" spans="1:14" hidden="1">
      <c r="A340" s="112" t="s">
        <v>786</v>
      </c>
      <c r="B340" s="112" t="s">
        <v>56</v>
      </c>
      <c r="C340" s="220">
        <v>46028</v>
      </c>
      <c r="D340" s="47">
        <v>46083</v>
      </c>
      <c r="E340" s="112" t="s">
        <v>787</v>
      </c>
      <c r="F340" s="46" t="s">
        <v>751</v>
      </c>
      <c r="G340" s="19" t="s">
        <v>62</v>
      </c>
      <c r="H340" s="56">
        <v>46085</v>
      </c>
      <c r="I340" s="35"/>
      <c r="J340" s="35"/>
      <c r="K340" s="35"/>
      <c r="L340" s="35"/>
      <c r="M340" s="35"/>
    </row>
    <row r="341" spans="1:14" hidden="1">
      <c r="A341" s="111" t="s">
        <v>788</v>
      </c>
      <c r="B341" s="111" t="s">
        <v>56</v>
      </c>
      <c r="C341" s="219">
        <v>45968</v>
      </c>
      <c r="D341" s="47">
        <v>46083</v>
      </c>
      <c r="E341" s="111" t="s">
        <v>789</v>
      </c>
      <c r="F341" s="46" t="s">
        <v>751</v>
      </c>
      <c r="G341" s="19" t="s">
        <v>59</v>
      </c>
      <c r="H341" s="56">
        <v>46085</v>
      </c>
      <c r="I341" s="56">
        <v>46085</v>
      </c>
      <c r="J341" s="272"/>
      <c r="K341" s="35"/>
      <c r="L341" s="35"/>
      <c r="M341" s="35"/>
    </row>
    <row r="342" spans="1:14" hidden="1">
      <c r="A342" s="112" t="s">
        <v>790</v>
      </c>
      <c r="B342" s="112" t="s">
        <v>79</v>
      </c>
      <c r="C342" s="220">
        <v>46050</v>
      </c>
      <c r="D342" s="47">
        <v>46083</v>
      </c>
      <c r="E342" s="112" t="s">
        <v>791</v>
      </c>
      <c r="F342" s="46" t="s">
        <v>751</v>
      </c>
      <c r="G342" s="19" t="s">
        <v>59</v>
      </c>
      <c r="H342" s="56"/>
      <c r="I342" s="35"/>
      <c r="J342" s="35"/>
      <c r="K342" s="35"/>
      <c r="L342" s="35"/>
      <c r="M342" s="35"/>
    </row>
    <row r="343" spans="1:14" hidden="1">
      <c r="A343" s="111" t="s">
        <v>792</v>
      </c>
      <c r="B343" s="111" t="s">
        <v>56</v>
      </c>
      <c r="C343" s="219">
        <v>46010</v>
      </c>
      <c r="D343" s="47">
        <v>46083</v>
      </c>
      <c r="E343" s="111" t="s">
        <v>793</v>
      </c>
      <c r="F343" s="46" t="s">
        <v>751</v>
      </c>
      <c r="G343" s="19" t="s">
        <v>59</v>
      </c>
      <c r="H343" s="56">
        <v>46085</v>
      </c>
      <c r="I343" s="56">
        <v>46085</v>
      </c>
      <c r="J343" s="35"/>
      <c r="K343" s="35"/>
      <c r="L343" s="35"/>
      <c r="M343" s="35"/>
    </row>
    <row r="344" spans="1:14" hidden="1">
      <c r="A344" s="112" t="s">
        <v>794</v>
      </c>
      <c r="B344" s="112" t="s">
        <v>56</v>
      </c>
      <c r="C344" s="220">
        <v>46035</v>
      </c>
      <c r="D344" s="47">
        <v>46083</v>
      </c>
      <c r="E344" s="112" t="s">
        <v>795</v>
      </c>
      <c r="F344" s="46" t="s">
        <v>751</v>
      </c>
      <c r="G344" s="19" t="s">
        <v>59</v>
      </c>
      <c r="H344" s="56">
        <v>46085</v>
      </c>
      <c r="I344" s="36">
        <v>46092</v>
      </c>
      <c r="J344" s="35"/>
      <c r="K344" s="35"/>
      <c r="L344" s="35"/>
      <c r="M344" s="35"/>
    </row>
    <row r="345" spans="1:14" hidden="1">
      <c r="A345" s="111" t="s">
        <v>796</v>
      </c>
      <c r="B345" s="111" t="s">
        <v>56</v>
      </c>
      <c r="C345" s="219">
        <v>46037</v>
      </c>
      <c r="D345" s="47">
        <v>46083</v>
      </c>
      <c r="E345" s="111" t="s">
        <v>797</v>
      </c>
      <c r="F345" s="46" t="s">
        <v>751</v>
      </c>
      <c r="G345" s="19" t="s">
        <v>59</v>
      </c>
      <c r="H345" s="56">
        <v>46085</v>
      </c>
      <c r="I345" s="56">
        <v>46085</v>
      </c>
      <c r="J345" s="35"/>
      <c r="K345" s="35"/>
      <c r="L345" s="35"/>
      <c r="M345" s="35"/>
    </row>
    <row r="346" spans="1:14" hidden="1">
      <c r="A346" s="112" t="s">
        <v>798</v>
      </c>
      <c r="B346" s="112" t="s">
        <v>56</v>
      </c>
      <c r="C346" s="220">
        <v>46041</v>
      </c>
      <c r="D346" s="47">
        <v>46083</v>
      </c>
      <c r="E346" s="112" t="s">
        <v>799</v>
      </c>
      <c r="F346" s="46" t="s">
        <v>751</v>
      </c>
      <c r="G346" s="19" t="s">
        <v>59</v>
      </c>
      <c r="H346" s="56">
        <v>46085</v>
      </c>
      <c r="I346" s="56">
        <v>46085</v>
      </c>
      <c r="J346" s="35"/>
      <c r="K346" s="35"/>
      <c r="L346" s="35"/>
      <c r="M346" s="35"/>
    </row>
    <row r="347" spans="1:14" hidden="1">
      <c r="A347" s="111" t="s">
        <v>800</v>
      </c>
      <c r="B347" s="111" t="s">
        <v>56</v>
      </c>
      <c r="C347" s="219">
        <v>45990</v>
      </c>
      <c r="D347" s="47">
        <v>46083</v>
      </c>
      <c r="E347" s="111" t="s">
        <v>801</v>
      </c>
      <c r="F347" s="46" t="s">
        <v>751</v>
      </c>
      <c r="G347" s="19" t="s">
        <v>59</v>
      </c>
      <c r="H347" s="56">
        <v>46085</v>
      </c>
      <c r="I347" s="56">
        <v>46085</v>
      </c>
      <c r="J347" s="35" t="s">
        <v>802</v>
      </c>
      <c r="K347" s="35"/>
      <c r="L347" s="35"/>
      <c r="M347" s="35"/>
    </row>
    <row r="348" spans="1:14" hidden="1">
      <c r="A348" s="112" t="s">
        <v>803</v>
      </c>
      <c r="B348" s="112" t="s">
        <v>56</v>
      </c>
      <c r="C348" s="220">
        <v>45987</v>
      </c>
      <c r="D348" s="47">
        <v>46083</v>
      </c>
      <c r="E348" s="112" t="s">
        <v>804</v>
      </c>
      <c r="F348" s="46" t="s">
        <v>751</v>
      </c>
      <c r="G348" s="19" t="s">
        <v>59</v>
      </c>
      <c r="H348" s="56">
        <v>46085</v>
      </c>
      <c r="I348" s="56">
        <v>46085</v>
      </c>
      <c r="J348" s="35"/>
      <c r="K348" s="35"/>
      <c r="L348" s="35"/>
      <c r="M348" s="35"/>
    </row>
    <row r="349" spans="1:14" hidden="1">
      <c r="A349" s="111" t="s">
        <v>805</v>
      </c>
      <c r="B349" s="111" t="s">
        <v>56</v>
      </c>
      <c r="C349" s="219">
        <v>45974</v>
      </c>
      <c r="D349" s="47">
        <v>46083</v>
      </c>
      <c r="E349" s="111" t="s">
        <v>806</v>
      </c>
      <c r="F349" s="46" t="s">
        <v>751</v>
      </c>
      <c r="G349" s="19" t="s">
        <v>59</v>
      </c>
      <c r="H349" s="56">
        <v>46085</v>
      </c>
      <c r="I349" s="56">
        <v>46085</v>
      </c>
      <c r="J349" s="35"/>
      <c r="K349" s="35"/>
      <c r="L349" s="35"/>
      <c r="M349" s="35"/>
    </row>
    <row r="350" spans="1:14" hidden="1">
      <c r="A350" s="112" t="s">
        <v>807</v>
      </c>
      <c r="B350" s="112" t="s">
        <v>79</v>
      </c>
      <c r="C350" s="220">
        <v>45985</v>
      </c>
      <c r="D350" s="47">
        <v>46083</v>
      </c>
      <c r="E350" s="112" t="s">
        <v>808</v>
      </c>
      <c r="F350" s="46" t="s">
        <v>751</v>
      </c>
      <c r="G350" s="19" t="s">
        <v>59</v>
      </c>
      <c r="H350" s="56">
        <v>46085</v>
      </c>
      <c r="I350" s="56">
        <v>46085</v>
      </c>
      <c r="J350" s="35"/>
      <c r="K350" s="35"/>
      <c r="L350" s="35"/>
      <c r="M350" s="35"/>
    </row>
    <row r="351" spans="1:14" s="18" customFormat="1" hidden="1">
      <c r="A351" s="111" t="s">
        <v>809</v>
      </c>
      <c r="B351" s="111" t="s">
        <v>56</v>
      </c>
      <c r="C351" s="219">
        <v>46052</v>
      </c>
      <c r="D351" s="47">
        <v>46083</v>
      </c>
      <c r="E351" s="111" t="s">
        <v>810</v>
      </c>
      <c r="F351" s="46" t="s">
        <v>751</v>
      </c>
      <c r="G351" s="19" t="s">
        <v>59</v>
      </c>
      <c r="H351" s="56">
        <v>46085</v>
      </c>
      <c r="I351" s="56">
        <v>46085</v>
      </c>
      <c r="J351" s="273"/>
      <c r="K351" s="35"/>
      <c r="L351" s="35"/>
      <c r="M351" s="35"/>
      <c r="N351"/>
    </row>
    <row r="352" spans="1:14" s="18" customFormat="1" ht="15.75" hidden="1">
      <c r="A352" s="112" t="s">
        <v>811</v>
      </c>
      <c r="B352" s="112" t="s">
        <v>56</v>
      </c>
      <c r="C352" s="220">
        <v>46003</v>
      </c>
      <c r="D352" s="47">
        <v>46083</v>
      </c>
      <c r="E352" s="112" t="s">
        <v>812</v>
      </c>
      <c r="F352" s="46" t="s">
        <v>751</v>
      </c>
      <c r="G352" s="19" t="s">
        <v>59</v>
      </c>
      <c r="H352" s="56">
        <v>46085</v>
      </c>
      <c r="I352" s="56">
        <v>46085</v>
      </c>
      <c r="J352" s="274"/>
      <c r="K352" s="35"/>
      <c r="L352" s="35"/>
      <c r="M352" s="35"/>
      <c r="N352"/>
    </row>
    <row r="353" spans="1:14" s="18" customFormat="1" ht="15.75" hidden="1">
      <c r="A353" s="111" t="s">
        <v>813</v>
      </c>
      <c r="B353" s="111" t="s">
        <v>56</v>
      </c>
      <c r="C353" s="219">
        <v>46004</v>
      </c>
      <c r="D353" s="47">
        <v>46083</v>
      </c>
      <c r="E353" s="111" t="s">
        <v>814</v>
      </c>
      <c r="F353" s="46" t="s">
        <v>751</v>
      </c>
      <c r="G353" s="19" t="s">
        <v>62</v>
      </c>
      <c r="H353" s="56">
        <v>46085</v>
      </c>
      <c r="I353" s="36">
        <v>46085</v>
      </c>
      <c r="J353" s="274"/>
      <c r="K353" s="35"/>
      <c r="L353" s="35"/>
      <c r="M353" s="35"/>
      <c r="N353"/>
    </row>
    <row r="354" spans="1:14" s="18" customFormat="1" ht="15.75" hidden="1">
      <c r="A354" s="112" t="s">
        <v>815</v>
      </c>
      <c r="B354" s="112" t="s">
        <v>56</v>
      </c>
      <c r="C354" s="220">
        <v>46019</v>
      </c>
      <c r="D354" s="47">
        <v>46083</v>
      </c>
      <c r="E354" s="112" t="s">
        <v>816</v>
      </c>
      <c r="F354" s="46" t="s">
        <v>751</v>
      </c>
      <c r="G354" s="19" t="s">
        <v>59</v>
      </c>
      <c r="H354" s="56">
        <v>46085</v>
      </c>
      <c r="I354" s="56">
        <v>46085</v>
      </c>
      <c r="J354" s="274"/>
      <c r="K354" s="35"/>
      <c r="L354" s="35"/>
      <c r="M354" s="35"/>
      <c r="N354"/>
    </row>
    <row r="355" spans="1:14" s="18" customFormat="1" hidden="1">
      <c r="A355" s="111" t="s">
        <v>817</v>
      </c>
      <c r="B355" s="111" t="s">
        <v>56</v>
      </c>
      <c r="C355" s="219">
        <v>45996</v>
      </c>
      <c r="D355" s="47">
        <v>46083</v>
      </c>
      <c r="E355" s="111" t="s">
        <v>818</v>
      </c>
      <c r="F355" s="46" t="s">
        <v>751</v>
      </c>
      <c r="G355" s="19" t="s">
        <v>59</v>
      </c>
      <c r="H355" s="56">
        <v>46085</v>
      </c>
      <c r="I355" s="36">
        <v>46088</v>
      </c>
      <c r="J355" s="273" t="s">
        <v>819</v>
      </c>
      <c r="K355" s="35"/>
      <c r="L355" s="35"/>
      <c r="M355" s="35"/>
      <c r="N355"/>
    </row>
    <row r="356" spans="1:14" hidden="1">
      <c r="A356" s="112" t="s">
        <v>820</v>
      </c>
      <c r="B356" s="112" t="s">
        <v>56</v>
      </c>
      <c r="C356" s="220">
        <v>46029</v>
      </c>
      <c r="D356" s="47">
        <v>46083</v>
      </c>
      <c r="E356" s="112" t="s">
        <v>821</v>
      </c>
      <c r="F356" s="46" t="s">
        <v>751</v>
      </c>
      <c r="G356" s="19" t="s">
        <v>59</v>
      </c>
      <c r="H356" s="56">
        <v>46085</v>
      </c>
      <c r="I356" s="56">
        <v>46085</v>
      </c>
      <c r="J356" s="35" t="s">
        <v>802</v>
      </c>
      <c r="K356" s="35"/>
      <c r="L356" s="35"/>
      <c r="M356" s="35"/>
    </row>
    <row r="357" spans="1:14" s="18" customFormat="1" ht="15.75" hidden="1">
      <c r="A357" s="111" t="s">
        <v>822</v>
      </c>
      <c r="B357" s="111" t="s">
        <v>56</v>
      </c>
      <c r="C357" s="219">
        <v>46051</v>
      </c>
      <c r="D357" s="47">
        <v>46083</v>
      </c>
      <c r="E357" s="111" t="s">
        <v>823</v>
      </c>
      <c r="F357" s="46" t="s">
        <v>824</v>
      </c>
      <c r="G357" s="19" t="s">
        <v>59</v>
      </c>
      <c r="H357" s="56"/>
      <c r="I357" s="36"/>
      <c r="J357" s="274"/>
      <c r="K357" s="35"/>
      <c r="L357" s="35"/>
      <c r="M357" s="35"/>
      <c r="N357"/>
    </row>
    <row r="358" spans="1:14" hidden="1">
      <c r="A358" s="112" t="s">
        <v>825</v>
      </c>
      <c r="B358" s="112" t="s">
        <v>56</v>
      </c>
      <c r="C358" s="220">
        <v>46030</v>
      </c>
      <c r="D358" s="47">
        <v>46083</v>
      </c>
      <c r="E358" s="112" t="s">
        <v>826</v>
      </c>
      <c r="F358" s="281" t="s">
        <v>824</v>
      </c>
      <c r="G358" s="19" t="s">
        <v>59</v>
      </c>
      <c r="H358" s="56"/>
      <c r="I358" s="36"/>
      <c r="J358" s="35"/>
      <c r="K358" s="35"/>
      <c r="L358" s="35"/>
      <c r="M358" s="35"/>
    </row>
    <row r="359" spans="1:14" hidden="1">
      <c r="A359" s="111" t="s">
        <v>827</v>
      </c>
      <c r="B359" s="111" t="s">
        <v>56</v>
      </c>
      <c r="C359" s="219">
        <v>46000</v>
      </c>
      <c r="D359" s="47">
        <v>46083</v>
      </c>
      <c r="E359" s="111" t="s">
        <v>828</v>
      </c>
      <c r="F359" s="281" t="s">
        <v>824</v>
      </c>
      <c r="G359" s="19" t="s">
        <v>59</v>
      </c>
      <c r="H359" s="56"/>
      <c r="I359" s="36"/>
      <c r="J359" s="35"/>
      <c r="K359" s="35"/>
      <c r="L359" s="35"/>
      <c r="M359" s="35"/>
    </row>
    <row r="360" spans="1:14" hidden="1">
      <c r="A360" s="112" t="s">
        <v>829</v>
      </c>
      <c r="B360" s="112" t="s">
        <v>56</v>
      </c>
      <c r="C360" s="220">
        <v>45974</v>
      </c>
      <c r="D360" s="47">
        <v>46083</v>
      </c>
      <c r="E360" s="112" t="s">
        <v>830</v>
      </c>
      <c r="F360" s="281" t="s">
        <v>824</v>
      </c>
      <c r="G360" s="19"/>
      <c r="H360" s="56"/>
      <c r="I360" s="36"/>
      <c r="J360" s="35"/>
      <c r="K360" s="35"/>
      <c r="L360" s="35"/>
      <c r="M360" s="35"/>
    </row>
    <row r="361" spans="1:14" hidden="1">
      <c r="A361" s="111" t="s">
        <v>831</v>
      </c>
      <c r="B361" s="111" t="s">
        <v>56</v>
      </c>
      <c r="C361" s="219">
        <v>46046</v>
      </c>
      <c r="D361" s="47">
        <v>46083</v>
      </c>
      <c r="E361" s="111" t="s">
        <v>832</v>
      </c>
      <c r="F361" s="281" t="s">
        <v>824</v>
      </c>
      <c r="G361" s="19" t="s">
        <v>59</v>
      </c>
      <c r="H361" s="56"/>
      <c r="I361" s="36"/>
      <c r="J361" s="35"/>
      <c r="K361" s="35"/>
      <c r="L361" s="35"/>
      <c r="M361" s="35"/>
    </row>
    <row r="362" spans="1:14" hidden="1">
      <c r="A362" s="112" t="s">
        <v>833</v>
      </c>
      <c r="B362" s="112" t="s">
        <v>56</v>
      </c>
      <c r="C362" s="220">
        <v>45960</v>
      </c>
      <c r="D362" s="47">
        <v>46083</v>
      </c>
      <c r="E362" s="112" t="s">
        <v>834</v>
      </c>
      <c r="F362" s="281" t="s">
        <v>824</v>
      </c>
      <c r="G362" s="19" t="s">
        <v>59</v>
      </c>
      <c r="H362" s="56"/>
      <c r="I362" s="36"/>
      <c r="J362" s="35"/>
      <c r="K362" s="35"/>
      <c r="L362" s="35"/>
      <c r="M362" s="35"/>
    </row>
    <row r="363" spans="1:14" s="18" customFormat="1" ht="15.75" hidden="1">
      <c r="A363" s="111" t="s">
        <v>835</v>
      </c>
      <c r="B363" s="111" t="s">
        <v>56</v>
      </c>
      <c r="C363" s="219">
        <v>45982</v>
      </c>
      <c r="D363" s="47">
        <v>46083</v>
      </c>
      <c r="E363" s="111" t="s">
        <v>836</v>
      </c>
      <c r="F363" s="46" t="s">
        <v>824</v>
      </c>
      <c r="G363" s="19" t="s">
        <v>59</v>
      </c>
      <c r="H363" s="56"/>
      <c r="I363" s="36"/>
      <c r="J363" s="274"/>
      <c r="K363" s="35"/>
      <c r="L363" s="35"/>
      <c r="M363" s="35"/>
      <c r="N363"/>
    </row>
    <row r="364" spans="1:14" hidden="1">
      <c r="A364" s="112" t="s">
        <v>837</v>
      </c>
      <c r="B364" s="112" t="s">
        <v>79</v>
      </c>
      <c r="C364" s="220">
        <v>46042</v>
      </c>
      <c r="D364" s="47">
        <v>46083</v>
      </c>
      <c r="E364" s="112" t="s">
        <v>838</v>
      </c>
      <c r="F364" s="46" t="s">
        <v>824</v>
      </c>
      <c r="G364" s="19" t="s">
        <v>59</v>
      </c>
      <c r="H364" s="56"/>
      <c r="I364" s="36"/>
      <c r="J364" s="35"/>
      <c r="K364" s="35"/>
      <c r="L364" s="35"/>
      <c r="M364" s="35"/>
    </row>
    <row r="365" spans="1:14" hidden="1">
      <c r="A365" s="111" t="s">
        <v>839</v>
      </c>
      <c r="B365" s="111" t="s">
        <v>56</v>
      </c>
      <c r="C365" s="219">
        <v>45986</v>
      </c>
      <c r="D365" s="47">
        <v>46083</v>
      </c>
      <c r="E365" s="111" t="s">
        <v>840</v>
      </c>
      <c r="F365" s="46" t="s">
        <v>824</v>
      </c>
      <c r="G365" s="19" t="s">
        <v>59</v>
      </c>
      <c r="H365" s="56"/>
      <c r="I365" s="36"/>
      <c r="J365" s="35"/>
      <c r="K365" s="35"/>
      <c r="L365" s="35"/>
      <c r="M365" s="35"/>
    </row>
    <row r="366" spans="1:14" s="18" customFormat="1" hidden="1">
      <c r="A366" s="112" t="s">
        <v>841</v>
      </c>
      <c r="B366" s="112" t="s">
        <v>56</v>
      </c>
      <c r="C366" s="220">
        <v>46042</v>
      </c>
      <c r="D366" s="47">
        <v>46083</v>
      </c>
      <c r="E366" s="112" t="s">
        <v>842</v>
      </c>
      <c r="F366" s="46" t="s">
        <v>824</v>
      </c>
      <c r="G366" s="19" t="s">
        <v>59</v>
      </c>
      <c r="H366" s="56"/>
      <c r="I366" s="36"/>
      <c r="J366" s="275"/>
      <c r="K366" s="35"/>
      <c r="L366" s="35"/>
      <c r="M366" s="35"/>
      <c r="N366"/>
    </row>
    <row r="367" spans="1:14" s="18" customFormat="1" ht="15.75" hidden="1">
      <c r="A367" s="111" t="s">
        <v>843</v>
      </c>
      <c r="B367" s="111" t="s">
        <v>56</v>
      </c>
      <c r="C367" s="219">
        <v>45979</v>
      </c>
      <c r="D367" s="47">
        <v>46083</v>
      </c>
      <c r="E367" s="111" t="s">
        <v>844</v>
      </c>
      <c r="F367" s="46" t="s">
        <v>824</v>
      </c>
      <c r="G367" s="19" t="s">
        <v>62</v>
      </c>
      <c r="H367" s="56"/>
      <c r="I367" s="36"/>
      <c r="J367" s="274"/>
      <c r="K367" s="35"/>
      <c r="L367" s="35"/>
      <c r="M367" s="35"/>
      <c r="N367"/>
    </row>
    <row r="368" spans="1:14" hidden="1">
      <c r="A368" s="112" t="s">
        <v>845</v>
      </c>
      <c r="B368" s="112" t="s">
        <v>56</v>
      </c>
      <c r="C368" s="220">
        <v>45974</v>
      </c>
      <c r="D368" s="47">
        <v>46083</v>
      </c>
      <c r="E368" s="112" t="s">
        <v>846</v>
      </c>
      <c r="F368" s="46" t="s">
        <v>824</v>
      </c>
      <c r="G368" s="19" t="s">
        <v>59</v>
      </c>
      <c r="H368" s="56"/>
      <c r="I368" s="36"/>
      <c r="J368" s="35"/>
      <c r="K368" s="35"/>
      <c r="L368" s="35"/>
      <c r="M368" s="35"/>
    </row>
    <row r="369" spans="1:14" s="18" customFormat="1" ht="15.75" hidden="1">
      <c r="A369" s="111" t="s">
        <v>847</v>
      </c>
      <c r="B369" s="111" t="s">
        <v>79</v>
      </c>
      <c r="C369" s="219">
        <v>46046</v>
      </c>
      <c r="D369" s="47">
        <v>46083</v>
      </c>
      <c r="E369" s="111" t="s">
        <v>848</v>
      </c>
      <c r="F369" s="46" t="s">
        <v>824</v>
      </c>
      <c r="G369" s="19" t="s">
        <v>59</v>
      </c>
      <c r="H369" s="56"/>
      <c r="I369" s="36"/>
      <c r="J369" s="274"/>
      <c r="K369" s="35"/>
      <c r="L369" s="35"/>
      <c r="M369" s="35"/>
      <c r="N369"/>
    </row>
    <row r="370" spans="1:14" hidden="1">
      <c r="A370" s="112" t="s">
        <v>849</v>
      </c>
      <c r="B370" s="112" t="s">
        <v>27</v>
      </c>
      <c r="C370" s="220">
        <v>46059</v>
      </c>
      <c r="D370" s="47">
        <v>46083</v>
      </c>
      <c r="E370" s="112" t="s">
        <v>850</v>
      </c>
      <c r="F370" s="46" t="s">
        <v>824</v>
      </c>
      <c r="G370" s="19" t="s">
        <v>450</v>
      </c>
      <c r="H370" s="56"/>
      <c r="I370" s="36"/>
      <c r="J370" s="35" t="s">
        <v>851</v>
      </c>
      <c r="K370" s="35"/>
      <c r="L370" s="35"/>
      <c r="M370" s="35"/>
    </row>
    <row r="371" spans="1:14" hidden="1">
      <c r="A371" s="111" t="s">
        <v>852</v>
      </c>
      <c r="B371" s="111" t="s">
        <v>56</v>
      </c>
      <c r="C371" s="219">
        <v>46030</v>
      </c>
      <c r="D371" s="47">
        <v>46083</v>
      </c>
      <c r="E371" s="111" t="s">
        <v>853</v>
      </c>
      <c r="F371" s="46" t="s">
        <v>824</v>
      </c>
      <c r="G371" s="19" t="s">
        <v>59</v>
      </c>
      <c r="H371" s="56"/>
      <c r="I371" s="36"/>
      <c r="J371" s="35"/>
      <c r="K371" s="35"/>
      <c r="L371" s="35"/>
      <c r="M371" s="35"/>
    </row>
    <row r="372" spans="1:14" s="18" customFormat="1" ht="15.75" hidden="1">
      <c r="A372" s="112" t="s">
        <v>854</v>
      </c>
      <c r="B372" s="112" t="s">
        <v>56</v>
      </c>
      <c r="C372" s="220">
        <v>46045</v>
      </c>
      <c r="D372" s="47">
        <v>46083</v>
      </c>
      <c r="E372" s="112" t="s">
        <v>855</v>
      </c>
      <c r="F372" s="46" t="s">
        <v>824</v>
      </c>
      <c r="G372" s="19" t="s">
        <v>59</v>
      </c>
      <c r="H372" s="56"/>
      <c r="I372" s="36"/>
      <c r="J372" s="274"/>
      <c r="K372" s="35"/>
      <c r="L372" s="35"/>
      <c r="M372" s="35"/>
      <c r="N372"/>
    </row>
    <row r="373" spans="1:14" hidden="1">
      <c r="A373" s="111" t="s">
        <v>856</v>
      </c>
      <c r="B373" s="111" t="s">
        <v>56</v>
      </c>
      <c r="C373" s="219">
        <v>46030</v>
      </c>
      <c r="D373" s="47">
        <v>46083</v>
      </c>
      <c r="E373" s="111" t="s">
        <v>857</v>
      </c>
      <c r="F373" s="46" t="s">
        <v>824</v>
      </c>
      <c r="G373" s="19" t="s">
        <v>69</v>
      </c>
      <c r="H373" s="56"/>
      <c r="I373" s="36"/>
      <c r="J373" s="35" t="s">
        <v>858</v>
      </c>
      <c r="K373" s="35"/>
      <c r="L373" s="35"/>
      <c r="M373" s="35"/>
    </row>
    <row r="374" spans="1:14" hidden="1">
      <c r="A374" s="112" t="s">
        <v>859</v>
      </c>
      <c r="B374" s="112" t="s">
        <v>56</v>
      </c>
      <c r="C374" s="220">
        <v>46038</v>
      </c>
      <c r="D374" s="47">
        <v>46083</v>
      </c>
      <c r="E374" s="112" t="s">
        <v>860</v>
      </c>
      <c r="F374" s="46" t="s">
        <v>824</v>
      </c>
      <c r="G374" s="19" t="s">
        <v>59</v>
      </c>
      <c r="H374" s="56"/>
      <c r="I374" s="36"/>
      <c r="J374" s="35"/>
      <c r="K374" s="35"/>
      <c r="L374" s="35"/>
      <c r="M374" s="35"/>
    </row>
    <row r="375" spans="1:14" hidden="1">
      <c r="A375" s="111" t="s">
        <v>861</v>
      </c>
      <c r="B375" s="111" t="s">
        <v>56</v>
      </c>
      <c r="C375" s="219">
        <v>46049</v>
      </c>
      <c r="D375" s="47">
        <v>46083</v>
      </c>
      <c r="E375" s="111" t="s">
        <v>862</v>
      </c>
      <c r="F375" s="46" t="s">
        <v>824</v>
      </c>
      <c r="G375" s="19" t="s">
        <v>450</v>
      </c>
      <c r="H375" s="56"/>
      <c r="I375" s="36"/>
      <c r="J375" s="35"/>
      <c r="K375" s="35"/>
      <c r="L375" s="35"/>
      <c r="M375" s="35"/>
    </row>
    <row r="376" spans="1:14" hidden="1">
      <c r="A376" s="112" t="s">
        <v>863</v>
      </c>
      <c r="B376" s="112" t="s">
        <v>56</v>
      </c>
      <c r="C376" s="220">
        <v>46041</v>
      </c>
      <c r="D376" s="47">
        <v>46083</v>
      </c>
      <c r="E376" s="112" t="s">
        <v>864</v>
      </c>
      <c r="F376" s="46" t="s">
        <v>824</v>
      </c>
      <c r="G376" s="19" t="s">
        <v>59</v>
      </c>
      <c r="H376" s="56"/>
      <c r="I376" s="36"/>
      <c r="J376" s="35"/>
      <c r="K376" s="35"/>
      <c r="L376" s="35"/>
      <c r="M376" s="35"/>
    </row>
    <row r="377" spans="1:14" s="18" customFormat="1" ht="15.75" hidden="1">
      <c r="A377" s="111" t="s">
        <v>865</v>
      </c>
      <c r="B377" s="111" t="s">
        <v>56</v>
      </c>
      <c r="C377" s="219">
        <v>46029</v>
      </c>
      <c r="D377" s="47">
        <v>46083</v>
      </c>
      <c r="E377" s="111" t="s">
        <v>866</v>
      </c>
      <c r="F377" s="46" t="s">
        <v>824</v>
      </c>
      <c r="G377" s="19" t="s">
        <v>59</v>
      </c>
      <c r="H377" s="56"/>
      <c r="I377" s="36"/>
      <c r="J377" s="274"/>
      <c r="K377" s="35"/>
      <c r="L377" s="35"/>
      <c r="M377" s="35"/>
      <c r="N377"/>
    </row>
    <row r="378" spans="1:14" s="18" customFormat="1" ht="15.75" hidden="1">
      <c r="A378" s="112" t="s">
        <v>867</v>
      </c>
      <c r="B378" s="112" t="s">
        <v>56</v>
      </c>
      <c r="C378" s="220">
        <v>45978</v>
      </c>
      <c r="D378" s="47">
        <v>46083</v>
      </c>
      <c r="E378" s="112" t="s">
        <v>868</v>
      </c>
      <c r="F378" s="281" t="s">
        <v>824</v>
      </c>
      <c r="G378" s="19" t="s">
        <v>59</v>
      </c>
      <c r="H378" s="56"/>
      <c r="I378" s="36"/>
      <c r="J378" s="274"/>
      <c r="K378" s="35"/>
      <c r="L378" s="35"/>
      <c r="M378" s="35"/>
      <c r="N378"/>
    </row>
    <row r="379" spans="1:14" s="18" customFormat="1" ht="15.75" hidden="1">
      <c r="A379" s="111" t="s">
        <v>869</v>
      </c>
      <c r="B379" s="111" t="s">
        <v>56</v>
      </c>
      <c r="C379" s="219">
        <v>45982</v>
      </c>
      <c r="D379" s="47">
        <v>46083</v>
      </c>
      <c r="E379" s="111" t="s">
        <v>870</v>
      </c>
      <c r="F379" s="281" t="s">
        <v>824</v>
      </c>
      <c r="G379" s="19" t="s">
        <v>59</v>
      </c>
      <c r="H379" s="56"/>
      <c r="I379" s="36"/>
      <c r="J379" s="274"/>
      <c r="K379" s="35"/>
      <c r="L379" s="35"/>
      <c r="M379" s="35"/>
      <c r="N379"/>
    </row>
    <row r="380" spans="1:14" s="18" customFormat="1" ht="15.75" hidden="1">
      <c r="A380" s="112" t="s">
        <v>871</v>
      </c>
      <c r="B380" s="112" t="s">
        <v>56</v>
      </c>
      <c r="C380" s="220">
        <v>46046</v>
      </c>
      <c r="D380" s="47">
        <v>46083</v>
      </c>
      <c r="E380" s="112" t="s">
        <v>872</v>
      </c>
      <c r="F380" s="281" t="s">
        <v>824</v>
      </c>
      <c r="G380" s="19" t="s">
        <v>59</v>
      </c>
      <c r="H380" s="56"/>
      <c r="I380" s="36"/>
      <c r="J380" s="274"/>
      <c r="K380" s="35"/>
      <c r="L380" s="35"/>
      <c r="M380" s="35"/>
      <c r="N380"/>
    </row>
    <row r="381" spans="1:14" hidden="1">
      <c r="A381" s="111" t="s">
        <v>873</v>
      </c>
      <c r="B381" s="111" t="s">
        <v>56</v>
      </c>
      <c r="C381" s="219">
        <v>45996</v>
      </c>
      <c r="D381" s="47">
        <v>46083</v>
      </c>
      <c r="E381" s="111" t="s">
        <v>874</v>
      </c>
      <c r="F381" s="281" t="s">
        <v>824</v>
      </c>
      <c r="G381" s="19" t="s">
        <v>59</v>
      </c>
      <c r="H381" s="56"/>
      <c r="I381" s="36"/>
      <c r="J381" s="35"/>
      <c r="K381" s="35"/>
      <c r="L381" s="35"/>
      <c r="M381" s="35"/>
    </row>
    <row r="382" spans="1:14" hidden="1">
      <c r="A382" s="112" t="s">
        <v>875</v>
      </c>
      <c r="B382" s="112" t="s">
        <v>56</v>
      </c>
      <c r="C382" s="220">
        <v>46044</v>
      </c>
      <c r="D382" s="47">
        <v>46083</v>
      </c>
      <c r="E382" s="112" t="s">
        <v>876</v>
      </c>
      <c r="F382" s="281" t="s">
        <v>824</v>
      </c>
      <c r="G382" s="19" t="s">
        <v>59</v>
      </c>
      <c r="H382" s="56"/>
      <c r="I382" s="36"/>
      <c r="J382" s="35"/>
      <c r="K382" s="35"/>
      <c r="L382" s="35"/>
      <c r="M382" s="35"/>
    </row>
    <row r="383" spans="1:14" s="18" customFormat="1" ht="15.75" hidden="1">
      <c r="A383" s="111" t="s">
        <v>877</v>
      </c>
      <c r="B383" s="111" t="s">
        <v>56</v>
      </c>
      <c r="C383" s="219">
        <v>46009</v>
      </c>
      <c r="D383" s="47">
        <v>46083</v>
      </c>
      <c r="E383" s="111" t="s">
        <v>878</v>
      </c>
      <c r="F383" s="46" t="s">
        <v>824</v>
      </c>
      <c r="G383" s="19" t="s">
        <v>59</v>
      </c>
      <c r="H383" s="56"/>
      <c r="I383" s="36"/>
      <c r="J383" s="274"/>
      <c r="K383" s="35"/>
      <c r="L383" s="35"/>
      <c r="M383" s="35"/>
      <c r="N383"/>
    </row>
    <row r="384" spans="1:14" hidden="1">
      <c r="A384" s="112" t="s">
        <v>879</v>
      </c>
      <c r="B384" s="112" t="s">
        <v>56</v>
      </c>
      <c r="C384" s="220">
        <v>46049</v>
      </c>
      <c r="D384" s="47">
        <v>46083</v>
      </c>
      <c r="E384" s="112" t="s">
        <v>880</v>
      </c>
      <c r="F384" s="46" t="s">
        <v>824</v>
      </c>
      <c r="G384" s="19" t="s">
        <v>59</v>
      </c>
      <c r="H384" s="56"/>
      <c r="I384" s="36"/>
      <c r="J384" s="35"/>
      <c r="K384" s="35"/>
      <c r="L384" s="35"/>
      <c r="M384" s="35"/>
    </row>
    <row r="385" spans="1:14" hidden="1">
      <c r="A385" s="111" t="s">
        <v>881</v>
      </c>
      <c r="B385" s="111" t="s">
        <v>56</v>
      </c>
      <c r="C385" s="219">
        <v>45987</v>
      </c>
      <c r="D385" s="47">
        <v>46083</v>
      </c>
      <c r="E385" s="111" t="s">
        <v>882</v>
      </c>
      <c r="F385" s="46" t="s">
        <v>824</v>
      </c>
      <c r="G385" s="19" t="s">
        <v>59</v>
      </c>
      <c r="H385" s="56"/>
      <c r="I385" s="36"/>
      <c r="J385" s="35"/>
      <c r="K385" s="35"/>
      <c r="L385" s="35"/>
      <c r="M385" s="35"/>
    </row>
    <row r="386" spans="1:14" hidden="1">
      <c r="A386" s="112" t="s">
        <v>883</v>
      </c>
      <c r="B386" s="112" t="s">
        <v>56</v>
      </c>
      <c r="C386" s="220">
        <v>45975</v>
      </c>
      <c r="D386" s="47">
        <v>46083</v>
      </c>
      <c r="E386" s="112" t="s">
        <v>884</v>
      </c>
      <c r="F386" s="46" t="s">
        <v>824</v>
      </c>
      <c r="G386" s="19" t="s">
        <v>59</v>
      </c>
      <c r="H386" s="56"/>
      <c r="I386" s="36"/>
      <c r="J386" s="35"/>
      <c r="K386" s="35"/>
      <c r="L386" s="35"/>
      <c r="M386" s="35"/>
    </row>
    <row r="387" spans="1:14" s="5" customFormat="1" hidden="1">
      <c r="A387" s="376" t="s">
        <v>885</v>
      </c>
      <c r="B387" s="376" t="s">
        <v>56</v>
      </c>
      <c r="C387" s="377">
        <v>45987</v>
      </c>
      <c r="D387" s="378">
        <v>46083</v>
      </c>
      <c r="E387" s="376" t="s">
        <v>886</v>
      </c>
      <c r="F387" s="379" t="s">
        <v>824</v>
      </c>
      <c r="G387" s="380" t="s">
        <v>59</v>
      </c>
      <c r="H387" s="381"/>
      <c r="I387" s="382"/>
      <c r="J387" s="383"/>
      <c r="K387" s="383"/>
      <c r="L387" s="383"/>
      <c r="M387" s="383"/>
    </row>
    <row r="388" spans="1:14" hidden="1">
      <c r="A388" s="384" t="s">
        <v>887</v>
      </c>
      <c r="B388" s="384" t="s">
        <v>56</v>
      </c>
      <c r="C388" s="385">
        <v>46043</v>
      </c>
      <c r="D388" s="47">
        <v>46083</v>
      </c>
      <c r="E388" s="384" t="s">
        <v>888</v>
      </c>
      <c r="F388" s="46" t="s">
        <v>824</v>
      </c>
      <c r="G388" s="251" t="s">
        <v>59</v>
      </c>
      <c r="H388" s="386"/>
      <c r="I388" s="76"/>
      <c r="J388" s="46"/>
      <c r="K388" s="46"/>
      <c r="L388" s="46"/>
      <c r="M388" s="46"/>
    </row>
    <row r="389" spans="1:14" s="18" customFormat="1" ht="15.75" hidden="1">
      <c r="A389" s="111" t="s">
        <v>889</v>
      </c>
      <c r="B389" s="111" t="s">
        <v>56</v>
      </c>
      <c r="C389" s="219">
        <v>45959</v>
      </c>
      <c r="D389" s="47">
        <v>46083</v>
      </c>
      <c r="E389" s="111"/>
      <c r="F389" s="46" t="s">
        <v>824</v>
      </c>
      <c r="G389" s="19" t="s">
        <v>59</v>
      </c>
      <c r="H389" s="56"/>
      <c r="I389" s="36"/>
      <c r="J389" s="276" t="s">
        <v>890</v>
      </c>
      <c r="K389" s="35"/>
      <c r="L389" s="35"/>
      <c r="M389" s="35"/>
      <c r="N389"/>
    </row>
    <row r="390" spans="1:14" hidden="1">
      <c r="A390" s="112" t="s">
        <v>891</v>
      </c>
      <c r="B390" s="112" t="s">
        <v>56</v>
      </c>
      <c r="C390" s="220">
        <v>45974</v>
      </c>
      <c r="D390" s="47">
        <v>46083</v>
      </c>
      <c r="E390" s="112" t="s">
        <v>892</v>
      </c>
      <c r="F390" s="46" t="s">
        <v>824</v>
      </c>
      <c r="G390" s="19" t="s">
        <v>59</v>
      </c>
      <c r="H390" s="36"/>
      <c r="I390" s="36"/>
      <c r="J390" s="35"/>
      <c r="K390" s="35"/>
      <c r="L390" s="35"/>
      <c r="M390" s="35"/>
    </row>
    <row r="391" spans="1:14" ht="15.75" hidden="1">
      <c r="A391" s="111" t="s">
        <v>893</v>
      </c>
      <c r="B391" s="111" t="s">
        <v>56</v>
      </c>
      <c r="C391" s="219">
        <v>45989</v>
      </c>
      <c r="D391" s="47">
        <v>46083</v>
      </c>
      <c r="E391" s="111" t="s">
        <v>894</v>
      </c>
      <c r="F391" s="46" t="s">
        <v>824</v>
      </c>
      <c r="G391" s="19" t="s">
        <v>62</v>
      </c>
      <c r="H391" s="36"/>
      <c r="I391" s="36"/>
      <c r="J391" s="276" t="s">
        <v>890</v>
      </c>
      <c r="K391" s="35"/>
      <c r="L391" s="35"/>
      <c r="M391" s="35"/>
    </row>
    <row r="392" spans="1:14" s="5" customFormat="1" hidden="1">
      <c r="A392" s="387" t="s">
        <v>895</v>
      </c>
      <c r="B392" s="387" t="s">
        <v>56</v>
      </c>
      <c r="C392" s="388">
        <v>46042</v>
      </c>
      <c r="D392" s="378">
        <v>46083</v>
      </c>
      <c r="E392" s="387" t="s">
        <v>896</v>
      </c>
      <c r="F392" s="379" t="s">
        <v>824</v>
      </c>
      <c r="G392" s="380" t="s">
        <v>59</v>
      </c>
      <c r="H392" s="382"/>
      <c r="I392" s="382"/>
      <c r="J392" s="383"/>
      <c r="K392" s="383"/>
      <c r="L392" s="383"/>
      <c r="M392" s="383"/>
    </row>
    <row r="393" spans="1:14" hidden="1">
      <c r="A393" s="223" t="s">
        <v>897</v>
      </c>
      <c r="B393" s="223" t="s">
        <v>56</v>
      </c>
      <c r="C393" s="389">
        <v>46006</v>
      </c>
      <c r="D393" s="47">
        <v>46083</v>
      </c>
      <c r="E393" s="223" t="s">
        <v>898</v>
      </c>
      <c r="F393" s="46" t="s">
        <v>824</v>
      </c>
      <c r="G393" s="251" t="s">
        <v>59</v>
      </c>
      <c r="H393" s="76"/>
      <c r="I393" s="76"/>
      <c r="J393" s="46"/>
      <c r="K393" s="46"/>
      <c r="L393" s="46"/>
      <c r="M393" s="46"/>
    </row>
    <row r="394" spans="1:14" ht="15.75" hidden="1">
      <c r="A394" s="112" t="s">
        <v>899</v>
      </c>
      <c r="B394" s="112" t="s">
        <v>56</v>
      </c>
      <c r="C394" s="220">
        <v>46036</v>
      </c>
      <c r="D394" s="47">
        <v>46083</v>
      </c>
      <c r="E394" s="112" t="s">
        <v>900</v>
      </c>
      <c r="F394" s="46" t="s">
        <v>824</v>
      </c>
      <c r="G394" s="19" t="s">
        <v>59</v>
      </c>
      <c r="H394" s="36"/>
      <c r="I394" s="36"/>
      <c r="J394" s="276" t="s">
        <v>890</v>
      </c>
      <c r="K394" s="35"/>
      <c r="L394" s="35"/>
      <c r="M394" s="35"/>
    </row>
    <row r="395" spans="1:14" ht="15.75" hidden="1">
      <c r="A395" s="111" t="s">
        <v>901</v>
      </c>
      <c r="B395" s="111" t="s">
        <v>79</v>
      </c>
      <c r="C395" s="219">
        <v>46051</v>
      </c>
      <c r="D395" s="47">
        <v>46083</v>
      </c>
      <c r="E395" s="111" t="s">
        <v>902</v>
      </c>
      <c r="F395" s="46" t="s">
        <v>824</v>
      </c>
      <c r="G395" s="19" t="s">
        <v>59</v>
      </c>
      <c r="H395" s="36"/>
      <c r="I395" s="36"/>
      <c r="J395" s="276" t="s">
        <v>890</v>
      </c>
      <c r="K395" s="35"/>
      <c r="L395" s="35"/>
      <c r="M395" s="35"/>
    </row>
    <row r="396" spans="1:14" hidden="1">
      <c r="A396" s="112" t="s">
        <v>903</v>
      </c>
      <c r="B396" s="112" t="s">
        <v>56</v>
      </c>
      <c r="C396" s="220">
        <v>46002</v>
      </c>
      <c r="D396" s="47">
        <v>46083</v>
      </c>
      <c r="E396" s="112" t="s">
        <v>904</v>
      </c>
      <c r="F396" s="46" t="s">
        <v>824</v>
      </c>
      <c r="G396" s="19" t="s">
        <v>59</v>
      </c>
      <c r="H396" s="36"/>
      <c r="I396" s="36"/>
      <c r="J396" s="35"/>
      <c r="K396" s="35"/>
      <c r="L396" s="35"/>
      <c r="M396" s="35"/>
    </row>
    <row r="397" spans="1:14" hidden="1">
      <c r="A397" s="111" t="s">
        <v>905</v>
      </c>
      <c r="B397" s="111" t="s">
        <v>56</v>
      </c>
      <c r="C397" s="219">
        <v>45978</v>
      </c>
      <c r="D397" s="47">
        <v>46083</v>
      </c>
      <c r="E397" s="111" t="s">
        <v>906</v>
      </c>
      <c r="F397" s="283" t="s">
        <v>907</v>
      </c>
      <c r="G397" s="19" t="s">
        <v>59</v>
      </c>
      <c r="H397" s="36">
        <v>46083</v>
      </c>
      <c r="I397" s="36"/>
      <c r="J397" s="35"/>
      <c r="K397" s="35"/>
      <c r="L397" s="35"/>
      <c r="M397" s="35"/>
    </row>
    <row r="398" spans="1:14" hidden="1">
      <c r="A398" s="112" t="s">
        <v>908</v>
      </c>
      <c r="B398" s="112" t="s">
        <v>56</v>
      </c>
      <c r="C398" s="220">
        <v>45971</v>
      </c>
      <c r="D398" s="47">
        <v>46083</v>
      </c>
      <c r="E398" s="112" t="s">
        <v>909</v>
      </c>
      <c r="F398" s="283" t="s">
        <v>907</v>
      </c>
      <c r="G398" s="19" t="s">
        <v>59</v>
      </c>
      <c r="H398" s="36">
        <v>46083</v>
      </c>
      <c r="I398" s="36"/>
      <c r="J398" s="35"/>
      <c r="K398" s="35"/>
      <c r="L398" s="35"/>
      <c r="M398" s="35"/>
    </row>
    <row r="399" spans="1:14" hidden="1">
      <c r="A399" s="111" t="s">
        <v>910</v>
      </c>
      <c r="B399" s="111" t="s">
        <v>56</v>
      </c>
      <c r="C399" s="219">
        <v>46049</v>
      </c>
      <c r="D399" s="47">
        <v>46083</v>
      </c>
      <c r="E399" s="111" t="s">
        <v>911</v>
      </c>
      <c r="F399" s="283" t="s">
        <v>907</v>
      </c>
      <c r="G399" s="19" t="s">
        <v>59</v>
      </c>
      <c r="H399" s="36">
        <v>46083</v>
      </c>
      <c r="I399" s="36"/>
      <c r="J399" s="35"/>
      <c r="K399" s="35"/>
      <c r="L399" s="35"/>
      <c r="M399" s="35"/>
    </row>
    <row r="400" spans="1:14" hidden="1">
      <c r="A400" s="112" t="s">
        <v>912</v>
      </c>
      <c r="B400" s="112" t="s">
        <v>56</v>
      </c>
      <c r="C400" s="220">
        <v>45989</v>
      </c>
      <c r="D400" s="47">
        <v>46083</v>
      </c>
      <c r="E400" s="112" t="s">
        <v>913</v>
      </c>
      <c r="F400" s="283" t="s">
        <v>907</v>
      </c>
      <c r="G400" s="19" t="s">
        <v>59</v>
      </c>
      <c r="H400" s="36">
        <v>46083</v>
      </c>
      <c r="I400" s="36"/>
      <c r="J400" s="35"/>
      <c r="K400" s="35"/>
      <c r="L400" s="35"/>
      <c r="M400" s="35"/>
    </row>
    <row r="401" spans="1:13" hidden="1">
      <c r="A401" s="111" t="s">
        <v>914</v>
      </c>
      <c r="B401" s="111" t="s">
        <v>56</v>
      </c>
      <c r="C401" s="219">
        <v>46062</v>
      </c>
      <c r="D401" s="47">
        <v>46083</v>
      </c>
      <c r="E401" s="111" t="s">
        <v>915</v>
      </c>
      <c r="F401" s="283" t="s">
        <v>907</v>
      </c>
      <c r="G401" s="19" t="s">
        <v>59</v>
      </c>
      <c r="H401" s="36">
        <v>46083</v>
      </c>
      <c r="J401" s="35"/>
      <c r="K401" s="35"/>
      <c r="L401" s="35"/>
      <c r="M401" s="35"/>
    </row>
    <row r="402" spans="1:13" s="170" customFormat="1" hidden="1">
      <c r="A402" s="177" t="s">
        <v>916</v>
      </c>
      <c r="B402" s="177" t="s">
        <v>56</v>
      </c>
      <c r="C402" s="300">
        <v>45992</v>
      </c>
      <c r="D402" s="178">
        <v>46083</v>
      </c>
      <c r="E402" s="177" t="s">
        <v>917</v>
      </c>
      <c r="F402" s="301" t="s">
        <v>907</v>
      </c>
      <c r="G402" s="284" t="s">
        <v>62</v>
      </c>
      <c r="H402" s="168">
        <v>46083</v>
      </c>
      <c r="I402" s="168"/>
      <c r="J402" s="167"/>
      <c r="K402" s="167"/>
      <c r="L402" s="167"/>
      <c r="M402" s="167"/>
    </row>
    <row r="403" spans="1:13" hidden="1">
      <c r="A403" s="111" t="s">
        <v>918</v>
      </c>
      <c r="B403" s="111" t="s">
        <v>56</v>
      </c>
      <c r="C403" s="219">
        <v>46036</v>
      </c>
      <c r="D403" s="47">
        <v>46083</v>
      </c>
      <c r="E403" s="111" t="s">
        <v>919</v>
      </c>
      <c r="F403" s="283" t="s">
        <v>907</v>
      </c>
      <c r="G403" s="36" t="s">
        <v>59</v>
      </c>
      <c r="H403" s="36">
        <v>46083</v>
      </c>
      <c r="I403" s="36"/>
      <c r="J403" s="35"/>
      <c r="K403" s="35"/>
      <c r="L403" s="35"/>
      <c r="M403" s="35"/>
    </row>
    <row r="404" spans="1:13" s="170" customFormat="1" hidden="1">
      <c r="A404" s="177" t="s">
        <v>920</v>
      </c>
      <c r="B404" s="177" t="s">
        <v>56</v>
      </c>
      <c r="C404" s="300">
        <v>46049</v>
      </c>
      <c r="D404" s="178">
        <v>46083</v>
      </c>
      <c r="E404" s="177" t="s">
        <v>921</v>
      </c>
      <c r="F404" s="301" t="s">
        <v>907</v>
      </c>
      <c r="G404" s="284" t="s">
        <v>62</v>
      </c>
      <c r="H404" s="168">
        <v>46083</v>
      </c>
      <c r="I404" s="168"/>
      <c r="J404" s="167"/>
      <c r="K404" s="167"/>
      <c r="L404" s="167"/>
      <c r="M404" s="167"/>
    </row>
    <row r="405" spans="1:13" hidden="1">
      <c r="A405" s="111" t="s">
        <v>922</v>
      </c>
      <c r="B405" s="111" t="s">
        <v>56</v>
      </c>
      <c r="C405" s="219">
        <v>45973</v>
      </c>
      <c r="D405" s="47">
        <v>46083</v>
      </c>
      <c r="E405" s="111" t="s">
        <v>923</v>
      </c>
      <c r="F405" s="283" t="s">
        <v>907</v>
      </c>
      <c r="G405" s="19" t="s">
        <v>59</v>
      </c>
      <c r="H405" s="36">
        <v>46083</v>
      </c>
      <c r="J405" s="35"/>
      <c r="K405" s="35"/>
      <c r="L405" s="35"/>
      <c r="M405" s="35"/>
    </row>
    <row r="406" spans="1:13" hidden="1">
      <c r="A406" s="112" t="s">
        <v>924</v>
      </c>
      <c r="B406" s="112" t="s">
        <v>56</v>
      </c>
      <c r="C406" s="220">
        <v>45973</v>
      </c>
      <c r="D406" s="47">
        <v>46083</v>
      </c>
      <c r="E406" s="112" t="s">
        <v>925</v>
      </c>
      <c r="F406" s="283" t="s">
        <v>907</v>
      </c>
      <c r="G406" s="19" t="s">
        <v>59</v>
      </c>
      <c r="H406" s="36">
        <v>46083</v>
      </c>
      <c r="I406" s="36"/>
      <c r="J406" s="35"/>
      <c r="K406" s="35"/>
      <c r="L406" s="35"/>
      <c r="M406" s="35"/>
    </row>
    <row r="407" spans="1:13" hidden="1">
      <c r="A407" s="111" t="s">
        <v>926</v>
      </c>
      <c r="B407" s="111" t="s">
        <v>56</v>
      </c>
      <c r="C407" s="219">
        <v>46045</v>
      </c>
      <c r="D407" s="47">
        <v>46083</v>
      </c>
      <c r="E407" s="111" t="s">
        <v>927</v>
      </c>
      <c r="F407" s="283" t="s">
        <v>907</v>
      </c>
      <c r="G407" s="36" t="s">
        <v>59</v>
      </c>
      <c r="H407" s="36">
        <v>46083</v>
      </c>
      <c r="I407" s="36"/>
      <c r="J407" s="35"/>
      <c r="K407" s="35"/>
      <c r="L407" s="35"/>
      <c r="M407" s="35"/>
    </row>
    <row r="408" spans="1:13" hidden="1">
      <c r="A408" s="112" t="s">
        <v>928</v>
      </c>
      <c r="B408" s="112" t="s">
        <v>56</v>
      </c>
      <c r="C408" s="220">
        <v>45952</v>
      </c>
      <c r="D408" s="47">
        <v>46083</v>
      </c>
      <c r="E408" s="112" t="s">
        <v>929</v>
      </c>
      <c r="F408" s="283" t="s">
        <v>907</v>
      </c>
      <c r="G408" s="19" t="s">
        <v>59</v>
      </c>
      <c r="H408" s="36">
        <v>46083</v>
      </c>
      <c r="I408" s="36"/>
      <c r="J408" s="35"/>
      <c r="K408" s="35"/>
      <c r="L408" s="35"/>
      <c r="M408" s="35"/>
    </row>
    <row r="409" spans="1:13" hidden="1">
      <c r="A409" s="111" t="s">
        <v>930</v>
      </c>
      <c r="B409" s="111" t="s">
        <v>56</v>
      </c>
      <c r="C409" s="219">
        <v>46031</v>
      </c>
      <c r="D409" s="47">
        <v>46083</v>
      </c>
      <c r="E409" s="111" t="s">
        <v>931</v>
      </c>
      <c r="F409" s="283" t="s">
        <v>907</v>
      </c>
      <c r="G409" s="36" t="s">
        <v>59</v>
      </c>
      <c r="H409" s="36">
        <v>46083</v>
      </c>
      <c r="I409" s="36"/>
      <c r="J409" s="35"/>
      <c r="K409" s="35"/>
      <c r="L409" s="35"/>
      <c r="M409" s="35"/>
    </row>
    <row r="410" spans="1:13" hidden="1">
      <c r="A410" s="112" t="s">
        <v>932</v>
      </c>
      <c r="B410" s="112" t="s">
        <v>56</v>
      </c>
      <c r="C410" s="220">
        <v>46013</v>
      </c>
      <c r="D410" s="47">
        <v>46083</v>
      </c>
      <c r="E410" s="112" t="s">
        <v>933</v>
      </c>
      <c r="F410" s="283" t="s">
        <v>907</v>
      </c>
      <c r="G410" s="19" t="s">
        <v>59</v>
      </c>
      <c r="H410" s="36">
        <v>46083</v>
      </c>
      <c r="I410" s="36"/>
      <c r="J410" s="35"/>
      <c r="K410" s="35"/>
      <c r="L410" s="35"/>
      <c r="M410" s="35"/>
    </row>
    <row r="411" spans="1:13" hidden="1">
      <c r="A411" s="111" t="s">
        <v>934</v>
      </c>
      <c r="B411" s="111" t="s">
        <v>56</v>
      </c>
      <c r="C411" s="219">
        <v>45959</v>
      </c>
      <c r="D411" s="47">
        <v>46083</v>
      </c>
      <c r="E411" s="198" t="s">
        <v>935</v>
      </c>
      <c r="F411" s="340" t="s">
        <v>907</v>
      </c>
      <c r="G411" s="288" t="s">
        <v>59</v>
      </c>
      <c r="H411" s="408">
        <v>46091</v>
      </c>
      <c r="I411" s="94"/>
      <c r="J411" s="35"/>
      <c r="K411" s="35"/>
      <c r="L411" s="35"/>
      <c r="M411" s="35"/>
    </row>
    <row r="412" spans="1:13" hidden="1">
      <c r="A412" s="112" t="s">
        <v>936</v>
      </c>
      <c r="B412" s="112" t="s">
        <v>56</v>
      </c>
      <c r="C412" s="220">
        <v>46001</v>
      </c>
      <c r="D412" s="47">
        <v>46083</v>
      </c>
      <c r="E412" s="112" t="s">
        <v>937</v>
      </c>
      <c r="F412" s="283" t="s">
        <v>907</v>
      </c>
      <c r="G412" s="19" t="s">
        <v>59</v>
      </c>
      <c r="H412" s="36">
        <v>46083</v>
      </c>
      <c r="I412" s="36"/>
      <c r="J412" s="35"/>
      <c r="K412" s="35"/>
      <c r="L412" s="35"/>
      <c r="M412" s="35"/>
    </row>
    <row r="413" spans="1:13" hidden="1">
      <c r="A413" s="111" t="s">
        <v>938</v>
      </c>
      <c r="B413" s="111" t="s">
        <v>56</v>
      </c>
      <c r="C413" s="219">
        <v>46030</v>
      </c>
      <c r="D413" s="47">
        <v>46083</v>
      </c>
      <c r="E413" s="111" t="s">
        <v>939</v>
      </c>
      <c r="F413" s="283" t="s">
        <v>907</v>
      </c>
      <c r="G413" s="36" t="s">
        <v>59</v>
      </c>
      <c r="H413" s="36">
        <v>46083</v>
      </c>
      <c r="I413" s="36"/>
      <c r="J413" s="35"/>
      <c r="K413" s="35"/>
      <c r="L413" s="35"/>
      <c r="M413" s="35"/>
    </row>
    <row r="414" spans="1:13" hidden="1">
      <c r="A414" s="112" t="s">
        <v>940</v>
      </c>
      <c r="B414" s="112" t="s">
        <v>56</v>
      </c>
      <c r="C414" s="220">
        <v>45995</v>
      </c>
      <c r="D414" s="47">
        <v>46083</v>
      </c>
      <c r="E414" s="112" t="s">
        <v>941</v>
      </c>
      <c r="F414" s="283" t="s">
        <v>907</v>
      </c>
      <c r="G414" s="19" t="s">
        <v>59</v>
      </c>
      <c r="H414" s="36">
        <v>46083</v>
      </c>
      <c r="I414" s="36"/>
      <c r="J414" s="35"/>
      <c r="K414" s="35"/>
      <c r="L414" s="35"/>
      <c r="M414" s="35"/>
    </row>
    <row r="415" spans="1:13" hidden="1">
      <c r="A415" s="111" t="s">
        <v>942</v>
      </c>
      <c r="B415" s="111" t="s">
        <v>56</v>
      </c>
      <c r="C415" s="219">
        <v>46044</v>
      </c>
      <c r="D415" s="47">
        <v>46083</v>
      </c>
      <c r="E415" s="111" t="s">
        <v>943</v>
      </c>
      <c r="F415" s="283" t="s">
        <v>907</v>
      </c>
      <c r="G415" s="19" t="s">
        <v>59</v>
      </c>
      <c r="H415" s="36">
        <v>46083</v>
      </c>
      <c r="I415" s="36"/>
      <c r="J415" s="35"/>
      <c r="K415" s="35"/>
      <c r="L415" s="35"/>
      <c r="M415" s="35"/>
    </row>
    <row r="416" spans="1:13" hidden="1">
      <c r="A416" s="112" t="s">
        <v>944</v>
      </c>
      <c r="B416" s="112" t="s">
        <v>56</v>
      </c>
      <c r="C416" s="220">
        <v>45994</v>
      </c>
      <c r="D416" s="47">
        <v>46083</v>
      </c>
      <c r="E416" s="112" t="s">
        <v>945</v>
      </c>
      <c r="F416" s="283" t="s">
        <v>907</v>
      </c>
      <c r="G416" s="284" t="s">
        <v>62</v>
      </c>
      <c r="H416" s="189">
        <v>46083</v>
      </c>
      <c r="I416" s="36"/>
      <c r="J416" s="35"/>
      <c r="K416" s="35"/>
      <c r="L416" s="35"/>
      <c r="M416" s="35"/>
    </row>
    <row r="417" spans="1:13" hidden="1">
      <c r="A417" s="111" t="s">
        <v>946</v>
      </c>
      <c r="B417" s="111" t="s">
        <v>56</v>
      </c>
      <c r="C417" s="219">
        <v>46037</v>
      </c>
      <c r="D417" s="47">
        <v>46083</v>
      </c>
      <c r="E417" s="111" t="s">
        <v>947</v>
      </c>
      <c r="F417" s="283" t="s">
        <v>907</v>
      </c>
      <c r="G417" s="19" t="s">
        <v>59</v>
      </c>
      <c r="H417" s="36">
        <v>46083</v>
      </c>
      <c r="I417" s="36"/>
      <c r="J417" s="35"/>
      <c r="K417" s="35"/>
      <c r="L417" s="35"/>
      <c r="M417" s="35"/>
    </row>
    <row r="418" spans="1:13" hidden="1">
      <c r="A418" s="112" t="s">
        <v>948</v>
      </c>
      <c r="B418" s="112" t="s">
        <v>56</v>
      </c>
      <c r="C418" s="220">
        <v>46043</v>
      </c>
      <c r="D418" s="47">
        <v>46083</v>
      </c>
      <c r="E418" s="112" t="s">
        <v>949</v>
      </c>
      <c r="F418" s="283" t="s">
        <v>907</v>
      </c>
      <c r="G418" s="36" t="s">
        <v>59</v>
      </c>
      <c r="H418" s="36">
        <v>46083</v>
      </c>
      <c r="I418" s="36"/>
      <c r="J418" s="35"/>
      <c r="K418" s="35"/>
      <c r="L418" s="35"/>
      <c r="M418" s="35"/>
    </row>
    <row r="419" spans="1:13" hidden="1">
      <c r="A419" s="111" t="s">
        <v>950</v>
      </c>
      <c r="B419" s="111" t="s">
        <v>56</v>
      </c>
      <c r="C419" s="219">
        <v>46036</v>
      </c>
      <c r="D419" s="47">
        <v>46083</v>
      </c>
      <c r="E419" s="111" t="s">
        <v>951</v>
      </c>
      <c r="F419" s="283" t="s">
        <v>907</v>
      </c>
      <c r="G419" s="36" t="s">
        <v>59</v>
      </c>
      <c r="H419" s="36">
        <v>46083</v>
      </c>
      <c r="I419" s="36"/>
      <c r="J419" s="35"/>
      <c r="K419" s="35"/>
      <c r="L419" s="35"/>
      <c r="M419" s="35"/>
    </row>
    <row r="420" spans="1:13" hidden="1">
      <c r="A420" s="112" t="s">
        <v>952</v>
      </c>
      <c r="B420" s="112" t="s">
        <v>19</v>
      </c>
      <c r="C420" s="220">
        <v>46062</v>
      </c>
      <c r="D420" s="47">
        <v>46083</v>
      </c>
      <c r="E420" s="112" t="s">
        <v>953</v>
      </c>
      <c r="F420" s="283" t="s">
        <v>907</v>
      </c>
      <c r="G420" s="19" t="s">
        <v>59</v>
      </c>
      <c r="H420" s="36"/>
      <c r="I420" s="36" t="s">
        <v>954</v>
      </c>
      <c r="J420" s="35"/>
      <c r="K420" s="35"/>
      <c r="L420" s="35"/>
      <c r="M420" s="35"/>
    </row>
    <row r="421" spans="1:13" hidden="1">
      <c r="A421" s="111" t="s">
        <v>955</v>
      </c>
      <c r="B421" s="111" t="s">
        <v>79</v>
      </c>
      <c r="C421" s="219">
        <v>46052</v>
      </c>
      <c r="D421" s="47">
        <v>46083</v>
      </c>
      <c r="E421" s="111" t="s">
        <v>956</v>
      </c>
      <c r="F421" s="283" t="s">
        <v>907</v>
      </c>
      <c r="G421" s="36" t="s">
        <v>59</v>
      </c>
      <c r="H421" s="36">
        <v>46083</v>
      </c>
      <c r="I421" s="36" t="s">
        <v>957</v>
      </c>
      <c r="J421" s="35"/>
      <c r="K421" s="35"/>
      <c r="L421" s="35"/>
      <c r="M421" s="35"/>
    </row>
    <row r="422" spans="1:13" hidden="1">
      <c r="A422" s="112" t="s">
        <v>958</v>
      </c>
      <c r="B422" s="112" t="s">
        <v>56</v>
      </c>
      <c r="C422" s="220">
        <v>45998</v>
      </c>
      <c r="D422" s="47">
        <v>46083</v>
      </c>
      <c r="E422" s="112" t="s">
        <v>959</v>
      </c>
      <c r="F422" s="283" t="s">
        <v>907</v>
      </c>
      <c r="G422" s="19" t="s">
        <v>59</v>
      </c>
      <c r="H422" s="36">
        <v>46083</v>
      </c>
      <c r="I422" s="36"/>
      <c r="J422" s="35"/>
      <c r="K422" s="35"/>
      <c r="L422" s="35"/>
      <c r="M422" s="35"/>
    </row>
    <row r="423" spans="1:13" hidden="1">
      <c r="A423" s="111" t="s">
        <v>960</v>
      </c>
      <c r="B423" s="111" t="s">
        <v>56</v>
      </c>
      <c r="C423" s="219">
        <v>46030</v>
      </c>
      <c r="D423" s="47">
        <v>46083</v>
      </c>
      <c r="E423" s="111" t="s">
        <v>961</v>
      </c>
      <c r="F423" s="283" t="s">
        <v>907</v>
      </c>
      <c r="G423" t="s">
        <v>59</v>
      </c>
      <c r="H423" s="36">
        <v>46083</v>
      </c>
      <c r="I423" s="36"/>
      <c r="J423" s="35"/>
      <c r="K423" s="35"/>
      <c r="L423" s="35"/>
      <c r="M423" s="35"/>
    </row>
    <row r="424" spans="1:13" hidden="1">
      <c r="A424" s="112" t="s">
        <v>962</v>
      </c>
      <c r="B424" s="112" t="s">
        <v>56</v>
      </c>
      <c r="C424" s="220">
        <v>45986</v>
      </c>
      <c r="D424" s="47">
        <v>46083</v>
      </c>
      <c r="E424" s="112" t="s">
        <v>963</v>
      </c>
      <c r="F424" s="283" t="s">
        <v>907</v>
      </c>
      <c r="G424" s="19" t="s">
        <v>59</v>
      </c>
      <c r="H424" s="36">
        <v>46093</v>
      </c>
      <c r="I424" s="36" t="s">
        <v>964</v>
      </c>
      <c r="J424" s="35"/>
      <c r="K424" s="35"/>
      <c r="L424" s="35"/>
      <c r="M424" s="35"/>
    </row>
    <row r="425" spans="1:13" hidden="1">
      <c r="A425" s="111" t="s">
        <v>965</v>
      </c>
      <c r="B425" s="111" t="s">
        <v>56</v>
      </c>
      <c r="C425" s="219">
        <v>45985</v>
      </c>
      <c r="D425" s="47">
        <v>46083</v>
      </c>
      <c r="E425" s="111" t="s">
        <v>966</v>
      </c>
      <c r="F425" s="283" t="s">
        <v>907</v>
      </c>
      <c r="G425" s="19" t="s">
        <v>59</v>
      </c>
      <c r="H425" s="36">
        <v>46083</v>
      </c>
      <c r="I425" s="36"/>
      <c r="J425" s="35"/>
      <c r="K425" s="35"/>
      <c r="L425" s="35"/>
      <c r="M425" s="35"/>
    </row>
    <row r="426" spans="1:13" hidden="1">
      <c r="A426" s="112" t="s">
        <v>967</v>
      </c>
      <c r="B426" s="112" t="s">
        <v>56</v>
      </c>
      <c r="C426" s="220">
        <v>46000</v>
      </c>
      <c r="D426" s="47">
        <v>46083</v>
      </c>
      <c r="E426" s="112" t="s">
        <v>968</v>
      </c>
      <c r="F426" s="283" t="s">
        <v>907</v>
      </c>
      <c r="G426" s="19" t="s">
        <v>59</v>
      </c>
      <c r="H426" s="36">
        <v>46083</v>
      </c>
      <c r="I426" s="36"/>
      <c r="J426" s="35"/>
      <c r="K426" s="35"/>
      <c r="L426" s="35"/>
      <c r="M426" s="35"/>
    </row>
    <row r="427" spans="1:13" hidden="1">
      <c r="A427" s="111" t="s">
        <v>969</v>
      </c>
      <c r="B427" s="111" t="s">
        <v>56</v>
      </c>
      <c r="C427" s="219">
        <v>46012</v>
      </c>
      <c r="D427" s="47">
        <v>46083</v>
      </c>
      <c r="E427" s="111" t="s">
        <v>970</v>
      </c>
      <c r="F427" s="283" t="s">
        <v>907</v>
      </c>
      <c r="G427" s="19" t="s">
        <v>59</v>
      </c>
      <c r="H427" s="36">
        <v>46083</v>
      </c>
      <c r="I427" s="36"/>
      <c r="J427" s="35"/>
      <c r="K427" s="35"/>
      <c r="L427" s="35"/>
      <c r="M427" s="35"/>
    </row>
    <row r="428" spans="1:13" hidden="1">
      <c r="A428" s="112" t="s">
        <v>971</v>
      </c>
      <c r="B428" s="112" t="s">
        <v>56</v>
      </c>
      <c r="C428" s="220">
        <v>46010</v>
      </c>
      <c r="D428" s="47">
        <v>46083</v>
      </c>
      <c r="E428" s="112" t="s">
        <v>972</v>
      </c>
      <c r="F428" s="283" t="s">
        <v>907</v>
      </c>
      <c r="G428" s="19" t="s">
        <v>69</v>
      </c>
      <c r="H428" s="36">
        <v>46083</v>
      </c>
      <c r="I428" s="265" t="s">
        <v>973</v>
      </c>
      <c r="J428" s="35"/>
      <c r="K428" s="35"/>
      <c r="L428" s="35"/>
      <c r="M428" s="35"/>
    </row>
    <row r="429" spans="1:13" hidden="1">
      <c r="A429" s="111" t="s">
        <v>974</v>
      </c>
      <c r="B429" s="111" t="s">
        <v>56</v>
      </c>
      <c r="C429" s="219">
        <v>46028</v>
      </c>
      <c r="D429" s="47">
        <v>46083</v>
      </c>
      <c r="E429" s="111" t="s">
        <v>975</v>
      </c>
      <c r="F429" s="283" t="s">
        <v>907</v>
      </c>
      <c r="G429" s="36" t="s">
        <v>59</v>
      </c>
      <c r="H429" s="36">
        <v>46083</v>
      </c>
      <c r="I429" s="36"/>
      <c r="J429" s="35"/>
      <c r="K429" s="35"/>
      <c r="L429" s="35"/>
      <c r="M429" s="35"/>
    </row>
    <row r="430" spans="1:13" hidden="1">
      <c r="A430" s="112" t="s">
        <v>976</v>
      </c>
      <c r="B430" s="112" t="s">
        <v>56</v>
      </c>
      <c r="C430" s="220">
        <v>45954</v>
      </c>
      <c r="D430" s="47">
        <v>46083</v>
      </c>
      <c r="E430" s="112" t="s">
        <v>977</v>
      </c>
      <c r="F430" s="283" t="s">
        <v>907</v>
      </c>
      <c r="G430" s="19" t="s">
        <v>59</v>
      </c>
      <c r="H430" s="36">
        <v>46091</v>
      </c>
      <c r="I430" s="36" t="s">
        <v>978</v>
      </c>
      <c r="J430" s="35" t="s">
        <v>979</v>
      </c>
      <c r="K430" s="35" t="s">
        <v>285</v>
      </c>
      <c r="L430" s="36">
        <v>46085</v>
      </c>
      <c r="M430" s="35"/>
    </row>
    <row r="431" spans="1:13" hidden="1">
      <c r="A431" s="111" t="s">
        <v>980</v>
      </c>
      <c r="B431" s="111" t="s">
        <v>56</v>
      </c>
      <c r="C431" s="219">
        <v>45984</v>
      </c>
      <c r="D431" s="47">
        <v>46083</v>
      </c>
      <c r="E431" s="111" t="s">
        <v>981</v>
      </c>
      <c r="F431" s="283" t="s">
        <v>907</v>
      </c>
      <c r="G431" s="19" t="s">
        <v>59</v>
      </c>
      <c r="H431" s="36">
        <v>46091</v>
      </c>
      <c r="I431" s="36" t="s">
        <v>978</v>
      </c>
      <c r="J431" s="232" t="s">
        <v>979</v>
      </c>
      <c r="K431" s="35" t="s">
        <v>285</v>
      </c>
      <c r="L431" s="36">
        <v>46085</v>
      </c>
      <c r="M431" s="35"/>
    </row>
    <row r="432" spans="1:13" hidden="1">
      <c r="A432" s="112" t="s">
        <v>982</v>
      </c>
      <c r="B432" s="112" t="s">
        <v>56</v>
      </c>
      <c r="C432" s="220">
        <v>46029</v>
      </c>
      <c r="D432" s="47">
        <v>46083</v>
      </c>
      <c r="E432" s="112" t="s">
        <v>983</v>
      </c>
      <c r="F432" s="283" t="s">
        <v>907</v>
      </c>
      <c r="G432" s="284" t="s">
        <v>62</v>
      </c>
      <c r="H432" s="168">
        <v>46083</v>
      </c>
      <c r="I432" s="36"/>
      <c r="J432" s="35"/>
      <c r="K432" s="35"/>
      <c r="L432" s="35"/>
      <c r="M432" s="35"/>
    </row>
    <row r="433" spans="1:13" hidden="1">
      <c r="A433" s="111" t="s">
        <v>984</v>
      </c>
      <c r="B433" s="111" t="s">
        <v>56</v>
      </c>
      <c r="C433" s="219">
        <v>45958</v>
      </c>
      <c r="D433" s="47">
        <v>46083</v>
      </c>
      <c r="E433" s="111" t="s">
        <v>985</v>
      </c>
      <c r="F433" s="283" t="s">
        <v>907</v>
      </c>
      <c r="G433" s="19" t="s">
        <v>59</v>
      </c>
      <c r="H433" s="56">
        <v>46091</v>
      </c>
      <c r="I433" s="56"/>
      <c r="J433" s="35"/>
      <c r="K433" s="35"/>
      <c r="L433" s="35"/>
      <c r="M433" s="35"/>
    </row>
    <row r="434" spans="1:13" hidden="1">
      <c r="A434" s="112" t="s">
        <v>986</v>
      </c>
      <c r="B434" s="112" t="s">
        <v>56</v>
      </c>
      <c r="C434" s="220">
        <v>46028</v>
      </c>
      <c r="D434" s="47">
        <v>46083</v>
      </c>
      <c r="E434" s="112" t="s">
        <v>987</v>
      </c>
      <c r="F434" s="283" t="s">
        <v>907</v>
      </c>
      <c r="G434" s="36" t="s">
        <v>59</v>
      </c>
      <c r="H434" s="56">
        <v>46083</v>
      </c>
      <c r="I434" s="56"/>
      <c r="J434" s="35"/>
      <c r="K434" s="35"/>
      <c r="L434" s="35"/>
      <c r="M434" s="35"/>
    </row>
    <row r="435" spans="1:13" hidden="1">
      <c r="A435" s="111" t="s">
        <v>988</v>
      </c>
      <c r="B435" s="111" t="s">
        <v>79</v>
      </c>
      <c r="C435" s="219">
        <v>46048</v>
      </c>
      <c r="D435" s="47">
        <v>46083</v>
      </c>
      <c r="E435" s="111" t="s">
        <v>989</v>
      </c>
      <c r="F435" s="283" t="s">
        <v>907</v>
      </c>
      <c r="G435" s="36" t="s">
        <v>59</v>
      </c>
      <c r="H435" s="36">
        <v>46083</v>
      </c>
      <c r="I435" s="36" t="s">
        <v>990</v>
      </c>
      <c r="J435" s="35"/>
      <c r="K435" s="35"/>
      <c r="L435" s="35"/>
      <c r="M435" s="35"/>
    </row>
    <row r="436" spans="1:13" hidden="1">
      <c r="A436" s="112" t="s">
        <v>991</v>
      </c>
      <c r="B436" s="112" t="s">
        <v>56</v>
      </c>
      <c r="C436" s="220">
        <v>45951</v>
      </c>
      <c r="D436" s="47">
        <v>46083</v>
      </c>
      <c r="E436" s="112" t="s">
        <v>992</v>
      </c>
      <c r="F436" s="283" t="s">
        <v>907</v>
      </c>
      <c r="G436" s="284" t="s">
        <v>62</v>
      </c>
      <c r="H436" s="168">
        <v>46083</v>
      </c>
      <c r="I436" s="56"/>
      <c r="J436" s="35"/>
      <c r="K436" s="35"/>
      <c r="L436" s="35"/>
      <c r="M436" s="35"/>
    </row>
    <row r="437" spans="1:13" hidden="1">
      <c r="A437" s="111" t="s">
        <v>993</v>
      </c>
      <c r="B437" s="111" t="s">
        <v>56</v>
      </c>
      <c r="C437" s="219">
        <v>45987</v>
      </c>
      <c r="D437" s="47">
        <v>46083</v>
      </c>
      <c r="E437" s="111" t="s">
        <v>994</v>
      </c>
      <c r="F437" s="46" t="s">
        <v>995</v>
      </c>
      <c r="G437" s="19" t="s">
        <v>59</v>
      </c>
      <c r="H437" s="56">
        <v>46084</v>
      </c>
      <c r="I437" s="56">
        <v>46084</v>
      </c>
      <c r="J437" s="35"/>
      <c r="K437" s="35"/>
      <c r="L437" s="35"/>
      <c r="M437" s="35"/>
    </row>
    <row r="438" spans="1:13" hidden="1">
      <c r="A438" s="112" t="s">
        <v>996</v>
      </c>
      <c r="B438" s="112" t="s">
        <v>56</v>
      </c>
      <c r="C438" s="220">
        <v>46045</v>
      </c>
      <c r="D438" s="47">
        <v>46083</v>
      </c>
      <c r="E438" s="112" t="s">
        <v>997</v>
      </c>
      <c r="F438" s="46" t="s">
        <v>995</v>
      </c>
      <c r="G438" s="19" t="s">
        <v>59</v>
      </c>
      <c r="H438" s="56">
        <v>46084</v>
      </c>
      <c r="I438" s="56">
        <v>46084</v>
      </c>
      <c r="J438" s="35"/>
      <c r="K438" s="35"/>
      <c r="L438" s="35"/>
      <c r="M438" s="35"/>
    </row>
    <row r="439" spans="1:13" hidden="1">
      <c r="A439" s="111" t="s">
        <v>998</v>
      </c>
      <c r="B439" s="111" t="s">
        <v>56</v>
      </c>
      <c r="C439" s="219">
        <v>46008</v>
      </c>
      <c r="D439" s="47">
        <v>46083</v>
      </c>
      <c r="E439" s="111" t="s">
        <v>999</v>
      </c>
      <c r="F439" s="46" t="s">
        <v>995</v>
      </c>
      <c r="G439" s="19" t="s">
        <v>59</v>
      </c>
      <c r="H439" s="56">
        <v>46084</v>
      </c>
      <c r="I439" s="56">
        <v>46084</v>
      </c>
      <c r="J439" s="35"/>
      <c r="K439" s="35"/>
      <c r="L439" s="35"/>
      <c r="M439" s="35"/>
    </row>
    <row r="440" spans="1:13" hidden="1">
      <c r="A440" s="112" t="s">
        <v>1000</v>
      </c>
      <c r="B440" s="112" t="s">
        <v>56</v>
      </c>
      <c r="C440" s="220">
        <v>45975</v>
      </c>
      <c r="D440" s="47">
        <v>46083</v>
      </c>
      <c r="E440" s="112" t="s">
        <v>1001</v>
      </c>
      <c r="F440" s="46" t="s">
        <v>995</v>
      </c>
      <c r="G440" s="19" t="s">
        <v>59</v>
      </c>
      <c r="H440" s="56">
        <v>46084</v>
      </c>
      <c r="I440" s="56">
        <v>46084</v>
      </c>
      <c r="J440" s="35"/>
      <c r="K440" s="35"/>
      <c r="L440" s="35"/>
      <c r="M440" s="35"/>
    </row>
    <row r="441" spans="1:13" hidden="1">
      <c r="A441" s="111" t="s">
        <v>1002</v>
      </c>
      <c r="B441" s="111" t="s">
        <v>56</v>
      </c>
      <c r="C441" s="219">
        <v>45959</v>
      </c>
      <c r="D441" s="47">
        <v>46083</v>
      </c>
      <c r="E441" s="111" t="s">
        <v>1003</v>
      </c>
      <c r="F441" s="46" t="s">
        <v>995</v>
      </c>
      <c r="G441" s="19" t="s">
        <v>59</v>
      </c>
      <c r="H441" s="56">
        <v>46084</v>
      </c>
      <c r="I441" s="56">
        <v>46084</v>
      </c>
      <c r="J441" s="35"/>
      <c r="K441" s="35"/>
      <c r="L441" s="35"/>
      <c r="M441" s="35"/>
    </row>
    <row r="442" spans="1:13" hidden="1">
      <c r="A442" s="112" t="s">
        <v>1004</v>
      </c>
      <c r="B442" s="112" t="s">
        <v>56</v>
      </c>
      <c r="C442" s="220">
        <v>45999</v>
      </c>
      <c r="D442" s="47">
        <v>46083</v>
      </c>
      <c r="E442" s="112" t="s">
        <v>1005</v>
      </c>
      <c r="F442" s="46" t="s">
        <v>995</v>
      </c>
      <c r="G442" s="19" t="s">
        <v>59</v>
      </c>
      <c r="H442" s="56">
        <v>46084</v>
      </c>
      <c r="I442" s="56">
        <v>46084</v>
      </c>
      <c r="J442" s="35"/>
      <c r="K442" s="35"/>
      <c r="L442" s="35"/>
      <c r="M442" s="35"/>
    </row>
    <row r="443" spans="1:13" hidden="1">
      <c r="A443" s="111" t="s">
        <v>1006</v>
      </c>
      <c r="B443" s="111" t="s">
        <v>56</v>
      </c>
      <c r="C443" s="219">
        <v>45981</v>
      </c>
      <c r="D443" s="47">
        <v>46083</v>
      </c>
      <c r="E443" s="111" t="s">
        <v>1007</v>
      </c>
      <c r="F443" s="46" t="s">
        <v>995</v>
      </c>
      <c r="G443" s="19" t="s">
        <v>59</v>
      </c>
      <c r="H443" s="56">
        <v>46084</v>
      </c>
      <c r="I443" s="56">
        <v>46084</v>
      </c>
      <c r="J443" s="35"/>
      <c r="K443" s="35"/>
      <c r="L443" s="35"/>
      <c r="M443" s="35"/>
    </row>
    <row r="444" spans="1:13" hidden="1">
      <c r="A444" s="112" t="s">
        <v>1008</v>
      </c>
      <c r="B444" s="112" t="s">
        <v>56</v>
      </c>
      <c r="C444" s="220">
        <v>46025</v>
      </c>
      <c r="D444" s="47">
        <v>46083</v>
      </c>
      <c r="E444" s="112" t="s">
        <v>1009</v>
      </c>
      <c r="F444" s="46" t="s">
        <v>995</v>
      </c>
      <c r="G444" s="19" t="s">
        <v>59</v>
      </c>
      <c r="H444" s="56">
        <v>46084</v>
      </c>
      <c r="I444" s="56">
        <v>46084</v>
      </c>
      <c r="J444" s="35"/>
      <c r="K444" s="35"/>
      <c r="L444" s="35"/>
      <c r="M444" s="35"/>
    </row>
    <row r="445" spans="1:13" hidden="1">
      <c r="A445" s="111" t="s">
        <v>1010</v>
      </c>
      <c r="B445" s="111" t="s">
        <v>56</v>
      </c>
      <c r="C445" s="219">
        <v>46046</v>
      </c>
      <c r="D445" s="47">
        <v>46083</v>
      </c>
      <c r="E445" s="111" t="s">
        <v>1011</v>
      </c>
      <c r="F445" s="46" t="s">
        <v>995</v>
      </c>
      <c r="G445" s="19" t="s">
        <v>59</v>
      </c>
      <c r="H445" s="56">
        <v>46084</v>
      </c>
      <c r="I445" s="56">
        <v>46084</v>
      </c>
      <c r="J445" s="35"/>
      <c r="K445" s="35"/>
      <c r="L445" s="35"/>
      <c r="M445" s="35"/>
    </row>
    <row r="446" spans="1:13" hidden="1">
      <c r="A446" s="112" t="s">
        <v>1012</v>
      </c>
      <c r="B446" s="112" t="s">
        <v>56</v>
      </c>
      <c r="C446" s="220">
        <v>45974</v>
      </c>
      <c r="D446" s="47">
        <v>46083</v>
      </c>
      <c r="E446" s="112" t="s">
        <v>1013</v>
      </c>
      <c r="F446" s="46" t="s">
        <v>995</v>
      </c>
      <c r="G446" s="19" t="s">
        <v>59</v>
      </c>
      <c r="H446" s="56">
        <v>46084</v>
      </c>
      <c r="I446" s="56">
        <v>46084</v>
      </c>
      <c r="J446" s="35"/>
      <c r="K446" s="35"/>
      <c r="L446" s="35"/>
      <c r="M446" s="35"/>
    </row>
    <row r="447" spans="1:13" hidden="1">
      <c r="A447" s="111" t="s">
        <v>1014</v>
      </c>
      <c r="B447" s="111" t="s">
        <v>56</v>
      </c>
      <c r="C447" s="219">
        <v>46042</v>
      </c>
      <c r="D447" s="47">
        <v>46083</v>
      </c>
      <c r="E447" s="111" t="s">
        <v>1015</v>
      </c>
      <c r="F447" s="46" t="s">
        <v>995</v>
      </c>
      <c r="G447" s="19" t="s">
        <v>59</v>
      </c>
      <c r="H447" s="56">
        <v>46084</v>
      </c>
      <c r="I447" s="56">
        <v>46084</v>
      </c>
      <c r="J447" s="35"/>
      <c r="K447" s="35"/>
      <c r="L447" s="35"/>
      <c r="M447" s="35"/>
    </row>
    <row r="448" spans="1:13" hidden="1">
      <c r="A448" s="112" t="s">
        <v>1016</v>
      </c>
      <c r="B448" s="112" t="s">
        <v>56</v>
      </c>
      <c r="C448" s="220">
        <v>45996</v>
      </c>
      <c r="D448" s="47">
        <v>46083</v>
      </c>
      <c r="E448" s="112" t="s">
        <v>1017</v>
      </c>
      <c r="F448" s="46" t="s">
        <v>995</v>
      </c>
      <c r="G448" s="19" t="s">
        <v>59</v>
      </c>
      <c r="H448" s="56">
        <v>46084</v>
      </c>
      <c r="I448" s="56">
        <v>46084</v>
      </c>
      <c r="J448" s="35"/>
      <c r="K448" s="35"/>
      <c r="L448" s="35"/>
      <c r="M448" s="35"/>
    </row>
    <row r="449" spans="1:13" hidden="1">
      <c r="A449" s="111" t="s">
        <v>1018</v>
      </c>
      <c r="B449" s="111" t="s">
        <v>79</v>
      </c>
      <c r="C449" s="219">
        <v>45994</v>
      </c>
      <c r="D449" s="47">
        <v>46083</v>
      </c>
      <c r="E449" s="111" t="s">
        <v>1019</v>
      </c>
      <c r="F449" s="46" t="s">
        <v>995</v>
      </c>
      <c r="G449" s="19" t="s">
        <v>59</v>
      </c>
      <c r="H449" s="56">
        <v>46084</v>
      </c>
      <c r="I449" s="56">
        <v>46084</v>
      </c>
      <c r="J449" s="35"/>
      <c r="K449" s="35"/>
      <c r="L449" s="35"/>
      <c r="M449" s="35"/>
    </row>
    <row r="450" spans="1:13" hidden="1">
      <c r="A450" s="112" t="s">
        <v>1020</v>
      </c>
      <c r="B450" s="112" t="s">
        <v>56</v>
      </c>
      <c r="C450" s="220">
        <v>46049</v>
      </c>
      <c r="D450" s="47">
        <v>46083</v>
      </c>
      <c r="E450" s="112" t="s">
        <v>1021</v>
      </c>
      <c r="F450" s="46" t="s">
        <v>995</v>
      </c>
      <c r="G450" s="19" t="s">
        <v>59</v>
      </c>
      <c r="H450" s="56">
        <v>46085</v>
      </c>
      <c r="I450" s="56">
        <v>46085</v>
      </c>
      <c r="J450" s="35"/>
      <c r="K450" s="35"/>
      <c r="L450" s="35"/>
      <c r="M450" s="35"/>
    </row>
    <row r="451" spans="1:13" hidden="1">
      <c r="A451" s="111" t="s">
        <v>1022</v>
      </c>
      <c r="B451" s="111" t="s">
        <v>56</v>
      </c>
      <c r="C451" s="219">
        <v>46035</v>
      </c>
      <c r="D451" s="47">
        <v>46083</v>
      </c>
      <c r="E451" s="111" t="s">
        <v>1023</v>
      </c>
      <c r="F451" s="46" t="s">
        <v>995</v>
      </c>
      <c r="G451" s="19" t="s">
        <v>59</v>
      </c>
      <c r="H451" s="56">
        <v>46085</v>
      </c>
      <c r="I451" s="56">
        <v>46085</v>
      </c>
      <c r="J451" s="35"/>
      <c r="K451" s="35"/>
      <c r="L451" s="35"/>
      <c r="M451" s="35"/>
    </row>
    <row r="452" spans="1:13" hidden="1">
      <c r="A452" s="112" t="s">
        <v>1024</v>
      </c>
      <c r="B452" s="112" t="s">
        <v>56</v>
      </c>
      <c r="C452" s="220">
        <v>46044</v>
      </c>
      <c r="D452" s="47">
        <v>46083</v>
      </c>
      <c r="E452" s="112" t="s">
        <v>1025</v>
      </c>
      <c r="F452" s="46" t="s">
        <v>995</v>
      </c>
      <c r="G452" s="19" t="s">
        <v>59</v>
      </c>
      <c r="H452" s="56">
        <v>46085</v>
      </c>
      <c r="I452" s="56">
        <v>46085</v>
      </c>
      <c r="J452" s="35"/>
      <c r="K452" s="35"/>
      <c r="L452" s="35"/>
      <c r="M452" s="35"/>
    </row>
    <row r="453" spans="1:13" hidden="1">
      <c r="A453" s="111" t="s">
        <v>1026</v>
      </c>
      <c r="B453" s="111" t="s">
        <v>56</v>
      </c>
      <c r="C453" s="219">
        <v>45971</v>
      </c>
      <c r="D453" s="47">
        <v>46083</v>
      </c>
      <c r="E453" s="111" t="s">
        <v>1027</v>
      </c>
      <c r="F453" s="46" t="s">
        <v>995</v>
      </c>
      <c r="G453" s="19" t="s">
        <v>59</v>
      </c>
      <c r="H453" s="56">
        <v>46085</v>
      </c>
      <c r="I453" s="56">
        <v>46085</v>
      </c>
      <c r="J453" s="35"/>
      <c r="K453" s="35"/>
      <c r="L453" s="35"/>
      <c r="M453" s="35"/>
    </row>
    <row r="454" spans="1:13" hidden="1">
      <c r="A454" s="112" t="s">
        <v>1028</v>
      </c>
      <c r="B454" s="112" t="s">
        <v>56</v>
      </c>
      <c r="C454" s="220">
        <v>46041</v>
      </c>
      <c r="D454" s="47">
        <v>46083</v>
      </c>
      <c r="E454" s="112" t="s">
        <v>1029</v>
      </c>
      <c r="F454" s="46" t="s">
        <v>995</v>
      </c>
      <c r="G454" s="19" t="s">
        <v>59</v>
      </c>
      <c r="H454" s="56">
        <v>46085</v>
      </c>
      <c r="I454" s="56">
        <v>46085</v>
      </c>
      <c r="J454" s="35"/>
      <c r="K454" s="35"/>
      <c r="L454" s="35"/>
      <c r="M454" s="35"/>
    </row>
    <row r="455" spans="1:13" hidden="1">
      <c r="A455" s="111" t="s">
        <v>1030</v>
      </c>
      <c r="B455" s="111" t="s">
        <v>56</v>
      </c>
      <c r="C455" s="219">
        <v>46043</v>
      </c>
      <c r="D455" s="47">
        <v>46083</v>
      </c>
      <c r="E455" s="111" t="s">
        <v>1031</v>
      </c>
      <c r="F455" s="46" t="s">
        <v>995</v>
      </c>
      <c r="G455" s="19" t="s">
        <v>59</v>
      </c>
      <c r="H455" s="56">
        <v>46085</v>
      </c>
      <c r="I455" s="56">
        <v>46085</v>
      </c>
      <c r="J455" s="35"/>
      <c r="K455" s="35"/>
      <c r="L455" s="35"/>
      <c r="M455" s="35"/>
    </row>
    <row r="456" spans="1:13" hidden="1">
      <c r="A456" s="112" t="s">
        <v>1032</v>
      </c>
      <c r="B456" s="112" t="s">
        <v>56</v>
      </c>
      <c r="C456" s="220">
        <v>45997</v>
      </c>
      <c r="D456" s="47">
        <v>46083</v>
      </c>
      <c r="E456" s="112" t="s">
        <v>1033</v>
      </c>
      <c r="F456" s="46" t="s">
        <v>995</v>
      </c>
      <c r="G456" s="19" t="s">
        <v>59</v>
      </c>
      <c r="H456" s="56">
        <v>46085</v>
      </c>
      <c r="I456" s="56">
        <v>46085</v>
      </c>
      <c r="J456" s="35"/>
      <c r="K456" s="35"/>
      <c r="L456" s="35"/>
      <c r="M456" s="35"/>
    </row>
    <row r="457" spans="1:13" hidden="1">
      <c r="A457" s="111" t="s">
        <v>1034</v>
      </c>
      <c r="B457" s="111" t="s">
        <v>56</v>
      </c>
      <c r="C457" s="219">
        <v>46031</v>
      </c>
      <c r="D457" s="47">
        <v>46083</v>
      </c>
      <c r="E457" s="111" t="s">
        <v>1035</v>
      </c>
      <c r="F457" s="46" t="s">
        <v>995</v>
      </c>
      <c r="G457" s="19" t="s">
        <v>59</v>
      </c>
      <c r="H457" s="56">
        <v>46085</v>
      </c>
      <c r="I457" s="56">
        <v>46085</v>
      </c>
      <c r="J457" s="35"/>
      <c r="K457" s="35"/>
      <c r="L457" s="35"/>
      <c r="M457" s="35"/>
    </row>
    <row r="458" spans="1:13" hidden="1">
      <c r="A458" s="112" t="s">
        <v>1036</v>
      </c>
      <c r="B458" s="112" t="s">
        <v>56</v>
      </c>
      <c r="C458" s="220">
        <v>45977</v>
      </c>
      <c r="D458" s="47">
        <v>46083</v>
      </c>
      <c r="E458" s="112" t="s">
        <v>1037</v>
      </c>
      <c r="F458" s="46" t="s">
        <v>995</v>
      </c>
      <c r="G458" s="19" t="s">
        <v>59</v>
      </c>
      <c r="H458" s="56">
        <v>46085</v>
      </c>
      <c r="I458" s="56">
        <v>46085</v>
      </c>
      <c r="J458" s="35"/>
      <c r="K458" s="35"/>
      <c r="L458" s="35"/>
      <c r="M458" s="35"/>
    </row>
    <row r="459" spans="1:13" hidden="1">
      <c r="A459" s="111" t="s">
        <v>1038</v>
      </c>
      <c r="B459" s="111" t="s">
        <v>56</v>
      </c>
      <c r="C459" s="219">
        <v>46046</v>
      </c>
      <c r="D459" s="47">
        <v>46083</v>
      </c>
      <c r="E459" s="111" t="s">
        <v>1039</v>
      </c>
      <c r="F459" s="46" t="s">
        <v>995</v>
      </c>
      <c r="G459" s="19" t="s">
        <v>59</v>
      </c>
      <c r="H459" s="56">
        <v>46085</v>
      </c>
      <c r="I459" s="56">
        <v>46085</v>
      </c>
      <c r="J459" s="35"/>
      <c r="K459" s="35"/>
      <c r="L459" s="35"/>
      <c r="M459" s="35"/>
    </row>
    <row r="460" spans="1:13" hidden="1">
      <c r="A460" s="112" t="s">
        <v>1040</v>
      </c>
      <c r="B460" s="112" t="s">
        <v>56</v>
      </c>
      <c r="C460" s="220">
        <v>46029</v>
      </c>
      <c r="D460" s="47">
        <v>46083</v>
      </c>
      <c r="E460" s="112" t="s">
        <v>1041</v>
      </c>
      <c r="F460" s="46" t="s">
        <v>995</v>
      </c>
      <c r="G460" s="19" t="s">
        <v>59</v>
      </c>
      <c r="H460" s="56">
        <v>46085</v>
      </c>
      <c r="I460" s="56">
        <v>46085</v>
      </c>
      <c r="J460" s="35"/>
      <c r="K460" s="35"/>
      <c r="L460" s="35"/>
      <c r="M460" s="35"/>
    </row>
    <row r="461" spans="1:13" hidden="1">
      <c r="A461" s="111" t="s">
        <v>1042</v>
      </c>
      <c r="B461" s="111" t="s">
        <v>56</v>
      </c>
      <c r="C461" s="219">
        <v>46008</v>
      </c>
      <c r="D461" s="47">
        <v>46083</v>
      </c>
      <c r="E461" s="111" t="s">
        <v>1043</v>
      </c>
      <c r="F461" s="46" t="s">
        <v>995</v>
      </c>
      <c r="G461" s="19" t="s">
        <v>59</v>
      </c>
      <c r="H461" s="56">
        <v>46085</v>
      </c>
      <c r="I461" s="56">
        <v>46085</v>
      </c>
      <c r="J461" s="35"/>
      <c r="K461" s="35"/>
      <c r="L461" s="35"/>
      <c r="M461" s="35"/>
    </row>
    <row r="462" spans="1:13" hidden="1">
      <c r="A462" s="112" t="s">
        <v>1044</v>
      </c>
      <c r="B462" s="112" t="s">
        <v>56</v>
      </c>
      <c r="C462" s="220">
        <v>45972</v>
      </c>
      <c r="D462" s="47">
        <v>46083</v>
      </c>
      <c r="E462" s="112" t="s">
        <v>1045</v>
      </c>
      <c r="F462" s="46" t="s">
        <v>995</v>
      </c>
      <c r="G462" s="19" t="s">
        <v>59</v>
      </c>
      <c r="H462" s="56">
        <v>46085</v>
      </c>
      <c r="I462" s="56">
        <v>46085</v>
      </c>
      <c r="J462" s="35"/>
      <c r="K462" s="35"/>
      <c r="L462" s="35"/>
      <c r="M462" s="35"/>
    </row>
    <row r="463" spans="1:13" hidden="1">
      <c r="A463" s="111" t="s">
        <v>1046</v>
      </c>
      <c r="B463" s="111" t="s">
        <v>79</v>
      </c>
      <c r="C463" s="219">
        <v>46050</v>
      </c>
      <c r="D463" s="47">
        <v>46083</v>
      </c>
      <c r="E463" s="111" t="s">
        <v>1047</v>
      </c>
      <c r="F463" s="46" t="s">
        <v>995</v>
      </c>
      <c r="G463" s="19" t="s">
        <v>59</v>
      </c>
      <c r="H463" s="56">
        <v>46085</v>
      </c>
      <c r="I463" s="56">
        <v>46085</v>
      </c>
      <c r="J463" s="35"/>
      <c r="K463" s="35"/>
      <c r="L463" s="35"/>
      <c r="M463" s="35"/>
    </row>
    <row r="464" spans="1:13" hidden="1">
      <c r="A464" s="112" t="s">
        <v>1048</v>
      </c>
      <c r="B464" s="112" t="s">
        <v>56</v>
      </c>
      <c r="C464" s="220">
        <v>46030</v>
      </c>
      <c r="D464" s="47">
        <v>46083</v>
      </c>
      <c r="E464" s="112" t="s">
        <v>1049</v>
      </c>
      <c r="F464" s="46" t="s">
        <v>995</v>
      </c>
      <c r="G464" s="19" t="s">
        <v>59</v>
      </c>
      <c r="H464" s="56">
        <v>46085</v>
      </c>
      <c r="I464" s="56">
        <v>46085</v>
      </c>
      <c r="J464" s="35"/>
      <c r="K464" s="35"/>
      <c r="L464" s="35"/>
      <c r="M464" s="35"/>
    </row>
    <row r="465" spans="1:13" hidden="1">
      <c r="A465" s="111" t="s">
        <v>1050</v>
      </c>
      <c r="B465" s="111" t="s">
        <v>56</v>
      </c>
      <c r="C465" s="219">
        <v>45993</v>
      </c>
      <c r="D465" s="47">
        <v>46083</v>
      </c>
      <c r="E465" s="111" t="s">
        <v>1051</v>
      </c>
      <c r="F465" s="46" t="s">
        <v>995</v>
      </c>
      <c r="G465" s="19" t="s">
        <v>59</v>
      </c>
      <c r="H465" s="56">
        <v>46085</v>
      </c>
      <c r="I465" s="56">
        <v>46085</v>
      </c>
      <c r="J465" s="35"/>
      <c r="K465" s="35"/>
      <c r="L465" s="35"/>
      <c r="M465" s="35"/>
    </row>
    <row r="466" spans="1:13" hidden="1">
      <c r="A466" s="112" t="s">
        <v>1052</v>
      </c>
      <c r="B466" s="112" t="s">
        <v>56</v>
      </c>
      <c r="C466" s="220">
        <v>46030</v>
      </c>
      <c r="D466" s="47">
        <v>46083</v>
      </c>
      <c r="E466" s="112" t="s">
        <v>1053</v>
      </c>
      <c r="F466" s="46" t="s">
        <v>995</v>
      </c>
      <c r="G466" s="19" t="s">
        <v>59</v>
      </c>
      <c r="H466" s="56">
        <v>46085</v>
      </c>
      <c r="I466" s="56">
        <v>46085</v>
      </c>
      <c r="J466" s="35"/>
      <c r="K466" s="35"/>
      <c r="L466" s="35"/>
      <c r="M466" s="35"/>
    </row>
    <row r="467" spans="1:13" hidden="1">
      <c r="A467" s="111" t="s">
        <v>1054</v>
      </c>
      <c r="B467" s="111" t="s">
        <v>56</v>
      </c>
      <c r="C467" s="219">
        <v>46006</v>
      </c>
      <c r="D467" s="47">
        <v>46083</v>
      </c>
      <c r="E467" s="111" t="s">
        <v>1055</v>
      </c>
      <c r="F467" s="46" t="s">
        <v>995</v>
      </c>
      <c r="G467" s="19" t="s">
        <v>59</v>
      </c>
      <c r="H467" s="56">
        <v>46085</v>
      </c>
      <c r="I467" s="56">
        <v>46085</v>
      </c>
      <c r="J467" s="35"/>
      <c r="K467" s="35"/>
      <c r="L467" s="35"/>
      <c r="M467" s="35"/>
    </row>
    <row r="468" spans="1:13" hidden="1">
      <c r="A468" s="112" t="s">
        <v>1056</v>
      </c>
      <c r="B468" s="112" t="s">
        <v>56</v>
      </c>
      <c r="C468" s="220">
        <v>45972</v>
      </c>
      <c r="D468" s="47">
        <v>46083</v>
      </c>
      <c r="E468" s="112" t="s">
        <v>1057</v>
      </c>
      <c r="F468" s="46" t="s">
        <v>995</v>
      </c>
      <c r="G468" s="19" t="s">
        <v>59</v>
      </c>
      <c r="H468" s="56">
        <v>46085</v>
      </c>
      <c r="I468" s="56">
        <v>46085</v>
      </c>
      <c r="J468" s="35"/>
      <c r="K468" s="35"/>
      <c r="L468" s="35"/>
      <c r="M468" s="35"/>
    </row>
    <row r="469" spans="1:13" hidden="1">
      <c r="A469" s="111" t="s">
        <v>1058</v>
      </c>
      <c r="B469" s="111" t="s">
        <v>56</v>
      </c>
      <c r="C469" s="219">
        <v>46043</v>
      </c>
      <c r="D469" s="47">
        <v>46083</v>
      </c>
      <c r="E469" s="111" t="s">
        <v>1059</v>
      </c>
      <c r="F469" s="46" t="s">
        <v>995</v>
      </c>
      <c r="G469" s="19" t="s">
        <v>59</v>
      </c>
      <c r="H469" s="56">
        <v>46085</v>
      </c>
      <c r="I469" s="56">
        <v>46085</v>
      </c>
      <c r="J469" s="35"/>
      <c r="K469" s="35"/>
      <c r="L469" s="35"/>
      <c r="M469" s="35"/>
    </row>
    <row r="470" spans="1:13" hidden="1">
      <c r="A470" s="112" t="s">
        <v>1060</v>
      </c>
      <c r="B470" s="112" t="s">
        <v>79</v>
      </c>
      <c r="C470" s="220">
        <v>46047</v>
      </c>
      <c r="D470" s="47">
        <v>46083</v>
      </c>
      <c r="E470" s="112" t="s">
        <v>1061</v>
      </c>
      <c r="F470" s="46" t="s">
        <v>995</v>
      </c>
      <c r="G470" s="19" t="s">
        <v>59</v>
      </c>
      <c r="H470" s="56">
        <v>46085</v>
      </c>
      <c r="I470" s="56">
        <v>46085</v>
      </c>
      <c r="J470" s="35"/>
      <c r="K470" s="35"/>
      <c r="L470" s="35"/>
      <c r="M470" s="35"/>
    </row>
    <row r="471" spans="1:13" hidden="1">
      <c r="A471" s="111" t="s">
        <v>1062</v>
      </c>
      <c r="B471" s="111" t="s">
        <v>56</v>
      </c>
      <c r="C471" s="219">
        <v>46007</v>
      </c>
      <c r="D471" s="47">
        <v>46083</v>
      </c>
      <c r="E471" s="111" t="s">
        <v>1063</v>
      </c>
      <c r="F471" s="46" t="s">
        <v>995</v>
      </c>
      <c r="G471" s="19" t="s">
        <v>59</v>
      </c>
      <c r="H471" s="56">
        <v>46085</v>
      </c>
      <c r="I471" s="56">
        <v>46085</v>
      </c>
      <c r="J471" s="35"/>
      <c r="K471" s="35"/>
      <c r="L471" s="35"/>
      <c r="M471" s="35"/>
    </row>
    <row r="472" spans="1:13" hidden="1">
      <c r="A472" s="112" t="s">
        <v>1064</v>
      </c>
      <c r="B472" s="112" t="s">
        <v>56</v>
      </c>
      <c r="C472" s="220">
        <v>46037</v>
      </c>
      <c r="D472" s="47">
        <v>46083</v>
      </c>
      <c r="E472" s="112" t="s">
        <v>1065</v>
      </c>
      <c r="F472" s="46" t="s">
        <v>995</v>
      </c>
      <c r="G472" s="19" t="s">
        <v>59</v>
      </c>
      <c r="H472" s="56">
        <v>46085</v>
      </c>
      <c r="I472" s="56">
        <v>46085</v>
      </c>
      <c r="J472" s="35"/>
      <c r="K472" s="35"/>
      <c r="L472" s="35"/>
      <c r="M472" s="35"/>
    </row>
    <row r="473" spans="1:13" hidden="1">
      <c r="A473" s="111" t="s">
        <v>1066</v>
      </c>
      <c r="B473" s="111" t="s">
        <v>56</v>
      </c>
      <c r="C473" s="219">
        <v>45987</v>
      </c>
      <c r="D473" s="47">
        <v>46083</v>
      </c>
      <c r="E473" s="111" t="s">
        <v>1067</v>
      </c>
      <c r="F473" s="46" t="s">
        <v>995</v>
      </c>
      <c r="G473" s="19" t="s">
        <v>59</v>
      </c>
      <c r="H473" s="56">
        <v>46085</v>
      </c>
      <c r="I473" s="56">
        <v>46085</v>
      </c>
      <c r="J473" s="35"/>
      <c r="K473" s="35"/>
      <c r="L473" s="35"/>
      <c r="M473" s="35"/>
    </row>
    <row r="474" spans="1:13" hidden="1">
      <c r="A474" s="112" t="s">
        <v>1068</v>
      </c>
      <c r="B474" s="112" t="s">
        <v>56</v>
      </c>
      <c r="C474" s="220">
        <v>46004</v>
      </c>
      <c r="D474" s="47">
        <v>46083</v>
      </c>
      <c r="E474" s="112" t="s">
        <v>1069</v>
      </c>
      <c r="F474" s="46" t="s">
        <v>995</v>
      </c>
      <c r="G474" s="19" t="s">
        <v>59</v>
      </c>
      <c r="H474" s="56">
        <v>46085</v>
      </c>
      <c r="I474" s="56">
        <v>46085</v>
      </c>
      <c r="J474" s="35"/>
      <c r="K474" s="35"/>
      <c r="L474" s="35"/>
      <c r="M474" s="35"/>
    </row>
    <row r="475" spans="1:13" hidden="1">
      <c r="A475" s="111" t="s">
        <v>1070</v>
      </c>
      <c r="B475" s="111" t="s">
        <v>56</v>
      </c>
      <c r="C475" s="219">
        <v>45974</v>
      </c>
      <c r="D475" s="47">
        <v>46083</v>
      </c>
      <c r="E475" s="111" t="s">
        <v>1071</v>
      </c>
      <c r="F475" s="46" t="s">
        <v>995</v>
      </c>
      <c r="G475" s="19" t="s">
        <v>59</v>
      </c>
      <c r="H475" s="56">
        <v>46085</v>
      </c>
      <c r="I475" s="56">
        <v>46085</v>
      </c>
      <c r="J475" s="35"/>
      <c r="K475" s="35"/>
      <c r="L475" s="35"/>
      <c r="M475" s="35"/>
    </row>
    <row r="476" spans="1:13" hidden="1">
      <c r="A476" s="112" t="s">
        <v>1072</v>
      </c>
      <c r="B476" s="112" t="s">
        <v>56</v>
      </c>
      <c r="C476" s="220">
        <v>46042</v>
      </c>
      <c r="D476" s="47">
        <v>46083</v>
      </c>
      <c r="E476" s="112" t="s">
        <v>1073</v>
      </c>
      <c r="F476" s="46" t="s">
        <v>995</v>
      </c>
      <c r="G476" s="19" t="s">
        <v>59</v>
      </c>
      <c r="H476" s="56">
        <v>46085</v>
      </c>
      <c r="I476" s="56">
        <v>46085</v>
      </c>
      <c r="J476" s="35"/>
      <c r="K476" s="35"/>
      <c r="L476" s="35"/>
      <c r="M476" s="35"/>
    </row>
    <row r="477" spans="1:13" hidden="1">
      <c r="A477" s="111" t="s">
        <v>1074</v>
      </c>
      <c r="B477" s="111" t="s">
        <v>56</v>
      </c>
      <c r="C477" s="219">
        <v>46049</v>
      </c>
      <c r="D477" s="47">
        <v>46083</v>
      </c>
      <c r="E477" s="111" t="s">
        <v>1075</v>
      </c>
      <c r="F477" s="204" t="s">
        <v>1076</v>
      </c>
      <c r="G477" s="19" t="s">
        <v>59</v>
      </c>
      <c r="H477" s="56">
        <v>46083</v>
      </c>
      <c r="I477" s="56">
        <v>46083</v>
      </c>
      <c r="J477" s="35"/>
      <c r="K477" s="35"/>
      <c r="L477" s="35"/>
      <c r="M477" s="35"/>
    </row>
    <row r="478" spans="1:13" hidden="1">
      <c r="A478" s="112" t="s">
        <v>1077</v>
      </c>
      <c r="B478" s="112" t="s">
        <v>56</v>
      </c>
      <c r="C478" s="220">
        <v>45982</v>
      </c>
      <c r="D478" s="47">
        <v>46083</v>
      </c>
      <c r="E478" s="112" t="s">
        <v>1078</v>
      </c>
      <c r="F478" s="204" t="s">
        <v>1076</v>
      </c>
      <c r="G478" s="19" t="s">
        <v>59</v>
      </c>
      <c r="H478" s="56">
        <v>46084</v>
      </c>
      <c r="I478" s="56">
        <v>46084</v>
      </c>
      <c r="J478" s="35"/>
      <c r="K478" s="35"/>
      <c r="L478" s="35"/>
      <c r="M478" s="35"/>
    </row>
    <row r="479" spans="1:13" hidden="1">
      <c r="A479" s="111" t="s">
        <v>1079</v>
      </c>
      <c r="B479" s="111" t="s">
        <v>56</v>
      </c>
      <c r="C479" s="219">
        <v>45979</v>
      </c>
      <c r="D479" s="47">
        <v>46083</v>
      </c>
      <c r="E479" s="111" t="s">
        <v>1080</v>
      </c>
      <c r="F479" s="204" t="s">
        <v>1076</v>
      </c>
      <c r="G479" s="19" t="s">
        <v>59</v>
      </c>
      <c r="H479" s="56"/>
      <c r="I479" s="56"/>
      <c r="J479" s="35"/>
      <c r="K479" s="35"/>
      <c r="L479" s="35"/>
      <c r="M479" s="35"/>
    </row>
    <row r="480" spans="1:13" hidden="1">
      <c r="A480" s="112" t="s">
        <v>1081</v>
      </c>
      <c r="B480" s="112" t="s">
        <v>56</v>
      </c>
      <c r="C480" s="220">
        <v>45981</v>
      </c>
      <c r="D480" s="47">
        <v>46083</v>
      </c>
      <c r="E480" s="112" t="s">
        <v>1082</v>
      </c>
      <c r="F480" s="204" t="s">
        <v>1076</v>
      </c>
      <c r="G480" s="19" t="s">
        <v>62</v>
      </c>
      <c r="H480" s="56"/>
      <c r="I480" s="56">
        <v>46084</v>
      </c>
      <c r="J480" s="35"/>
      <c r="K480" s="35"/>
      <c r="L480" s="35"/>
      <c r="M480" s="35"/>
    </row>
    <row r="481" spans="1:13" hidden="1">
      <c r="A481" s="111" t="s">
        <v>1083</v>
      </c>
      <c r="B481" s="111" t="s">
        <v>56</v>
      </c>
      <c r="C481" s="219">
        <v>45995</v>
      </c>
      <c r="D481" s="47">
        <v>46083</v>
      </c>
      <c r="E481" s="111" t="s">
        <v>1084</v>
      </c>
      <c r="F481" s="204" t="s">
        <v>1076</v>
      </c>
      <c r="G481" s="19" t="s">
        <v>59</v>
      </c>
      <c r="H481" s="56"/>
      <c r="I481" s="56">
        <v>46084</v>
      </c>
      <c r="J481" s="35"/>
      <c r="K481" s="35"/>
      <c r="L481" s="35"/>
      <c r="M481" s="35"/>
    </row>
    <row r="482" spans="1:13" hidden="1">
      <c r="A482" s="112" t="s">
        <v>1085</v>
      </c>
      <c r="B482" s="112" t="s">
        <v>56</v>
      </c>
      <c r="C482" s="220">
        <v>46029</v>
      </c>
      <c r="D482" s="47">
        <v>46083</v>
      </c>
      <c r="E482" s="112" t="s">
        <v>1086</v>
      </c>
      <c r="F482" s="204" t="s">
        <v>1076</v>
      </c>
      <c r="G482" s="19" t="s">
        <v>59</v>
      </c>
      <c r="H482" s="56"/>
      <c r="I482" s="56">
        <v>46084</v>
      </c>
      <c r="J482" s="35"/>
      <c r="K482" s="35"/>
      <c r="L482" s="35"/>
      <c r="M482" s="35"/>
    </row>
    <row r="483" spans="1:13" hidden="1">
      <c r="A483" s="111" t="s">
        <v>1087</v>
      </c>
      <c r="B483" s="111" t="s">
        <v>56</v>
      </c>
      <c r="C483" s="219">
        <v>45991</v>
      </c>
      <c r="D483" s="47">
        <v>46083</v>
      </c>
      <c r="E483" s="111" t="s">
        <v>1088</v>
      </c>
      <c r="F483" s="204" t="s">
        <v>1076</v>
      </c>
      <c r="G483" s="19" t="s">
        <v>59</v>
      </c>
      <c r="H483" s="56"/>
      <c r="I483" s="56">
        <v>46084</v>
      </c>
      <c r="J483" s="35"/>
      <c r="K483" s="35"/>
      <c r="L483" s="35"/>
      <c r="M483" s="35"/>
    </row>
    <row r="484" spans="1:13" hidden="1">
      <c r="A484" s="112" t="s">
        <v>1089</v>
      </c>
      <c r="B484" s="112" t="s">
        <v>56</v>
      </c>
      <c r="C484" s="220">
        <v>46000</v>
      </c>
      <c r="D484" s="47">
        <v>46083</v>
      </c>
      <c r="E484" s="112" t="s">
        <v>1090</v>
      </c>
      <c r="F484" s="204" t="s">
        <v>1076</v>
      </c>
      <c r="G484" s="19" t="s">
        <v>59</v>
      </c>
      <c r="H484" s="56"/>
      <c r="I484" s="56">
        <v>46084</v>
      </c>
      <c r="J484" s="35"/>
      <c r="K484" s="35"/>
      <c r="L484" s="35"/>
      <c r="M484" s="35"/>
    </row>
    <row r="485" spans="1:13" hidden="1">
      <c r="A485" s="111" t="s">
        <v>1091</v>
      </c>
      <c r="B485" s="111" t="s">
        <v>56</v>
      </c>
      <c r="C485" s="219">
        <v>46036</v>
      </c>
      <c r="D485" s="47">
        <v>46083</v>
      </c>
      <c r="E485" s="111" t="s">
        <v>1092</v>
      </c>
      <c r="F485" s="204" t="s">
        <v>1076</v>
      </c>
      <c r="G485" s="19" t="s">
        <v>59</v>
      </c>
      <c r="H485" s="56"/>
      <c r="I485" s="56">
        <v>46084</v>
      </c>
      <c r="J485" s="35"/>
      <c r="K485" s="35"/>
      <c r="L485" s="35"/>
      <c r="M485" s="35"/>
    </row>
    <row r="486" spans="1:13" hidden="1">
      <c r="A486" s="112" t="s">
        <v>1093</v>
      </c>
      <c r="B486" s="112" t="s">
        <v>56</v>
      </c>
      <c r="C486" s="220">
        <v>46052</v>
      </c>
      <c r="D486" s="47">
        <v>46083</v>
      </c>
      <c r="E486" s="112" t="s">
        <v>1094</v>
      </c>
      <c r="F486" s="204" t="s">
        <v>1076</v>
      </c>
      <c r="G486" s="19" t="s">
        <v>59</v>
      </c>
      <c r="H486" s="56"/>
      <c r="I486" s="56">
        <v>46084</v>
      </c>
      <c r="J486" s="35"/>
      <c r="K486" s="35"/>
      <c r="L486" s="35"/>
      <c r="M486" s="35"/>
    </row>
    <row r="487" spans="1:13" hidden="1">
      <c r="A487" s="111" t="s">
        <v>1095</v>
      </c>
      <c r="B487" s="111" t="s">
        <v>56</v>
      </c>
      <c r="C487" s="219">
        <v>45958</v>
      </c>
      <c r="D487" s="47">
        <v>46083</v>
      </c>
      <c r="E487" s="111" t="s">
        <v>1096</v>
      </c>
      <c r="F487" s="204" t="s">
        <v>1076</v>
      </c>
      <c r="G487" s="19" t="s">
        <v>59</v>
      </c>
      <c r="H487" s="56"/>
      <c r="I487" s="56">
        <v>46084</v>
      </c>
      <c r="J487" s="35"/>
      <c r="K487" s="35"/>
      <c r="L487" s="35"/>
      <c r="M487" s="35"/>
    </row>
    <row r="488" spans="1:13" hidden="1">
      <c r="A488" s="112" t="s">
        <v>1097</v>
      </c>
      <c r="B488" s="112" t="s">
        <v>56</v>
      </c>
      <c r="C488" s="220">
        <v>45972</v>
      </c>
      <c r="D488" s="47">
        <v>46083</v>
      </c>
      <c r="E488" s="112" t="s">
        <v>1098</v>
      </c>
      <c r="F488" s="204" t="s">
        <v>1076</v>
      </c>
      <c r="G488" s="19" t="s">
        <v>59</v>
      </c>
      <c r="H488" s="56"/>
      <c r="I488" s="56">
        <v>46084</v>
      </c>
      <c r="J488" s="35"/>
      <c r="K488" s="35"/>
      <c r="L488" s="35"/>
      <c r="M488" s="35"/>
    </row>
    <row r="489" spans="1:13" hidden="1">
      <c r="A489" s="111" t="s">
        <v>1099</v>
      </c>
      <c r="B489" s="111" t="s">
        <v>56</v>
      </c>
      <c r="C489" s="219">
        <v>46043</v>
      </c>
      <c r="D489" s="47">
        <v>46083</v>
      </c>
      <c r="E489" s="111" t="s">
        <v>1100</v>
      </c>
      <c r="F489" s="204" t="s">
        <v>1076</v>
      </c>
      <c r="G489" s="19" t="s">
        <v>59</v>
      </c>
      <c r="H489" s="56"/>
      <c r="I489" s="56">
        <v>46084</v>
      </c>
      <c r="J489" s="35"/>
      <c r="K489" s="35"/>
      <c r="L489" s="35"/>
      <c r="M489" s="35"/>
    </row>
    <row r="490" spans="1:13" hidden="1">
      <c r="A490" s="112" t="s">
        <v>1101</v>
      </c>
      <c r="B490" s="112" t="s">
        <v>56</v>
      </c>
      <c r="C490" s="220">
        <v>46020</v>
      </c>
      <c r="D490" s="47">
        <v>46083</v>
      </c>
      <c r="E490" s="112" t="s">
        <v>1102</v>
      </c>
      <c r="F490" s="204" t="s">
        <v>1076</v>
      </c>
      <c r="G490" s="19" t="s">
        <v>59</v>
      </c>
      <c r="H490" s="56"/>
      <c r="I490" s="56">
        <v>46084</v>
      </c>
      <c r="J490" s="35"/>
      <c r="K490" s="35"/>
      <c r="L490" s="35"/>
      <c r="M490" s="35"/>
    </row>
    <row r="491" spans="1:13" hidden="1">
      <c r="A491" s="111" t="s">
        <v>1103</v>
      </c>
      <c r="B491" s="111" t="s">
        <v>79</v>
      </c>
      <c r="C491" s="219">
        <v>46006</v>
      </c>
      <c r="D491" s="47">
        <v>46083</v>
      </c>
      <c r="E491" s="111" t="s">
        <v>1104</v>
      </c>
      <c r="F491" s="204" t="s">
        <v>1076</v>
      </c>
      <c r="G491" s="19" t="s">
        <v>59</v>
      </c>
      <c r="H491" s="56"/>
      <c r="I491" s="56">
        <v>46084</v>
      </c>
      <c r="J491" s="35"/>
      <c r="K491" s="35"/>
      <c r="L491" s="35"/>
      <c r="M491" s="35"/>
    </row>
    <row r="492" spans="1:13" hidden="1">
      <c r="A492" s="112" t="s">
        <v>1105</v>
      </c>
      <c r="B492" s="112" t="s">
        <v>56</v>
      </c>
      <c r="C492" s="220">
        <v>45996</v>
      </c>
      <c r="D492" s="47">
        <v>46083</v>
      </c>
      <c r="E492" s="112" t="s">
        <v>1106</v>
      </c>
      <c r="F492" s="204" t="s">
        <v>1076</v>
      </c>
      <c r="G492" s="19" t="s">
        <v>59</v>
      </c>
      <c r="H492" s="56"/>
      <c r="I492" s="56">
        <v>46084</v>
      </c>
      <c r="J492" s="35"/>
      <c r="K492" s="35"/>
      <c r="L492" s="35"/>
      <c r="M492" s="35"/>
    </row>
    <row r="493" spans="1:13" hidden="1">
      <c r="A493" s="111" t="s">
        <v>1107</v>
      </c>
      <c r="B493" s="111" t="s">
        <v>56</v>
      </c>
      <c r="C493" s="219">
        <v>46015</v>
      </c>
      <c r="D493" s="47">
        <v>46083</v>
      </c>
      <c r="E493" s="111" t="s">
        <v>1108</v>
      </c>
      <c r="F493" s="204" t="s">
        <v>1076</v>
      </c>
      <c r="G493" s="19" t="s">
        <v>59</v>
      </c>
      <c r="H493" s="56"/>
      <c r="I493" s="56">
        <v>46084</v>
      </c>
      <c r="J493" s="35"/>
      <c r="K493" s="35"/>
      <c r="L493" s="35"/>
      <c r="M493" s="35"/>
    </row>
    <row r="494" spans="1:13" hidden="1">
      <c r="A494" s="112" t="s">
        <v>1109</v>
      </c>
      <c r="B494" s="112" t="s">
        <v>56</v>
      </c>
      <c r="C494" s="220">
        <v>45994</v>
      </c>
      <c r="D494" s="47">
        <v>46083</v>
      </c>
      <c r="E494" s="112" t="s">
        <v>1110</v>
      </c>
      <c r="F494" s="204" t="s">
        <v>1076</v>
      </c>
      <c r="G494" s="19" t="s">
        <v>59</v>
      </c>
      <c r="H494" s="56"/>
      <c r="I494" s="56">
        <v>46084</v>
      </c>
      <c r="J494" s="35"/>
      <c r="K494" s="35"/>
      <c r="L494" s="35"/>
      <c r="M494" s="35"/>
    </row>
    <row r="495" spans="1:13" hidden="1">
      <c r="A495" s="111" t="s">
        <v>1111</v>
      </c>
      <c r="B495" s="111" t="s">
        <v>56</v>
      </c>
      <c r="C495" s="219">
        <v>46029</v>
      </c>
      <c r="D495" s="47">
        <v>46083</v>
      </c>
      <c r="E495" s="111" t="s">
        <v>1112</v>
      </c>
      <c r="F495" s="204" t="s">
        <v>1076</v>
      </c>
      <c r="G495" s="19" t="s">
        <v>59</v>
      </c>
      <c r="H495" s="56"/>
      <c r="I495" s="56">
        <v>46084</v>
      </c>
      <c r="J495" s="35"/>
      <c r="K495" s="35"/>
      <c r="L495" s="35"/>
      <c r="M495" s="35"/>
    </row>
    <row r="496" spans="1:13" hidden="1">
      <c r="A496" s="112" t="s">
        <v>1113</v>
      </c>
      <c r="B496" s="112" t="s">
        <v>56</v>
      </c>
      <c r="C496" s="220">
        <v>46040</v>
      </c>
      <c r="D496" s="47">
        <v>46083</v>
      </c>
      <c r="E496" s="112" t="s">
        <v>1114</v>
      </c>
      <c r="F496" s="204" t="s">
        <v>1076</v>
      </c>
      <c r="G496" s="19" t="s">
        <v>59</v>
      </c>
      <c r="H496" s="56"/>
      <c r="I496" s="56">
        <v>46084</v>
      </c>
      <c r="J496" s="35"/>
      <c r="K496" s="35"/>
      <c r="L496" s="35"/>
      <c r="M496" s="35"/>
    </row>
    <row r="497" spans="1:13" hidden="1">
      <c r="A497" s="111" t="s">
        <v>1115</v>
      </c>
      <c r="B497" s="111" t="s">
        <v>56</v>
      </c>
      <c r="C497" s="219">
        <v>46038</v>
      </c>
      <c r="D497" s="47">
        <v>46083</v>
      </c>
      <c r="E497" s="111" t="s">
        <v>1116</v>
      </c>
      <c r="F497" s="204" t="s">
        <v>1076</v>
      </c>
      <c r="G497" s="19" t="s">
        <v>450</v>
      </c>
      <c r="H497" s="56"/>
      <c r="I497" s="56">
        <v>46084</v>
      </c>
      <c r="J497" s="245" t="s">
        <v>1117</v>
      </c>
      <c r="K497" s="35"/>
      <c r="L497" s="35"/>
      <c r="M497" s="35"/>
    </row>
    <row r="498" spans="1:13" hidden="1">
      <c r="A498" s="112" t="s">
        <v>1118</v>
      </c>
      <c r="B498" s="112" t="s">
        <v>56</v>
      </c>
      <c r="C498" s="220">
        <v>46035</v>
      </c>
      <c r="D498" s="47">
        <v>46083</v>
      </c>
      <c r="E498" s="112" t="s">
        <v>1119</v>
      </c>
      <c r="F498" s="204" t="s">
        <v>1076</v>
      </c>
      <c r="G498" s="19" t="s">
        <v>59</v>
      </c>
      <c r="H498" s="56"/>
      <c r="I498" s="56">
        <v>46084</v>
      </c>
      <c r="J498" s="35"/>
      <c r="K498" s="35"/>
      <c r="L498" s="35"/>
      <c r="M498" s="35"/>
    </row>
    <row r="499" spans="1:13" hidden="1">
      <c r="A499" s="111" t="s">
        <v>1120</v>
      </c>
      <c r="B499" s="111" t="s">
        <v>56</v>
      </c>
      <c r="C499" s="219">
        <v>46016</v>
      </c>
      <c r="D499" s="47">
        <v>46083</v>
      </c>
      <c r="E499" s="111" t="s">
        <v>1121</v>
      </c>
      <c r="F499" s="204" t="s">
        <v>1076</v>
      </c>
      <c r="G499" s="19" t="s">
        <v>59</v>
      </c>
      <c r="H499" s="56"/>
      <c r="I499" s="56">
        <v>46084</v>
      </c>
      <c r="J499" s="35"/>
      <c r="K499" s="35"/>
      <c r="L499" s="35"/>
      <c r="M499" s="35"/>
    </row>
    <row r="500" spans="1:13" hidden="1">
      <c r="A500" s="112" t="s">
        <v>1122</v>
      </c>
      <c r="B500" s="112" t="s">
        <v>56</v>
      </c>
      <c r="C500" s="220">
        <v>45970</v>
      </c>
      <c r="D500" s="47">
        <v>46083</v>
      </c>
      <c r="E500" s="112" t="s">
        <v>1123</v>
      </c>
      <c r="F500" s="204" t="s">
        <v>1076</v>
      </c>
      <c r="G500" s="19" t="s">
        <v>59</v>
      </c>
      <c r="H500" s="56"/>
      <c r="I500" s="56">
        <v>46084</v>
      </c>
      <c r="J500" s="35"/>
      <c r="K500" s="35"/>
      <c r="L500" s="35"/>
      <c r="M500" s="35"/>
    </row>
    <row r="501" spans="1:13" hidden="1">
      <c r="A501" s="111" t="s">
        <v>1124</v>
      </c>
      <c r="B501" s="111" t="s">
        <v>56</v>
      </c>
      <c r="C501" s="219">
        <v>46029</v>
      </c>
      <c r="D501" s="47">
        <v>46083</v>
      </c>
      <c r="E501" s="111" t="s">
        <v>1125</v>
      </c>
      <c r="F501" s="204" t="s">
        <v>1076</v>
      </c>
      <c r="G501" s="19" t="s">
        <v>59</v>
      </c>
      <c r="H501" s="56"/>
      <c r="I501" s="56">
        <v>46084</v>
      </c>
      <c r="J501" s="35"/>
      <c r="K501" s="35"/>
      <c r="L501" s="35"/>
      <c r="M501" s="35"/>
    </row>
    <row r="502" spans="1:13" hidden="1">
      <c r="A502" s="112" t="s">
        <v>1126</v>
      </c>
      <c r="B502" s="112" t="s">
        <v>56</v>
      </c>
      <c r="C502" s="220">
        <v>46037</v>
      </c>
      <c r="D502" s="47">
        <v>46083</v>
      </c>
      <c r="E502" s="112" t="s">
        <v>1127</v>
      </c>
      <c r="F502" s="204" t="s">
        <v>1076</v>
      </c>
      <c r="G502" s="19" t="s">
        <v>59</v>
      </c>
      <c r="H502" s="56"/>
      <c r="I502" s="56">
        <v>46084</v>
      </c>
      <c r="J502" s="35"/>
      <c r="K502" s="35"/>
      <c r="L502" s="35"/>
      <c r="M502" s="35"/>
    </row>
    <row r="503" spans="1:13" hidden="1">
      <c r="A503" s="111" t="s">
        <v>1128</v>
      </c>
      <c r="B503" s="111" t="s">
        <v>56</v>
      </c>
      <c r="C503" s="219">
        <v>46014</v>
      </c>
      <c r="D503" s="47">
        <v>46083</v>
      </c>
      <c r="E503" s="111" t="s">
        <v>1129</v>
      </c>
      <c r="F503" s="204" t="s">
        <v>1076</v>
      </c>
      <c r="G503" s="19" t="s">
        <v>59</v>
      </c>
      <c r="H503" s="56"/>
      <c r="I503" s="56">
        <v>46084</v>
      </c>
      <c r="J503" s="35"/>
      <c r="K503" s="35"/>
      <c r="L503" s="35"/>
      <c r="M503" s="35"/>
    </row>
    <row r="504" spans="1:13" hidden="1">
      <c r="A504" s="112" t="s">
        <v>1130</v>
      </c>
      <c r="B504" s="112" t="s">
        <v>56</v>
      </c>
      <c r="C504" s="220">
        <v>45992</v>
      </c>
      <c r="D504" s="47">
        <v>46083</v>
      </c>
      <c r="E504" s="112" t="s">
        <v>1131</v>
      </c>
      <c r="F504" s="204" t="s">
        <v>1076</v>
      </c>
      <c r="G504" s="19" t="s">
        <v>59</v>
      </c>
      <c r="H504" s="56"/>
      <c r="I504" s="56">
        <v>46084</v>
      </c>
      <c r="J504" s="35"/>
      <c r="K504" s="35"/>
      <c r="L504" s="35"/>
      <c r="M504" s="35"/>
    </row>
    <row r="505" spans="1:13" hidden="1">
      <c r="A505" s="111" t="s">
        <v>1132</v>
      </c>
      <c r="B505" s="111" t="s">
        <v>56</v>
      </c>
      <c r="C505" s="219">
        <v>46043</v>
      </c>
      <c r="D505" s="47">
        <v>46083</v>
      </c>
      <c r="E505" s="111" t="s">
        <v>1133</v>
      </c>
      <c r="F505" s="204" t="s">
        <v>1076</v>
      </c>
      <c r="G505" s="19" t="s">
        <v>59</v>
      </c>
      <c r="H505" s="56"/>
      <c r="I505" s="56">
        <v>46084</v>
      </c>
      <c r="J505" s="35"/>
      <c r="K505" s="35"/>
      <c r="L505" s="35"/>
      <c r="M505" s="35"/>
    </row>
    <row r="506" spans="1:13" hidden="1">
      <c r="A506" s="112" t="s">
        <v>1134</v>
      </c>
      <c r="B506" s="112" t="s">
        <v>56</v>
      </c>
      <c r="C506" s="220">
        <v>46029</v>
      </c>
      <c r="D506" s="47">
        <v>46083</v>
      </c>
      <c r="E506" s="112" t="s">
        <v>1135</v>
      </c>
      <c r="F506" s="204" t="s">
        <v>1076</v>
      </c>
      <c r="G506" s="19" t="s">
        <v>59</v>
      </c>
      <c r="H506" s="56"/>
      <c r="I506" s="56">
        <v>46084</v>
      </c>
      <c r="J506" s="35"/>
      <c r="K506" s="35"/>
      <c r="L506" s="35"/>
      <c r="M506" s="35"/>
    </row>
    <row r="507" spans="1:13" hidden="1">
      <c r="A507" s="111" t="s">
        <v>1136</v>
      </c>
      <c r="B507" s="111" t="s">
        <v>56</v>
      </c>
      <c r="C507" s="219">
        <v>45986</v>
      </c>
      <c r="D507" s="47">
        <v>46083</v>
      </c>
      <c r="E507" s="111" t="s">
        <v>1137</v>
      </c>
      <c r="F507" s="204" t="s">
        <v>1076</v>
      </c>
      <c r="G507" s="19" t="s">
        <v>59</v>
      </c>
      <c r="H507" s="56"/>
      <c r="I507" s="56">
        <v>46084</v>
      </c>
      <c r="J507" s="35"/>
      <c r="K507" s="35"/>
      <c r="L507" s="35"/>
      <c r="M507" s="35"/>
    </row>
    <row r="508" spans="1:13" hidden="1">
      <c r="A508" s="196" t="s">
        <v>1138</v>
      </c>
      <c r="B508" s="112" t="s">
        <v>56</v>
      </c>
      <c r="C508" s="220">
        <v>46043</v>
      </c>
      <c r="D508" s="47">
        <v>46083</v>
      </c>
      <c r="E508" s="112" t="s">
        <v>1139</v>
      </c>
      <c r="F508" s="204" t="s">
        <v>1076</v>
      </c>
      <c r="G508" s="288" t="s">
        <v>59</v>
      </c>
      <c r="H508" s="56"/>
      <c r="I508" s="56">
        <v>46084</v>
      </c>
      <c r="J508" s="35" t="s">
        <v>1140</v>
      </c>
      <c r="K508" s="35" t="s">
        <v>557</v>
      </c>
      <c r="L508" s="35"/>
      <c r="M508" s="35"/>
    </row>
    <row r="509" spans="1:13" hidden="1">
      <c r="A509" s="111" t="s">
        <v>1141</v>
      </c>
      <c r="B509" s="111" t="s">
        <v>56</v>
      </c>
      <c r="C509" s="219">
        <v>45978</v>
      </c>
      <c r="D509" s="47">
        <v>46083</v>
      </c>
      <c r="E509" s="111" t="s">
        <v>1142</v>
      </c>
      <c r="F509" s="204" t="s">
        <v>1076</v>
      </c>
      <c r="G509" s="19" t="s">
        <v>59</v>
      </c>
      <c r="H509" s="56"/>
      <c r="I509" s="56">
        <v>46084</v>
      </c>
      <c r="J509" s="35"/>
      <c r="K509" s="35"/>
      <c r="L509" s="35"/>
      <c r="M509" s="35"/>
    </row>
    <row r="510" spans="1:13" hidden="1">
      <c r="A510" s="112" t="s">
        <v>1143</v>
      </c>
      <c r="B510" s="112" t="s">
        <v>56</v>
      </c>
      <c r="C510" s="220">
        <v>46007</v>
      </c>
      <c r="D510" s="47">
        <v>46083</v>
      </c>
      <c r="E510" s="112" t="s">
        <v>1144</v>
      </c>
      <c r="F510" s="204" t="s">
        <v>1076</v>
      </c>
      <c r="G510" s="19" t="s">
        <v>59</v>
      </c>
      <c r="H510" s="56"/>
      <c r="I510" s="56">
        <v>46084</v>
      </c>
      <c r="J510" s="35"/>
      <c r="K510" s="35"/>
      <c r="L510" s="35"/>
      <c r="M510" s="35"/>
    </row>
    <row r="511" spans="1:13" hidden="1">
      <c r="A511" s="111" t="s">
        <v>1145</v>
      </c>
      <c r="B511" s="111" t="s">
        <v>56</v>
      </c>
      <c r="C511" s="219">
        <v>45993</v>
      </c>
      <c r="D511" s="47">
        <v>46083</v>
      </c>
      <c r="E511" s="111" t="s">
        <v>1146</v>
      </c>
      <c r="F511" s="204" t="s">
        <v>1076</v>
      </c>
      <c r="G511" s="19" t="s">
        <v>59</v>
      </c>
      <c r="H511" s="56"/>
      <c r="I511" s="56">
        <v>46084</v>
      </c>
      <c r="J511" s="35"/>
      <c r="K511" s="35"/>
      <c r="L511" s="35"/>
      <c r="M511" s="35"/>
    </row>
    <row r="512" spans="1:13" hidden="1">
      <c r="A512" s="112" t="s">
        <v>1147</v>
      </c>
      <c r="B512" s="112" t="s">
        <v>56</v>
      </c>
      <c r="C512" s="220">
        <v>46037</v>
      </c>
      <c r="D512" s="47">
        <v>46083</v>
      </c>
      <c r="E512" s="112" t="s">
        <v>1148</v>
      </c>
      <c r="F512" s="204" t="s">
        <v>1076</v>
      </c>
      <c r="G512" s="19" t="s">
        <v>59</v>
      </c>
      <c r="H512" s="56"/>
      <c r="I512" s="56">
        <v>46084</v>
      </c>
      <c r="J512" s="35"/>
      <c r="K512" s="35"/>
      <c r="L512" s="35"/>
      <c r="M512" s="35"/>
    </row>
    <row r="513" spans="1:13" hidden="1">
      <c r="A513" s="111" t="s">
        <v>1149</v>
      </c>
      <c r="B513" s="111" t="s">
        <v>56</v>
      </c>
      <c r="C513" s="219">
        <v>46049</v>
      </c>
      <c r="D513" s="47">
        <v>46083</v>
      </c>
      <c r="E513" s="111" t="s">
        <v>1150</v>
      </c>
      <c r="F513" s="204" t="s">
        <v>1076</v>
      </c>
      <c r="G513" s="19" t="s">
        <v>59</v>
      </c>
      <c r="H513" s="56"/>
      <c r="I513" s="56">
        <v>46084</v>
      </c>
      <c r="J513" s="35"/>
      <c r="K513" s="35"/>
      <c r="L513" s="35"/>
      <c r="M513" s="35"/>
    </row>
    <row r="514" spans="1:13" hidden="1">
      <c r="A514" s="112" t="s">
        <v>1151</v>
      </c>
      <c r="B514" s="112" t="s">
        <v>56</v>
      </c>
      <c r="C514" s="220">
        <v>46041</v>
      </c>
      <c r="D514" s="47">
        <v>46083</v>
      </c>
      <c r="E514" s="112" t="s">
        <v>1152</v>
      </c>
      <c r="F514" s="204" t="s">
        <v>1076</v>
      </c>
      <c r="G514" s="19" t="s">
        <v>59</v>
      </c>
      <c r="H514" s="56"/>
      <c r="I514" s="56">
        <v>46084</v>
      </c>
      <c r="J514" s="35"/>
      <c r="K514" s="35"/>
      <c r="L514" s="35"/>
      <c r="M514" s="35"/>
    </row>
    <row r="515" spans="1:13" hidden="1">
      <c r="A515" s="111" t="s">
        <v>1153</v>
      </c>
      <c r="B515" s="111" t="s">
        <v>56</v>
      </c>
      <c r="C515" s="219">
        <v>46031</v>
      </c>
      <c r="D515" s="47">
        <v>46083</v>
      </c>
      <c r="E515" s="111" t="s">
        <v>1154</v>
      </c>
      <c r="F515" s="204" t="s">
        <v>1076</v>
      </c>
      <c r="G515" s="19" t="s">
        <v>59</v>
      </c>
      <c r="H515" s="56"/>
      <c r="I515" s="56">
        <v>46084</v>
      </c>
      <c r="J515" s="35"/>
      <c r="K515" s="35"/>
      <c r="L515" s="35"/>
      <c r="M515" s="35"/>
    </row>
    <row r="516" spans="1:13" hidden="1">
      <c r="A516" s="112" t="s">
        <v>1155</v>
      </c>
      <c r="B516" s="112" t="s">
        <v>56</v>
      </c>
      <c r="C516" s="220">
        <v>45969</v>
      </c>
      <c r="D516" s="47">
        <v>46083</v>
      </c>
      <c r="E516" s="112" t="s">
        <v>1156</v>
      </c>
      <c r="F516" s="204" t="s">
        <v>1076</v>
      </c>
      <c r="G516" s="19" t="s">
        <v>59</v>
      </c>
      <c r="H516" s="56"/>
      <c r="I516" s="56">
        <v>46084</v>
      </c>
      <c r="J516" s="35"/>
      <c r="K516" s="35"/>
      <c r="L516" s="35"/>
      <c r="M516" s="35"/>
    </row>
    <row r="517" spans="1:13" hidden="1">
      <c r="A517" s="111" t="s">
        <v>1157</v>
      </c>
      <c r="B517" s="111" t="s">
        <v>56</v>
      </c>
      <c r="C517" s="219">
        <v>45987</v>
      </c>
      <c r="D517" s="47">
        <v>46083</v>
      </c>
      <c r="E517" s="111" t="s">
        <v>1158</v>
      </c>
      <c r="F517" s="46" t="s">
        <v>1159</v>
      </c>
      <c r="G517" s="19"/>
      <c r="H517" s="56"/>
      <c r="I517" s="56"/>
      <c r="J517" s="35"/>
      <c r="K517" s="35"/>
      <c r="L517" s="35"/>
      <c r="M517" s="35"/>
    </row>
    <row r="518" spans="1:13" hidden="1">
      <c r="A518" s="112" t="s">
        <v>1160</v>
      </c>
      <c r="B518" s="112" t="s">
        <v>56</v>
      </c>
      <c r="C518" s="220">
        <v>45996</v>
      </c>
      <c r="D518" s="47">
        <v>46083</v>
      </c>
      <c r="E518" s="112" t="s">
        <v>1161</v>
      </c>
      <c r="F518" s="46" t="s">
        <v>1159</v>
      </c>
      <c r="G518" s="19"/>
      <c r="H518" s="56"/>
      <c r="I518" s="56"/>
      <c r="J518" s="35"/>
      <c r="K518" s="35"/>
      <c r="L518" s="35"/>
      <c r="M518" s="35"/>
    </row>
    <row r="519" spans="1:13" hidden="1">
      <c r="A519" s="111" t="s">
        <v>1162</v>
      </c>
      <c r="B519" s="111" t="s">
        <v>56</v>
      </c>
      <c r="C519" s="219">
        <v>46031</v>
      </c>
      <c r="D519" s="47">
        <v>46083</v>
      </c>
      <c r="E519" s="111" t="s">
        <v>1163</v>
      </c>
      <c r="F519" s="46" t="s">
        <v>1159</v>
      </c>
      <c r="G519" s="19"/>
      <c r="H519" s="56"/>
      <c r="I519" s="36"/>
      <c r="J519" s="35"/>
      <c r="K519" s="35"/>
      <c r="L519" s="35"/>
      <c r="M519" s="35"/>
    </row>
    <row r="520" spans="1:13" hidden="1">
      <c r="A520" s="112" t="s">
        <v>1164</v>
      </c>
      <c r="B520" s="112" t="s">
        <v>56</v>
      </c>
      <c r="C520" s="220">
        <v>46023</v>
      </c>
      <c r="D520" s="47">
        <v>46083</v>
      </c>
      <c r="E520" s="112" t="s">
        <v>1165</v>
      </c>
      <c r="F520" s="46" t="s">
        <v>1159</v>
      </c>
      <c r="G520" s="19"/>
      <c r="H520" s="56"/>
      <c r="I520" s="36"/>
      <c r="J520" s="35"/>
      <c r="K520" s="35"/>
      <c r="L520" s="35"/>
      <c r="M520" s="35"/>
    </row>
    <row r="521" spans="1:13" hidden="1">
      <c r="A521" s="111" t="s">
        <v>1166</v>
      </c>
      <c r="B521" s="111" t="s">
        <v>56</v>
      </c>
      <c r="C521" s="219">
        <v>45996</v>
      </c>
      <c r="D521" s="47">
        <v>46083</v>
      </c>
      <c r="E521" s="111" t="s">
        <v>1167</v>
      </c>
      <c r="F521" s="46" t="s">
        <v>1159</v>
      </c>
      <c r="G521" s="19"/>
      <c r="H521" s="56"/>
      <c r="I521" s="36"/>
      <c r="J521" s="35"/>
      <c r="K521" s="35"/>
      <c r="L521" s="35"/>
      <c r="M521" s="35"/>
    </row>
    <row r="522" spans="1:13" hidden="1">
      <c r="A522" s="112" t="s">
        <v>1168</v>
      </c>
      <c r="B522" s="112" t="s">
        <v>56</v>
      </c>
      <c r="C522" s="220">
        <v>45994</v>
      </c>
      <c r="D522" s="47">
        <v>46083</v>
      </c>
      <c r="E522" s="112" t="s">
        <v>1169</v>
      </c>
      <c r="F522" s="46" t="s">
        <v>1159</v>
      </c>
      <c r="G522" s="19"/>
      <c r="H522" s="56"/>
      <c r="I522" s="36"/>
      <c r="J522" s="35"/>
      <c r="K522" s="35"/>
      <c r="L522" s="35"/>
      <c r="M522" s="35"/>
    </row>
    <row r="523" spans="1:13" hidden="1">
      <c r="A523" s="111" t="s">
        <v>1170</v>
      </c>
      <c r="B523" s="111" t="s">
        <v>56</v>
      </c>
      <c r="C523" s="219">
        <v>45979</v>
      </c>
      <c r="D523" s="47">
        <v>46083</v>
      </c>
      <c r="E523" s="111" t="s">
        <v>1171</v>
      </c>
      <c r="F523" s="46" t="s">
        <v>1159</v>
      </c>
      <c r="G523" s="19"/>
      <c r="H523" s="56"/>
      <c r="I523" s="36"/>
      <c r="J523" s="35"/>
      <c r="K523" s="35"/>
      <c r="L523" s="35"/>
      <c r="M523" s="35"/>
    </row>
    <row r="524" spans="1:13" hidden="1">
      <c r="A524" s="112" t="s">
        <v>1172</v>
      </c>
      <c r="B524" s="112" t="s">
        <v>56</v>
      </c>
      <c r="C524" s="220">
        <v>46015</v>
      </c>
      <c r="D524" s="47">
        <v>46083</v>
      </c>
      <c r="E524" s="112" t="s">
        <v>1173</v>
      </c>
      <c r="F524" s="46" t="s">
        <v>1159</v>
      </c>
      <c r="G524" s="19"/>
      <c r="H524" s="56"/>
      <c r="I524" s="36"/>
      <c r="J524" s="35"/>
      <c r="K524" s="35"/>
      <c r="L524" s="35"/>
      <c r="M524" s="35"/>
    </row>
    <row r="525" spans="1:13" hidden="1">
      <c r="A525" s="111" t="s">
        <v>1174</v>
      </c>
      <c r="B525" s="111" t="s">
        <v>56</v>
      </c>
      <c r="C525" s="219">
        <v>46049</v>
      </c>
      <c r="D525" s="47">
        <v>46083</v>
      </c>
      <c r="E525" s="111" t="s">
        <v>1175</v>
      </c>
      <c r="F525" s="46" t="s">
        <v>1159</v>
      </c>
      <c r="G525" s="19"/>
      <c r="H525" s="56"/>
      <c r="I525" s="36"/>
      <c r="J525" s="35"/>
      <c r="K525" s="35"/>
      <c r="L525" s="35"/>
      <c r="M525" s="35"/>
    </row>
    <row r="526" spans="1:13" hidden="1">
      <c r="A526" s="112" t="s">
        <v>1176</v>
      </c>
      <c r="B526" s="112" t="s">
        <v>56</v>
      </c>
      <c r="C526" s="220">
        <v>46038</v>
      </c>
      <c r="D526" s="47">
        <v>46083</v>
      </c>
      <c r="E526" s="112" t="s">
        <v>1177</v>
      </c>
      <c r="F526" s="46" t="s">
        <v>1159</v>
      </c>
      <c r="G526" s="19"/>
      <c r="H526" s="56"/>
      <c r="I526" s="36"/>
      <c r="J526" s="35"/>
      <c r="K526" s="35"/>
      <c r="L526" s="35"/>
      <c r="M526" s="35"/>
    </row>
    <row r="527" spans="1:13" hidden="1">
      <c r="A527" s="111" t="s">
        <v>1178</v>
      </c>
      <c r="B527" s="111" t="s">
        <v>56</v>
      </c>
      <c r="C527" s="219">
        <v>45999</v>
      </c>
      <c r="D527" s="47">
        <v>46083</v>
      </c>
      <c r="E527" s="111" t="s">
        <v>1179</v>
      </c>
      <c r="F527" s="46" t="s">
        <v>1159</v>
      </c>
      <c r="G527" s="19"/>
      <c r="H527" s="56"/>
      <c r="I527" s="36"/>
      <c r="J527" s="35"/>
      <c r="K527" s="35"/>
      <c r="L527" s="35"/>
      <c r="M527" s="35"/>
    </row>
    <row r="528" spans="1:13" hidden="1">
      <c r="A528" s="112" t="s">
        <v>1180</v>
      </c>
      <c r="B528" s="112" t="s">
        <v>56</v>
      </c>
      <c r="C528" s="220">
        <v>46000</v>
      </c>
      <c r="D528" s="47">
        <v>46083</v>
      </c>
      <c r="E528" s="112" t="s">
        <v>1181</v>
      </c>
      <c r="F528" s="46" t="s">
        <v>1159</v>
      </c>
      <c r="G528" s="19"/>
      <c r="H528" s="56"/>
      <c r="I528" s="36"/>
      <c r="J528" s="35"/>
      <c r="K528" s="35"/>
      <c r="L528" s="35"/>
      <c r="M528" s="35"/>
    </row>
    <row r="529" spans="1:13" hidden="1">
      <c r="A529" s="111" t="s">
        <v>1182</v>
      </c>
      <c r="B529" s="111" t="s">
        <v>56</v>
      </c>
      <c r="C529" s="219">
        <v>46049</v>
      </c>
      <c r="D529" s="47">
        <v>46083</v>
      </c>
      <c r="E529" s="111" t="s">
        <v>1183</v>
      </c>
      <c r="F529" s="46" t="s">
        <v>1159</v>
      </c>
      <c r="G529" s="19"/>
      <c r="H529" s="56"/>
      <c r="I529" s="36"/>
      <c r="J529" s="35"/>
      <c r="K529" s="35"/>
      <c r="L529" s="35"/>
      <c r="M529" s="35"/>
    </row>
    <row r="530" spans="1:13" hidden="1">
      <c r="A530" s="112" t="s">
        <v>1184</v>
      </c>
      <c r="B530" s="112" t="s">
        <v>56</v>
      </c>
      <c r="C530" s="220">
        <v>46036</v>
      </c>
      <c r="D530" s="47">
        <v>46083</v>
      </c>
      <c r="E530" s="112" t="s">
        <v>1185</v>
      </c>
      <c r="F530" s="46" t="s">
        <v>1159</v>
      </c>
      <c r="G530" s="19"/>
      <c r="H530" s="56"/>
      <c r="I530" s="36"/>
      <c r="J530" s="35"/>
      <c r="K530" s="35"/>
      <c r="L530" s="35"/>
      <c r="M530" s="35"/>
    </row>
    <row r="531" spans="1:13" hidden="1">
      <c r="A531" s="111" t="s">
        <v>1186</v>
      </c>
      <c r="B531" s="111" t="s">
        <v>56</v>
      </c>
      <c r="C531" s="219">
        <v>46049</v>
      </c>
      <c r="D531" s="47">
        <v>46083</v>
      </c>
      <c r="E531" s="111" t="s">
        <v>1187</v>
      </c>
      <c r="F531" s="46" t="s">
        <v>1159</v>
      </c>
      <c r="G531" s="19"/>
      <c r="H531" s="56"/>
      <c r="I531" s="36"/>
      <c r="J531" s="35"/>
      <c r="K531" s="35"/>
      <c r="L531" s="35"/>
      <c r="M531" s="35"/>
    </row>
    <row r="532" spans="1:13" hidden="1">
      <c r="A532" s="112" t="s">
        <v>1188</v>
      </c>
      <c r="B532" s="112" t="s">
        <v>56</v>
      </c>
      <c r="C532" s="220">
        <v>46035</v>
      </c>
      <c r="D532" s="47">
        <v>46083</v>
      </c>
      <c r="E532" s="112" t="s">
        <v>1189</v>
      </c>
      <c r="F532" s="46" t="s">
        <v>1159</v>
      </c>
      <c r="G532" s="19"/>
      <c r="H532" s="56"/>
      <c r="I532" s="36"/>
      <c r="J532" s="35"/>
      <c r="K532" s="35"/>
      <c r="L532" s="35"/>
      <c r="M532" s="35"/>
    </row>
    <row r="533" spans="1:13" hidden="1">
      <c r="A533" s="111" t="s">
        <v>1190</v>
      </c>
      <c r="B533" s="111" t="s">
        <v>56</v>
      </c>
      <c r="C533" s="219">
        <v>46044</v>
      </c>
      <c r="D533" s="47">
        <v>46083</v>
      </c>
      <c r="E533" s="111" t="s">
        <v>1191</v>
      </c>
      <c r="F533" s="46" t="s">
        <v>1159</v>
      </c>
      <c r="G533" s="19"/>
      <c r="H533" s="56"/>
      <c r="I533" s="36"/>
      <c r="J533" s="35"/>
      <c r="K533" s="35"/>
      <c r="L533" s="35"/>
      <c r="M533" s="35"/>
    </row>
    <row r="534" spans="1:13" hidden="1">
      <c r="A534" s="112" t="s">
        <v>1192</v>
      </c>
      <c r="B534" s="112" t="s">
        <v>56</v>
      </c>
      <c r="C534" s="220">
        <v>46028</v>
      </c>
      <c r="D534" s="47">
        <v>46083</v>
      </c>
      <c r="E534" s="112" t="s">
        <v>1193</v>
      </c>
      <c r="F534" s="46" t="s">
        <v>1159</v>
      </c>
      <c r="G534" s="19"/>
      <c r="H534" s="56"/>
      <c r="I534" s="36"/>
      <c r="J534" s="35"/>
      <c r="K534" s="35"/>
      <c r="L534" s="35"/>
      <c r="M534" s="35"/>
    </row>
    <row r="535" spans="1:13" hidden="1">
      <c r="A535" s="111" t="s">
        <v>1194</v>
      </c>
      <c r="B535" s="111" t="s">
        <v>56</v>
      </c>
      <c r="C535" s="219">
        <v>46042</v>
      </c>
      <c r="D535" s="47">
        <v>46083</v>
      </c>
      <c r="E535" s="111" t="s">
        <v>1195</v>
      </c>
      <c r="F535" s="46" t="s">
        <v>1159</v>
      </c>
      <c r="G535" s="19"/>
      <c r="H535" s="56"/>
      <c r="I535" s="36"/>
      <c r="J535" s="35"/>
      <c r="K535" s="35"/>
      <c r="L535" s="35"/>
      <c r="M535" s="35"/>
    </row>
    <row r="536" spans="1:13" hidden="1">
      <c r="A536" s="112" t="s">
        <v>1196</v>
      </c>
      <c r="B536" s="112" t="s">
        <v>56</v>
      </c>
      <c r="C536" s="220">
        <v>45976</v>
      </c>
      <c r="D536" s="47">
        <v>46083</v>
      </c>
      <c r="E536" s="112" t="s">
        <v>1197</v>
      </c>
      <c r="F536" s="46" t="s">
        <v>1159</v>
      </c>
      <c r="G536" s="19"/>
      <c r="H536" s="56"/>
      <c r="I536" s="36"/>
      <c r="J536" s="35"/>
      <c r="K536" s="35"/>
      <c r="L536" s="35"/>
      <c r="M536" s="35"/>
    </row>
    <row r="537" spans="1:13" hidden="1">
      <c r="A537" s="111" t="s">
        <v>1198</v>
      </c>
      <c r="B537" s="111" t="s">
        <v>79</v>
      </c>
      <c r="C537" s="219">
        <v>45987</v>
      </c>
      <c r="D537" s="47">
        <v>46083</v>
      </c>
      <c r="E537" s="111" t="s">
        <v>1199</v>
      </c>
      <c r="F537" s="46" t="s">
        <v>1200</v>
      </c>
      <c r="G537" s="19" t="s">
        <v>62</v>
      </c>
      <c r="H537" s="16">
        <v>46083</v>
      </c>
      <c r="I537" s="79"/>
      <c r="J537" s="35"/>
      <c r="K537" s="35"/>
      <c r="L537" s="35"/>
      <c r="M537" s="35"/>
    </row>
    <row r="538" spans="1:13" hidden="1">
      <c r="A538" s="112" t="s">
        <v>1201</v>
      </c>
      <c r="B538" s="112" t="s">
        <v>56</v>
      </c>
      <c r="C538" s="220">
        <v>45985</v>
      </c>
      <c r="D538" s="47">
        <v>46083</v>
      </c>
      <c r="E538" s="112" t="s">
        <v>1202</v>
      </c>
      <c r="F538" s="46" t="s">
        <v>1200</v>
      </c>
      <c r="G538" s="282" t="s">
        <v>59</v>
      </c>
      <c r="H538" s="16">
        <v>46083</v>
      </c>
      <c r="I538" s="16">
        <v>46083</v>
      </c>
      <c r="J538" s="19"/>
      <c r="K538" s="35"/>
      <c r="L538" s="35"/>
      <c r="M538" s="35"/>
    </row>
    <row r="539" spans="1:13" hidden="1">
      <c r="A539" s="111" t="s">
        <v>1203</v>
      </c>
      <c r="B539" s="111" t="s">
        <v>56</v>
      </c>
      <c r="C539" s="219">
        <v>46038</v>
      </c>
      <c r="D539" s="47">
        <v>46083</v>
      </c>
      <c r="E539" s="111" t="s">
        <v>1204</v>
      </c>
      <c r="F539" s="46" t="s">
        <v>1200</v>
      </c>
      <c r="G539" s="19" t="s">
        <v>59</v>
      </c>
      <c r="H539" s="16">
        <v>46083</v>
      </c>
      <c r="I539" s="16">
        <v>46083</v>
      </c>
      <c r="J539" s="35"/>
      <c r="K539" s="35"/>
      <c r="L539" s="35"/>
      <c r="M539" s="35"/>
    </row>
    <row r="540" spans="1:13" hidden="1">
      <c r="A540" s="112" t="s">
        <v>1205</v>
      </c>
      <c r="B540" s="112" t="s">
        <v>56</v>
      </c>
      <c r="C540" s="220">
        <v>45950</v>
      </c>
      <c r="D540" s="47">
        <v>46083</v>
      </c>
      <c r="E540" s="112" t="s">
        <v>1206</v>
      </c>
      <c r="F540" s="46" t="s">
        <v>1200</v>
      </c>
      <c r="G540" s="19" t="s">
        <v>59</v>
      </c>
      <c r="H540" s="16">
        <v>46083</v>
      </c>
      <c r="I540" s="16">
        <v>46083</v>
      </c>
      <c r="J540" s="35"/>
      <c r="K540" s="35"/>
      <c r="L540" s="35"/>
      <c r="M540" s="35"/>
    </row>
    <row r="541" spans="1:13" hidden="1">
      <c r="A541" s="111" t="s">
        <v>1207</v>
      </c>
      <c r="B541" s="111" t="s">
        <v>79</v>
      </c>
      <c r="C541" s="219">
        <v>46050</v>
      </c>
      <c r="D541" s="47">
        <v>46083</v>
      </c>
      <c r="E541" s="111" t="s">
        <v>1208</v>
      </c>
      <c r="F541" s="46" t="s">
        <v>1200</v>
      </c>
      <c r="G541" s="19" t="s">
        <v>59</v>
      </c>
      <c r="H541" s="16">
        <v>46083</v>
      </c>
      <c r="I541" s="16">
        <v>46083</v>
      </c>
      <c r="J541" s="35"/>
      <c r="K541" s="35"/>
      <c r="L541" s="35"/>
      <c r="M541" s="35"/>
    </row>
    <row r="542" spans="1:13" hidden="1">
      <c r="A542" s="112" t="s">
        <v>1209</v>
      </c>
      <c r="B542" s="112" t="s">
        <v>56</v>
      </c>
      <c r="C542" s="220">
        <v>46041</v>
      </c>
      <c r="D542" s="47">
        <v>46083</v>
      </c>
      <c r="E542" s="112" t="s">
        <v>1210</v>
      </c>
      <c r="F542" s="46" t="s">
        <v>1200</v>
      </c>
      <c r="G542" s="19" t="s">
        <v>59</v>
      </c>
      <c r="H542" s="16">
        <v>46083</v>
      </c>
      <c r="I542" s="16">
        <v>46083</v>
      </c>
      <c r="J542" s="35"/>
      <c r="K542" s="35"/>
      <c r="L542" s="35"/>
      <c r="M542" s="35"/>
    </row>
    <row r="543" spans="1:13" hidden="1">
      <c r="A543" s="111" t="s">
        <v>1211</v>
      </c>
      <c r="B543" s="111" t="s">
        <v>56</v>
      </c>
      <c r="C543" s="219">
        <v>46045</v>
      </c>
      <c r="D543" s="47">
        <v>46083</v>
      </c>
      <c r="E543" s="111" t="s">
        <v>1212</v>
      </c>
      <c r="F543" s="46" t="s">
        <v>1200</v>
      </c>
      <c r="G543" s="19" t="s">
        <v>59</v>
      </c>
      <c r="H543" s="16">
        <v>46083</v>
      </c>
      <c r="I543" s="16">
        <v>46083</v>
      </c>
      <c r="J543" s="35"/>
      <c r="K543" s="35"/>
      <c r="L543" s="35"/>
      <c r="M543" s="35"/>
    </row>
    <row r="544" spans="1:13" hidden="1">
      <c r="A544" s="112" t="s">
        <v>1213</v>
      </c>
      <c r="B544" s="112" t="s">
        <v>56</v>
      </c>
      <c r="C544" s="220">
        <v>46044</v>
      </c>
      <c r="D544" s="47">
        <v>46083</v>
      </c>
      <c r="E544" s="112" t="s">
        <v>1214</v>
      </c>
      <c r="F544" s="46" t="s">
        <v>1200</v>
      </c>
      <c r="G544" s="19" t="s">
        <v>69</v>
      </c>
      <c r="H544" s="16">
        <v>46083</v>
      </c>
      <c r="I544" s="36"/>
      <c r="J544" s="35" t="s">
        <v>1215</v>
      </c>
      <c r="K544" s="35"/>
      <c r="L544" s="35"/>
      <c r="M544" s="35"/>
    </row>
    <row r="545" spans="1:13" hidden="1">
      <c r="A545" s="111" t="s">
        <v>1216</v>
      </c>
      <c r="B545" s="111" t="s">
        <v>56</v>
      </c>
      <c r="C545" s="219">
        <v>45974</v>
      </c>
      <c r="D545" s="47">
        <v>46083</v>
      </c>
      <c r="E545" s="111" t="s">
        <v>1217</v>
      </c>
      <c r="F545" s="46" t="s">
        <v>1200</v>
      </c>
      <c r="G545" s="19" t="s">
        <v>59</v>
      </c>
      <c r="H545" s="16">
        <v>46083</v>
      </c>
      <c r="I545" s="16">
        <v>46083</v>
      </c>
      <c r="J545" s="35"/>
      <c r="K545" s="35"/>
      <c r="L545" s="35"/>
      <c r="M545" s="35"/>
    </row>
    <row r="546" spans="1:13" hidden="1">
      <c r="A546" s="112" t="s">
        <v>1218</v>
      </c>
      <c r="B546" s="112" t="s">
        <v>56</v>
      </c>
      <c r="C546" s="220">
        <v>45986</v>
      </c>
      <c r="D546" s="47">
        <v>46083</v>
      </c>
      <c r="E546" s="112" t="s">
        <v>1219</v>
      </c>
      <c r="F546" s="46" t="s">
        <v>1200</v>
      </c>
      <c r="G546" s="19" t="s">
        <v>59</v>
      </c>
      <c r="H546" s="16">
        <v>46083</v>
      </c>
      <c r="I546" s="16">
        <v>46083</v>
      </c>
      <c r="J546" s="260"/>
      <c r="K546" s="35"/>
      <c r="L546" s="35"/>
      <c r="M546" s="35"/>
    </row>
    <row r="547" spans="1:13" hidden="1">
      <c r="A547" s="111" t="s">
        <v>1220</v>
      </c>
      <c r="B547" s="111" t="s">
        <v>56</v>
      </c>
      <c r="C547" s="219">
        <v>46036</v>
      </c>
      <c r="D547" s="47">
        <v>46083</v>
      </c>
      <c r="E547" s="111" t="s">
        <v>1221</v>
      </c>
      <c r="F547" s="46" t="s">
        <v>1200</v>
      </c>
      <c r="G547" s="19" t="s">
        <v>59</v>
      </c>
      <c r="H547" s="16">
        <v>46083</v>
      </c>
      <c r="I547" s="16">
        <v>46083</v>
      </c>
      <c r="J547" s="35"/>
      <c r="K547" s="35"/>
      <c r="L547" s="35"/>
      <c r="M547" s="35"/>
    </row>
    <row r="548" spans="1:13" hidden="1">
      <c r="A548" s="112" t="s">
        <v>1222</v>
      </c>
      <c r="B548" s="112" t="s">
        <v>56</v>
      </c>
      <c r="C548" s="220">
        <v>45989</v>
      </c>
      <c r="D548" s="47">
        <v>46083</v>
      </c>
      <c r="E548" s="112" t="s">
        <v>1223</v>
      </c>
      <c r="F548" s="46" t="s">
        <v>1200</v>
      </c>
      <c r="G548" s="19" t="s">
        <v>59</v>
      </c>
      <c r="H548" s="16">
        <v>46083</v>
      </c>
      <c r="I548" s="16">
        <v>46083</v>
      </c>
      <c r="J548" s="277"/>
      <c r="K548" s="35"/>
      <c r="L548" s="35"/>
      <c r="M548" s="35"/>
    </row>
    <row r="549" spans="1:13" ht="15.75" hidden="1">
      <c r="A549" s="111" t="s">
        <v>1224</v>
      </c>
      <c r="B549" s="111" t="s">
        <v>56</v>
      </c>
      <c r="C549" s="219">
        <v>46037</v>
      </c>
      <c r="D549" s="47">
        <v>46083</v>
      </c>
      <c r="E549" s="111" t="s">
        <v>1225</v>
      </c>
      <c r="F549" s="46" t="s">
        <v>1200</v>
      </c>
      <c r="G549" s="19" t="s">
        <v>62</v>
      </c>
      <c r="H549" s="16">
        <v>46083</v>
      </c>
      <c r="I549" s="36"/>
      <c r="J549" s="278"/>
      <c r="K549" s="35"/>
      <c r="L549" s="35"/>
      <c r="M549" s="35"/>
    </row>
    <row r="550" spans="1:13" hidden="1">
      <c r="A550" s="112" t="s">
        <v>1226</v>
      </c>
      <c r="B550" s="112" t="s">
        <v>56</v>
      </c>
      <c r="C550" s="220">
        <v>45958</v>
      </c>
      <c r="D550" s="47">
        <v>46083</v>
      </c>
      <c r="E550" s="112" t="s">
        <v>1227</v>
      </c>
      <c r="F550" s="46" t="s">
        <v>1200</v>
      </c>
      <c r="G550" s="19" t="s">
        <v>59</v>
      </c>
      <c r="H550" s="16">
        <v>46083</v>
      </c>
      <c r="I550" s="16">
        <v>46083</v>
      </c>
      <c r="J550" s="35"/>
      <c r="K550" s="35"/>
      <c r="L550" s="35"/>
      <c r="M550" s="35"/>
    </row>
    <row r="551" spans="1:13" hidden="1">
      <c r="A551" s="111" t="s">
        <v>1228</v>
      </c>
      <c r="B551" s="111" t="s">
        <v>56</v>
      </c>
      <c r="C551" s="219">
        <v>46039</v>
      </c>
      <c r="D551" s="47">
        <v>46083</v>
      </c>
      <c r="E551" s="111" t="s">
        <v>1229</v>
      </c>
      <c r="F551" s="46" t="s">
        <v>1200</v>
      </c>
      <c r="G551" s="19" t="s">
        <v>59</v>
      </c>
      <c r="H551" s="16">
        <v>46083</v>
      </c>
      <c r="I551" s="16">
        <v>46083</v>
      </c>
      <c r="J551" s="35"/>
      <c r="K551" s="35"/>
      <c r="L551" s="35"/>
      <c r="M551" s="35"/>
    </row>
    <row r="552" spans="1:13" hidden="1">
      <c r="A552" s="112" t="s">
        <v>1230</v>
      </c>
      <c r="B552" s="112" t="s">
        <v>56</v>
      </c>
      <c r="C552" s="220">
        <v>46050</v>
      </c>
      <c r="D552" s="47">
        <v>46083</v>
      </c>
      <c r="E552" s="112" t="s">
        <v>1231</v>
      </c>
      <c r="F552" s="46" t="s">
        <v>1200</v>
      </c>
      <c r="G552" s="19" t="s">
        <v>59</v>
      </c>
      <c r="H552" s="16">
        <v>46083</v>
      </c>
      <c r="I552" s="16">
        <v>46083</v>
      </c>
      <c r="J552" s="35"/>
      <c r="K552" s="35"/>
      <c r="L552" s="35"/>
      <c r="M552" s="35"/>
    </row>
    <row r="553" spans="1:13" hidden="1">
      <c r="A553" s="111" t="s">
        <v>1232</v>
      </c>
      <c r="B553" s="111" t="s">
        <v>56</v>
      </c>
      <c r="C553" s="219">
        <v>46001</v>
      </c>
      <c r="D553" s="47">
        <v>46083</v>
      </c>
      <c r="E553" s="111" t="s">
        <v>1233</v>
      </c>
      <c r="F553" s="46" t="s">
        <v>1200</v>
      </c>
      <c r="G553" s="19" t="s">
        <v>59</v>
      </c>
      <c r="H553" s="16">
        <v>46083</v>
      </c>
      <c r="I553" s="16">
        <v>46083</v>
      </c>
      <c r="J553" s="35"/>
      <c r="K553" s="35"/>
      <c r="L553" s="35"/>
      <c r="M553" s="35"/>
    </row>
    <row r="554" spans="1:13" hidden="1">
      <c r="A554" s="112" t="s">
        <v>1234</v>
      </c>
      <c r="B554" s="112" t="s">
        <v>56</v>
      </c>
      <c r="C554" s="220">
        <v>45985</v>
      </c>
      <c r="D554" s="47">
        <v>46083</v>
      </c>
      <c r="E554" s="112" t="s">
        <v>1235</v>
      </c>
      <c r="F554" s="46" t="s">
        <v>1200</v>
      </c>
      <c r="G554" s="19" t="s">
        <v>59</v>
      </c>
      <c r="H554" s="16">
        <v>46083</v>
      </c>
      <c r="I554" s="16">
        <v>46083</v>
      </c>
      <c r="J554" s="35"/>
      <c r="K554" s="35"/>
      <c r="L554" s="35"/>
      <c r="M554" s="35"/>
    </row>
    <row r="555" spans="1:13" hidden="1">
      <c r="A555" s="111" t="s">
        <v>1236</v>
      </c>
      <c r="B555" s="111" t="s">
        <v>56</v>
      </c>
      <c r="C555" s="219">
        <v>46040</v>
      </c>
      <c r="D555" s="47">
        <v>46083</v>
      </c>
      <c r="E555" s="111" t="s">
        <v>1237</v>
      </c>
      <c r="F555" s="46" t="s">
        <v>1200</v>
      </c>
      <c r="G555" s="19" t="s">
        <v>59</v>
      </c>
      <c r="H555" s="16">
        <v>46083</v>
      </c>
      <c r="I555" s="16">
        <v>46083</v>
      </c>
      <c r="J555" s="35"/>
      <c r="K555" s="35"/>
      <c r="L555" s="35"/>
      <c r="M555" s="35"/>
    </row>
    <row r="556" spans="1:13" hidden="1">
      <c r="A556" s="112" t="s">
        <v>1238</v>
      </c>
      <c r="B556" s="112" t="s">
        <v>79</v>
      </c>
      <c r="C556" s="220">
        <v>46050</v>
      </c>
      <c r="D556" s="47">
        <v>46083</v>
      </c>
      <c r="E556" s="112" t="s">
        <v>1239</v>
      </c>
      <c r="F556" s="46" t="s">
        <v>1200</v>
      </c>
      <c r="G556" s="19" t="s">
        <v>59</v>
      </c>
      <c r="H556" s="16">
        <v>46083</v>
      </c>
      <c r="I556" s="16">
        <v>46083</v>
      </c>
      <c r="J556" s="35"/>
      <c r="K556" s="35"/>
      <c r="L556" s="35"/>
      <c r="M556" s="35"/>
    </row>
    <row r="557" spans="1:13" hidden="1">
      <c r="A557" s="111" t="s">
        <v>1240</v>
      </c>
      <c r="B557" s="111" t="s">
        <v>56</v>
      </c>
      <c r="C557" s="219">
        <v>46043</v>
      </c>
      <c r="D557" s="47">
        <v>46083</v>
      </c>
      <c r="E557" s="111" t="s">
        <v>1241</v>
      </c>
      <c r="F557" s="46" t="s">
        <v>1200</v>
      </c>
      <c r="G557" s="19" t="s">
        <v>59</v>
      </c>
      <c r="H557" s="16">
        <v>46083</v>
      </c>
      <c r="I557" s="16">
        <v>46083</v>
      </c>
      <c r="J557" s="35"/>
      <c r="K557" s="35"/>
      <c r="L557" s="35"/>
      <c r="M557" s="35"/>
    </row>
    <row r="558" spans="1:13" hidden="1">
      <c r="A558" s="112" t="s">
        <v>1242</v>
      </c>
      <c r="B558" s="112" t="s">
        <v>56</v>
      </c>
      <c r="C558" s="220">
        <v>45980</v>
      </c>
      <c r="D558" s="47">
        <v>46083</v>
      </c>
      <c r="E558" s="112" t="s">
        <v>1243</v>
      </c>
      <c r="F558" s="46" t="s">
        <v>1200</v>
      </c>
      <c r="G558" s="19" t="s">
        <v>59</v>
      </c>
      <c r="H558" s="16">
        <v>46083</v>
      </c>
      <c r="I558" s="16">
        <v>46083</v>
      </c>
      <c r="J558" s="35"/>
      <c r="K558" s="35"/>
      <c r="L558" s="35"/>
      <c r="M558" s="35"/>
    </row>
    <row r="559" spans="1:13" hidden="1">
      <c r="A559" s="111" t="s">
        <v>1244</v>
      </c>
      <c r="B559" s="111" t="s">
        <v>56</v>
      </c>
      <c r="C559" s="219">
        <v>45993</v>
      </c>
      <c r="D559" s="47">
        <v>46083</v>
      </c>
      <c r="E559" s="111" t="s">
        <v>1245</v>
      </c>
      <c r="F559" s="46" t="s">
        <v>1200</v>
      </c>
      <c r="G559" s="19" t="s">
        <v>59</v>
      </c>
      <c r="H559" s="16">
        <v>46083</v>
      </c>
      <c r="I559" s="16">
        <v>46083</v>
      </c>
      <c r="J559" s="35"/>
      <c r="K559" s="35"/>
      <c r="L559" s="35"/>
      <c r="M559" s="35"/>
    </row>
    <row r="560" spans="1:13" hidden="1">
      <c r="A560" s="112" t="s">
        <v>1246</v>
      </c>
      <c r="B560" s="112" t="s">
        <v>56</v>
      </c>
      <c r="C560" s="220">
        <v>46043</v>
      </c>
      <c r="D560" s="47">
        <v>46083</v>
      </c>
      <c r="E560" s="112" t="s">
        <v>1247</v>
      </c>
      <c r="F560" s="46" t="s">
        <v>1200</v>
      </c>
      <c r="G560" s="19" t="s">
        <v>59</v>
      </c>
      <c r="H560" s="16">
        <v>46083</v>
      </c>
      <c r="I560" s="16">
        <v>46083</v>
      </c>
      <c r="J560" s="35"/>
      <c r="K560" s="35"/>
      <c r="L560" s="35"/>
      <c r="M560" s="35"/>
    </row>
    <row r="561" spans="1:13" hidden="1">
      <c r="A561" s="111" t="s">
        <v>1248</v>
      </c>
      <c r="B561" s="111" t="s">
        <v>56</v>
      </c>
      <c r="C561" s="219">
        <v>45974</v>
      </c>
      <c r="D561" s="47">
        <v>46083</v>
      </c>
      <c r="E561" s="111" t="s">
        <v>1249</v>
      </c>
      <c r="F561" s="46" t="s">
        <v>1200</v>
      </c>
      <c r="G561" s="19" t="s">
        <v>59</v>
      </c>
      <c r="H561" s="16">
        <v>46083</v>
      </c>
      <c r="I561" s="16">
        <v>46083</v>
      </c>
      <c r="J561" s="35"/>
      <c r="K561" s="35"/>
      <c r="L561" s="35"/>
      <c r="M561" s="35"/>
    </row>
    <row r="562" spans="1:13" hidden="1">
      <c r="A562" s="112" t="s">
        <v>1250</v>
      </c>
      <c r="B562" s="112" t="s">
        <v>56</v>
      </c>
      <c r="C562" s="220">
        <v>46038</v>
      </c>
      <c r="D562" s="47">
        <v>46083</v>
      </c>
      <c r="E562" s="112" t="s">
        <v>1251</v>
      </c>
      <c r="F562" s="46" t="s">
        <v>1200</v>
      </c>
      <c r="G562" s="19" t="s">
        <v>59</v>
      </c>
      <c r="H562" s="16">
        <v>46083</v>
      </c>
      <c r="I562" s="16">
        <v>46083</v>
      </c>
      <c r="J562" s="35"/>
      <c r="K562" s="35"/>
      <c r="L562" s="35"/>
      <c r="M562" s="35"/>
    </row>
    <row r="563" spans="1:13" hidden="1">
      <c r="A563" s="111" t="s">
        <v>1252</v>
      </c>
      <c r="B563" s="111" t="s">
        <v>56</v>
      </c>
      <c r="C563" s="219">
        <v>45994</v>
      </c>
      <c r="D563" s="47">
        <v>46083</v>
      </c>
      <c r="E563" s="111" t="s">
        <v>1253</v>
      </c>
      <c r="F563" s="46" t="s">
        <v>1200</v>
      </c>
      <c r="G563" s="19" t="s">
        <v>59</v>
      </c>
      <c r="H563" s="16">
        <v>46083</v>
      </c>
      <c r="I563" s="16">
        <v>46083</v>
      </c>
      <c r="J563" s="35"/>
      <c r="K563" s="35"/>
      <c r="L563" s="35"/>
      <c r="M563" s="35"/>
    </row>
    <row r="564" spans="1:13" hidden="1">
      <c r="A564" s="112" t="s">
        <v>1254</v>
      </c>
      <c r="B564" s="112" t="s">
        <v>56</v>
      </c>
      <c r="C564" s="220">
        <v>45995</v>
      </c>
      <c r="D564" s="47">
        <v>46083</v>
      </c>
      <c r="E564" s="112" t="s">
        <v>1255</v>
      </c>
      <c r="F564" s="46" t="s">
        <v>1200</v>
      </c>
      <c r="G564" s="19" t="s">
        <v>59</v>
      </c>
      <c r="H564" s="16">
        <v>46083</v>
      </c>
      <c r="I564" s="16">
        <v>46083</v>
      </c>
      <c r="J564" s="35"/>
      <c r="K564" s="35"/>
      <c r="L564" s="35"/>
      <c r="M564" s="35"/>
    </row>
    <row r="565" spans="1:13" hidden="1">
      <c r="A565" s="111" t="s">
        <v>1256</v>
      </c>
      <c r="B565" s="111" t="s">
        <v>56</v>
      </c>
      <c r="C565" s="219">
        <v>45997</v>
      </c>
      <c r="D565" s="47">
        <v>46083</v>
      </c>
      <c r="E565" s="111" t="s">
        <v>1257</v>
      </c>
      <c r="F565" s="46" t="s">
        <v>1200</v>
      </c>
      <c r="G565" s="19" t="s">
        <v>59</v>
      </c>
      <c r="H565" s="16">
        <v>46083</v>
      </c>
      <c r="I565" s="16">
        <v>46083</v>
      </c>
      <c r="J565" s="35"/>
      <c r="K565" s="35"/>
      <c r="L565" s="35"/>
      <c r="M565" s="35"/>
    </row>
    <row r="566" spans="1:13" hidden="1">
      <c r="A566" s="112" t="s">
        <v>1258</v>
      </c>
      <c r="B566" s="112" t="s">
        <v>56</v>
      </c>
      <c r="C566" s="220">
        <v>46009</v>
      </c>
      <c r="D566" s="47">
        <v>46083</v>
      </c>
      <c r="E566" s="112" t="s">
        <v>1259</v>
      </c>
      <c r="F566" s="46" t="s">
        <v>1200</v>
      </c>
      <c r="G566" s="19" t="s">
        <v>59</v>
      </c>
      <c r="H566" s="16">
        <v>46083</v>
      </c>
      <c r="I566" s="16">
        <v>46083</v>
      </c>
      <c r="J566" s="35"/>
      <c r="K566" s="35"/>
      <c r="L566" s="35"/>
      <c r="M566" s="35"/>
    </row>
    <row r="567" spans="1:13" hidden="1">
      <c r="A567" s="111" t="s">
        <v>1260</v>
      </c>
      <c r="B567" s="111" t="s">
        <v>56</v>
      </c>
      <c r="C567" s="219">
        <v>46009</v>
      </c>
      <c r="D567" s="47">
        <v>46083</v>
      </c>
      <c r="E567" s="111" t="s">
        <v>1261</v>
      </c>
      <c r="F567" s="46" t="s">
        <v>1200</v>
      </c>
      <c r="G567" s="19" t="s">
        <v>59</v>
      </c>
      <c r="H567" s="16">
        <v>46083</v>
      </c>
      <c r="I567" s="16">
        <v>46083</v>
      </c>
      <c r="J567" s="35"/>
      <c r="K567" s="35"/>
      <c r="L567" s="35"/>
      <c r="M567" s="35"/>
    </row>
    <row r="568" spans="1:13" hidden="1">
      <c r="A568" s="112" t="s">
        <v>1262</v>
      </c>
      <c r="B568" s="112" t="s">
        <v>56</v>
      </c>
      <c r="C568" s="220">
        <v>46053</v>
      </c>
      <c r="D568" s="47">
        <v>46083</v>
      </c>
      <c r="E568" s="112" t="s">
        <v>1263</v>
      </c>
      <c r="F568" s="46" t="s">
        <v>1200</v>
      </c>
      <c r="G568" s="19" t="s">
        <v>59</v>
      </c>
      <c r="H568" s="16">
        <v>46083</v>
      </c>
      <c r="I568" s="16">
        <v>46083</v>
      </c>
      <c r="J568" s="35"/>
      <c r="K568" s="35"/>
      <c r="L568" s="35"/>
      <c r="M568" s="35"/>
    </row>
    <row r="569" spans="1:13" hidden="1">
      <c r="A569" s="111" t="s">
        <v>1264</v>
      </c>
      <c r="B569" s="111" t="s">
        <v>56</v>
      </c>
      <c r="C569" s="219">
        <v>46031</v>
      </c>
      <c r="D569" s="47">
        <v>46083</v>
      </c>
      <c r="E569" s="111" t="s">
        <v>1265</v>
      </c>
      <c r="F569" s="46" t="s">
        <v>1200</v>
      </c>
      <c r="G569" s="19" t="s">
        <v>59</v>
      </c>
      <c r="H569" s="16">
        <v>46083</v>
      </c>
      <c r="I569" s="16">
        <v>46083</v>
      </c>
      <c r="J569" s="35"/>
      <c r="K569" s="35"/>
      <c r="L569" s="35"/>
      <c r="M569" s="35"/>
    </row>
    <row r="570" spans="1:13" hidden="1">
      <c r="A570" s="112" t="s">
        <v>1266</v>
      </c>
      <c r="B570" s="112" t="s">
        <v>56</v>
      </c>
      <c r="C570" s="220">
        <v>46034</v>
      </c>
      <c r="D570" s="47">
        <v>46083</v>
      </c>
      <c r="E570" s="112" t="s">
        <v>1267</v>
      </c>
      <c r="F570" s="46" t="s">
        <v>1200</v>
      </c>
      <c r="G570" s="19" t="s">
        <v>59</v>
      </c>
      <c r="H570" s="16">
        <v>46083</v>
      </c>
      <c r="I570" s="16">
        <v>46083</v>
      </c>
      <c r="J570" s="35"/>
      <c r="K570" s="35"/>
      <c r="L570" s="35"/>
      <c r="M570" s="35"/>
    </row>
    <row r="571" spans="1:13" hidden="1">
      <c r="A571" s="111" t="s">
        <v>1268</v>
      </c>
      <c r="B571" s="111" t="s">
        <v>56</v>
      </c>
      <c r="C571" s="219">
        <v>45974</v>
      </c>
      <c r="D571" s="47">
        <v>46083</v>
      </c>
      <c r="E571" s="111" t="s">
        <v>1269</v>
      </c>
      <c r="F571" s="46" t="s">
        <v>1200</v>
      </c>
      <c r="G571" s="19" t="s">
        <v>59</v>
      </c>
      <c r="H571" s="16">
        <v>46083</v>
      </c>
      <c r="I571" s="16">
        <v>46083</v>
      </c>
      <c r="J571" s="35"/>
      <c r="K571" s="35"/>
      <c r="L571" s="35"/>
      <c r="M571" s="35"/>
    </row>
    <row r="572" spans="1:13" hidden="1">
      <c r="A572" s="112" t="s">
        <v>1270</v>
      </c>
      <c r="B572" s="112" t="s">
        <v>56</v>
      </c>
      <c r="C572" s="220">
        <v>45976</v>
      </c>
      <c r="D572" s="47">
        <v>46083</v>
      </c>
      <c r="E572" s="112" t="s">
        <v>1271</v>
      </c>
      <c r="F572" s="46" t="s">
        <v>1200</v>
      </c>
      <c r="G572" s="19" t="s">
        <v>59</v>
      </c>
      <c r="H572" s="16">
        <v>46083</v>
      </c>
      <c r="I572" s="16">
        <v>46085</v>
      </c>
      <c r="J572" s="35"/>
      <c r="K572" s="35" t="s">
        <v>149</v>
      </c>
      <c r="L572" s="36">
        <v>46084</v>
      </c>
      <c r="M572" s="35"/>
    </row>
    <row r="573" spans="1:13" hidden="1">
      <c r="A573" s="111" t="s">
        <v>1272</v>
      </c>
      <c r="B573" s="111" t="s">
        <v>56</v>
      </c>
      <c r="C573" s="219">
        <v>46036</v>
      </c>
      <c r="D573" s="47">
        <v>46083</v>
      </c>
      <c r="E573" s="111" t="s">
        <v>1273</v>
      </c>
      <c r="F573" s="46" t="s">
        <v>1200</v>
      </c>
      <c r="G573" s="19" t="s">
        <v>59</v>
      </c>
      <c r="H573" s="16">
        <v>46083</v>
      </c>
      <c r="I573" s="16">
        <v>46085</v>
      </c>
      <c r="J573" s="35"/>
      <c r="K573" s="35" t="s">
        <v>149</v>
      </c>
      <c r="L573" s="36">
        <v>46084</v>
      </c>
      <c r="M573" s="35"/>
    </row>
    <row r="574" spans="1:13" hidden="1">
      <c r="A574" s="112" t="s">
        <v>1274</v>
      </c>
      <c r="B574" s="112" t="s">
        <v>56</v>
      </c>
      <c r="C574" s="220">
        <v>45992</v>
      </c>
      <c r="D574" s="47">
        <v>46083</v>
      </c>
      <c r="E574" s="112" t="s">
        <v>1275</v>
      </c>
      <c r="F574" s="46" t="s">
        <v>1200</v>
      </c>
      <c r="G574" s="19" t="s">
        <v>59</v>
      </c>
      <c r="H574" s="16">
        <v>46083</v>
      </c>
      <c r="I574" s="16">
        <v>46085</v>
      </c>
      <c r="J574" s="35"/>
      <c r="K574" s="35" t="s">
        <v>149</v>
      </c>
      <c r="L574" s="36">
        <v>46084</v>
      </c>
      <c r="M574" s="35"/>
    </row>
    <row r="575" spans="1:13" hidden="1">
      <c r="A575" s="111" t="s">
        <v>1276</v>
      </c>
      <c r="B575" s="111" t="s">
        <v>56</v>
      </c>
      <c r="C575" s="219">
        <v>46049</v>
      </c>
      <c r="D575" s="47">
        <v>46083</v>
      </c>
      <c r="E575" s="111" t="s">
        <v>1277</v>
      </c>
      <c r="F575" s="46" t="s">
        <v>1200</v>
      </c>
      <c r="G575" s="19" t="s">
        <v>59</v>
      </c>
      <c r="H575" s="16">
        <v>46083</v>
      </c>
      <c r="I575" s="16">
        <v>46085</v>
      </c>
      <c r="J575" s="279" t="s">
        <v>1278</v>
      </c>
      <c r="K575" s="35" t="s">
        <v>149</v>
      </c>
      <c r="L575" s="36">
        <v>46084</v>
      </c>
      <c r="M575" s="35"/>
    </row>
    <row r="576" spans="1:13" hidden="1">
      <c r="A576" s="112" t="s">
        <v>1279</v>
      </c>
      <c r="B576" s="112" t="s">
        <v>56</v>
      </c>
      <c r="C576" s="220">
        <v>45996</v>
      </c>
      <c r="D576" s="47">
        <v>46083</v>
      </c>
      <c r="E576" s="112" t="s">
        <v>1280</v>
      </c>
      <c r="F576" s="46" t="s">
        <v>1200</v>
      </c>
      <c r="G576" s="19" t="s">
        <v>59</v>
      </c>
      <c r="H576" s="16">
        <v>46083</v>
      </c>
      <c r="I576" s="16">
        <v>46085</v>
      </c>
      <c r="J576" s="35"/>
      <c r="K576" s="35" t="s">
        <v>149</v>
      </c>
      <c r="L576" s="36">
        <v>46084</v>
      </c>
      <c r="M576" s="35"/>
    </row>
    <row r="577" spans="1:13" hidden="1">
      <c r="A577" s="111" t="s">
        <v>1281</v>
      </c>
      <c r="B577" s="111" t="s">
        <v>56</v>
      </c>
      <c r="C577" s="219">
        <v>46045</v>
      </c>
      <c r="D577" s="47">
        <v>46083</v>
      </c>
      <c r="E577" s="111" t="s">
        <v>1282</v>
      </c>
      <c r="F577" s="46" t="s">
        <v>1283</v>
      </c>
      <c r="G577" s="19" t="s">
        <v>59</v>
      </c>
      <c r="H577" s="16">
        <v>46084</v>
      </c>
      <c r="I577" s="16">
        <v>46083</v>
      </c>
      <c r="J577" s="35"/>
      <c r="K577" s="35"/>
      <c r="L577" s="35"/>
      <c r="M577" s="35"/>
    </row>
    <row r="578" spans="1:13" hidden="1">
      <c r="A578" s="112" t="s">
        <v>1284</v>
      </c>
      <c r="B578" s="112" t="s">
        <v>56</v>
      </c>
      <c r="C578" s="220">
        <v>46036</v>
      </c>
      <c r="D578" s="47">
        <v>46083</v>
      </c>
      <c r="E578" s="112" t="s">
        <v>1285</v>
      </c>
      <c r="F578" s="46" t="s">
        <v>1283</v>
      </c>
      <c r="G578" s="19" t="s">
        <v>59</v>
      </c>
      <c r="H578" s="16">
        <v>46084</v>
      </c>
      <c r="I578" s="16">
        <v>46083</v>
      </c>
      <c r="J578" s="35"/>
      <c r="K578" s="35"/>
      <c r="L578" s="35"/>
      <c r="M578" s="35"/>
    </row>
    <row r="579" spans="1:13" s="18" customFormat="1" hidden="1">
      <c r="A579" s="198" t="s">
        <v>1286</v>
      </c>
      <c r="B579" s="198" t="s">
        <v>56</v>
      </c>
      <c r="C579" s="364">
        <v>45987</v>
      </c>
      <c r="D579" s="287">
        <v>46083</v>
      </c>
      <c r="E579" s="198" t="s">
        <v>1287</v>
      </c>
      <c r="F579" s="231" t="s">
        <v>1283</v>
      </c>
      <c r="G579" s="288" t="s">
        <v>62</v>
      </c>
      <c r="H579" s="4">
        <v>46084</v>
      </c>
      <c r="I579" s="4">
        <v>46083</v>
      </c>
      <c r="J579" s="34" t="s">
        <v>1288</v>
      </c>
      <c r="K579" s="34"/>
      <c r="L579" s="34"/>
      <c r="M579" s="34"/>
    </row>
    <row r="580" spans="1:13" s="18" customFormat="1" hidden="1">
      <c r="A580" s="198" t="s">
        <v>1289</v>
      </c>
      <c r="B580" s="198" t="s">
        <v>56</v>
      </c>
      <c r="C580" s="364">
        <v>46043</v>
      </c>
      <c r="D580" s="287">
        <v>46083</v>
      </c>
      <c r="E580" s="198" t="s">
        <v>1290</v>
      </c>
      <c r="F580" s="231" t="s">
        <v>1283</v>
      </c>
      <c r="G580" s="288" t="s">
        <v>62</v>
      </c>
      <c r="H580" s="4">
        <v>46084</v>
      </c>
      <c r="I580" s="4">
        <v>46083</v>
      </c>
      <c r="J580" s="34" t="s">
        <v>1291</v>
      </c>
      <c r="K580" s="34"/>
      <c r="L580" s="34"/>
      <c r="M580" s="34"/>
    </row>
    <row r="581" spans="1:13" hidden="1">
      <c r="A581" s="111" t="s">
        <v>1292</v>
      </c>
      <c r="B581" s="111" t="s">
        <v>56</v>
      </c>
      <c r="C581" s="219">
        <v>45981</v>
      </c>
      <c r="D581" s="47">
        <v>46083</v>
      </c>
      <c r="E581" s="111" t="s">
        <v>1293</v>
      </c>
      <c r="F581" s="46" t="s">
        <v>1283</v>
      </c>
      <c r="G581" s="19" t="s">
        <v>59</v>
      </c>
      <c r="H581" s="16">
        <v>46084</v>
      </c>
      <c r="I581" s="16">
        <v>46083</v>
      </c>
      <c r="J581" s="35"/>
      <c r="K581" s="35"/>
      <c r="L581" s="35"/>
      <c r="M581" s="35"/>
    </row>
    <row r="582" spans="1:13" s="28" customFormat="1" hidden="1">
      <c r="A582" s="196" t="s">
        <v>1294</v>
      </c>
      <c r="B582" s="196" t="s">
        <v>56</v>
      </c>
      <c r="C582" s="321">
        <v>45936</v>
      </c>
      <c r="D582" s="322">
        <v>46083</v>
      </c>
      <c r="E582" s="196" t="s">
        <v>1295</v>
      </c>
      <c r="F582" s="283" t="s">
        <v>1283</v>
      </c>
      <c r="G582" s="319" t="s">
        <v>69</v>
      </c>
      <c r="H582" s="27">
        <v>46084</v>
      </c>
      <c r="I582" s="27">
        <v>46083</v>
      </c>
      <c r="J582" s="37" t="s">
        <v>1296</v>
      </c>
      <c r="K582" s="37"/>
      <c r="L582" s="37"/>
      <c r="M582" s="37"/>
    </row>
    <row r="583" spans="1:13" ht="16.5" hidden="1">
      <c r="A583" s="111" t="s">
        <v>1297</v>
      </c>
      <c r="B583" s="111" t="s">
        <v>56</v>
      </c>
      <c r="C583" s="219">
        <v>45995</v>
      </c>
      <c r="D583" s="47">
        <v>46083</v>
      </c>
      <c r="E583" s="111" t="s">
        <v>1298</v>
      </c>
      <c r="F583" s="46" t="s">
        <v>1283</v>
      </c>
      <c r="G583" s="19" t="s">
        <v>59</v>
      </c>
      <c r="H583" s="16">
        <v>46084</v>
      </c>
      <c r="I583" s="16">
        <v>46084</v>
      </c>
      <c r="J583" s="280"/>
      <c r="K583" s="35"/>
      <c r="L583" s="35"/>
      <c r="M583" s="35"/>
    </row>
    <row r="584" spans="1:13" hidden="1">
      <c r="A584" s="112" t="s">
        <v>1299</v>
      </c>
      <c r="B584" s="112" t="s">
        <v>56</v>
      </c>
      <c r="C584" s="220">
        <v>46022</v>
      </c>
      <c r="D584" s="47">
        <v>46083</v>
      </c>
      <c r="E584" s="112" t="s">
        <v>1300</v>
      </c>
      <c r="F584" s="46" t="s">
        <v>1283</v>
      </c>
      <c r="G584" s="19" t="s">
        <v>59</v>
      </c>
      <c r="H584" s="16">
        <v>46084</v>
      </c>
      <c r="I584" s="16">
        <v>46084</v>
      </c>
      <c r="J584" s="35"/>
      <c r="K584" s="35"/>
      <c r="L584" s="35"/>
      <c r="M584" s="35"/>
    </row>
    <row r="585" spans="1:13" hidden="1">
      <c r="A585" s="111" t="s">
        <v>1301</v>
      </c>
      <c r="B585" s="111" t="s">
        <v>56</v>
      </c>
      <c r="C585" s="219">
        <v>45958</v>
      </c>
      <c r="D585" s="47">
        <v>46083</v>
      </c>
      <c r="E585" s="111" t="s">
        <v>1302</v>
      </c>
      <c r="F585" s="46" t="s">
        <v>1283</v>
      </c>
      <c r="G585" s="19" t="s">
        <v>59</v>
      </c>
      <c r="H585" s="16">
        <v>46084</v>
      </c>
      <c r="I585" s="16">
        <v>46084</v>
      </c>
      <c r="J585" s="35"/>
      <c r="K585" s="35"/>
      <c r="L585" s="35"/>
      <c r="M585" s="35"/>
    </row>
    <row r="586" spans="1:13" hidden="1">
      <c r="A586" s="112" t="s">
        <v>1303</v>
      </c>
      <c r="B586" s="112" t="s">
        <v>56</v>
      </c>
      <c r="C586" s="220">
        <v>45979</v>
      </c>
      <c r="D586" s="47">
        <v>46083</v>
      </c>
      <c r="E586" s="112" t="s">
        <v>1304</v>
      </c>
      <c r="F586" s="46" t="s">
        <v>1283</v>
      </c>
      <c r="G586" s="19" t="s">
        <v>59</v>
      </c>
      <c r="H586" s="16">
        <v>46084</v>
      </c>
      <c r="I586" s="16">
        <v>46084</v>
      </c>
      <c r="J586" s="35"/>
      <c r="K586" s="35"/>
      <c r="L586" s="35"/>
      <c r="M586" s="35"/>
    </row>
    <row r="587" spans="1:13" hidden="1">
      <c r="A587" s="111" t="s">
        <v>1305</v>
      </c>
      <c r="B587" s="111" t="s">
        <v>79</v>
      </c>
      <c r="C587" s="219">
        <v>46051</v>
      </c>
      <c r="D587" s="47">
        <v>46083</v>
      </c>
      <c r="E587" s="111" t="s">
        <v>1306</v>
      </c>
      <c r="F587" s="46" t="s">
        <v>1283</v>
      </c>
      <c r="G587" s="19" t="s">
        <v>59</v>
      </c>
      <c r="H587" s="16">
        <v>46084</v>
      </c>
      <c r="I587" s="16">
        <v>46084</v>
      </c>
      <c r="J587" s="35"/>
      <c r="K587" s="35"/>
      <c r="L587" s="35"/>
      <c r="M587" s="35"/>
    </row>
    <row r="588" spans="1:13" hidden="1">
      <c r="A588" s="112" t="s">
        <v>1307</v>
      </c>
      <c r="B588" s="112" t="s">
        <v>56</v>
      </c>
      <c r="C588" s="220">
        <v>45979</v>
      </c>
      <c r="D588" s="47">
        <v>46083</v>
      </c>
      <c r="E588" s="112" t="s">
        <v>1308</v>
      </c>
      <c r="F588" s="46" t="s">
        <v>1283</v>
      </c>
      <c r="G588" s="19" t="s">
        <v>59</v>
      </c>
      <c r="H588" s="16">
        <v>46084</v>
      </c>
      <c r="I588" s="16">
        <v>46084</v>
      </c>
      <c r="J588" s="35"/>
      <c r="K588" s="35"/>
      <c r="L588" s="35"/>
      <c r="M588" s="35"/>
    </row>
    <row r="589" spans="1:13" s="18" customFormat="1" hidden="1">
      <c r="A589" s="198" t="s">
        <v>1309</v>
      </c>
      <c r="B589" s="198" t="s">
        <v>56</v>
      </c>
      <c r="C589" s="364">
        <v>46030</v>
      </c>
      <c r="D589" s="287">
        <v>46083</v>
      </c>
      <c r="E589" s="198" t="s">
        <v>1310</v>
      </c>
      <c r="F589" s="231" t="s">
        <v>1283</v>
      </c>
      <c r="G589" s="288" t="s">
        <v>62</v>
      </c>
      <c r="H589" s="4">
        <v>46084</v>
      </c>
      <c r="I589" s="4">
        <v>46084</v>
      </c>
      <c r="J589" s="18" t="s">
        <v>1311</v>
      </c>
      <c r="K589" s="34"/>
      <c r="L589" s="34"/>
      <c r="M589" s="34"/>
    </row>
    <row r="590" spans="1:13" hidden="1">
      <c r="A590" s="112" t="s">
        <v>1312</v>
      </c>
      <c r="B590" s="112" t="s">
        <v>56</v>
      </c>
      <c r="C590" s="220">
        <v>46031</v>
      </c>
      <c r="D590" s="47">
        <v>46083</v>
      </c>
      <c r="E590" s="112" t="s">
        <v>1313</v>
      </c>
      <c r="F590" s="46" t="s">
        <v>1283</v>
      </c>
      <c r="G590" s="19" t="s">
        <v>59</v>
      </c>
      <c r="H590" s="16">
        <v>46084</v>
      </c>
      <c r="I590" s="16">
        <v>46084</v>
      </c>
      <c r="J590" s="35"/>
      <c r="K590" s="35"/>
      <c r="L590" s="35"/>
      <c r="M590" s="35"/>
    </row>
    <row r="591" spans="1:13" hidden="1">
      <c r="A591" s="111" t="s">
        <v>1314</v>
      </c>
      <c r="B591" s="111" t="s">
        <v>56</v>
      </c>
      <c r="C591" s="219">
        <v>45982</v>
      </c>
      <c r="D591" s="47">
        <v>46083</v>
      </c>
      <c r="E591" s="111" t="s">
        <v>1315</v>
      </c>
      <c r="F591" s="46" t="s">
        <v>1283</v>
      </c>
      <c r="G591" s="19" t="s">
        <v>59</v>
      </c>
      <c r="H591" s="16">
        <v>46084</v>
      </c>
      <c r="I591" s="16">
        <v>46084</v>
      </c>
      <c r="J591" s="35"/>
      <c r="K591" s="35"/>
      <c r="L591" s="35"/>
      <c r="M591" s="35"/>
    </row>
    <row r="592" spans="1:13" hidden="1">
      <c r="A592" s="112" t="s">
        <v>1316</v>
      </c>
      <c r="B592" s="112" t="s">
        <v>56</v>
      </c>
      <c r="C592" s="220">
        <v>46001</v>
      </c>
      <c r="D592" s="47">
        <v>46083</v>
      </c>
      <c r="E592" s="112" t="s">
        <v>1317</v>
      </c>
      <c r="F592" s="46" t="s">
        <v>1283</v>
      </c>
      <c r="G592" s="19" t="s">
        <v>59</v>
      </c>
      <c r="H592" s="16">
        <v>46084</v>
      </c>
      <c r="I592" s="16">
        <v>46084</v>
      </c>
      <c r="J592" s="35"/>
      <c r="K592" s="35"/>
      <c r="L592" s="35"/>
      <c r="M592" s="35"/>
    </row>
    <row r="593" spans="1:13" hidden="1">
      <c r="A593" s="111" t="s">
        <v>1318</v>
      </c>
      <c r="B593" s="111" t="s">
        <v>56</v>
      </c>
      <c r="C593" s="219">
        <v>46036</v>
      </c>
      <c r="D593" s="47">
        <v>46083</v>
      </c>
      <c r="E593" s="111" t="s">
        <v>1319</v>
      </c>
      <c r="F593" s="46" t="s">
        <v>1283</v>
      </c>
      <c r="G593" s="19" t="s">
        <v>59</v>
      </c>
      <c r="H593" s="16">
        <v>46084</v>
      </c>
      <c r="I593" s="16">
        <v>46084</v>
      </c>
      <c r="J593" s="35"/>
      <c r="K593" s="35"/>
      <c r="L593" s="35"/>
      <c r="M593" s="35"/>
    </row>
    <row r="594" spans="1:13" s="18" customFormat="1" hidden="1">
      <c r="A594" s="198" t="s">
        <v>1320</v>
      </c>
      <c r="B594" s="198" t="s">
        <v>56</v>
      </c>
      <c r="C594" s="364">
        <v>45986</v>
      </c>
      <c r="D594" s="287">
        <v>46083</v>
      </c>
      <c r="E594" s="198" t="s">
        <v>1321</v>
      </c>
      <c r="F594" s="231" t="s">
        <v>1283</v>
      </c>
      <c r="G594" s="288" t="s">
        <v>62</v>
      </c>
      <c r="H594" s="4">
        <v>46084</v>
      </c>
      <c r="I594" s="4">
        <v>46084</v>
      </c>
      <c r="J594" s="34" t="s">
        <v>1322</v>
      </c>
      <c r="K594" s="34"/>
      <c r="L594" s="34"/>
      <c r="M594" s="34"/>
    </row>
    <row r="595" spans="1:13" hidden="1">
      <c r="A595" s="111" t="s">
        <v>1323</v>
      </c>
      <c r="B595" s="111" t="s">
        <v>56</v>
      </c>
      <c r="C595" s="219">
        <v>46033</v>
      </c>
      <c r="D595" s="47">
        <v>46083</v>
      </c>
      <c r="E595" s="111" t="s">
        <v>1324</v>
      </c>
      <c r="F595" s="46" t="s">
        <v>1283</v>
      </c>
      <c r="G595" s="19" t="s">
        <v>59</v>
      </c>
      <c r="H595" s="16">
        <v>46084</v>
      </c>
      <c r="I595" s="16">
        <v>46084</v>
      </c>
      <c r="J595" s="35"/>
      <c r="K595" s="35"/>
      <c r="L595" s="35"/>
      <c r="M595" s="35"/>
    </row>
    <row r="596" spans="1:13" hidden="1">
      <c r="A596" s="112" t="s">
        <v>1325</v>
      </c>
      <c r="B596" s="112" t="s">
        <v>56</v>
      </c>
      <c r="C596" s="220">
        <v>45995</v>
      </c>
      <c r="D596" s="47">
        <v>46083</v>
      </c>
      <c r="E596" s="112" t="s">
        <v>1326</v>
      </c>
      <c r="F596" s="46" t="s">
        <v>1283</v>
      </c>
      <c r="G596" s="19" t="s">
        <v>59</v>
      </c>
      <c r="H596" s="16">
        <v>46084</v>
      </c>
      <c r="I596" s="16">
        <v>46084</v>
      </c>
      <c r="J596" s="35"/>
      <c r="K596" s="35"/>
      <c r="L596" s="35"/>
      <c r="M596" s="35"/>
    </row>
    <row r="597" spans="1:13" hidden="1">
      <c r="A597" s="111" t="s">
        <v>1327</v>
      </c>
      <c r="B597" s="111" t="s">
        <v>56</v>
      </c>
      <c r="C597" s="219">
        <v>45976</v>
      </c>
      <c r="D597" s="47">
        <v>46083</v>
      </c>
      <c r="E597" s="111" t="s">
        <v>1328</v>
      </c>
      <c r="F597" s="46" t="s">
        <v>1283</v>
      </c>
      <c r="G597" s="19" t="s">
        <v>59</v>
      </c>
      <c r="H597" s="16">
        <v>46084</v>
      </c>
      <c r="I597" s="16">
        <v>46084</v>
      </c>
      <c r="J597" s="35"/>
      <c r="K597" s="35"/>
      <c r="L597" s="35"/>
      <c r="M597" s="35"/>
    </row>
    <row r="598" spans="1:13" hidden="1">
      <c r="A598" s="112" t="s">
        <v>1329</v>
      </c>
      <c r="B598" s="112" t="s">
        <v>56</v>
      </c>
      <c r="C598" s="220">
        <v>46030</v>
      </c>
      <c r="D598" s="47">
        <v>46083</v>
      </c>
      <c r="E598" s="112" t="s">
        <v>1330</v>
      </c>
      <c r="F598" s="46" t="s">
        <v>1283</v>
      </c>
      <c r="G598" s="19" t="s">
        <v>59</v>
      </c>
      <c r="H598" s="16">
        <v>46084</v>
      </c>
      <c r="I598" s="16">
        <v>46084</v>
      </c>
      <c r="J598" s="35"/>
      <c r="K598" s="35"/>
      <c r="L598" s="35"/>
      <c r="M598" s="35"/>
    </row>
    <row r="599" spans="1:13" hidden="1">
      <c r="A599" s="111" t="s">
        <v>1331</v>
      </c>
      <c r="B599" s="111" t="s">
        <v>56</v>
      </c>
      <c r="C599" s="219">
        <v>46000</v>
      </c>
      <c r="D599" s="47">
        <v>46083</v>
      </c>
      <c r="E599" s="111" t="s">
        <v>1332</v>
      </c>
      <c r="F599" s="46" t="s">
        <v>1283</v>
      </c>
      <c r="G599" s="19" t="s">
        <v>59</v>
      </c>
      <c r="H599" s="16">
        <v>46084</v>
      </c>
      <c r="I599" s="16">
        <v>46084</v>
      </c>
      <c r="J599" s="35"/>
      <c r="K599" s="35"/>
      <c r="L599" s="35"/>
      <c r="M599" s="35"/>
    </row>
    <row r="600" spans="1:13" hidden="1">
      <c r="A600" s="112" t="s">
        <v>1333</v>
      </c>
      <c r="B600" s="112" t="s">
        <v>56</v>
      </c>
      <c r="C600" s="220">
        <v>45989</v>
      </c>
      <c r="D600" s="47">
        <v>46083</v>
      </c>
      <c r="E600" s="112" t="s">
        <v>1334</v>
      </c>
      <c r="F600" s="46" t="s">
        <v>1283</v>
      </c>
      <c r="G600" s="19" t="s">
        <v>59</v>
      </c>
      <c r="H600" s="16">
        <v>46084</v>
      </c>
      <c r="I600" s="16">
        <v>46084</v>
      </c>
      <c r="J600" s="35"/>
      <c r="K600" s="35"/>
      <c r="L600" s="35"/>
      <c r="M600" s="35"/>
    </row>
    <row r="601" spans="1:13" s="18" customFormat="1" hidden="1">
      <c r="A601" s="198" t="s">
        <v>1335</v>
      </c>
      <c r="B601" s="198" t="s">
        <v>56</v>
      </c>
      <c r="C601" s="364">
        <v>46044</v>
      </c>
      <c r="D601" s="287">
        <v>46083</v>
      </c>
      <c r="E601" s="198" t="s">
        <v>1336</v>
      </c>
      <c r="F601" s="231" t="s">
        <v>1283</v>
      </c>
      <c r="G601" s="288" t="s">
        <v>62</v>
      </c>
      <c r="H601" s="4">
        <v>46084</v>
      </c>
      <c r="I601" s="4">
        <v>46084</v>
      </c>
      <c r="J601" s="34" t="s">
        <v>1337</v>
      </c>
      <c r="K601" s="34"/>
      <c r="L601" s="34"/>
      <c r="M601" s="34"/>
    </row>
    <row r="602" spans="1:13" hidden="1">
      <c r="A602" s="112" t="s">
        <v>1338</v>
      </c>
      <c r="B602" s="112" t="s">
        <v>56</v>
      </c>
      <c r="C602" s="220">
        <v>46043</v>
      </c>
      <c r="D602" s="47">
        <v>46083</v>
      </c>
      <c r="E602" s="112" t="s">
        <v>1339</v>
      </c>
      <c r="F602" s="46" t="s">
        <v>1283</v>
      </c>
      <c r="G602" s="19" t="s">
        <v>59</v>
      </c>
      <c r="H602" s="16">
        <v>46084</v>
      </c>
      <c r="I602" s="16">
        <v>46084</v>
      </c>
      <c r="J602" s="35"/>
      <c r="K602" s="35"/>
      <c r="L602" s="35"/>
      <c r="M602" s="35"/>
    </row>
    <row r="603" spans="1:13" hidden="1">
      <c r="A603" s="111" t="s">
        <v>1340</v>
      </c>
      <c r="B603" s="111" t="s">
        <v>56</v>
      </c>
      <c r="C603" s="219">
        <v>46009</v>
      </c>
      <c r="D603" s="47">
        <v>46083</v>
      </c>
      <c r="E603" s="111" t="s">
        <v>1341</v>
      </c>
      <c r="F603" s="46" t="s">
        <v>1283</v>
      </c>
      <c r="G603" s="19" t="s">
        <v>59</v>
      </c>
      <c r="H603" s="16">
        <v>46084</v>
      </c>
      <c r="I603" s="16">
        <v>46084</v>
      </c>
      <c r="J603" s="35"/>
      <c r="K603" s="35"/>
      <c r="L603" s="35"/>
      <c r="M603" s="35"/>
    </row>
    <row r="604" spans="1:13" hidden="1">
      <c r="A604" s="112" t="s">
        <v>1342</v>
      </c>
      <c r="B604" s="112" t="s">
        <v>56</v>
      </c>
      <c r="C604" s="220">
        <v>46046</v>
      </c>
      <c r="D604" s="47">
        <v>46083</v>
      </c>
      <c r="E604" s="112" t="s">
        <v>1343</v>
      </c>
      <c r="F604" s="46" t="s">
        <v>1283</v>
      </c>
      <c r="G604" s="19" t="s">
        <v>59</v>
      </c>
      <c r="H604" s="16">
        <v>46084</v>
      </c>
      <c r="I604" s="16">
        <v>46084</v>
      </c>
      <c r="J604" s="35"/>
      <c r="K604" s="35"/>
      <c r="L604" s="35"/>
      <c r="M604" s="35"/>
    </row>
    <row r="605" spans="1:13" hidden="1">
      <c r="A605" s="111" t="s">
        <v>1344</v>
      </c>
      <c r="B605" s="111" t="s">
        <v>56</v>
      </c>
      <c r="C605" s="219">
        <v>45986</v>
      </c>
      <c r="D605" s="47">
        <v>46083</v>
      </c>
      <c r="E605" s="111" t="s">
        <v>1345</v>
      </c>
      <c r="F605" s="46" t="s">
        <v>1283</v>
      </c>
      <c r="G605" s="19" t="s">
        <v>59</v>
      </c>
      <c r="H605" s="16">
        <v>46084</v>
      </c>
      <c r="I605" s="16">
        <v>46084</v>
      </c>
      <c r="J605" s="35"/>
      <c r="K605" s="35"/>
      <c r="L605" s="35"/>
      <c r="M605" s="35"/>
    </row>
    <row r="606" spans="1:13" hidden="1">
      <c r="A606" s="112" t="s">
        <v>1346</v>
      </c>
      <c r="B606" s="112" t="s">
        <v>56</v>
      </c>
      <c r="C606" s="220">
        <v>45974</v>
      </c>
      <c r="D606" s="47">
        <v>46083</v>
      </c>
      <c r="E606" s="112" t="s">
        <v>1347</v>
      </c>
      <c r="F606" s="46" t="s">
        <v>1283</v>
      </c>
      <c r="G606" s="19" t="s">
        <v>59</v>
      </c>
      <c r="H606" s="36">
        <v>46086</v>
      </c>
      <c r="I606" s="36">
        <v>46086</v>
      </c>
      <c r="J606" s="35"/>
      <c r="K606" s="35"/>
      <c r="L606" s="35"/>
      <c r="M606" s="35"/>
    </row>
    <row r="607" spans="1:13" s="18" customFormat="1" hidden="1">
      <c r="A607" s="198" t="s">
        <v>1348</v>
      </c>
      <c r="B607" s="198" t="s">
        <v>56</v>
      </c>
      <c r="C607" s="364">
        <v>46035</v>
      </c>
      <c r="D607" s="287">
        <v>46083</v>
      </c>
      <c r="E607" s="198" t="s">
        <v>1349</v>
      </c>
      <c r="F607" s="231" t="s">
        <v>1283</v>
      </c>
      <c r="G607" s="288" t="s">
        <v>62</v>
      </c>
      <c r="H607" s="94">
        <v>46086</v>
      </c>
      <c r="I607" s="94">
        <v>46086</v>
      </c>
      <c r="J607" s="34" t="s">
        <v>1350</v>
      </c>
      <c r="K607" s="34"/>
      <c r="L607" s="34"/>
      <c r="M607" s="34"/>
    </row>
    <row r="608" spans="1:13" hidden="1">
      <c r="A608" s="112" t="s">
        <v>1351</v>
      </c>
      <c r="B608" s="112" t="s">
        <v>56</v>
      </c>
      <c r="C608" s="220">
        <v>45945</v>
      </c>
      <c r="D608" s="47">
        <v>46083</v>
      </c>
      <c r="E608" s="112" t="s">
        <v>1352</v>
      </c>
      <c r="F608" s="46" t="s">
        <v>1283</v>
      </c>
      <c r="G608" s="19" t="s">
        <v>59</v>
      </c>
      <c r="H608" s="36">
        <v>46086</v>
      </c>
      <c r="I608" s="36">
        <v>46086</v>
      </c>
      <c r="J608" s="35"/>
      <c r="K608" s="35"/>
      <c r="L608" s="35"/>
      <c r="M608" s="35"/>
    </row>
    <row r="609" spans="1:13" hidden="1">
      <c r="A609" s="111" t="s">
        <v>1353</v>
      </c>
      <c r="B609" s="111" t="s">
        <v>56</v>
      </c>
      <c r="C609" s="219">
        <v>46045</v>
      </c>
      <c r="D609" s="47">
        <v>46083</v>
      </c>
      <c r="E609" s="111" t="s">
        <v>1354</v>
      </c>
      <c r="F609" s="46" t="s">
        <v>1283</v>
      </c>
      <c r="G609" s="19" t="s">
        <v>59</v>
      </c>
      <c r="H609" s="36">
        <v>46086</v>
      </c>
      <c r="I609" s="36">
        <v>46086</v>
      </c>
      <c r="J609" s="35"/>
      <c r="K609" s="35"/>
      <c r="L609" s="35"/>
      <c r="M609" s="35"/>
    </row>
    <row r="610" spans="1:13" s="18" customFormat="1" hidden="1">
      <c r="A610" s="198" t="s">
        <v>1355</v>
      </c>
      <c r="B610" s="198" t="s">
        <v>56</v>
      </c>
      <c r="C610" s="364">
        <v>46046</v>
      </c>
      <c r="D610" s="287">
        <v>46083</v>
      </c>
      <c r="E610" s="198" t="s">
        <v>1356</v>
      </c>
      <c r="F610" s="231" t="s">
        <v>1283</v>
      </c>
      <c r="G610" s="288" t="s">
        <v>62</v>
      </c>
      <c r="H610" s="94">
        <v>46086</v>
      </c>
      <c r="I610" s="94">
        <v>46086</v>
      </c>
      <c r="J610" s="34" t="s">
        <v>1357</v>
      </c>
      <c r="K610" s="34"/>
      <c r="L610" s="34"/>
      <c r="M610" s="34"/>
    </row>
    <row r="611" spans="1:13" hidden="1">
      <c r="A611" s="111" t="s">
        <v>1358</v>
      </c>
      <c r="B611" s="111" t="s">
        <v>56</v>
      </c>
      <c r="C611" s="219">
        <v>45960</v>
      </c>
      <c r="D611" s="47">
        <v>46083</v>
      </c>
      <c r="E611" s="111" t="s">
        <v>1359</v>
      </c>
      <c r="F611" s="46" t="s">
        <v>1283</v>
      </c>
      <c r="G611" s="19" t="s">
        <v>59</v>
      </c>
      <c r="H611" s="36">
        <v>46086</v>
      </c>
      <c r="I611" s="36">
        <v>46086</v>
      </c>
      <c r="J611" s="35"/>
      <c r="K611" s="35"/>
      <c r="L611" s="35"/>
      <c r="M611" s="35"/>
    </row>
    <row r="612" spans="1:13" s="18" customFormat="1" hidden="1">
      <c r="A612" s="198" t="s">
        <v>1360</v>
      </c>
      <c r="B612" s="198" t="s">
        <v>56</v>
      </c>
      <c r="C612" s="364">
        <v>46011</v>
      </c>
      <c r="D612" s="287">
        <v>46083</v>
      </c>
      <c r="E612" s="198" t="s">
        <v>1361</v>
      </c>
      <c r="F612" s="231" t="s">
        <v>1283</v>
      </c>
      <c r="G612" s="288" t="s">
        <v>62</v>
      </c>
      <c r="H612" s="94">
        <v>46086</v>
      </c>
      <c r="I612" s="94">
        <v>46086</v>
      </c>
      <c r="J612" s="34" t="s">
        <v>1362</v>
      </c>
      <c r="K612" s="34"/>
      <c r="L612" s="34"/>
      <c r="M612" s="34"/>
    </row>
    <row r="613" spans="1:13" hidden="1">
      <c r="A613" s="111" t="s">
        <v>1363</v>
      </c>
      <c r="B613" s="111" t="s">
        <v>56</v>
      </c>
      <c r="C613" s="219">
        <v>46022</v>
      </c>
      <c r="D613" s="47">
        <v>46083</v>
      </c>
      <c r="E613" s="111" t="s">
        <v>1364</v>
      </c>
      <c r="F613" s="46" t="s">
        <v>1283</v>
      </c>
      <c r="G613" s="19" t="s">
        <v>59</v>
      </c>
      <c r="H613" s="36">
        <v>46086</v>
      </c>
      <c r="I613" s="36">
        <v>46086</v>
      </c>
      <c r="J613" s="35"/>
      <c r="K613" s="35"/>
      <c r="L613" s="35"/>
      <c r="M613" s="35"/>
    </row>
    <row r="614" spans="1:13" hidden="1">
      <c r="A614" s="112" t="s">
        <v>1365</v>
      </c>
      <c r="B614" s="112" t="s">
        <v>56</v>
      </c>
      <c r="C614" s="220">
        <v>46043</v>
      </c>
      <c r="D614" s="47">
        <v>46083</v>
      </c>
      <c r="E614" s="112" t="s">
        <v>1366</v>
      </c>
      <c r="F614" s="46" t="s">
        <v>1283</v>
      </c>
      <c r="G614" s="19" t="s">
        <v>59</v>
      </c>
      <c r="H614" s="36">
        <v>46086</v>
      </c>
      <c r="I614" s="36">
        <v>46086</v>
      </c>
      <c r="J614" s="35"/>
      <c r="K614" s="35"/>
      <c r="L614" s="35"/>
      <c r="M614" s="35"/>
    </row>
    <row r="615" spans="1:13" hidden="1">
      <c r="A615" s="111" t="s">
        <v>1367</v>
      </c>
      <c r="B615" s="111" t="s">
        <v>56</v>
      </c>
      <c r="C615" s="219">
        <v>45954</v>
      </c>
      <c r="D615" s="47">
        <v>46083</v>
      </c>
      <c r="E615" s="111" t="s">
        <v>1368</v>
      </c>
      <c r="F615" s="46" t="s">
        <v>1283</v>
      </c>
      <c r="G615" s="19" t="s">
        <v>59</v>
      </c>
      <c r="H615" s="36">
        <v>46086</v>
      </c>
      <c r="I615" s="36">
        <v>46086</v>
      </c>
      <c r="J615" s="35"/>
      <c r="K615" s="35"/>
      <c r="L615" s="35"/>
      <c r="M615" s="35"/>
    </row>
    <row r="616" spans="1:13" hidden="1">
      <c r="A616" s="112" t="s">
        <v>1369</v>
      </c>
      <c r="B616" s="112" t="s">
        <v>56</v>
      </c>
      <c r="C616" s="220">
        <v>45988</v>
      </c>
      <c r="D616" s="47">
        <v>46083</v>
      </c>
      <c r="E616" s="112" t="s">
        <v>1370</v>
      </c>
      <c r="F616" s="46" t="s">
        <v>1283</v>
      </c>
      <c r="G616" s="19" t="s">
        <v>59</v>
      </c>
      <c r="H616" s="36">
        <v>46086</v>
      </c>
      <c r="I616" s="36">
        <v>46086</v>
      </c>
      <c r="J616" s="35"/>
      <c r="K616" s="35"/>
      <c r="L616" s="35"/>
      <c r="M616" s="35"/>
    </row>
    <row r="617" spans="1:13" hidden="1">
      <c r="A617" s="111" t="s">
        <v>1371</v>
      </c>
      <c r="B617" s="111" t="s">
        <v>56</v>
      </c>
      <c r="C617" s="219">
        <v>46011</v>
      </c>
      <c r="D617" s="47">
        <v>46083</v>
      </c>
      <c r="E617" s="111" t="s">
        <v>1372</v>
      </c>
      <c r="F617" s="46" t="s">
        <v>1373</v>
      </c>
      <c r="G617" s="19" t="s">
        <v>59</v>
      </c>
      <c r="H617" s="36">
        <v>46083</v>
      </c>
      <c r="I617" s="35"/>
      <c r="J617" s="35"/>
      <c r="K617" s="35"/>
      <c r="L617" s="35"/>
      <c r="M617" s="35"/>
    </row>
    <row r="618" spans="1:13" hidden="1">
      <c r="A618" s="112" t="s">
        <v>1374</v>
      </c>
      <c r="B618" s="112" t="s">
        <v>56</v>
      </c>
      <c r="C618" s="220">
        <v>46029</v>
      </c>
      <c r="D618" s="47">
        <v>46083</v>
      </c>
      <c r="E618" s="112" t="s">
        <v>1375</v>
      </c>
      <c r="F618" s="46" t="s">
        <v>1373</v>
      </c>
      <c r="G618" s="19" t="s">
        <v>59</v>
      </c>
      <c r="H618" s="36">
        <v>46083</v>
      </c>
      <c r="I618" s="35"/>
      <c r="J618" s="35"/>
      <c r="K618" s="35"/>
      <c r="L618" s="35"/>
      <c r="M618" s="35"/>
    </row>
    <row r="619" spans="1:13" hidden="1">
      <c r="A619" s="111" t="s">
        <v>1376</v>
      </c>
      <c r="B619" s="111" t="s">
        <v>56</v>
      </c>
      <c r="C619" s="219">
        <v>46050</v>
      </c>
      <c r="D619" s="47">
        <v>46083</v>
      </c>
      <c r="E619" s="111" t="s">
        <v>1377</v>
      </c>
      <c r="F619" s="46" t="s">
        <v>1373</v>
      </c>
      <c r="G619" s="19" t="s">
        <v>59</v>
      </c>
      <c r="H619" s="36">
        <v>46083</v>
      </c>
      <c r="I619" s="35"/>
      <c r="J619" s="35"/>
      <c r="K619" s="35"/>
      <c r="L619" s="35"/>
      <c r="M619" s="35"/>
    </row>
    <row r="620" spans="1:13" hidden="1">
      <c r="A620" s="112" t="s">
        <v>1378</v>
      </c>
      <c r="B620" s="112" t="s">
        <v>56</v>
      </c>
      <c r="C620" s="220">
        <v>45980</v>
      </c>
      <c r="D620" s="47">
        <v>46083</v>
      </c>
      <c r="E620" s="112" t="s">
        <v>1379</v>
      </c>
      <c r="F620" s="46" t="s">
        <v>1373</v>
      </c>
      <c r="G620" s="19" t="s">
        <v>59</v>
      </c>
      <c r="H620" s="36">
        <v>46083</v>
      </c>
      <c r="I620" s="35"/>
      <c r="J620" s="35"/>
      <c r="K620" s="35"/>
      <c r="L620" s="35"/>
      <c r="M620" s="35"/>
    </row>
    <row r="621" spans="1:13" hidden="1">
      <c r="A621" s="111" t="s">
        <v>1380</v>
      </c>
      <c r="B621" s="111" t="s">
        <v>79</v>
      </c>
      <c r="C621" s="219">
        <v>46054</v>
      </c>
      <c r="D621" s="47">
        <v>46083</v>
      </c>
      <c r="E621" s="111" t="s">
        <v>1381</v>
      </c>
      <c r="F621" s="46" t="s">
        <v>1373</v>
      </c>
      <c r="G621" s="19" t="s">
        <v>59</v>
      </c>
      <c r="H621" s="36">
        <v>46084</v>
      </c>
      <c r="I621" s="35"/>
      <c r="J621" s="35"/>
      <c r="K621" s="35"/>
      <c r="L621" s="35"/>
      <c r="M621" s="35"/>
    </row>
    <row r="622" spans="1:13" hidden="1">
      <c r="A622" s="112" t="s">
        <v>1382</v>
      </c>
      <c r="B622" s="112" t="s">
        <v>56</v>
      </c>
      <c r="C622" s="220">
        <v>46037</v>
      </c>
      <c r="D622" s="47">
        <v>46083</v>
      </c>
      <c r="E622" s="112" t="s">
        <v>1383</v>
      </c>
      <c r="F622" s="46" t="s">
        <v>1373</v>
      </c>
      <c r="G622" s="19" t="s">
        <v>59</v>
      </c>
      <c r="H622" s="36">
        <v>46083</v>
      </c>
      <c r="I622" s="35"/>
      <c r="J622" s="35"/>
      <c r="K622" s="35"/>
      <c r="L622" s="35"/>
      <c r="M622" s="35"/>
    </row>
    <row r="623" spans="1:13" hidden="1">
      <c r="A623" s="111" t="s">
        <v>1384</v>
      </c>
      <c r="B623" s="111" t="s">
        <v>56</v>
      </c>
      <c r="C623" s="219">
        <v>46001</v>
      </c>
      <c r="D623" s="47">
        <v>46083</v>
      </c>
      <c r="E623" s="111" t="s">
        <v>1385</v>
      </c>
      <c r="F623" s="46" t="s">
        <v>1373</v>
      </c>
      <c r="G623" s="19" t="s">
        <v>59</v>
      </c>
      <c r="H623" s="36">
        <v>46083</v>
      </c>
      <c r="I623" s="35"/>
      <c r="J623" s="35"/>
      <c r="K623" s="35"/>
      <c r="L623" s="35"/>
      <c r="M623" s="35"/>
    </row>
    <row r="624" spans="1:13" hidden="1">
      <c r="A624" s="112" t="s">
        <v>1386</v>
      </c>
      <c r="B624" s="112" t="s">
        <v>56</v>
      </c>
      <c r="C624" s="220">
        <v>46029</v>
      </c>
      <c r="D624" s="47">
        <v>46083</v>
      </c>
      <c r="E624" s="112" t="s">
        <v>1387</v>
      </c>
      <c r="F624" s="46" t="s">
        <v>1373</v>
      </c>
      <c r="G624" s="19" t="s">
        <v>59</v>
      </c>
      <c r="H624" s="36">
        <v>46083</v>
      </c>
      <c r="I624" s="35"/>
      <c r="J624" s="35"/>
      <c r="K624" s="35"/>
      <c r="L624" s="35"/>
      <c r="M624" s="35"/>
    </row>
    <row r="625" spans="1:13" hidden="1">
      <c r="A625" s="111" t="s">
        <v>1388</v>
      </c>
      <c r="B625" s="111" t="s">
        <v>56</v>
      </c>
      <c r="C625" s="219">
        <v>46037</v>
      </c>
      <c r="D625" s="47">
        <v>46083</v>
      </c>
      <c r="E625" s="111" t="s">
        <v>1389</v>
      </c>
      <c r="F625" s="46" t="s">
        <v>1373</v>
      </c>
      <c r="G625" s="19" t="s">
        <v>59</v>
      </c>
      <c r="H625" s="36">
        <v>46083</v>
      </c>
      <c r="I625" s="35"/>
      <c r="J625" s="35"/>
      <c r="K625" s="35"/>
      <c r="L625" s="35"/>
      <c r="M625" s="35"/>
    </row>
    <row r="626" spans="1:13" hidden="1">
      <c r="A626" s="112" t="s">
        <v>1390</v>
      </c>
      <c r="B626" s="112" t="s">
        <v>56</v>
      </c>
      <c r="C626" s="220">
        <v>45985</v>
      </c>
      <c r="D626" s="47">
        <v>46083</v>
      </c>
      <c r="E626" s="112" t="s">
        <v>1391</v>
      </c>
      <c r="F626" s="46" t="s">
        <v>1373</v>
      </c>
      <c r="G626" s="19" t="s">
        <v>59</v>
      </c>
      <c r="H626" s="36">
        <v>46083</v>
      </c>
      <c r="I626" s="35"/>
      <c r="J626" s="35"/>
      <c r="K626" s="35"/>
      <c r="L626" s="35"/>
      <c r="M626" s="35"/>
    </row>
    <row r="627" spans="1:13" hidden="1">
      <c r="A627" s="111" t="s">
        <v>1392</v>
      </c>
      <c r="B627" s="111" t="s">
        <v>79</v>
      </c>
      <c r="C627" s="219">
        <v>46024</v>
      </c>
      <c r="D627" s="47">
        <v>46083</v>
      </c>
      <c r="E627" s="111" t="s">
        <v>1393</v>
      </c>
      <c r="F627" s="46" t="s">
        <v>1373</v>
      </c>
      <c r="G627" s="19" t="s">
        <v>59</v>
      </c>
      <c r="H627" s="36">
        <v>46083</v>
      </c>
      <c r="I627" s="35"/>
      <c r="J627" s="35"/>
      <c r="K627" s="35"/>
      <c r="L627" s="35"/>
      <c r="M627" s="35"/>
    </row>
    <row r="628" spans="1:13" hidden="1">
      <c r="A628" s="112" t="s">
        <v>1394</v>
      </c>
      <c r="B628" s="112" t="s">
        <v>56</v>
      </c>
      <c r="C628" s="220">
        <v>45998</v>
      </c>
      <c r="D628" s="47">
        <v>46083</v>
      </c>
      <c r="E628" s="112" t="s">
        <v>1395</v>
      </c>
      <c r="F628" s="46" t="s">
        <v>1373</v>
      </c>
      <c r="G628" s="307" t="s">
        <v>59</v>
      </c>
      <c r="H628" s="36">
        <v>46083</v>
      </c>
      <c r="I628" s="35"/>
      <c r="J628" s="35" t="s">
        <v>1396</v>
      </c>
      <c r="K628" s="35" t="s">
        <v>557</v>
      </c>
      <c r="L628" s="35"/>
      <c r="M628" s="35"/>
    </row>
    <row r="629" spans="1:13" hidden="1">
      <c r="A629" s="111" t="s">
        <v>1397</v>
      </c>
      <c r="B629" s="111" t="s">
        <v>56</v>
      </c>
      <c r="C629" s="219">
        <v>45958</v>
      </c>
      <c r="D629" s="47">
        <v>46083</v>
      </c>
      <c r="E629" s="111" t="s">
        <v>1398</v>
      </c>
      <c r="F629" s="46" t="s">
        <v>1373</v>
      </c>
      <c r="G629" s="19" t="s">
        <v>59</v>
      </c>
      <c r="H629" s="36">
        <v>46083</v>
      </c>
      <c r="I629" s="35"/>
      <c r="J629" s="35"/>
      <c r="K629" s="35"/>
      <c r="L629" s="35"/>
      <c r="M629" s="35"/>
    </row>
    <row r="630" spans="1:13" hidden="1">
      <c r="A630" s="112" t="s">
        <v>1399</v>
      </c>
      <c r="B630" s="112" t="s">
        <v>56</v>
      </c>
      <c r="C630" s="220">
        <v>45987</v>
      </c>
      <c r="D630" s="47">
        <v>46083</v>
      </c>
      <c r="E630" s="112" t="s">
        <v>1400</v>
      </c>
      <c r="F630" s="46" t="s">
        <v>1373</v>
      </c>
      <c r="G630" s="307" t="s">
        <v>59</v>
      </c>
      <c r="H630" s="36">
        <v>46083</v>
      </c>
      <c r="I630" s="35"/>
      <c r="J630" s="35" t="s">
        <v>1396</v>
      </c>
      <c r="K630" s="35" t="s">
        <v>557</v>
      </c>
      <c r="L630" s="35"/>
      <c r="M630" s="35"/>
    </row>
    <row r="631" spans="1:13" hidden="1">
      <c r="A631" s="111" t="s">
        <v>1401</v>
      </c>
      <c r="B631" s="111" t="s">
        <v>56</v>
      </c>
      <c r="C631" s="219">
        <v>45992</v>
      </c>
      <c r="D631" s="47">
        <v>46083</v>
      </c>
      <c r="E631" s="111" t="s">
        <v>1402</v>
      </c>
      <c r="F631" s="46" t="s">
        <v>1373</v>
      </c>
      <c r="G631" s="19" t="s">
        <v>59</v>
      </c>
      <c r="H631" s="36">
        <v>46083</v>
      </c>
      <c r="I631" s="35"/>
      <c r="J631" s="35"/>
      <c r="K631" s="35"/>
      <c r="L631" s="35"/>
      <c r="M631" s="35"/>
    </row>
    <row r="632" spans="1:13" hidden="1">
      <c r="A632" s="112" t="s">
        <v>1403</v>
      </c>
      <c r="B632" s="112" t="s">
        <v>56</v>
      </c>
      <c r="C632" s="220">
        <v>45985</v>
      </c>
      <c r="D632" s="47">
        <v>46083</v>
      </c>
      <c r="E632" s="112" t="s">
        <v>1404</v>
      </c>
      <c r="F632" s="46" t="s">
        <v>1373</v>
      </c>
      <c r="G632" s="19" t="s">
        <v>59</v>
      </c>
      <c r="H632" s="36">
        <v>46083</v>
      </c>
      <c r="I632" s="35"/>
      <c r="J632" s="35"/>
      <c r="K632" s="35"/>
      <c r="L632" s="35"/>
      <c r="M632" s="35"/>
    </row>
    <row r="633" spans="1:13" hidden="1">
      <c r="A633" s="111" t="s">
        <v>1405</v>
      </c>
      <c r="B633" s="111" t="s">
        <v>56</v>
      </c>
      <c r="C633" s="219">
        <v>45980</v>
      </c>
      <c r="D633" s="47">
        <v>46083</v>
      </c>
      <c r="E633" s="111" t="s">
        <v>1406</v>
      </c>
      <c r="F633" s="46" t="s">
        <v>1373</v>
      </c>
      <c r="G633" s="19" t="s">
        <v>59</v>
      </c>
      <c r="H633" s="36">
        <v>46083</v>
      </c>
      <c r="I633" s="35"/>
      <c r="J633" s="35"/>
      <c r="K633" s="35"/>
      <c r="L633" s="35"/>
      <c r="M633" s="35"/>
    </row>
    <row r="634" spans="1:13" hidden="1">
      <c r="A634" s="112" t="s">
        <v>1407</v>
      </c>
      <c r="B634" s="112" t="s">
        <v>79</v>
      </c>
      <c r="C634" s="220">
        <v>46009</v>
      </c>
      <c r="D634" s="47">
        <v>46083</v>
      </c>
      <c r="E634" s="112" t="s">
        <v>1408</v>
      </c>
      <c r="F634" s="46" t="s">
        <v>1373</v>
      </c>
      <c r="G634" s="19" t="s">
        <v>59</v>
      </c>
      <c r="H634" s="36">
        <v>46084</v>
      </c>
      <c r="I634" s="35"/>
      <c r="J634" s="35"/>
      <c r="K634" s="35"/>
      <c r="L634" s="35"/>
      <c r="M634" s="35"/>
    </row>
    <row r="635" spans="1:13" hidden="1">
      <c r="A635" s="111" t="s">
        <v>1409</v>
      </c>
      <c r="B635" s="111" t="s">
        <v>56</v>
      </c>
      <c r="C635" s="219">
        <v>45999</v>
      </c>
      <c r="D635" s="47">
        <v>46083</v>
      </c>
      <c r="E635" s="111" t="s">
        <v>1410</v>
      </c>
      <c r="F635" s="46" t="s">
        <v>1373</v>
      </c>
      <c r="G635" s="307" t="s">
        <v>59</v>
      </c>
      <c r="H635" s="36">
        <v>46083</v>
      </c>
      <c r="I635" s="35"/>
      <c r="J635" s="35" t="s">
        <v>1396</v>
      </c>
      <c r="K635" s="35" t="s">
        <v>557</v>
      </c>
      <c r="L635" s="35"/>
      <c r="M635" s="35"/>
    </row>
    <row r="636" spans="1:13" hidden="1">
      <c r="A636" s="112" t="s">
        <v>1411</v>
      </c>
      <c r="B636" s="112" t="s">
        <v>79</v>
      </c>
      <c r="C636" s="220">
        <v>46054</v>
      </c>
      <c r="D636" s="47">
        <v>46083</v>
      </c>
      <c r="E636" s="112" t="s">
        <v>1412</v>
      </c>
      <c r="F636" s="46" t="s">
        <v>1373</v>
      </c>
      <c r="G636" s="19" t="s">
        <v>59</v>
      </c>
      <c r="H636" s="36">
        <v>46084</v>
      </c>
      <c r="I636" s="35"/>
      <c r="J636" s="35"/>
      <c r="K636" s="35"/>
      <c r="L636" s="35"/>
      <c r="M636" s="35"/>
    </row>
    <row r="637" spans="1:13" hidden="1">
      <c r="A637" s="111" t="s">
        <v>1413</v>
      </c>
      <c r="B637" s="111" t="s">
        <v>56</v>
      </c>
      <c r="C637" s="219">
        <v>45987</v>
      </c>
      <c r="D637" s="47">
        <v>46083</v>
      </c>
      <c r="E637" s="111" t="s">
        <v>1414</v>
      </c>
      <c r="F637" s="46" t="s">
        <v>1373</v>
      </c>
      <c r="G637" s="19" t="s">
        <v>59</v>
      </c>
      <c r="H637" s="36">
        <v>46083</v>
      </c>
      <c r="I637" s="35"/>
      <c r="J637" s="35"/>
      <c r="K637" s="35"/>
      <c r="L637" s="35"/>
      <c r="M637" s="35"/>
    </row>
    <row r="638" spans="1:13" hidden="1">
      <c r="A638" s="112" t="s">
        <v>1415</v>
      </c>
      <c r="B638" s="112" t="s">
        <v>56</v>
      </c>
      <c r="C638" s="220">
        <v>45994</v>
      </c>
      <c r="D638" s="47">
        <v>46083</v>
      </c>
      <c r="E638" s="112" t="s">
        <v>1416</v>
      </c>
      <c r="F638" s="46" t="s">
        <v>1373</v>
      </c>
      <c r="G638" s="19" t="s">
        <v>59</v>
      </c>
      <c r="H638" s="36">
        <v>46085</v>
      </c>
      <c r="I638" s="35"/>
      <c r="J638" s="35" t="s">
        <v>336</v>
      </c>
      <c r="K638" s="35"/>
      <c r="L638" s="35"/>
      <c r="M638" s="35"/>
    </row>
    <row r="639" spans="1:13" hidden="1">
      <c r="A639" s="111" t="s">
        <v>1417</v>
      </c>
      <c r="B639" s="111" t="s">
        <v>56</v>
      </c>
      <c r="C639" s="219">
        <v>46036</v>
      </c>
      <c r="D639" s="47">
        <v>46083</v>
      </c>
      <c r="E639" s="111" t="s">
        <v>1418</v>
      </c>
      <c r="F639" s="46" t="s">
        <v>1373</v>
      </c>
      <c r="G639" s="19" t="s">
        <v>59</v>
      </c>
      <c r="H639" s="36">
        <v>46083</v>
      </c>
      <c r="I639" s="35"/>
      <c r="J639" s="35"/>
      <c r="K639" s="35"/>
      <c r="L639" s="35"/>
      <c r="M639" s="35"/>
    </row>
    <row r="640" spans="1:13" hidden="1">
      <c r="A640" s="112" t="s">
        <v>1419</v>
      </c>
      <c r="B640" s="112" t="s">
        <v>56</v>
      </c>
      <c r="C640" s="220">
        <v>45995</v>
      </c>
      <c r="D640" s="47">
        <v>46083</v>
      </c>
      <c r="E640" s="112" t="s">
        <v>1420</v>
      </c>
      <c r="F640" s="46" t="s">
        <v>1373</v>
      </c>
      <c r="G640" s="19" t="s">
        <v>59</v>
      </c>
      <c r="H640" s="36">
        <v>46084</v>
      </c>
      <c r="I640" s="35"/>
      <c r="J640" s="35"/>
      <c r="K640" s="35"/>
      <c r="L640" s="35"/>
      <c r="M640" s="35"/>
    </row>
    <row r="641" spans="1:13" hidden="1">
      <c r="A641" s="111" t="s">
        <v>1421</v>
      </c>
      <c r="B641" s="111" t="s">
        <v>56</v>
      </c>
      <c r="C641" s="219">
        <v>46004</v>
      </c>
      <c r="D641" s="47">
        <v>46083</v>
      </c>
      <c r="E641" s="111" t="s">
        <v>1422</v>
      </c>
      <c r="F641" s="46" t="s">
        <v>1373</v>
      </c>
      <c r="G641" s="19" t="s">
        <v>59</v>
      </c>
      <c r="H641" s="36">
        <v>46084</v>
      </c>
      <c r="I641" s="35"/>
      <c r="J641" s="35"/>
      <c r="K641" s="35"/>
      <c r="L641" s="35"/>
      <c r="M641" s="35"/>
    </row>
    <row r="642" spans="1:13" hidden="1">
      <c r="A642" s="112" t="s">
        <v>1423</v>
      </c>
      <c r="B642" s="112" t="s">
        <v>56</v>
      </c>
      <c r="C642" s="220">
        <v>46041</v>
      </c>
      <c r="D642" s="47">
        <v>46083</v>
      </c>
      <c r="E642" s="112" t="s">
        <v>1424</v>
      </c>
      <c r="F642" s="46" t="s">
        <v>1373</v>
      </c>
      <c r="G642" s="19" t="s">
        <v>59</v>
      </c>
      <c r="H642" s="36">
        <v>46084</v>
      </c>
      <c r="I642" s="35"/>
      <c r="J642" s="35"/>
      <c r="K642" s="35"/>
      <c r="L642" s="35"/>
      <c r="M642" s="35"/>
    </row>
    <row r="643" spans="1:13" hidden="1">
      <c r="A643" s="111" t="s">
        <v>1425</v>
      </c>
      <c r="B643" s="111" t="s">
        <v>56</v>
      </c>
      <c r="C643" s="219">
        <v>45972</v>
      </c>
      <c r="D643" s="47">
        <v>46083</v>
      </c>
      <c r="E643" s="111" t="s">
        <v>1426</v>
      </c>
      <c r="F643" s="46" t="s">
        <v>1373</v>
      </c>
      <c r="G643" s="19" t="s">
        <v>59</v>
      </c>
      <c r="H643" s="36">
        <v>46084</v>
      </c>
      <c r="I643" s="35"/>
      <c r="J643" s="35"/>
      <c r="K643" s="35"/>
      <c r="L643" s="35"/>
      <c r="M643" s="35"/>
    </row>
    <row r="644" spans="1:13" hidden="1">
      <c r="A644" s="112" t="s">
        <v>1427</v>
      </c>
      <c r="B644" s="112" t="s">
        <v>56</v>
      </c>
      <c r="C644" s="220">
        <v>46038</v>
      </c>
      <c r="D644" s="47">
        <v>46083</v>
      </c>
      <c r="E644" s="112" t="s">
        <v>1428</v>
      </c>
      <c r="F644" s="46" t="s">
        <v>1373</v>
      </c>
      <c r="G644" s="19" t="s">
        <v>59</v>
      </c>
      <c r="H644" s="36">
        <v>46084</v>
      </c>
      <c r="I644" s="35"/>
      <c r="J644" s="35"/>
      <c r="K644" s="35"/>
      <c r="L644" s="35"/>
      <c r="M644" s="35"/>
    </row>
    <row r="645" spans="1:13" hidden="1">
      <c r="A645" s="111" t="s">
        <v>1429</v>
      </c>
      <c r="B645" s="111" t="s">
        <v>56</v>
      </c>
      <c r="C645" s="219">
        <v>46044</v>
      </c>
      <c r="D645" s="47">
        <v>46083</v>
      </c>
      <c r="E645" s="111" t="s">
        <v>1430</v>
      </c>
      <c r="F645" s="46" t="s">
        <v>1373</v>
      </c>
      <c r="G645" s="19" t="s">
        <v>59</v>
      </c>
      <c r="H645" s="36">
        <v>46084</v>
      </c>
      <c r="I645" s="35"/>
      <c r="J645" s="35"/>
      <c r="K645" s="35"/>
      <c r="L645" s="35"/>
      <c r="M645" s="35"/>
    </row>
    <row r="646" spans="1:13" hidden="1">
      <c r="A646" s="112" t="s">
        <v>1431</v>
      </c>
      <c r="B646" s="112" t="s">
        <v>56</v>
      </c>
      <c r="C646" s="220">
        <v>46020</v>
      </c>
      <c r="D646" s="47">
        <v>46083</v>
      </c>
      <c r="E646" s="112" t="s">
        <v>1432</v>
      </c>
      <c r="F646" s="46" t="s">
        <v>1373</v>
      </c>
      <c r="G646" s="19" t="s">
        <v>59</v>
      </c>
      <c r="H646" s="36">
        <v>46084</v>
      </c>
      <c r="I646" s="35"/>
      <c r="J646" s="35"/>
      <c r="K646" s="35"/>
      <c r="L646" s="35"/>
      <c r="M646" s="35"/>
    </row>
    <row r="647" spans="1:13" hidden="1">
      <c r="A647" s="111" t="s">
        <v>1433</v>
      </c>
      <c r="B647" s="111" t="s">
        <v>56</v>
      </c>
      <c r="C647" s="219">
        <v>46031</v>
      </c>
      <c r="D647" s="47">
        <v>46083</v>
      </c>
      <c r="E647" s="111" t="s">
        <v>1434</v>
      </c>
      <c r="F647" s="46" t="s">
        <v>1373</v>
      </c>
      <c r="G647" s="19" t="s">
        <v>59</v>
      </c>
      <c r="H647" s="36">
        <v>46084</v>
      </c>
      <c r="I647" s="35"/>
      <c r="J647" s="35"/>
      <c r="K647" s="35"/>
      <c r="L647" s="35"/>
      <c r="M647" s="35"/>
    </row>
    <row r="648" spans="1:13" hidden="1">
      <c r="A648" s="112" t="s">
        <v>1435</v>
      </c>
      <c r="B648" s="112" t="s">
        <v>56</v>
      </c>
      <c r="C648" s="220">
        <v>45999</v>
      </c>
      <c r="D648" s="47">
        <v>46083</v>
      </c>
      <c r="E648" s="112" t="s">
        <v>1436</v>
      </c>
      <c r="F648" s="46" t="s">
        <v>1373</v>
      </c>
      <c r="G648" s="19" t="s">
        <v>59</v>
      </c>
      <c r="H648" s="36">
        <v>46084</v>
      </c>
      <c r="I648" s="35"/>
      <c r="J648" s="35"/>
      <c r="K648" s="35"/>
      <c r="L648" s="35"/>
      <c r="M648" s="35"/>
    </row>
    <row r="649" spans="1:13" hidden="1">
      <c r="A649" s="111" t="s">
        <v>1437</v>
      </c>
      <c r="B649" s="111" t="s">
        <v>56</v>
      </c>
      <c r="C649" s="219">
        <v>46000</v>
      </c>
      <c r="D649" s="47">
        <v>46083</v>
      </c>
      <c r="E649" s="111" t="s">
        <v>1438</v>
      </c>
      <c r="F649" s="46" t="s">
        <v>1373</v>
      </c>
      <c r="G649" s="19" t="s">
        <v>59</v>
      </c>
      <c r="H649" s="36">
        <v>46084</v>
      </c>
      <c r="I649" s="35"/>
      <c r="J649" s="35"/>
      <c r="K649" s="35"/>
      <c r="L649" s="35"/>
      <c r="M649" s="35"/>
    </row>
    <row r="650" spans="1:13" hidden="1">
      <c r="A650" s="112" t="s">
        <v>1439</v>
      </c>
      <c r="B650" s="112" t="s">
        <v>56</v>
      </c>
      <c r="C650" s="220">
        <v>45971</v>
      </c>
      <c r="D650" s="47">
        <v>46083</v>
      </c>
      <c r="E650" s="112" t="s">
        <v>1440</v>
      </c>
      <c r="F650" s="46" t="s">
        <v>1373</v>
      </c>
      <c r="G650" s="19" t="s">
        <v>59</v>
      </c>
      <c r="H650" s="36">
        <v>46084</v>
      </c>
      <c r="I650" s="35"/>
      <c r="J650" s="35"/>
      <c r="K650" s="35"/>
      <c r="L650" s="35"/>
      <c r="M650" s="35"/>
    </row>
    <row r="651" spans="1:13" hidden="1">
      <c r="A651" s="111" t="s">
        <v>1441</v>
      </c>
      <c r="B651" s="111" t="s">
        <v>56</v>
      </c>
      <c r="C651" s="219">
        <v>46044</v>
      </c>
      <c r="D651" s="47">
        <v>46083</v>
      </c>
      <c r="E651" s="111" t="s">
        <v>1442</v>
      </c>
      <c r="F651" s="46" t="s">
        <v>1373</v>
      </c>
      <c r="G651" s="19" t="s">
        <v>59</v>
      </c>
      <c r="H651" s="36">
        <v>46084</v>
      </c>
      <c r="I651" s="35"/>
      <c r="J651" s="35"/>
      <c r="K651" s="35"/>
      <c r="L651" s="35"/>
      <c r="M651" s="35"/>
    </row>
    <row r="652" spans="1:13" hidden="1">
      <c r="A652" s="112" t="s">
        <v>1443</v>
      </c>
      <c r="B652" s="112" t="s">
        <v>56</v>
      </c>
      <c r="C652" s="220">
        <v>45998</v>
      </c>
      <c r="D652" s="47">
        <v>46083</v>
      </c>
      <c r="E652" s="112" t="s">
        <v>1444</v>
      </c>
      <c r="F652" s="46" t="s">
        <v>1373</v>
      </c>
      <c r="G652" s="19" t="s">
        <v>59</v>
      </c>
      <c r="H652" s="36">
        <v>46084</v>
      </c>
      <c r="I652" s="35"/>
      <c r="J652" s="35"/>
      <c r="K652" s="35"/>
      <c r="L652" s="35"/>
      <c r="M652" s="35"/>
    </row>
    <row r="653" spans="1:13" hidden="1">
      <c r="A653" s="111" t="s">
        <v>1445</v>
      </c>
      <c r="B653" s="111" t="s">
        <v>56</v>
      </c>
      <c r="C653" s="219">
        <v>46000</v>
      </c>
      <c r="D653" s="47">
        <v>46083</v>
      </c>
      <c r="E653" s="111" t="s">
        <v>1446</v>
      </c>
      <c r="F653" s="46" t="s">
        <v>1373</v>
      </c>
      <c r="G653" s="19" t="s">
        <v>59</v>
      </c>
      <c r="H653" s="36">
        <v>46084</v>
      </c>
      <c r="I653" s="35"/>
      <c r="J653" s="35"/>
      <c r="K653" s="35"/>
      <c r="L653" s="35"/>
      <c r="M653" s="35"/>
    </row>
    <row r="654" spans="1:13" hidden="1">
      <c r="A654" s="112" t="s">
        <v>1447</v>
      </c>
      <c r="B654" s="112" t="s">
        <v>56</v>
      </c>
      <c r="C654" s="220">
        <v>45974</v>
      </c>
      <c r="D654" s="47">
        <v>46083</v>
      </c>
      <c r="E654" s="112" t="s">
        <v>1448</v>
      </c>
      <c r="F654" s="46" t="s">
        <v>1373</v>
      </c>
      <c r="G654" s="19" t="s">
        <v>59</v>
      </c>
      <c r="H654" s="36">
        <v>46084</v>
      </c>
      <c r="I654" s="35"/>
      <c r="J654" s="35"/>
      <c r="K654" s="35"/>
      <c r="L654" s="35"/>
      <c r="M654" s="35"/>
    </row>
    <row r="655" spans="1:13" ht="102" hidden="1">
      <c r="A655" s="111" t="s">
        <v>1449</v>
      </c>
      <c r="B655" s="111" t="s">
        <v>56</v>
      </c>
      <c r="C655" s="219">
        <v>46035</v>
      </c>
      <c r="D655" s="47">
        <v>46083</v>
      </c>
      <c r="E655" s="111" t="s">
        <v>1450</v>
      </c>
      <c r="F655" s="46" t="s">
        <v>1373</v>
      </c>
      <c r="G655" s="19" t="s">
        <v>62</v>
      </c>
      <c r="H655" s="36">
        <v>46084</v>
      </c>
      <c r="I655" s="35"/>
      <c r="J655" s="297" t="s">
        <v>1451</v>
      </c>
      <c r="K655" s="35"/>
      <c r="L655" s="35"/>
      <c r="M655" s="35"/>
    </row>
    <row r="656" spans="1:13" ht="102" hidden="1">
      <c r="A656" s="112" t="s">
        <v>1452</v>
      </c>
      <c r="B656" s="112" t="s">
        <v>56</v>
      </c>
      <c r="C656" s="220">
        <v>46038</v>
      </c>
      <c r="D656" s="47">
        <v>46083</v>
      </c>
      <c r="E656" s="112" t="s">
        <v>1453</v>
      </c>
      <c r="F656" s="46" t="s">
        <v>1373</v>
      </c>
      <c r="G656" s="19" t="s">
        <v>62</v>
      </c>
      <c r="H656" s="36">
        <v>46084</v>
      </c>
      <c r="I656" s="35"/>
      <c r="J656" s="297" t="s">
        <v>1451</v>
      </c>
      <c r="K656" s="35"/>
      <c r="L656" s="35"/>
      <c r="M656" s="35"/>
    </row>
    <row r="657" spans="1:13" hidden="1">
      <c r="A657" s="111" t="s">
        <v>1454</v>
      </c>
      <c r="B657" s="111" t="s">
        <v>56</v>
      </c>
      <c r="C657" s="219">
        <v>45965</v>
      </c>
      <c r="D657" s="47">
        <v>46083</v>
      </c>
      <c r="E657" s="111" t="s">
        <v>1455</v>
      </c>
      <c r="F657" s="46" t="s">
        <v>1456</v>
      </c>
      <c r="G657" s="19" t="s">
        <v>59</v>
      </c>
      <c r="H657" s="36">
        <v>46090</v>
      </c>
      <c r="I657" s="35"/>
      <c r="J657" s="35"/>
      <c r="K657" s="35"/>
      <c r="L657" s="35"/>
      <c r="M657" s="35"/>
    </row>
    <row r="658" spans="1:13" hidden="1">
      <c r="A658" s="112" t="s">
        <v>1457</v>
      </c>
      <c r="B658" s="112" t="s">
        <v>56</v>
      </c>
      <c r="C658" s="220">
        <v>45975</v>
      </c>
      <c r="D658" s="47">
        <v>46083</v>
      </c>
      <c r="E658" s="112" t="s">
        <v>1458</v>
      </c>
      <c r="F658" s="46" t="s">
        <v>1456</v>
      </c>
      <c r="G658" s="19" t="s">
        <v>59</v>
      </c>
      <c r="H658" s="36">
        <v>46090</v>
      </c>
      <c r="I658" s="35"/>
      <c r="J658" s="35"/>
      <c r="K658" s="35"/>
      <c r="L658" s="35"/>
      <c r="M658" s="35"/>
    </row>
    <row r="659" spans="1:13" hidden="1">
      <c r="A659" s="111" t="s">
        <v>1459</v>
      </c>
      <c r="B659" s="111" t="s">
        <v>56</v>
      </c>
      <c r="C659" s="219">
        <v>46037</v>
      </c>
      <c r="D659" s="47">
        <v>46083</v>
      </c>
      <c r="E659" s="111" t="s">
        <v>1460</v>
      </c>
      <c r="F659" s="46" t="s">
        <v>1456</v>
      </c>
      <c r="G659" s="19" t="s">
        <v>59</v>
      </c>
      <c r="H659" s="392">
        <v>46090</v>
      </c>
      <c r="I659" s="35"/>
      <c r="J659" s="35"/>
      <c r="K659" s="35"/>
      <c r="L659" s="35"/>
      <c r="M659" s="35"/>
    </row>
    <row r="660" spans="1:13" hidden="1">
      <c r="A660" s="112" t="s">
        <v>1461</v>
      </c>
      <c r="B660" s="112" t="s">
        <v>56</v>
      </c>
      <c r="C660" s="220">
        <v>46043</v>
      </c>
      <c r="D660" s="47">
        <v>46083</v>
      </c>
      <c r="E660" s="112" t="s">
        <v>1462</v>
      </c>
      <c r="F660" s="46" t="s">
        <v>1456</v>
      </c>
      <c r="G660" s="19" t="s">
        <v>59</v>
      </c>
      <c r="H660" s="36">
        <v>46090</v>
      </c>
      <c r="I660" s="35"/>
      <c r="J660" s="35"/>
      <c r="K660" s="35"/>
      <c r="L660" s="35"/>
      <c r="M660" s="35"/>
    </row>
    <row r="661" spans="1:13" hidden="1">
      <c r="A661" s="111" t="s">
        <v>1463</v>
      </c>
      <c r="B661" s="111" t="s">
        <v>56</v>
      </c>
      <c r="C661" s="219">
        <v>46006</v>
      </c>
      <c r="D661" s="47">
        <v>46083</v>
      </c>
      <c r="E661" s="111" t="s">
        <v>1464</v>
      </c>
      <c r="F661" s="46" t="s">
        <v>1456</v>
      </c>
      <c r="G661" s="19" t="s">
        <v>59</v>
      </c>
      <c r="H661" s="36">
        <v>46090</v>
      </c>
      <c r="I661" s="35"/>
      <c r="J661" s="35"/>
      <c r="K661" s="35"/>
      <c r="L661" s="35"/>
      <c r="M661" s="35"/>
    </row>
    <row r="662" spans="1:13" hidden="1">
      <c r="A662" s="112" t="s">
        <v>1465</v>
      </c>
      <c r="B662" s="112" t="s">
        <v>56</v>
      </c>
      <c r="C662" s="220">
        <v>45980</v>
      </c>
      <c r="D662" s="47">
        <v>46083</v>
      </c>
      <c r="E662" s="112" t="s">
        <v>1466</v>
      </c>
      <c r="F662" s="46" t="s">
        <v>1456</v>
      </c>
      <c r="G662" s="19" t="s">
        <v>59</v>
      </c>
      <c r="H662" s="36">
        <v>46090</v>
      </c>
      <c r="I662" s="35"/>
      <c r="J662" s="35"/>
      <c r="K662" s="35"/>
      <c r="L662" s="35"/>
      <c r="M662" s="35"/>
    </row>
    <row r="663" spans="1:13" hidden="1">
      <c r="A663" s="111" t="s">
        <v>1467</v>
      </c>
      <c r="B663" s="111" t="s">
        <v>56</v>
      </c>
      <c r="C663" s="219">
        <v>46052</v>
      </c>
      <c r="D663" s="47">
        <v>46083</v>
      </c>
      <c r="E663" s="111" t="s">
        <v>1468</v>
      </c>
      <c r="F663" s="46" t="s">
        <v>1456</v>
      </c>
      <c r="G663" s="19" t="s">
        <v>59</v>
      </c>
      <c r="H663" s="36">
        <v>46090</v>
      </c>
      <c r="I663" s="35"/>
      <c r="J663" s="35"/>
      <c r="K663" s="35"/>
      <c r="L663" s="35"/>
      <c r="M663" s="35"/>
    </row>
    <row r="664" spans="1:13" hidden="1">
      <c r="A664" s="112" t="s">
        <v>1469</v>
      </c>
      <c r="B664" s="112" t="s">
        <v>56</v>
      </c>
      <c r="C664" s="220">
        <v>45987</v>
      </c>
      <c r="D664" s="47">
        <v>46083</v>
      </c>
      <c r="E664" s="112" t="s">
        <v>1470</v>
      </c>
      <c r="F664" s="46" t="s">
        <v>1456</v>
      </c>
      <c r="G664" s="19" t="s">
        <v>59</v>
      </c>
      <c r="H664" s="36">
        <v>46090</v>
      </c>
      <c r="I664" s="35"/>
      <c r="J664" s="35"/>
      <c r="K664" s="35"/>
      <c r="L664" s="35"/>
      <c r="M664" s="35"/>
    </row>
    <row r="665" spans="1:13" hidden="1">
      <c r="A665" s="111" t="s">
        <v>1471</v>
      </c>
      <c r="B665" s="111" t="s">
        <v>56</v>
      </c>
      <c r="C665" s="219">
        <v>46037</v>
      </c>
      <c r="D665" s="47">
        <v>46083</v>
      </c>
      <c r="E665" s="111" t="s">
        <v>1472</v>
      </c>
      <c r="F665" s="46" t="s">
        <v>1456</v>
      </c>
      <c r="G665" s="19" t="s">
        <v>59</v>
      </c>
      <c r="H665" s="36">
        <v>46090</v>
      </c>
      <c r="I665" s="35"/>
      <c r="J665" s="35"/>
      <c r="K665" s="35"/>
      <c r="L665" s="35"/>
      <c r="M665" s="35"/>
    </row>
    <row r="666" spans="1:13" hidden="1">
      <c r="A666" s="112" t="s">
        <v>1473</v>
      </c>
      <c r="B666" s="112" t="s">
        <v>79</v>
      </c>
      <c r="C666" s="220">
        <v>46049</v>
      </c>
      <c r="D666" s="47">
        <v>46083</v>
      </c>
      <c r="E666" s="112" t="s">
        <v>1474</v>
      </c>
      <c r="F666" s="46" t="s">
        <v>1456</v>
      </c>
      <c r="G666" s="19" t="s">
        <v>62</v>
      </c>
      <c r="H666" s="36">
        <v>46091</v>
      </c>
      <c r="I666" s="35"/>
      <c r="J666" s="35"/>
      <c r="K666" s="35"/>
      <c r="L666" s="35"/>
      <c r="M666" s="35"/>
    </row>
    <row r="667" spans="1:13" hidden="1">
      <c r="A667" s="111" t="s">
        <v>1475</v>
      </c>
      <c r="B667" s="111" t="s">
        <v>56</v>
      </c>
      <c r="C667" s="219">
        <v>45986</v>
      </c>
      <c r="D667" s="47">
        <v>46083</v>
      </c>
      <c r="E667" s="111" t="s">
        <v>1476</v>
      </c>
      <c r="F667" s="46" t="s">
        <v>1456</v>
      </c>
      <c r="G667" s="19" t="s">
        <v>59</v>
      </c>
      <c r="H667" s="36">
        <v>46090</v>
      </c>
      <c r="I667" s="35"/>
      <c r="J667" s="35"/>
      <c r="K667" s="35"/>
      <c r="L667" s="35"/>
      <c r="M667" s="35"/>
    </row>
    <row r="668" spans="1:13" hidden="1">
      <c r="A668" s="112" t="s">
        <v>1477</v>
      </c>
      <c r="B668" s="112" t="s">
        <v>79</v>
      </c>
      <c r="C668" s="220">
        <v>46050</v>
      </c>
      <c r="D668" s="47">
        <v>46083</v>
      </c>
      <c r="E668" s="112" t="s">
        <v>1478</v>
      </c>
      <c r="F668" s="46" t="s">
        <v>1456</v>
      </c>
      <c r="G668" s="19" t="s">
        <v>62</v>
      </c>
      <c r="H668" s="36">
        <v>46091</v>
      </c>
      <c r="I668" s="35"/>
      <c r="J668" s="35"/>
      <c r="K668" s="35"/>
      <c r="L668" s="35"/>
      <c r="M668" s="35"/>
    </row>
    <row r="669" spans="1:13" hidden="1">
      <c r="A669" s="111" t="s">
        <v>1479</v>
      </c>
      <c r="B669" s="111" t="s">
        <v>56</v>
      </c>
      <c r="C669" s="219">
        <v>46017</v>
      </c>
      <c r="D669" s="47">
        <v>46083</v>
      </c>
      <c r="E669" s="111" t="s">
        <v>1480</v>
      </c>
      <c r="F669" s="46" t="s">
        <v>1456</v>
      </c>
      <c r="G669" s="19" t="s">
        <v>59</v>
      </c>
      <c r="H669" s="36">
        <v>46090</v>
      </c>
      <c r="I669" s="35"/>
      <c r="J669" s="35"/>
      <c r="K669" s="35"/>
      <c r="L669" s="35"/>
      <c r="M669" s="35"/>
    </row>
    <row r="670" spans="1:13" hidden="1">
      <c r="A670" s="112" t="s">
        <v>1481</v>
      </c>
      <c r="B670" s="112" t="s">
        <v>56</v>
      </c>
      <c r="C670" s="220">
        <v>45961</v>
      </c>
      <c r="D670" s="47">
        <v>46083</v>
      </c>
      <c r="E670" s="112" t="s">
        <v>1482</v>
      </c>
      <c r="F670" s="46" t="s">
        <v>1456</v>
      </c>
      <c r="G670" s="19" t="s">
        <v>59</v>
      </c>
      <c r="H670" s="36">
        <v>46090</v>
      </c>
      <c r="I670" s="35"/>
      <c r="J670" s="35"/>
      <c r="K670" s="35"/>
      <c r="L670" s="35"/>
      <c r="M670" s="35"/>
    </row>
    <row r="671" spans="1:13" hidden="1">
      <c r="A671" s="111" t="s">
        <v>1483</v>
      </c>
      <c r="B671" s="111" t="s">
        <v>56</v>
      </c>
      <c r="C671" s="219">
        <v>46000</v>
      </c>
      <c r="D671" s="47">
        <v>46083</v>
      </c>
      <c r="E671" s="111" t="s">
        <v>1484</v>
      </c>
      <c r="F671" s="46" t="s">
        <v>1456</v>
      </c>
      <c r="G671" s="19" t="s">
        <v>59</v>
      </c>
      <c r="H671" s="36">
        <v>46090</v>
      </c>
      <c r="I671" s="35"/>
      <c r="J671" s="35"/>
      <c r="K671" s="35"/>
      <c r="L671" s="35"/>
      <c r="M671" s="35"/>
    </row>
    <row r="672" spans="1:13" hidden="1">
      <c r="A672" s="112" t="s">
        <v>1485</v>
      </c>
      <c r="B672" s="112" t="s">
        <v>56</v>
      </c>
      <c r="C672" s="220">
        <v>45979</v>
      </c>
      <c r="D672" s="47">
        <v>46083</v>
      </c>
      <c r="E672" s="112" t="s">
        <v>1486</v>
      </c>
      <c r="F672" s="46" t="s">
        <v>1456</v>
      </c>
      <c r="G672" s="19" t="s">
        <v>59</v>
      </c>
      <c r="H672" s="36">
        <v>46091</v>
      </c>
      <c r="I672" s="35"/>
      <c r="J672" s="35"/>
      <c r="K672" s="35"/>
      <c r="L672" s="35"/>
      <c r="M672" s="35"/>
    </row>
    <row r="673" spans="1:13" hidden="1">
      <c r="A673" s="111" t="s">
        <v>1487</v>
      </c>
      <c r="B673" s="111" t="s">
        <v>96</v>
      </c>
      <c r="C673" s="219">
        <v>45974</v>
      </c>
      <c r="D673" s="47">
        <v>46083</v>
      </c>
      <c r="E673" s="111" t="s">
        <v>1488</v>
      </c>
      <c r="F673" s="46" t="s">
        <v>1456</v>
      </c>
      <c r="G673" s="19" t="s">
        <v>59</v>
      </c>
      <c r="H673" s="36">
        <v>46091</v>
      </c>
      <c r="I673" s="35"/>
      <c r="J673" s="35"/>
      <c r="K673" s="35"/>
      <c r="L673" s="35"/>
      <c r="M673" s="35"/>
    </row>
    <row r="674" spans="1:13" hidden="1">
      <c r="A674" s="112" t="s">
        <v>1489</v>
      </c>
      <c r="B674" s="112" t="s">
        <v>56</v>
      </c>
      <c r="C674" s="220">
        <v>46028</v>
      </c>
      <c r="D674" s="47">
        <v>46083</v>
      </c>
      <c r="E674" s="112" t="s">
        <v>1490</v>
      </c>
      <c r="F674" s="46" t="s">
        <v>1456</v>
      </c>
      <c r="G674" s="19" t="s">
        <v>59</v>
      </c>
      <c r="H674" s="36">
        <v>46091</v>
      </c>
      <c r="I674" s="35"/>
      <c r="J674" s="35"/>
      <c r="K674" s="35"/>
      <c r="L674" s="35"/>
      <c r="M674" s="35"/>
    </row>
    <row r="675" spans="1:13" hidden="1">
      <c r="A675" s="111" t="s">
        <v>1491</v>
      </c>
      <c r="B675" s="111" t="s">
        <v>56</v>
      </c>
      <c r="C675" s="219">
        <v>45951</v>
      </c>
      <c r="D675" s="47">
        <v>46083</v>
      </c>
      <c r="E675" s="111" t="s">
        <v>1492</v>
      </c>
      <c r="F675" s="46" t="s">
        <v>1456</v>
      </c>
      <c r="G675" s="19" t="s">
        <v>59</v>
      </c>
      <c r="H675" s="36">
        <v>46091</v>
      </c>
      <c r="I675" s="35"/>
      <c r="J675" s="35"/>
      <c r="K675" s="35"/>
      <c r="L675" s="35"/>
      <c r="M675" s="35"/>
    </row>
    <row r="676" spans="1:13" hidden="1">
      <c r="A676" s="112" t="s">
        <v>1493</v>
      </c>
      <c r="B676" s="112" t="s">
        <v>56</v>
      </c>
      <c r="C676" s="220">
        <v>46049</v>
      </c>
      <c r="D676" s="47">
        <v>46083</v>
      </c>
      <c r="E676" s="112" t="s">
        <v>1494</v>
      </c>
      <c r="F676" s="46" t="s">
        <v>1456</v>
      </c>
      <c r="G676" s="19" t="s">
        <v>59</v>
      </c>
      <c r="H676" s="36">
        <v>46091</v>
      </c>
      <c r="I676" s="35"/>
      <c r="J676" s="35"/>
      <c r="K676" s="35"/>
      <c r="L676" s="35"/>
      <c r="M676" s="35"/>
    </row>
    <row r="677" spans="1:13" hidden="1">
      <c r="A677" s="111" t="s">
        <v>1495</v>
      </c>
      <c r="B677" s="111" t="s">
        <v>56</v>
      </c>
      <c r="C677" s="219">
        <v>45961</v>
      </c>
      <c r="D677" s="47">
        <v>46083</v>
      </c>
      <c r="E677" s="111" t="s">
        <v>1496</v>
      </c>
      <c r="F677" s="46" t="s">
        <v>1456</v>
      </c>
      <c r="G677" s="19" t="s">
        <v>59</v>
      </c>
      <c r="H677" s="36">
        <v>46091</v>
      </c>
      <c r="I677" s="35"/>
      <c r="J677" s="35"/>
      <c r="K677" s="35"/>
      <c r="L677" s="35"/>
      <c r="M677" s="35"/>
    </row>
    <row r="678" spans="1:13" hidden="1">
      <c r="A678" s="112" t="s">
        <v>1497</v>
      </c>
      <c r="B678" s="112" t="s">
        <v>79</v>
      </c>
      <c r="C678" s="220">
        <v>46052</v>
      </c>
      <c r="D678" s="47">
        <v>46083</v>
      </c>
      <c r="E678" s="112" t="s">
        <v>1498</v>
      </c>
      <c r="F678" s="46" t="s">
        <v>1456</v>
      </c>
      <c r="G678" s="19" t="s">
        <v>59</v>
      </c>
      <c r="H678" s="36">
        <v>46091</v>
      </c>
      <c r="I678" s="35"/>
      <c r="J678" s="35"/>
      <c r="K678" s="35"/>
      <c r="L678" s="35"/>
      <c r="M678" s="35"/>
    </row>
    <row r="679" spans="1:13" hidden="1">
      <c r="A679" s="111" t="s">
        <v>1499</v>
      </c>
      <c r="B679" s="111" t="s">
        <v>56</v>
      </c>
      <c r="C679" s="219">
        <v>46030</v>
      </c>
      <c r="D679" s="47">
        <v>46083</v>
      </c>
      <c r="E679" s="111" t="s">
        <v>1500</v>
      </c>
      <c r="F679" s="46" t="s">
        <v>1456</v>
      </c>
      <c r="G679" s="19" t="s">
        <v>59</v>
      </c>
      <c r="H679" s="36">
        <v>46091</v>
      </c>
      <c r="I679" s="35"/>
      <c r="J679" s="35"/>
      <c r="K679" s="35"/>
      <c r="L679" s="35"/>
      <c r="M679" s="35"/>
    </row>
    <row r="680" spans="1:13" hidden="1">
      <c r="A680" s="112" t="s">
        <v>1501</v>
      </c>
      <c r="B680" s="112" t="s">
        <v>56</v>
      </c>
      <c r="C680" s="220">
        <v>46035</v>
      </c>
      <c r="D680" s="47">
        <v>46083</v>
      </c>
      <c r="E680" s="112" t="s">
        <v>1502</v>
      </c>
      <c r="F680" s="46" t="s">
        <v>1456</v>
      </c>
      <c r="G680" s="19" t="s">
        <v>59</v>
      </c>
      <c r="H680" s="36">
        <v>46091</v>
      </c>
      <c r="I680" s="35"/>
      <c r="J680" s="35"/>
      <c r="K680" s="35"/>
      <c r="L680" s="35"/>
      <c r="M680" s="35"/>
    </row>
    <row r="681" spans="1:13" hidden="1">
      <c r="A681" s="111" t="s">
        <v>1503</v>
      </c>
      <c r="B681" s="111" t="s">
        <v>56</v>
      </c>
      <c r="C681" s="219">
        <v>45992</v>
      </c>
      <c r="D681" s="47">
        <v>46083</v>
      </c>
      <c r="E681" s="111" t="s">
        <v>1504</v>
      </c>
      <c r="F681" s="46" t="s">
        <v>1456</v>
      </c>
      <c r="G681" s="19" t="s">
        <v>59</v>
      </c>
      <c r="H681" s="36">
        <v>46091</v>
      </c>
      <c r="I681" s="35"/>
      <c r="J681" s="35"/>
      <c r="K681" s="35"/>
      <c r="L681" s="35"/>
      <c r="M681" s="35"/>
    </row>
    <row r="682" spans="1:13" hidden="1">
      <c r="A682" s="112" t="s">
        <v>1505</v>
      </c>
      <c r="B682" s="112" t="s">
        <v>27</v>
      </c>
      <c r="C682" s="220">
        <v>46048</v>
      </c>
      <c r="D682" s="47">
        <v>46083</v>
      </c>
      <c r="E682" s="112" t="s">
        <v>1506</v>
      </c>
      <c r="F682" s="46" t="s">
        <v>1456</v>
      </c>
      <c r="G682" s="19" t="s">
        <v>62</v>
      </c>
      <c r="H682" s="36">
        <v>46091</v>
      </c>
      <c r="I682" s="35"/>
      <c r="J682" s="35"/>
      <c r="K682" s="35"/>
      <c r="L682" s="35"/>
      <c r="M682" s="35"/>
    </row>
    <row r="683" spans="1:13" hidden="1">
      <c r="A683" s="111" t="s">
        <v>1507</v>
      </c>
      <c r="B683" s="111" t="s">
        <v>56</v>
      </c>
      <c r="C683" s="219">
        <v>46044</v>
      </c>
      <c r="D683" s="47">
        <v>46083</v>
      </c>
      <c r="E683" s="111" t="s">
        <v>1508</v>
      </c>
      <c r="F683" s="46" t="s">
        <v>1456</v>
      </c>
      <c r="G683" s="19" t="s">
        <v>59</v>
      </c>
      <c r="H683" s="36">
        <v>46091</v>
      </c>
      <c r="I683" s="35"/>
      <c r="J683" s="35"/>
      <c r="K683" s="35"/>
      <c r="L683" s="35"/>
      <c r="M683" s="35"/>
    </row>
    <row r="684" spans="1:13" hidden="1">
      <c r="A684" s="112" t="s">
        <v>1509</v>
      </c>
      <c r="B684" s="112" t="s">
        <v>79</v>
      </c>
      <c r="C684" s="220">
        <v>46028</v>
      </c>
      <c r="D684" s="47">
        <v>46083</v>
      </c>
      <c r="E684" s="112" t="s">
        <v>1510</v>
      </c>
      <c r="F684" s="46" t="s">
        <v>1456</v>
      </c>
      <c r="G684" s="19" t="s">
        <v>59</v>
      </c>
      <c r="H684" s="36">
        <v>46091</v>
      </c>
      <c r="I684" s="35"/>
      <c r="J684" s="35"/>
      <c r="K684" s="35"/>
      <c r="L684" s="35"/>
      <c r="M684" s="35"/>
    </row>
    <row r="685" spans="1:13" hidden="1">
      <c r="A685" s="111" t="s">
        <v>1511</v>
      </c>
      <c r="B685" s="111" t="s">
        <v>56</v>
      </c>
      <c r="C685" s="219">
        <v>45978</v>
      </c>
      <c r="D685" s="47">
        <v>46083</v>
      </c>
      <c r="E685" s="111" t="s">
        <v>1512</v>
      </c>
      <c r="F685" s="46" t="s">
        <v>1456</v>
      </c>
      <c r="G685" s="19" t="s">
        <v>59</v>
      </c>
      <c r="H685" s="36">
        <v>46091</v>
      </c>
      <c r="I685" s="35"/>
      <c r="J685" s="215"/>
      <c r="K685" s="35"/>
      <c r="L685" s="35"/>
      <c r="M685" s="35"/>
    </row>
    <row r="686" spans="1:13" hidden="1">
      <c r="A686" s="112" t="s">
        <v>1513</v>
      </c>
      <c r="B686" s="112" t="s">
        <v>56</v>
      </c>
      <c r="C686" s="220">
        <v>46037</v>
      </c>
      <c r="D686" s="47">
        <v>46083</v>
      </c>
      <c r="E686" s="112" t="s">
        <v>1514</v>
      </c>
      <c r="F686" s="46" t="s">
        <v>1456</v>
      </c>
      <c r="G686" s="19" t="s">
        <v>59</v>
      </c>
      <c r="H686" s="36">
        <v>46091</v>
      </c>
      <c r="I686" s="35"/>
      <c r="J686" s="35"/>
      <c r="K686" s="35"/>
      <c r="L686" s="35"/>
      <c r="M686" s="35"/>
    </row>
    <row r="687" spans="1:13" hidden="1">
      <c r="A687" s="111" t="s">
        <v>1515</v>
      </c>
      <c r="B687" s="111" t="s">
        <v>56</v>
      </c>
      <c r="C687" s="219">
        <v>45977</v>
      </c>
      <c r="D687" s="47">
        <v>46083</v>
      </c>
      <c r="E687" s="111" t="s">
        <v>1516</v>
      </c>
      <c r="F687" s="46" t="s">
        <v>1456</v>
      </c>
      <c r="G687" s="19" t="s">
        <v>59</v>
      </c>
      <c r="H687" s="36">
        <v>46091</v>
      </c>
      <c r="I687" s="35"/>
      <c r="J687" s="35"/>
      <c r="K687" s="35"/>
      <c r="L687" s="35"/>
      <c r="M687" s="35"/>
    </row>
    <row r="688" spans="1:13" hidden="1">
      <c r="A688" s="112" t="s">
        <v>1517</v>
      </c>
      <c r="B688" s="112" t="s">
        <v>56</v>
      </c>
      <c r="C688" s="220">
        <v>45987</v>
      </c>
      <c r="D688" s="47">
        <v>46083</v>
      </c>
      <c r="E688" s="112" t="s">
        <v>1518</v>
      </c>
      <c r="F688" s="46" t="s">
        <v>1456</v>
      </c>
      <c r="G688" s="19" t="s">
        <v>59</v>
      </c>
      <c r="H688" s="36">
        <v>46091</v>
      </c>
      <c r="I688" s="35"/>
      <c r="J688" s="35"/>
      <c r="K688" s="35"/>
      <c r="L688" s="35"/>
      <c r="M688" s="35"/>
    </row>
    <row r="689" spans="1:13" hidden="1">
      <c r="A689" s="111" t="s">
        <v>1519</v>
      </c>
      <c r="B689" s="111" t="s">
        <v>56</v>
      </c>
      <c r="C689" s="219">
        <v>46051</v>
      </c>
      <c r="D689" s="47">
        <v>46083</v>
      </c>
      <c r="E689" s="111" t="s">
        <v>1520</v>
      </c>
      <c r="F689" s="46" t="s">
        <v>1456</v>
      </c>
      <c r="G689" s="19" t="s">
        <v>59</v>
      </c>
      <c r="H689" s="36">
        <v>46091</v>
      </c>
      <c r="I689" s="35"/>
      <c r="J689" s="35"/>
      <c r="K689" s="35"/>
      <c r="L689" s="35"/>
      <c r="M689" s="35"/>
    </row>
    <row r="690" spans="1:13" hidden="1">
      <c r="A690" s="112" t="s">
        <v>1521</v>
      </c>
      <c r="B690" s="112" t="s">
        <v>56</v>
      </c>
      <c r="C690" s="220">
        <v>46038</v>
      </c>
      <c r="D690" s="47">
        <v>46083</v>
      </c>
      <c r="E690" s="112" t="s">
        <v>1522</v>
      </c>
      <c r="F690" s="46" t="s">
        <v>1456</v>
      </c>
      <c r="G690" s="19" t="s">
        <v>59</v>
      </c>
      <c r="H690" s="36">
        <v>46091</v>
      </c>
      <c r="I690" s="35"/>
      <c r="J690" s="35"/>
      <c r="K690" s="35"/>
      <c r="L690" s="35"/>
      <c r="M690" s="35"/>
    </row>
    <row r="691" spans="1:13" hidden="1">
      <c r="A691" s="111" t="s">
        <v>1523</v>
      </c>
      <c r="B691" s="111" t="s">
        <v>56</v>
      </c>
      <c r="C691" s="219">
        <v>46006</v>
      </c>
      <c r="D691" s="47">
        <v>46083</v>
      </c>
      <c r="E691" s="111" t="s">
        <v>1524</v>
      </c>
      <c r="F691" s="46" t="s">
        <v>1456</v>
      </c>
      <c r="G691" s="19" t="s">
        <v>59</v>
      </c>
      <c r="H691" s="36">
        <v>46091</v>
      </c>
      <c r="I691" s="35"/>
      <c r="J691" s="35"/>
      <c r="K691" s="35"/>
      <c r="L691" s="35"/>
      <c r="M691" s="35"/>
    </row>
    <row r="692" spans="1:13" hidden="1">
      <c r="A692" s="112" t="s">
        <v>1525</v>
      </c>
      <c r="B692" s="112" t="s">
        <v>56</v>
      </c>
      <c r="C692" s="220">
        <v>46035</v>
      </c>
      <c r="D692" s="47">
        <v>46083</v>
      </c>
      <c r="E692" s="112" t="s">
        <v>1526</v>
      </c>
      <c r="F692" s="46" t="s">
        <v>1456</v>
      </c>
      <c r="G692" s="19" t="s">
        <v>59</v>
      </c>
      <c r="H692" s="36">
        <v>46091</v>
      </c>
      <c r="I692" s="35"/>
      <c r="J692" s="35"/>
      <c r="K692" s="35"/>
      <c r="L692" s="35"/>
      <c r="M692" s="35"/>
    </row>
    <row r="693" spans="1:13" hidden="1">
      <c r="A693" s="111" t="s">
        <v>1527</v>
      </c>
      <c r="B693" s="111" t="s">
        <v>56</v>
      </c>
      <c r="C693" s="219">
        <v>46043</v>
      </c>
      <c r="D693" s="47">
        <v>46083</v>
      </c>
      <c r="E693" s="111" t="s">
        <v>1528</v>
      </c>
      <c r="F693" s="46" t="s">
        <v>1456</v>
      </c>
      <c r="G693" s="19" t="s">
        <v>59</v>
      </c>
      <c r="H693" s="36">
        <v>46091</v>
      </c>
      <c r="I693" s="35"/>
      <c r="J693" s="35"/>
      <c r="K693" s="35"/>
      <c r="L693" s="35"/>
      <c r="M693" s="35"/>
    </row>
    <row r="694" spans="1:13" hidden="1">
      <c r="A694" s="112" t="s">
        <v>1529</v>
      </c>
      <c r="B694" s="112" t="s">
        <v>56</v>
      </c>
      <c r="C694" s="220">
        <v>46035</v>
      </c>
      <c r="D694" s="47">
        <v>46083</v>
      </c>
      <c r="E694" s="112" t="s">
        <v>1530</v>
      </c>
      <c r="F694" s="46" t="s">
        <v>1456</v>
      </c>
      <c r="G694" s="19" t="s">
        <v>59</v>
      </c>
      <c r="H694" s="36">
        <v>46090</v>
      </c>
      <c r="I694" s="35"/>
      <c r="J694" s="35"/>
      <c r="K694" s="35"/>
      <c r="L694" s="35"/>
      <c r="M694" s="35"/>
    </row>
    <row r="695" spans="1:13" hidden="1">
      <c r="A695" s="111" t="s">
        <v>1531</v>
      </c>
      <c r="B695" s="111" t="s">
        <v>56</v>
      </c>
      <c r="C695" s="219">
        <v>45988</v>
      </c>
      <c r="D695" s="47">
        <v>46083</v>
      </c>
      <c r="E695" s="111" t="s">
        <v>1532</v>
      </c>
      <c r="F695" s="46" t="s">
        <v>1456</v>
      </c>
      <c r="G695" s="19" t="s">
        <v>59</v>
      </c>
      <c r="H695" s="36">
        <v>46090</v>
      </c>
      <c r="I695" s="35"/>
      <c r="J695" s="35"/>
      <c r="K695" s="35"/>
      <c r="L695" s="35"/>
      <c r="M695" s="35"/>
    </row>
    <row r="696" spans="1:13" hidden="1">
      <c r="A696" s="112" t="s">
        <v>1533</v>
      </c>
      <c r="B696" s="112" t="s">
        <v>56</v>
      </c>
      <c r="C696" s="220">
        <v>45992</v>
      </c>
      <c r="D696" s="47">
        <v>46083</v>
      </c>
      <c r="E696" s="112" t="s">
        <v>1534</v>
      </c>
      <c r="F696" s="46" t="s">
        <v>1456</v>
      </c>
      <c r="G696" s="19" t="s">
        <v>59</v>
      </c>
      <c r="H696" s="36">
        <v>46090</v>
      </c>
      <c r="I696" s="35"/>
      <c r="J696" s="35"/>
      <c r="K696" s="35"/>
      <c r="L696" s="35"/>
      <c r="M696" s="35"/>
    </row>
    <row r="697" spans="1:13" hidden="1">
      <c r="A697" s="111" t="s">
        <v>1535</v>
      </c>
      <c r="B697" s="111" t="s">
        <v>56</v>
      </c>
      <c r="C697" s="219">
        <v>46037</v>
      </c>
      <c r="D697" s="47">
        <v>46083</v>
      </c>
      <c r="E697" s="222" t="s">
        <v>1536</v>
      </c>
      <c r="F697" s="84" t="s">
        <v>1537</v>
      </c>
      <c r="G697" s="19" t="s">
        <v>59</v>
      </c>
      <c r="H697" s="36">
        <v>46083</v>
      </c>
      <c r="I697" s="36">
        <v>46083</v>
      </c>
      <c r="J697" s="35"/>
      <c r="K697" s="35"/>
      <c r="L697" s="35"/>
      <c r="M697" s="35"/>
    </row>
    <row r="698" spans="1:13" hidden="1">
      <c r="A698" s="112" t="s">
        <v>1538</v>
      </c>
      <c r="B698" s="112" t="s">
        <v>56</v>
      </c>
      <c r="C698" s="220">
        <v>46037</v>
      </c>
      <c r="D698" s="47">
        <v>46083</v>
      </c>
      <c r="E698" s="199" t="s">
        <v>1539</v>
      </c>
      <c r="F698" s="84" t="s">
        <v>1537</v>
      </c>
      <c r="G698" s="319" t="s">
        <v>59</v>
      </c>
      <c r="H698" s="47">
        <v>46087</v>
      </c>
      <c r="I698" s="35"/>
      <c r="J698" s="232" t="s">
        <v>148</v>
      </c>
      <c r="K698" s="35" t="s">
        <v>149</v>
      </c>
      <c r="L698" s="36">
        <v>46091</v>
      </c>
      <c r="M698" s="317" t="s">
        <v>59</v>
      </c>
    </row>
    <row r="699" spans="1:13" hidden="1">
      <c r="A699" s="111" t="s">
        <v>1540</v>
      </c>
      <c r="B699" s="111" t="s">
        <v>56</v>
      </c>
      <c r="C699" s="219">
        <v>45977</v>
      </c>
      <c r="D699" s="47">
        <v>46083</v>
      </c>
      <c r="E699" s="222" t="s">
        <v>1541</v>
      </c>
      <c r="F699" s="84" t="s">
        <v>1537</v>
      </c>
      <c r="G699" s="19" t="s">
        <v>59</v>
      </c>
      <c r="H699" s="36">
        <v>46083</v>
      </c>
      <c r="I699" s="36">
        <v>46083</v>
      </c>
      <c r="J699" s="35"/>
      <c r="K699" s="35"/>
      <c r="L699" s="35"/>
      <c r="M699" s="35"/>
    </row>
    <row r="700" spans="1:13" hidden="1">
      <c r="A700" s="112" t="s">
        <v>1542</v>
      </c>
      <c r="B700" s="112" t="s">
        <v>56</v>
      </c>
      <c r="C700" s="220">
        <v>45975</v>
      </c>
      <c r="D700" s="47">
        <v>46083</v>
      </c>
      <c r="E700" s="199" t="s">
        <v>1543</v>
      </c>
      <c r="F700" s="84" t="s">
        <v>1537</v>
      </c>
      <c r="G700" s="19" t="s">
        <v>59</v>
      </c>
      <c r="H700" s="36">
        <v>46083</v>
      </c>
      <c r="I700" s="36">
        <v>46083</v>
      </c>
      <c r="J700" s="35"/>
      <c r="K700" s="35"/>
      <c r="L700" s="35"/>
      <c r="M700" s="35"/>
    </row>
    <row r="701" spans="1:13" hidden="1">
      <c r="A701" s="111" t="s">
        <v>1544</v>
      </c>
      <c r="B701" s="111" t="s">
        <v>56</v>
      </c>
      <c r="C701" s="219">
        <v>46043</v>
      </c>
      <c r="D701" s="47">
        <v>46083</v>
      </c>
      <c r="E701" s="222" t="s">
        <v>1545</v>
      </c>
      <c r="F701" s="84" t="s">
        <v>1537</v>
      </c>
      <c r="G701" s="19" t="s">
        <v>59</v>
      </c>
      <c r="H701" s="36">
        <v>46083</v>
      </c>
      <c r="I701" s="36">
        <v>46083</v>
      </c>
      <c r="J701" s="35"/>
      <c r="K701" s="35"/>
      <c r="L701" s="35"/>
      <c r="M701" s="35"/>
    </row>
    <row r="702" spans="1:13" hidden="1">
      <c r="A702" s="112" t="s">
        <v>1546</v>
      </c>
      <c r="B702" s="112" t="s">
        <v>56</v>
      </c>
      <c r="C702" s="220">
        <v>46028</v>
      </c>
      <c r="D702" s="47">
        <v>46083</v>
      </c>
      <c r="E702" s="199" t="s">
        <v>1547</v>
      </c>
      <c r="F702" s="84" t="s">
        <v>1537</v>
      </c>
      <c r="G702" s="19" t="s">
        <v>59</v>
      </c>
      <c r="H702" s="36">
        <v>46084</v>
      </c>
      <c r="I702" s="36">
        <v>46084</v>
      </c>
      <c r="J702" s="35"/>
      <c r="K702" s="35"/>
      <c r="L702" s="35"/>
      <c r="M702" s="35"/>
    </row>
    <row r="703" spans="1:13" hidden="1">
      <c r="A703" s="111" t="s">
        <v>1548</v>
      </c>
      <c r="B703" s="111" t="s">
        <v>56</v>
      </c>
      <c r="C703" s="219">
        <v>45999</v>
      </c>
      <c r="D703" s="47">
        <v>46083</v>
      </c>
      <c r="E703" s="222" t="s">
        <v>1549</v>
      </c>
      <c r="F703" s="84" t="s">
        <v>1537</v>
      </c>
      <c r="G703" s="19" t="s">
        <v>59</v>
      </c>
      <c r="H703" s="36">
        <v>46084</v>
      </c>
      <c r="I703" s="36">
        <v>46084</v>
      </c>
      <c r="J703" s="35"/>
      <c r="K703" s="35"/>
      <c r="L703" s="35"/>
      <c r="M703" s="35"/>
    </row>
    <row r="704" spans="1:13" hidden="1">
      <c r="A704" s="112" t="s">
        <v>1550</v>
      </c>
      <c r="B704" s="112" t="s">
        <v>56</v>
      </c>
      <c r="C704" s="220">
        <v>46008</v>
      </c>
      <c r="D704" s="47">
        <v>46083</v>
      </c>
      <c r="E704" s="199" t="s">
        <v>1551</v>
      </c>
      <c r="F704" s="84" t="s">
        <v>1537</v>
      </c>
      <c r="G704" s="288" t="s">
        <v>59</v>
      </c>
      <c r="H704" s="47">
        <v>46087</v>
      </c>
      <c r="I704" s="47">
        <v>46088</v>
      </c>
      <c r="J704" s="35"/>
      <c r="K704" s="35"/>
      <c r="L704" s="35"/>
      <c r="M704" s="35"/>
    </row>
    <row r="705" spans="1:13" hidden="1">
      <c r="A705" s="111" t="s">
        <v>1552</v>
      </c>
      <c r="B705" s="111" t="s">
        <v>56</v>
      </c>
      <c r="C705" s="219">
        <v>46049</v>
      </c>
      <c r="D705" s="47">
        <v>46083</v>
      </c>
      <c r="E705" s="222" t="s">
        <v>1553</v>
      </c>
      <c r="F705" s="84" t="s">
        <v>1537</v>
      </c>
      <c r="G705" s="19" t="s">
        <v>59</v>
      </c>
      <c r="H705" s="36">
        <v>46084</v>
      </c>
      <c r="I705" s="36">
        <v>46084</v>
      </c>
      <c r="J705" s="35"/>
      <c r="K705" s="35"/>
      <c r="L705" s="35"/>
      <c r="M705" s="35"/>
    </row>
    <row r="706" spans="1:13" hidden="1">
      <c r="A706" s="112" t="s">
        <v>1554</v>
      </c>
      <c r="B706" s="112" t="s">
        <v>56</v>
      </c>
      <c r="C706" s="220">
        <v>45974</v>
      </c>
      <c r="D706" s="47">
        <v>46083</v>
      </c>
      <c r="E706" s="199" t="s">
        <v>1555</v>
      </c>
      <c r="F706" s="84" t="s">
        <v>1537</v>
      </c>
      <c r="G706" s="19" t="s">
        <v>59</v>
      </c>
      <c r="H706" s="36">
        <v>46084</v>
      </c>
      <c r="I706" s="36">
        <v>46084</v>
      </c>
      <c r="J706" s="35"/>
      <c r="K706" s="35"/>
      <c r="L706" s="35"/>
      <c r="M706" s="35"/>
    </row>
    <row r="707" spans="1:13" hidden="1">
      <c r="A707" s="111" t="s">
        <v>1556</v>
      </c>
      <c r="B707" s="111" t="s">
        <v>56</v>
      </c>
      <c r="C707" s="219">
        <v>46034</v>
      </c>
      <c r="D707" s="47">
        <v>46083</v>
      </c>
      <c r="E707" s="222" t="s">
        <v>1557</v>
      </c>
      <c r="F707" s="84" t="s">
        <v>1537</v>
      </c>
      <c r="G707" s="19" t="s">
        <v>59</v>
      </c>
      <c r="H707" s="36">
        <v>46085</v>
      </c>
      <c r="I707" s="36">
        <v>46085</v>
      </c>
      <c r="J707" s="35"/>
      <c r="K707" s="35"/>
      <c r="L707" s="35"/>
      <c r="M707" s="35"/>
    </row>
    <row r="708" spans="1:13" hidden="1">
      <c r="A708" s="112" t="s">
        <v>1558</v>
      </c>
      <c r="B708" s="112" t="s">
        <v>56</v>
      </c>
      <c r="C708" s="220">
        <v>45988</v>
      </c>
      <c r="D708" s="47">
        <v>46083</v>
      </c>
      <c r="E708" s="199" t="s">
        <v>1559</v>
      </c>
      <c r="F708" s="84" t="s">
        <v>1537</v>
      </c>
      <c r="G708" s="19" t="s">
        <v>59</v>
      </c>
      <c r="H708" s="36">
        <v>46085</v>
      </c>
      <c r="I708" s="36">
        <v>46085</v>
      </c>
      <c r="J708" s="35"/>
      <c r="K708" s="35"/>
      <c r="L708" s="35"/>
      <c r="M708" s="35"/>
    </row>
    <row r="709" spans="1:13" hidden="1">
      <c r="A709" s="111" t="s">
        <v>1560</v>
      </c>
      <c r="B709" s="111" t="s">
        <v>56</v>
      </c>
      <c r="C709" s="219">
        <v>45939</v>
      </c>
      <c r="D709" s="47">
        <v>46083</v>
      </c>
      <c r="E709" s="222" t="s">
        <v>1561</v>
      </c>
      <c r="F709" s="84" t="s">
        <v>1537</v>
      </c>
      <c r="G709" s="19" t="s">
        <v>59</v>
      </c>
      <c r="H709" s="36">
        <v>46085</v>
      </c>
      <c r="I709" s="36">
        <v>46085</v>
      </c>
      <c r="J709" s="35"/>
      <c r="K709" s="35"/>
      <c r="L709" s="35"/>
      <c r="M709" s="35"/>
    </row>
    <row r="710" spans="1:13" hidden="1">
      <c r="A710" s="112" t="s">
        <v>1562</v>
      </c>
      <c r="B710" s="112" t="s">
        <v>56</v>
      </c>
      <c r="C710" s="220">
        <v>46000</v>
      </c>
      <c r="D710" s="47">
        <v>46083</v>
      </c>
      <c r="E710" s="199" t="s">
        <v>1563</v>
      </c>
      <c r="F710" s="84" t="s">
        <v>1537</v>
      </c>
      <c r="G710" s="19" t="s">
        <v>59</v>
      </c>
      <c r="H710" s="36">
        <v>46085</v>
      </c>
      <c r="I710" s="36">
        <v>46085</v>
      </c>
      <c r="J710" s="35"/>
      <c r="K710" s="35"/>
      <c r="L710" s="35"/>
      <c r="M710" s="35"/>
    </row>
    <row r="711" spans="1:13" s="28" customFormat="1" hidden="1">
      <c r="A711" s="196" t="s">
        <v>1564</v>
      </c>
      <c r="B711" s="196" t="s">
        <v>56</v>
      </c>
      <c r="C711" s="321">
        <v>46037</v>
      </c>
      <c r="D711" s="322">
        <v>46083</v>
      </c>
      <c r="E711" s="324" t="s">
        <v>1565</v>
      </c>
      <c r="F711" s="325" t="s">
        <v>1537</v>
      </c>
      <c r="G711" s="319" t="s">
        <v>62</v>
      </c>
      <c r="H711" s="322">
        <v>46087</v>
      </c>
      <c r="I711" s="322">
        <v>46087</v>
      </c>
      <c r="J711" s="37"/>
      <c r="K711" s="37"/>
      <c r="L711" s="37"/>
      <c r="M711" s="37"/>
    </row>
    <row r="712" spans="1:13" hidden="1">
      <c r="A712" s="112">
        <v>2026290107774670</v>
      </c>
      <c r="B712" s="112" t="s">
        <v>79</v>
      </c>
      <c r="C712" s="220">
        <v>46051</v>
      </c>
      <c r="D712" s="47">
        <v>46083</v>
      </c>
      <c r="E712" s="199" t="s">
        <v>1566</v>
      </c>
      <c r="F712" s="84" t="s">
        <v>1537</v>
      </c>
      <c r="G712" s="19" t="s">
        <v>59</v>
      </c>
      <c r="H712" s="36">
        <v>46089</v>
      </c>
      <c r="I712" s="36">
        <v>46089</v>
      </c>
      <c r="J712" s="35" t="s">
        <v>1567</v>
      </c>
      <c r="K712" s="35"/>
      <c r="L712" s="35"/>
      <c r="M712" s="35"/>
    </row>
    <row r="713" spans="1:13" hidden="1">
      <c r="A713" s="111" t="s">
        <v>1568</v>
      </c>
      <c r="B713" s="111" t="s">
        <v>56</v>
      </c>
      <c r="C713" s="219">
        <v>45995</v>
      </c>
      <c r="D713" s="47">
        <v>46083</v>
      </c>
      <c r="E713" s="222" t="s">
        <v>1569</v>
      </c>
      <c r="F713" s="84" t="s">
        <v>1537</v>
      </c>
      <c r="G713" s="19" t="s">
        <v>59</v>
      </c>
      <c r="H713" s="36">
        <v>46085</v>
      </c>
      <c r="I713" s="36">
        <v>46085</v>
      </c>
      <c r="J713" s="35"/>
      <c r="K713" s="35"/>
      <c r="L713" s="35"/>
      <c r="M713" s="35"/>
    </row>
    <row r="714" spans="1:13" hidden="1">
      <c r="A714" s="112" t="s">
        <v>1570</v>
      </c>
      <c r="B714" s="112" t="s">
        <v>56</v>
      </c>
      <c r="C714" s="220">
        <v>46037</v>
      </c>
      <c r="D714" s="47">
        <v>46083</v>
      </c>
      <c r="E714" s="199" t="s">
        <v>1571</v>
      </c>
      <c r="F714" s="84" t="s">
        <v>1537</v>
      </c>
      <c r="G714" s="319" t="s">
        <v>59</v>
      </c>
      <c r="H714" s="47">
        <v>46087</v>
      </c>
      <c r="I714" s="35"/>
      <c r="J714" s="232" t="s">
        <v>148</v>
      </c>
      <c r="K714" s="35" t="s">
        <v>149</v>
      </c>
      <c r="L714" s="36">
        <v>46091</v>
      </c>
      <c r="M714" s="35" t="s">
        <v>59</v>
      </c>
    </row>
    <row r="715" spans="1:13" hidden="1">
      <c r="A715" s="111" t="s">
        <v>1572</v>
      </c>
      <c r="B715" s="111" t="s">
        <v>56</v>
      </c>
      <c r="C715" s="219">
        <v>46028</v>
      </c>
      <c r="D715" s="47">
        <v>46083</v>
      </c>
      <c r="E715" s="222" t="s">
        <v>1573</v>
      </c>
      <c r="F715" s="84" t="s">
        <v>1537</v>
      </c>
      <c r="G715" s="19" t="s">
        <v>59</v>
      </c>
      <c r="H715" s="36">
        <v>46085</v>
      </c>
      <c r="I715" s="36">
        <v>46085</v>
      </c>
      <c r="J715" s="35"/>
      <c r="K715" s="35"/>
      <c r="L715" s="35"/>
      <c r="M715" s="35"/>
    </row>
    <row r="716" spans="1:13" hidden="1">
      <c r="A716" s="112" t="s">
        <v>1574</v>
      </c>
      <c r="B716" s="112" t="s">
        <v>56</v>
      </c>
      <c r="C716" s="220">
        <v>46052</v>
      </c>
      <c r="D716" s="47">
        <v>46083</v>
      </c>
      <c r="E716" s="199" t="s">
        <v>1575</v>
      </c>
      <c r="F716" s="84" t="s">
        <v>1537</v>
      </c>
      <c r="G716" s="19" t="s">
        <v>59</v>
      </c>
      <c r="H716" s="36">
        <v>46085</v>
      </c>
      <c r="I716" s="36">
        <v>46085</v>
      </c>
      <c r="J716" s="35"/>
      <c r="K716" s="35"/>
      <c r="L716" s="35"/>
      <c r="M716" s="35"/>
    </row>
    <row r="717" spans="1:13" hidden="1">
      <c r="A717" s="111" t="s">
        <v>1576</v>
      </c>
      <c r="B717" s="111" t="s">
        <v>56</v>
      </c>
      <c r="C717" s="219">
        <v>46029</v>
      </c>
      <c r="D717" s="47">
        <v>46083</v>
      </c>
      <c r="E717" s="222" t="s">
        <v>1577</v>
      </c>
      <c r="F717" s="84" t="s">
        <v>1537</v>
      </c>
      <c r="G717" s="19" t="s">
        <v>59</v>
      </c>
      <c r="H717" s="36">
        <v>46085</v>
      </c>
      <c r="I717" s="36">
        <v>46085</v>
      </c>
      <c r="J717" s="35"/>
      <c r="K717" s="35"/>
      <c r="L717" s="35"/>
      <c r="M717" s="35"/>
    </row>
    <row r="718" spans="1:13" hidden="1">
      <c r="A718" s="112" t="s">
        <v>1578</v>
      </c>
      <c r="B718" s="112" t="s">
        <v>56</v>
      </c>
      <c r="C718" s="220">
        <v>45981</v>
      </c>
      <c r="D718" s="47">
        <v>46083</v>
      </c>
      <c r="E718" s="199" t="s">
        <v>1579</v>
      </c>
      <c r="F718" s="84" t="s">
        <v>1537</v>
      </c>
      <c r="G718" s="19" t="s">
        <v>59</v>
      </c>
      <c r="H718" s="36">
        <v>46085</v>
      </c>
      <c r="I718" s="36">
        <v>46085</v>
      </c>
      <c r="J718" s="35"/>
      <c r="K718" s="35"/>
      <c r="L718" s="35"/>
      <c r="M718" s="35"/>
    </row>
    <row r="719" spans="1:13" hidden="1">
      <c r="A719" s="111" t="s">
        <v>1580</v>
      </c>
      <c r="B719" s="111" t="s">
        <v>56</v>
      </c>
      <c r="C719" s="219">
        <v>45981</v>
      </c>
      <c r="D719" s="47">
        <v>46083</v>
      </c>
      <c r="E719" s="222" t="s">
        <v>1581</v>
      </c>
      <c r="F719" s="84" t="s">
        <v>1537</v>
      </c>
      <c r="G719" s="19" t="s">
        <v>59</v>
      </c>
      <c r="H719" s="36">
        <v>46085</v>
      </c>
      <c r="I719" s="36">
        <v>46085</v>
      </c>
      <c r="J719" s="35"/>
      <c r="K719" s="35"/>
      <c r="L719" s="35"/>
      <c r="M719" s="35"/>
    </row>
    <row r="720" spans="1:13" s="18" customFormat="1" hidden="1">
      <c r="A720" s="198" t="s">
        <v>1582</v>
      </c>
      <c r="B720" s="198" t="s">
        <v>56</v>
      </c>
      <c r="C720" s="364">
        <v>46049</v>
      </c>
      <c r="D720" s="287">
        <v>46083</v>
      </c>
      <c r="E720" s="372" t="s">
        <v>1583</v>
      </c>
      <c r="F720" s="370" t="s">
        <v>1537</v>
      </c>
      <c r="G720" s="288" t="s">
        <v>59</v>
      </c>
      <c r="H720" s="287">
        <v>46092</v>
      </c>
      <c r="I720" s="287">
        <v>46092</v>
      </c>
      <c r="J720" s="34"/>
      <c r="K720" s="34"/>
      <c r="L720" s="34"/>
      <c r="M720" s="34"/>
    </row>
    <row r="721" spans="1:13" hidden="1">
      <c r="A721" s="111" t="s">
        <v>1584</v>
      </c>
      <c r="B721" s="111" t="s">
        <v>56</v>
      </c>
      <c r="C721" s="219">
        <v>46044</v>
      </c>
      <c r="D721" s="47">
        <v>46083</v>
      </c>
      <c r="E721" s="222" t="s">
        <v>1585</v>
      </c>
      <c r="F721" s="84" t="s">
        <v>1537</v>
      </c>
      <c r="G721" s="319" t="s">
        <v>59</v>
      </c>
      <c r="H721" s="47">
        <v>46087</v>
      </c>
      <c r="J721" t="s">
        <v>1586</v>
      </c>
      <c r="K721" s="35" t="s">
        <v>149</v>
      </c>
      <c r="L721" s="36">
        <v>46091</v>
      </c>
      <c r="M721" s="35" t="s">
        <v>59</v>
      </c>
    </row>
    <row r="722" spans="1:13" hidden="1">
      <c r="A722" s="112" t="s">
        <v>1587</v>
      </c>
      <c r="B722" s="112" t="s">
        <v>56</v>
      </c>
      <c r="C722" s="220">
        <v>46038</v>
      </c>
      <c r="D722" s="47">
        <v>46083</v>
      </c>
      <c r="E722" s="199" t="s">
        <v>1588</v>
      </c>
      <c r="F722" s="84" t="s">
        <v>1537</v>
      </c>
      <c r="G722" s="19" t="s">
        <v>59</v>
      </c>
      <c r="H722" s="36">
        <v>46085</v>
      </c>
      <c r="I722" s="36">
        <v>46085</v>
      </c>
      <c r="J722" s="35"/>
      <c r="K722" s="35"/>
      <c r="L722" s="35"/>
      <c r="M722" s="35"/>
    </row>
    <row r="723" spans="1:13" hidden="1">
      <c r="A723" s="111" t="s">
        <v>1589</v>
      </c>
      <c r="B723" s="111" t="s">
        <v>56</v>
      </c>
      <c r="C723" s="219">
        <v>45961</v>
      </c>
      <c r="D723" s="47">
        <v>46083</v>
      </c>
      <c r="E723" s="222" t="s">
        <v>1590</v>
      </c>
      <c r="F723" s="84" t="s">
        <v>1537</v>
      </c>
      <c r="G723" s="319" t="s">
        <v>59</v>
      </c>
      <c r="H723" s="47">
        <v>46087</v>
      </c>
      <c r="I723" s="35"/>
      <c r="J723" s="232" t="s">
        <v>148</v>
      </c>
      <c r="K723" s="35" t="s">
        <v>149</v>
      </c>
      <c r="L723" s="36">
        <v>46091</v>
      </c>
      <c r="M723" s="35" t="s">
        <v>59</v>
      </c>
    </row>
    <row r="724" spans="1:13" hidden="1">
      <c r="A724" s="112" t="s">
        <v>1591</v>
      </c>
      <c r="B724" s="112" t="s">
        <v>56</v>
      </c>
      <c r="C724" s="220">
        <v>45979</v>
      </c>
      <c r="D724" s="47">
        <v>46083</v>
      </c>
      <c r="E724" s="199" t="s">
        <v>1592</v>
      </c>
      <c r="F724" s="84" t="s">
        <v>1537</v>
      </c>
      <c r="G724" s="319" t="s">
        <v>59</v>
      </c>
      <c r="H724" s="47">
        <v>46087</v>
      </c>
      <c r="I724" s="35"/>
      <c r="J724" s="232" t="s">
        <v>148</v>
      </c>
      <c r="K724" s="35" t="s">
        <v>149</v>
      </c>
      <c r="L724" s="36">
        <v>46091</v>
      </c>
      <c r="M724" s="35" t="s">
        <v>59</v>
      </c>
    </row>
    <row r="725" spans="1:13" hidden="1">
      <c r="A725" s="111" t="s">
        <v>1593</v>
      </c>
      <c r="B725" s="111" t="s">
        <v>56</v>
      </c>
      <c r="C725" s="219">
        <v>45978</v>
      </c>
      <c r="D725" s="47">
        <v>46083</v>
      </c>
      <c r="E725" s="222" t="s">
        <v>1594</v>
      </c>
      <c r="F725" s="84" t="s">
        <v>1537</v>
      </c>
      <c r="G725" s="19" t="s">
        <v>59</v>
      </c>
      <c r="H725" s="36">
        <v>46086</v>
      </c>
      <c r="I725" s="36">
        <v>46086</v>
      </c>
      <c r="J725" s="35"/>
      <c r="K725" s="35"/>
      <c r="L725" s="35"/>
      <c r="M725" s="35"/>
    </row>
    <row r="726" spans="1:13" s="89" customFormat="1" hidden="1">
      <c r="A726" s="154" t="s">
        <v>1595</v>
      </c>
      <c r="B726" s="154" t="s">
        <v>56</v>
      </c>
      <c r="C726" s="226">
        <v>46037</v>
      </c>
      <c r="D726" s="155">
        <v>46083</v>
      </c>
      <c r="E726" s="354" t="s">
        <v>1596</v>
      </c>
      <c r="F726" s="355" t="s">
        <v>1537</v>
      </c>
      <c r="G726" s="285" t="s">
        <v>450</v>
      </c>
      <c r="H726" s="87">
        <v>46088</v>
      </c>
      <c r="I726" s="87">
        <v>46088</v>
      </c>
      <c r="J726" s="85" t="s">
        <v>1597</v>
      </c>
      <c r="K726" s="85"/>
      <c r="L726" s="85"/>
      <c r="M726" s="85"/>
    </row>
    <row r="727" spans="1:13" hidden="1">
      <c r="A727" s="111" t="s">
        <v>1598</v>
      </c>
      <c r="B727" s="111" t="s">
        <v>56</v>
      </c>
      <c r="C727" s="219">
        <v>45982</v>
      </c>
      <c r="D727" s="47">
        <v>46083</v>
      </c>
      <c r="E727" s="222" t="s">
        <v>1599</v>
      </c>
      <c r="F727" s="84" t="s">
        <v>1537</v>
      </c>
      <c r="G727" s="19" t="s">
        <v>59</v>
      </c>
      <c r="H727" s="36">
        <v>46088</v>
      </c>
      <c r="I727" s="36">
        <v>46088</v>
      </c>
      <c r="J727" s="35"/>
      <c r="K727" s="35"/>
      <c r="L727" s="35"/>
      <c r="M727" s="35"/>
    </row>
    <row r="728" spans="1:13" hidden="1">
      <c r="A728" s="112" t="s">
        <v>1600</v>
      </c>
      <c r="B728" s="112" t="s">
        <v>56</v>
      </c>
      <c r="C728" s="220">
        <v>46041</v>
      </c>
      <c r="D728" s="47">
        <v>46083</v>
      </c>
      <c r="E728" s="199" t="s">
        <v>1601</v>
      </c>
      <c r="F728" s="84" t="s">
        <v>1537</v>
      </c>
      <c r="G728" s="19" t="s">
        <v>59</v>
      </c>
      <c r="H728" s="36">
        <v>46086</v>
      </c>
      <c r="I728" s="36">
        <v>46086</v>
      </c>
      <c r="J728" s="35"/>
      <c r="K728" s="35"/>
      <c r="L728" s="35"/>
      <c r="M728" s="35"/>
    </row>
    <row r="729" spans="1:13" hidden="1">
      <c r="A729" s="111" t="s">
        <v>1602</v>
      </c>
      <c r="B729" s="111" t="s">
        <v>56</v>
      </c>
      <c r="C729" s="219">
        <v>46044</v>
      </c>
      <c r="D729" s="47">
        <v>46083</v>
      </c>
      <c r="E729" s="222" t="s">
        <v>1603</v>
      </c>
      <c r="F729" s="84" t="s">
        <v>1537</v>
      </c>
      <c r="G729" s="19" t="s">
        <v>59</v>
      </c>
      <c r="H729" s="36">
        <v>46088</v>
      </c>
      <c r="I729" s="36">
        <v>46088</v>
      </c>
      <c r="J729" s="35"/>
      <c r="K729" s="35"/>
      <c r="L729" s="35"/>
      <c r="M729" s="35"/>
    </row>
    <row r="730" spans="1:13" hidden="1">
      <c r="A730" s="112" t="s">
        <v>1604</v>
      </c>
      <c r="B730" s="112" t="s">
        <v>56</v>
      </c>
      <c r="C730" s="220">
        <v>46028</v>
      </c>
      <c r="D730" s="47">
        <v>46083</v>
      </c>
      <c r="E730" s="199" t="s">
        <v>1605</v>
      </c>
      <c r="F730" s="84" t="s">
        <v>1537</v>
      </c>
      <c r="G730" s="19" t="s">
        <v>59</v>
      </c>
      <c r="H730" s="36">
        <v>46086</v>
      </c>
      <c r="I730" s="36">
        <v>46086</v>
      </c>
      <c r="J730" s="35"/>
      <c r="K730" s="35"/>
      <c r="L730" s="35"/>
      <c r="M730" s="35"/>
    </row>
    <row r="731" spans="1:13" hidden="1">
      <c r="A731" s="111" t="s">
        <v>1606</v>
      </c>
      <c r="B731" s="111" t="s">
        <v>56</v>
      </c>
      <c r="C731" s="219">
        <v>46004</v>
      </c>
      <c r="D731" s="47">
        <v>46083</v>
      </c>
      <c r="E731" s="222" t="s">
        <v>1607</v>
      </c>
      <c r="F731" s="84" t="s">
        <v>1537</v>
      </c>
      <c r="G731" s="19" t="s">
        <v>59</v>
      </c>
      <c r="H731" s="36">
        <v>46088</v>
      </c>
      <c r="I731" s="36">
        <v>46088</v>
      </c>
      <c r="J731" s="35"/>
      <c r="K731" s="35"/>
      <c r="L731" s="35"/>
      <c r="M731" s="35"/>
    </row>
    <row r="732" spans="1:13" hidden="1">
      <c r="A732" s="112" t="s">
        <v>1608</v>
      </c>
      <c r="B732" s="112" t="s">
        <v>56</v>
      </c>
      <c r="C732" s="220">
        <v>46001</v>
      </c>
      <c r="D732" s="47">
        <v>46083</v>
      </c>
      <c r="E732" s="199" t="s">
        <v>1609</v>
      </c>
      <c r="F732" s="84" t="s">
        <v>1537</v>
      </c>
      <c r="G732" s="19" t="s">
        <v>59</v>
      </c>
      <c r="H732" s="36">
        <v>46088</v>
      </c>
      <c r="I732" s="36">
        <v>46088</v>
      </c>
      <c r="J732" s="35"/>
      <c r="K732" s="35"/>
      <c r="L732" s="35"/>
      <c r="M732" s="35"/>
    </row>
    <row r="733" spans="1:13" hidden="1">
      <c r="A733" s="111" t="s">
        <v>1610</v>
      </c>
      <c r="B733" s="111" t="s">
        <v>56</v>
      </c>
      <c r="C733" s="219">
        <v>45974</v>
      </c>
      <c r="D733" s="47">
        <v>46083</v>
      </c>
      <c r="E733" s="222" t="s">
        <v>1611</v>
      </c>
      <c r="F733" s="84" t="s">
        <v>1537</v>
      </c>
      <c r="G733" s="19" t="s">
        <v>59</v>
      </c>
      <c r="H733" s="36">
        <v>46088</v>
      </c>
      <c r="I733" s="36">
        <v>46088</v>
      </c>
      <c r="J733" s="35"/>
      <c r="K733" s="35"/>
      <c r="L733" s="35"/>
      <c r="M733" s="35"/>
    </row>
    <row r="734" spans="1:13" hidden="1">
      <c r="A734" s="112" t="s">
        <v>1612</v>
      </c>
      <c r="B734" s="112" t="s">
        <v>56</v>
      </c>
      <c r="C734" s="220">
        <v>46037</v>
      </c>
      <c r="D734" s="47">
        <v>46083</v>
      </c>
      <c r="E734" s="199" t="s">
        <v>1613</v>
      </c>
      <c r="F734" s="84" t="s">
        <v>1537</v>
      </c>
      <c r="G734" s="19" t="s">
        <v>59</v>
      </c>
      <c r="H734" s="36">
        <v>46088</v>
      </c>
      <c r="I734" s="36">
        <v>46088</v>
      </c>
      <c r="J734" s="35"/>
      <c r="K734" s="35"/>
      <c r="L734" s="35"/>
      <c r="M734" s="35"/>
    </row>
    <row r="735" spans="1:13" hidden="1">
      <c r="A735" s="111" t="s">
        <v>1614</v>
      </c>
      <c r="B735" s="111" t="s">
        <v>56</v>
      </c>
      <c r="C735" s="219">
        <v>46029</v>
      </c>
      <c r="D735" s="47">
        <v>46083</v>
      </c>
      <c r="E735" s="222" t="s">
        <v>1615</v>
      </c>
      <c r="F735" s="84" t="s">
        <v>1537</v>
      </c>
      <c r="G735" s="19" t="s">
        <v>59</v>
      </c>
      <c r="H735" s="36">
        <v>46086</v>
      </c>
      <c r="I735" s="36">
        <v>46086</v>
      </c>
      <c r="J735" s="35"/>
      <c r="K735" s="35"/>
      <c r="L735" s="35"/>
      <c r="M735" s="35"/>
    </row>
    <row r="736" spans="1:13" hidden="1">
      <c r="A736" s="112" t="s">
        <v>1616</v>
      </c>
      <c r="B736" s="112" t="s">
        <v>56</v>
      </c>
      <c r="C736" s="220">
        <v>46037</v>
      </c>
      <c r="D736" s="47">
        <v>46083</v>
      </c>
      <c r="E736" s="199" t="s">
        <v>1617</v>
      </c>
      <c r="F736" s="84">
        <f>SUM(G230)</f>
        <v>0</v>
      </c>
      <c r="G736" s="19" t="s">
        <v>59</v>
      </c>
      <c r="H736" s="36">
        <v>46088</v>
      </c>
      <c r="I736" s="36">
        <v>46088</v>
      </c>
      <c r="J736" s="35"/>
      <c r="K736" s="35"/>
      <c r="L736" s="35"/>
      <c r="M736" s="35"/>
    </row>
    <row r="737" spans="1:13" hidden="1">
      <c r="A737" s="454" t="s">
        <v>1618</v>
      </c>
      <c r="B737" s="454" t="s">
        <v>56</v>
      </c>
      <c r="C737" s="455">
        <v>46036</v>
      </c>
      <c r="D737" s="456">
        <v>46083</v>
      </c>
      <c r="E737" s="454" t="s">
        <v>1619</v>
      </c>
      <c r="F737" s="457" t="s">
        <v>1620</v>
      </c>
      <c r="G737" s="459" t="s">
        <v>69</v>
      </c>
      <c r="H737" s="458"/>
      <c r="I737" s="458"/>
      <c r="J737" s="458" t="s">
        <v>1621</v>
      </c>
      <c r="K737" s="35"/>
      <c r="L737" s="35"/>
      <c r="M737" s="35"/>
    </row>
    <row r="738" spans="1:13" hidden="1">
      <c r="A738" s="112" t="s">
        <v>1622</v>
      </c>
      <c r="B738" s="112" t="s">
        <v>56</v>
      </c>
      <c r="C738" s="220">
        <v>46029</v>
      </c>
      <c r="D738" s="47">
        <v>46083</v>
      </c>
      <c r="E738" s="112" t="s">
        <v>1623</v>
      </c>
      <c r="F738" s="84" t="s">
        <v>1620</v>
      </c>
      <c r="G738" s="19" t="s">
        <v>59</v>
      </c>
      <c r="H738" s="36">
        <v>46083</v>
      </c>
      <c r="I738" s="36">
        <v>46083</v>
      </c>
      <c r="J738" s="35"/>
      <c r="K738" s="35"/>
      <c r="L738" s="35"/>
      <c r="M738" s="35"/>
    </row>
    <row r="739" spans="1:13" hidden="1">
      <c r="A739" s="111" t="s">
        <v>1624</v>
      </c>
      <c r="B739" s="111" t="s">
        <v>56</v>
      </c>
      <c r="C739" s="219">
        <v>46045</v>
      </c>
      <c r="D739" s="47">
        <v>46083</v>
      </c>
      <c r="E739" s="111" t="s">
        <v>1625</v>
      </c>
      <c r="F739" s="84" t="s">
        <v>1620</v>
      </c>
      <c r="G739" s="307" t="s">
        <v>59</v>
      </c>
      <c r="H739" s="36">
        <v>46083</v>
      </c>
      <c r="I739" s="36">
        <v>46085</v>
      </c>
      <c r="J739" s="35" t="s">
        <v>1626</v>
      </c>
      <c r="K739" s="35" t="s">
        <v>557</v>
      </c>
      <c r="L739" s="35"/>
      <c r="M739" s="35"/>
    </row>
    <row r="740" spans="1:13" hidden="1">
      <c r="A740" s="112" t="s">
        <v>1627</v>
      </c>
      <c r="B740" s="112" t="s">
        <v>56</v>
      </c>
      <c r="C740" s="220">
        <v>46052</v>
      </c>
      <c r="D740" s="47">
        <v>46083</v>
      </c>
      <c r="E740" s="112" t="s">
        <v>1628</v>
      </c>
      <c r="F740" s="84" t="s">
        <v>1620</v>
      </c>
      <c r="G740" s="307" t="s">
        <v>59</v>
      </c>
      <c r="H740" s="36">
        <v>46083</v>
      </c>
      <c r="I740" s="36">
        <v>46085</v>
      </c>
      <c r="J740" s="35" t="s">
        <v>1626</v>
      </c>
      <c r="K740" s="35" t="s">
        <v>557</v>
      </c>
      <c r="L740" s="35"/>
      <c r="M740" s="35"/>
    </row>
    <row r="741" spans="1:13" hidden="1">
      <c r="A741" s="111" t="s">
        <v>1629</v>
      </c>
      <c r="B741" s="111" t="s">
        <v>56</v>
      </c>
      <c r="C741" s="219">
        <v>45974</v>
      </c>
      <c r="D741" s="47">
        <v>46083</v>
      </c>
      <c r="E741" s="111" t="s">
        <v>1630</v>
      </c>
      <c r="F741" s="84" t="s">
        <v>1620</v>
      </c>
      <c r="G741" s="19" t="s">
        <v>59</v>
      </c>
      <c r="H741" s="36">
        <v>46083</v>
      </c>
      <c r="I741" s="36">
        <v>46083</v>
      </c>
      <c r="J741" s="35"/>
      <c r="K741" s="35"/>
      <c r="L741" s="35"/>
      <c r="M741" s="35"/>
    </row>
    <row r="742" spans="1:13" hidden="1">
      <c r="A742" s="112" t="s">
        <v>1631</v>
      </c>
      <c r="B742" s="112" t="s">
        <v>56</v>
      </c>
      <c r="C742" s="220">
        <v>46010</v>
      </c>
      <c r="D742" s="47">
        <v>46083</v>
      </c>
      <c r="E742" s="112" t="s">
        <v>1632</v>
      </c>
      <c r="F742" s="84" t="s">
        <v>1620</v>
      </c>
      <c r="G742" s="19" t="s">
        <v>59</v>
      </c>
      <c r="H742" s="36">
        <v>46083</v>
      </c>
      <c r="I742" s="36">
        <v>46083</v>
      </c>
      <c r="J742" s="35"/>
      <c r="K742" s="35"/>
      <c r="L742" s="35"/>
      <c r="M742" s="35"/>
    </row>
    <row r="743" spans="1:13" hidden="1">
      <c r="A743" s="454" t="s">
        <v>1633</v>
      </c>
      <c r="B743" s="454" t="s">
        <v>56</v>
      </c>
      <c r="C743" s="455">
        <v>46036</v>
      </c>
      <c r="D743" s="456">
        <v>46083</v>
      </c>
      <c r="E743" s="454" t="s">
        <v>1634</v>
      </c>
      <c r="F743" s="457" t="s">
        <v>1620</v>
      </c>
      <c r="G743" s="459" t="s">
        <v>69</v>
      </c>
      <c r="H743" s="458"/>
      <c r="I743" s="458"/>
      <c r="J743" s="461" t="s">
        <v>1635</v>
      </c>
      <c r="K743" s="35"/>
      <c r="L743" s="35"/>
      <c r="M743" s="35"/>
    </row>
    <row r="744" spans="1:13" hidden="1">
      <c r="A744" s="112" t="s">
        <v>1636</v>
      </c>
      <c r="B744" s="112" t="s">
        <v>56</v>
      </c>
      <c r="C744" s="220">
        <v>46018</v>
      </c>
      <c r="D744" s="47">
        <v>46083</v>
      </c>
      <c r="E744" s="112" t="s">
        <v>1637</v>
      </c>
      <c r="F744" s="84" t="s">
        <v>1620</v>
      </c>
      <c r="G744" s="19" t="s">
        <v>59</v>
      </c>
      <c r="H744" s="36">
        <v>46083</v>
      </c>
      <c r="I744" s="36">
        <v>46083</v>
      </c>
      <c r="J744" s="35"/>
      <c r="K744" s="35"/>
      <c r="L744" s="35"/>
      <c r="M744" s="35"/>
    </row>
    <row r="745" spans="1:13" hidden="1">
      <c r="A745" s="111" t="s">
        <v>1638</v>
      </c>
      <c r="B745" s="111" t="s">
        <v>79</v>
      </c>
      <c r="C745" s="219">
        <v>46052</v>
      </c>
      <c r="D745" s="47">
        <v>46083</v>
      </c>
      <c r="E745" s="111" t="s">
        <v>1639</v>
      </c>
      <c r="F745" s="84" t="s">
        <v>1620</v>
      </c>
      <c r="G745" s="19" t="s">
        <v>59</v>
      </c>
      <c r="H745" s="36">
        <v>46083</v>
      </c>
      <c r="I745" s="36">
        <v>46083</v>
      </c>
      <c r="J745" s="35"/>
      <c r="K745" s="35"/>
      <c r="L745" s="35"/>
      <c r="M745" s="35"/>
    </row>
    <row r="746" spans="1:13" hidden="1">
      <c r="A746" s="112" t="s">
        <v>1640</v>
      </c>
      <c r="B746" s="112" t="s">
        <v>79</v>
      </c>
      <c r="C746" s="220">
        <v>45987</v>
      </c>
      <c r="D746" s="47">
        <v>46083</v>
      </c>
      <c r="E746" s="112" t="s">
        <v>1641</v>
      </c>
      <c r="F746" s="84" t="s">
        <v>1620</v>
      </c>
      <c r="G746" s="19" t="s">
        <v>59</v>
      </c>
      <c r="H746" s="36">
        <v>46083</v>
      </c>
      <c r="I746" s="36">
        <v>46083</v>
      </c>
      <c r="J746" s="35"/>
      <c r="K746" s="35"/>
      <c r="L746" s="35"/>
      <c r="M746" s="35"/>
    </row>
    <row r="747" spans="1:13" hidden="1">
      <c r="A747" s="111" t="s">
        <v>1642</v>
      </c>
      <c r="B747" s="111" t="s">
        <v>56</v>
      </c>
      <c r="C747" s="219">
        <v>45989</v>
      </c>
      <c r="D747" s="47">
        <v>46083</v>
      </c>
      <c r="E747" s="111" t="s">
        <v>1643</v>
      </c>
      <c r="F747" s="84" t="s">
        <v>1620</v>
      </c>
      <c r="G747" s="19" t="s">
        <v>59</v>
      </c>
      <c r="H747" s="36">
        <v>46083</v>
      </c>
      <c r="I747" s="36">
        <v>46083</v>
      </c>
      <c r="J747" s="35"/>
      <c r="K747" s="35"/>
      <c r="L747" s="35"/>
      <c r="M747" s="35"/>
    </row>
    <row r="748" spans="1:13" hidden="1">
      <c r="A748" s="112" t="s">
        <v>1644</v>
      </c>
      <c r="B748" s="112" t="s">
        <v>56</v>
      </c>
      <c r="C748" s="220">
        <v>45979</v>
      </c>
      <c r="D748" s="47">
        <v>46083</v>
      </c>
      <c r="E748" s="112" t="s">
        <v>1645</v>
      </c>
      <c r="F748" s="84" t="s">
        <v>1620</v>
      </c>
      <c r="G748" s="19" t="s">
        <v>59</v>
      </c>
      <c r="H748" s="36">
        <v>46083</v>
      </c>
      <c r="I748" s="36">
        <v>46091</v>
      </c>
      <c r="J748" s="35" t="s">
        <v>1646</v>
      </c>
      <c r="K748" s="35"/>
      <c r="L748" s="35"/>
      <c r="M748" s="35"/>
    </row>
    <row r="749" spans="1:13" hidden="1">
      <c r="A749" s="111" t="s">
        <v>1647</v>
      </c>
      <c r="B749" s="111" t="s">
        <v>56</v>
      </c>
      <c r="C749" s="219">
        <v>46029</v>
      </c>
      <c r="D749" s="47">
        <v>46083</v>
      </c>
      <c r="E749" s="111" t="s">
        <v>1648</v>
      </c>
      <c r="F749" s="84" t="s">
        <v>1620</v>
      </c>
      <c r="G749" s="19" t="s">
        <v>59</v>
      </c>
      <c r="H749" s="36">
        <v>46083</v>
      </c>
      <c r="I749" s="36">
        <v>46083</v>
      </c>
      <c r="J749" s="35"/>
      <c r="K749" s="35"/>
      <c r="L749" s="35"/>
      <c r="M749" s="35"/>
    </row>
    <row r="750" spans="1:13" hidden="1">
      <c r="A750" s="112" t="s">
        <v>1649</v>
      </c>
      <c r="B750" s="112" t="s">
        <v>56</v>
      </c>
      <c r="C750" s="220">
        <v>46031</v>
      </c>
      <c r="D750" s="47">
        <v>46083</v>
      </c>
      <c r="E750" s="112" t="s">
        <v>1650</v>
      </c>
      <c r="F750" s="84" t="s">
        <v>1620</v>
      </c>
      <c r="G750" s="19" t="s">
        <v>59</v>
      </c>
      <c r="H750" s="36">
        <v>46083</v>
      </c>
      <c r="I750" s="36">
        <v>46083</v>
      </c>
      <c r="J750" s="35"/>
      <c r="K750" s="35"/>
      <c r="L750" s="35"/>
      <c r="M750" s="35"/>
    </row>
    <row r="751" spans="1:13" hidden="1">
      <c r="A751" s="111" t="s">
        <v>1651</v>
      </c>
      <c r="B751" s="111" t="s">
        <v>56</v>
      </c>
      <c r="C751" s="219">
        <v>45986</v>
      </c>
      <c r="D751" s="47">
        <v>46083</v>
      </c>
      <c r="E751" s="111" t="s">
        <v>1652</v>
      </c>
      <c r="F751" s="84" t="s">
        <v>1620</v>
      </c>
      <c r="G751" s="19" t="s">
        <v>59</v>
      </c>
      <c r="H751" s="36">
        <v>46083</v>
      </c>
      <c r="I751" s="36">
        <v>46083</v>
      </c>
      <c r="J751" s="35"/>
      <c r="K751" s="35"/>
      <c r="L751" s="35"/>
      <c r="M751" s="35"/>
    </row>
    <row r="752" spans="1:13" hidden="1">
      <c r="A752" s="112" t="s">
        <v>1653</v>
      </c>
      <c r="B752" s="112" t="s">
        <v>56</v>
      </c>
      <c r="C752" s="220">
        <v>46044</v>
      </c>
      <c r="D752" s="47">
        <v>46083</v>
      </c>
      <c r="E752" s="112" t="s">
        <v>1654</v>
      </c>
      <c r="F752" s="84" t="s">
        <v>1620</v>
      </c>
      <c r="G752" s="307" t="s">
        <v>59</v>
      </c>
      <c r="H752" s="36">
        <v>46083</v>
      </c>
      <c r="I752" s="36">
        <v>46085</v>
      </c>
      <c r="J752" s="35" t="s">
        <v>1626</v>
      </c>
      <c r="K752" s="35" t="s">
        <v>557</v>
      </c>
      <c r="L752" s="35"/>
      <c r="M752" s="35"/>
    </row>
    <row r="753" spans="1:13" hidden="1">
      <c r="A753" s="111" t="s">
        <v>1655</v>
      </c>
      <c r="B753" s="111" t="s">
        <v>56</v>
      </c>
      <c r="C753" s="219">
        <v>46029</v>
      </c>
      <c r="D753" s="47">
        <v>46083</v>
      </c>
      <c r="E753" s="111" t="s">
        <v>1656</v>
      </c>
      <c r="F753" s="84" t="s">
        <v>1620</v>
      </c>
      <c r="G753" s="19" t="s">
        <v>59</v>
      </c>
      <c r="H753" s="36">
        <v>46083</v>
      </c>
      <c r="I753" s="36">
        <v>46083</v>
      </c>
      <c r="J753" s="35"/>
      <c r="K753" s="35"/>
      <c r="L753" s="35"/>
      <c r="M753" s="35"/>
    </row>
    <row r="754" spans="1:13" hidden="1">
      <c r="A754" s="454" t="s">
        <v>1657</v>
      </c>
      <c r="B754" s="454" t="s">
        <v>56</v>
      </c>
      <c r="C754" s="455">
        <v>45951</v>
      </c>
      <c r="D754" s="456">
        <v>46083</v>
      </c>
      <c r="E754" s="454" t="s">
        <v>1658</v>
      </c>
      <c r="F754" s="457" t="s">
        <v>1620</v>
      </c>
      <c r="G754" s="459" t="s">
        <v>69</v>
      </c>
      <c r="H754" s="460"/>
      <c r="I754" s="458"/>
      <c r="J754" s="458" t="s">
        <v>1659</v>
      </c>
      <c r="K754" s="35"/>
      <c r="L754" s="35"/>
      <c r="M754" s="35"/>
    </row>
    <row r="755" spans="1:13" hidden="1">
      <c r="A755" s="111" t="s">
        <v>1660</v>
      </c>
      <c r="B755" s="111" t="s">
        <v>56</v>
      </c>
      <c r="C755" s="219">
        <v>45974</v>
      </c>
      <c r="D755" s="47">
        <v>46083</v>
      </c>
      <c r="E755" s="111" t="s">
        <v>1661</v>
      </c>
      <c r="F755" s="84" t="s">
        <v>1620</v>
      </c>
      <c r="G755" s="19" t="s">
        <v>59</v>
      </c>
      <c r="H755" s="36">
        <v>46083</v>
      </c>
      <c r="I755" s="36">
        <v>46083</v>
      </c>
      <c r="J755" s="35"/>
      <c r="K755" s="35"/>
      <c r="L755" s="35"/>
      <c r="M755" s="35"/>
    </row>
    <row r="756" spans="1:13" hidden="1">
      <c r="A756" s="112" t="s">
        <v>1662</v>
      </c>
      <c r="B756" s="112" t="s">
        <v>56</v>
      </c>
      <c r="C756" s="220">
        <v>45986</v>
      </c>
      <c r="D756" s="47">
        <v>46083</v>
      </c>
      <c r="E756" s="112" t="s">
        <v>1663</v>
      </c>
      <c r="F756" s="84" t="s">
        <v>1620</v>
      </c>
      <c r="G756" s="19" t="s">
        <v>59</v>
      </c>
      <c r="H756" s="36">
        <v>46083</v>
      </c>
      <c r="I756" s="36">
        <v>46083</v>
      </c>
      <c r="J756" s="35"/>
      <c r="K756" s="35"/>
      <c r="L756" s="35"/>
      <c r="M756" s="35"/>
    </row>
    <row r="757" spans="1:13" hidden="1">
      <c r="A757" s="111" t="s">
        <v>1664</v>
      </c>
      <c r="B757" s="111" t="s">
        <v>56</v>
      </c>
      <c r="C757" s="219">
        <v>46029</v>
      </c>
      <c r="D757" s="47">
        <v>46083</v>
      </c>
      <c r="E757" s="111" t="s">
        <v>1665</v>
      </c>
      <c r="F757" s="84" t="s">
        <v>1620</v>
      </c>
      <c r="G757" s="19" t="s">
        <v>59</v>
      </c>
      <c r="H757" s="36">
        <v>46083</v>
      </c>
      <c r="I757" s="36">
        <v>46083</v>
      </c>
      <c r="J757" s="35"/>
      <c r="K757" s="35"/>
      <c r="L757" s="35"/>
      <c r="M757" s="35"/>
    </row>
    <row r="758" spans="1:13" hidden="1">
      <c r="A758" s="112" t="s">
        <v>1666</v>
      </c>
      <c r="B758" s="112" t="s">
        <v>56</v>
      </c>
      <c r="C758" s="220">
        <v>46029</v>
      </c>
      <c r="D758" s="47">
        <v>46083</v>
      </c>
      <c r="E758" s="112" t="s">
        <v>1667</v>
      </c>
      <c r="F758" s="84" t="s">
        <v>1620</v>
      </c>
      <c r="G758" s="19" t="s">
        <v>59</v>
      </c>
      <c r="H758" s="36">
        <v>46083</v>
      </c>
      <c r="I758" s="36">
        <v>46083</v>
      </c>
      <c r="J758" s="35"/>
      <c r="K758" s="35"/>
      <c r="L758" s="35"/>
      <c r="M758" s="35"/>
    </row>
    <row r="759" spans="1:13" hidden="1">
      <c r="A759" s="111" t="s">
        <v>1668</v>
      </c>
      <c r="B759" s="111" t="s">
        <v>56</v>
      </c>
      <c r="C759" s="219">
        <v>46030</v>
      </c>
      <c r="D759" s="47">
        <v>46083</v>
      </c>
      <c r="E759" s="111" t="s">
        <v>1669</v>
      </c>
      <c r="F759" s="84" t="s">
        <v>1620</v>
      </c>
      <c r="G759" s="19" t="s">
        <v>59</v>
      </c>
      <c r="H759" s="36">
        <v>46083</v>
      </c>
      <c r="I759" s="36">
        <v>46083</v>
      </c>
      <c r="J759" s="35"/>
      <c r="K759" s="35"/>
      <c r="L759" s="35"/>
      <c r="M759" s="35"/>
    </row>
    <row r="760" spans="1:13" hidden="1">
      <c r="A760" s="112" t="s">
        <v>1670</v>
      </c>
      <c r="B760" s="112" t="s">
        <v>56</v>
      </c>
      <c r="C760" s="220">
        <v>46029</v>
      </c>
      <c r="D760" s="47">
        <v>46083</v>
      </c>
      <c r="E760" s="112" t="s">
        <v>1671</v>
      </c>
      <c r="F760" s="84" t="s">
        <v>1620</v>
      </c>
      <c r="G760" s="19" t="s">
        <v>59</v>
      </c>
      <c r="H760" s="36">
        <v>46083</v>
      </c>
      <c r="I760" s="36">
        <v>46083</v>
      </c>
      <c r="J760" s="35"/>
      <c r="K760" s="35"/>
      <c r="L760" s="35"/>
      <c r="M760" s="35"/>
    </row>
    <row r="761" spans="1:13" hidden="1">
      <c r="A761" s="454" t="s">
        <v>1672</v>
      </c>
      <c r="B761" s="454" t="s">
        <v>56</v>
      </c>
      <c r="C761" s="455">
        <v>45992</v>
      </c>
      <c r="D761" s="456">
        <v>46083</v>
      </c>
      <c r="E761" s="454" t="s">
        <v>1673</v>
      </c>
      <c r="F761" s="457" t="s">
        <v>1620</v>
      </c>
      <c r="G761" s="459" t="s">
        <v>62</v>
      </c>
      <c r="H761" s="460">
        <v>46083</v>
      </c>
      <c r="I761" s="458"/>
      <c r="J761" s="458" t="s">
        <v>1674</v>
      </c>
      <c r="K761" s="458"/>
      <c r="L761" s="35"/>
      <c r="M761" s="35"/>
    </row>
    <row r="762" spans="1:13" hidden="1">
      <c r="A762" s="112" t="s">
        <v>1675</v>
      </c>
      <c r="B762" s="112" t="s">
        <v>56</v>
      </c>
      <c r="C762" s="220">
        <v>46044</v>
      </c>
      <c r="D762" s="47">
        <v>46083</v>
      </c>
      <c r="E762" s="112" t="s">
        <v>1676</v>
      </c>
      <c r="F762" s="84" t="s">
        <v>1620</v>
      </c>
      <c r="G762" s="307" t="s">
        <v>59</v>
      </c>
      <c r="H762" s="36">
        <v>46083</v>
      </c>
      <c r="I762" s="36">
        <v>46085</v>
      </c>
      <c r="J762" s="35" t="s">
        <v>1626</v>
      </c>
      <c r="K762" s="35" t="s">
        <v>557</v>
      </c>
      <c r="L762" s="35"/>
      <c r="M762" s="35"/>
    </row>
    <row r="763" spans="1:13" hidden="1">
      <c r="A763" s="111" t="s">
        <v>1677</v>
      </c>
      <c r="B763" s="111" t="s">
        <v>56</v>
      </c>
      <c r="C763" s="219">
        <v>46046</v>
      </c>
      <c r="D763" s="47">
        <v>46083</v>
      </c>
      <c r="E763" s="111" t="s">
        <v>1678</v>
      </c>
      <c r="F763" s="84" t="s">
        <v>1620</v>
      </c>
      <c r="G763" s="19" t="s">
        <v>59</v>
      </c>
      <c r="H763" s="36">
        <v>46083</v>
      </c>
      <c r="I763" s="36">
        <v>46083</v>
      </c>
      <c r="J763" s="35"/>
      <c r="K763" s="35"/>
      <c r="L763" s="35"/>
      <c r="M763" s="35"/>
    </row>
    <row r="764" spans="1:13" hidden="1">
      <c r="A764" s="112" t="s">
        <v>1679</v>
      </c>
      <c r="B764" s="112" t="s">
        <v>56</v>
      </c>
      <c r="C764" s="220">
        <v>46055</v>
      </c>
      <c r="D764" s="47">
        <v>46083</v>
      </c>
      <c r="E764" s="112" t="s">
        <v>1680</v>
      </c>
      <c r="F764" s="84" t="s">
        <v>1620</v>
      </c>
      <c r="G764" s="19" t="s">
        <v>59</v>
      </c>
      <c r="H764" s="36">
        <v>46083</v>
      </c>
      <c r="I764" s="36">
        <v>46083</v>
      </c>
      <c r="J764" s="35"/>
      <c r="K764" s="35"/>
      <c r="L764" s="35"/>
      <c r="M764" s="35"/>
    </row>
    <row r="765" spans="1:13" hidden="1">
      <c r="A765" s="111" t="s">
        <v>1681</v>
      </c>
      <c r="B765" s="111" t="s">
        <v>56</v>
      </c>
      <c r="C765" s="219">
        <v>46021</v>
      </c>
      <c r="D765" s="47">
        <v>46083</v>
      </c>
      <c r="E765" s="111" t="s">
        <v>1682</v>
      </c>
      <c r="F765" s="84" t="s">
        <v>1620</v>
      </c>
      <c r="G765" s="19" t="s">
        <v>59</v>
      </c>
      <c r="H765" s="36">
        <v>46083</v>
      </c>
      <c r="I765" s="36">
        <v>46083</v>
      </c>
      <c r="J765" s="35"/>
      <c r="K765" s="35"/>
      <c r="L765" s="35"/>
      <c r="M765" s="35"/>
    </row>
    <row r="766" spans="1:13" hidden="1">
      <c r="A766" s="112" t="s">
        <v>1683</v>
      </c>
      <c r="B766" s="112" t="s">
        <v>56</v>
      </c>
      <c r="C766" s="220">
        <v>46037</v>
      </c>
      <c r="D766" s="47">
        <v>46083</v>
      </c>
      <c r="E766" s="112" t="s">
        <v>1684</v>
      </c>
      <c r="F766" s="84" t="s">
        <v>1620</v>
      </c>
      <c r="G766" s="19" t="s">
        <v>59</v>
      </c>
      <c r="H766" s="36">
        <v>46083</v>
      </c>
      <c r="I766" s="36">
        <v>46083</v>
      </c>
      <c r="J766" s="35"/>
      <c r="K766" s="35"/>
      <c r="L766" s="35"/>
      <c r="M766" s="35"/>
    </row>
    <row r="767" spans="1:13" hidden="1">
      <c r="A767" s="111" t="s">
        <v>1685</v>
      </c>
      <c r="B767" s="111" t="s">
        <v>56</v>
      </c>
      <c r="C767" s="219">
        <v>45975</v>
      </c>
      <c r="D767" s="47">
        <v>46083</v>
      </c>
      <c r="E767" s="111" t="s">
        <v>1686</v>
      </c>
      <c r="F767" s="84" t="s">
        <v>1620</v>
      </c>
      <c r="G767" s="19" t="s">
        <v>59</v>
      </c>
      <c r="H767" s="36">
        <v>46083</v>
      </c>
      <c r="I767" s="36">
        <v>46083</v>
      </c>
      <c r="J767" s="35"/>
      <c r="K767" s="35"/>
      <c r="L767" s="35"/>
      <c r="M767" s="35"/>
    </row>
    <row r="768" spans="1:13" hidden="1">
      <c r="A768" s="112" t="s">
        <v>1687</v>
      </c>
      <c r="B768" s="112" t="s">
        <v>56</v>
      </c>
      <c r="C768" s="220">
        <v>45987</v>
      </c>
      <c r="D768" s="47">
        <v>46083</v>
      </c>
      <c r="E768" s="112" t="s">
        <v>1688</v>
      </c>
      <c r="F768" s="84" t="s">
        <v>1620</v>
      </c>
      <c r="G768" s="19" t="s">
        <v>59</v>
      </c>
      <c r="H768" s="36">
        <v>46083</v>
      </c>
      <c r="I768" s="36">
        <v>46083</v>
      </c>
      <c r="J768" s="35"/>
      <c r="K768" s="35"/>
      <c r="L768" s="35"/>
      <c r="M768" s="35"/>
    </row>
    <row r="769" spans="1:13" hidden="1">
      <c r="A769" s="111" t="s">
        <v>1689</v>
      </c>
      <c r="B769" s="111" t="s">
        <v>56</v>
      </c>
      <c r="C769" s="219">
        <v>46036</v>
      </c>
      <c r="D769" s="47">
        <v>46083</v>
      </c>
      <c r="E769" s="111" t="s">
        <v>1690</v>
      </c>
      <c r="F769" s="84" t="s">
        <v>1620</v>
      </c>
      <c r="G769" s="19" t="s">
        <v>59</v>
      </c>
      <c r="H769" s="36">
        <v>46083</v>
      </c>
      <c r="I769" s="36">
        <v>46083</v>
      </c>
      <c r="J769" s="35"/>
      <c r="K769" s="35"/>
      <c r="L769" s="35"/>
      <c r="M769" s="35"/>
    </row>
    <row r="770" spans="1:13" hidden="1">
      <c r="A770" s="112" t="s">
        <v>1691</v>
      </c>
      <c r="B770" s="112" t="s">
        <v>56</v>
      </c>
      <c r="C770" s="220">
        <v>46051</v>
      </c>
      <c r="D770" s="47">
        <v>46083</v>
      </c>
      <c r="E770" s="112" t="s">
        <v>1692</v>
      </c>
      <c r="F770" s="84" t="s">
        <v>1620</v>
      </c>
      <c r="G770" s="307" t="s">
        <v>59</v>
      </c>
      <c r="H770" s="36">
        <v>46083</v>
      </c>
      <c r="I770" s="36">
        <v>46085</v>
      </c>
      <c r="J770" s="35" t="s">
        <v>1626</v>
      </c>
      <c r="K770" s="35" t="s">
        <v>557</v>
      </c>
      <c r="L770" s="35"/>
      <c r="M770" s="35"/>
    </row>
    <row r="771" spans="1:13" hidden="1">
      <c r="A771" s="111" t="s">
        <v>1693</v>
      </c>
      <c r="B771" s="111" t="s">
        <v>56</v>
      </c>
      <c r="C771" s="219">
        <v>46021</v>
      </c>
      <c r="D771" s="47">
        <v>46083</v>
      </c>
      <c r="E771" s="111" t="s">
        <v>1694</v>
      </c>
      <c r="F771" s="84" t="s">
        <v>1620</v>
      </c>
      <c r="G771" s="19" t="s">
        <v>59</v>
      </c>
      <c r="H771" s="36">
        <v>46083</v>
      </c>
      <c r="I771" s="36">
        <v>46083</v>
      </c>
      <c r="J771" s="35"/>
      <c r="K771" s="35"/>
      <c r="L771" s="35"/>
      <c r="M771" s="35"/>
    </row>
    <row r="772" spans="1:13" hidden="1">
      <c r="A772" s="112" t="s">
        <v>1695</v>
      </c>
      <c r="B772" s="112" t="s">
        <v>56</v>
      </c>
      <c r="C772" s="220">
        <v>46028</v>
      </c>
      <c r="D772" s="47">
        <v>46083</v>
      </c>
      <c r="E772" s="112" t="s">
        <v>1696</v>
      </c>
      <c r="F772" s="84" t="s">
        <v>1620</v>
      </c>
      <c r="G772" s="19" t="s">
        <v>59</v>
      </c>
      <c r="H772" s="36">
        <v>46083</v>
      </c>
      <c r="I772" s="36">
        <v>46083</v>
      </c>
      <c r="J772" s="35"/>
      <c r="K772" s="35"/>
      <c r="L772" s="35"/>
      <c r="M772" s="35"/>
    </row>
    <row r="773" spans="1:13" hidden="1">
      <c r="A773" s="111" t="s">
        <v>1697</v>
      </c>
      <c r="B773" s="111" t="s">
        <v>56</v>
      </c>
      <c r="C773" s="219">
        <v>46036</v>
      </c>
      <c r="D773" s="47">
        <v>46083</v>
      </c>
      <c r="E773" s="111" t="s">
        <v>1698</v>
      </c>
      <c r="F773" s="84" t="s">
        <v>1620</v>
      </c>
      <c r="G773" s="19" t="s">
        <v>59</v>
      </c>
      <c r="H773" s="36">
        <v>46083</v>
      </c>
      <c r="I773" s="36">
        <v>46083</v>
      </c>
      <c r="J773" s="35"/>
      <c r="K773" s="35"/>
      <c r="L773" s="35"/>
      <c r="M773" s="35"/>
    </row>
    <row r="774" spans="1:13" hidden="1">
      <c r="A774" s="112" t="s">
        <v>1699</v>
      </c>
      <c r="B774" s="112" t="s">
        <v>56</v>
      </c>
      <c r="C774" s="220">
        <v>46031</v>
      </c>
      <c r="D774" s="47">
        <v>46083</v>
      </c>
      <c r="E774" s="112" t="s">
        <v>1700</v>
      </c>
      <c r="F774" s="84" t="s">
        <v>1620</v>
      </c>
      <c r="G774" s="19" t="s">
        <v>59</v>
      </c>
      <c r="H774" s="36">
        <v>46083</v>
      </c>
      <c r="I774" s="36">
        <v>46083</v>
      </c>
      <c r="J774" s="35"/>
      <c r="K774" s="35"/>
      <c r="L774" s="35"/>
      <c r="M774" s="35"/>
    </row>
    <row r="775" spans="1:13" hidden="1">
      <c r="A775" s="111" t="s">
        <v>1701</v>
      </c>
      <c r="B775" s="111" t="s">
        <v>79</v>
      </c>
      <c r="C775" s="219">
        <v>46006</v>
      </c>
      <c r="D775" s="47">
        <v>46083</v>
      </c>
      <c r="E775" s="111" t="s">
        <v>1702</v>
      </c>
      <c r="F775" s="84" t="s">
        <v>1620</v>
      </c>
      <c r="G775" s="19" t="s">
        <v>59</v>
      </c>
      <c r="H775" s="36">
        <v>46083</v>
      </c>
      <c r="I775" s="36">
        <v>46083</v>
      </c>
      <c r="J775" s="35"/>
      <c r="K775" s="35"/>
      <c r="L775" s="35"/>
      <c r="M775" s="35"/>
    </row>
    <row r="776" spans="1:13" hidden="1">
      <c r="A776" s="112" t="s">
        <v>1703</v>
      </c>
      <c r="B776" s="112" t="s">
        <v>56</v>
      </c>
      <c r="C776" s="220">
        <v>45992</v>
      </c>
      <c r="D776" s="47">
        <v>46083</v>
      </c>
      <c r="E776" s="112" t="s">
        <v>1704</v>
      </c>
      <c r="F776" s="84" t="s">
        <v>1620</v>
      </c>
      <c r="G776" s="19" t="s">
        <v>59</v>
      </c>
      <c r="H776" s="36">
        <v>46083</v>
      </c>
      <c r="I776" s="36">
        <v>46083</v>
      </c>
      <c r="J776" s="35"/>
      <c r="K776" s="35"/>
      <c r="L776" s="35"/>
      <c r="M776" s="35"/>
    </row>
    <row r="777" spans="1:13">
      <c r="G777" s="19"/>
      <c r="H777" s="35"/>
      <c r="I777" s="35"/>
      <c r="J777" s="35"/>
      <c r="K777" s="35"/>
      <c r="L777" s="35"/>
      <c r="M777" s="35"/>
    </row>
    <row r="778" spans="1:13">
      <c r="G778" s="19"/>
      <c r="H778" s="35"/>
      <c r="I778" s="35"/>
      <c r="J778" s="35"/>
      <c r="K778" s="35"/>
      <c r="L778" s="35"/>
      <c r="M778" s="35"/>
    </row>
    <row r="779" spans="1:13">
      <c r="G779" s="19"/>
      <c r="H779" s="35"/>
      <c r="I779" s="35"/>
      <c r="J779" s="35"/>
      <c r="K779" s="35"/>
      <c r="L779" s="35"/>
      <c r="M779" s="35"/>
    </row>
    <row r="780" spans="1:13">
      <c r="G780" s="19"/>
      <c r="H780" s="35"/>
      <c r="I780" s="35"/>
      <c r="J780" s="35"/>
      <c r="K780" s="35"/>
      <c r="L780" s="35"/>
      <c r="M780" s="35"/>
    </row>
    <row r="781" spans="1:13">
      <c r="G781" s="19"/>
      <c r="H781" s="35"/>
      <c r="I781" s="35"/>
      <c r="J781" s="35"/>
      <c r="K781" s="35"/>
      <c r="L781" s="35"/>
      <c r="M781" s="35"/>
    </row>
    <row r="782" spans="1:13">
      <c r="G782" s="19"/>
      <c r="H782" s="35"/>
      <c r="I782" s="35"/>
      <c r="J782" s="35"/>
      <c r="K782" s="35"/>
      <c r="L782" s="35"/>
      <c r="M782" s="35"/>
    </row>
    <row r="783" spans="1:13">
      <c r="G783" s="19"/>
      <c r="H783" s="35"/>
      <c r="I783" s="35"/>
      <c r="J783" s="35"/>
      <c r="K783" s="35"/>
      <c r="L783" s="35"/>
      <c r="M783" s="35"/>
    </row>
    <row r="784" spans="1:13">
      <c r="G784" s="19"/>
      <c r="H784" s="35"/>
      <c r="I784" s="35"/>
      <c r="J784" s="35"/>
      <c r="K784" s="35"/>
      <c r="L784" s="35"/>
      <c r="M784" s="35"/>
    </row>
    <row r="785" spans="7:13">
      <c r="G785" s="19"/>
      <c r="H785" s="35"/>
      <c r="I785" s="35"/>
      <c r="J785" s="35"/>
      <c r="K785" s="35"/>
      <c r="L785" s="35"/>
      <c r="M785" s="35"/>
    </row>
    <row r="786" spans="7:13">
      <c r="G786" s="19"/>
      <c r="H786" s="35"/>
      <c r="I786" s="35"/>
      <c r="J786" s="35"/>
      <c r="K786" s="35"/>
      <c r="L786" s="35"/>
      <c r="M786" s="35"/>
    </row>
    <row r="787" spans="7:13">
      <c r="G787" s="19"/>
      <c r="H787" s="35"/>
      <c r="I787" s="35"/>
      <c r="J787" s="35"/>
      <c r="K787" s="35"/>
      <c r="L787" s="35"/>
      <c r="M787" s="35"/>
    </row>
    <row r="788" spans="7:13">
      <c r="G788" s="19"/>
      <c r="H788" s="35"/>
      <c r="I788" s="35"/>
      <c r="J788" s="35"/>
      <c r="K788" s="35"/>
      <c r="L788" s="35"/>
      <c r="M788" s="35"/>
    </row>
    <row r="789" spans="7:13">
      <c r="G789" s="19"/>
      <c r="H789" s="35"/>
      <c r="I789" s="35"/>
      <c r="J789" s="35"/>
      <c r="K789" s="35"/>
      <c r="L789" s="35"/>
      <c r="M789" s="35"/>
    </row>
    <row r="790" spans="7:13">
      <c r="G790" s="19"/>
      <c r="H790" s="35"/>
      <c r="I790" s="35"/>
      <c r="J790" s="35"/>
      <c r="K790" s="35"/>
      <c r="L790" s="35"/>
      <c r="M790" s="35"/>
    </row>
    <row r="791" spans="7:13">
      <c r="G791" s="19"/>
      <c r="H791" s="35"/>
      <c r="I791" s="35"/>
      <c r="J791" s="35"/>
      <c r="K791" s="35"/>
      <c r="L791" s="35"/>
      <c r="M791" s="35"/>
    </row>
    <row r="792" spans="7:13">
      <c r="G792" s="19"/>
      <c r="H792" s="35"/>
      <c r="I792" s="35"/>
      <c r="J792" s="35"/>
      <c r="K792" s="35"/>
      <c r="L792" s="35"/>
      <c r="M792" s="35"/>
    </row>
    <row r="793" spans="7:13">
      <c r="G793" s="19"/>
      <c r="H793" s="35"/>
      <c r="I793" s="35"/>
      <c r="J793" s="35"/>
      <c r="K793" s="35"/>
      <c r="L793" s="35"/>
      <c r="M793" s="35"/>
    </row>
    <row r="794" spans="7:13">
      <c r="G794" s="19"/>
      <c r="H794" s="35"/>
      <c r="I794" s="35"/>
      <c r="J794" s="35"/>
      <c r="K794" s="35"/>
      <c r="L794" s="35"/>
      <c r="M794" s="35"/>
    </row>
    <row r="795" spans="7:13">
      <c r="G795" s="19"/>
      <c r="H795" s="35"/>
      <c r="I795" s="35"/>
      <c r="J795" s="35"/>
      <c r="K795" s="35"/>
      <c r="L795" s="35"/>
      <c r="M795" s="35"/>
    </row>
    <row r="796" spans="7:13">
      <c r="G796" s="19"/>
      <c r="H796" s="35"/>
      <c r="I796" s="35"/>
      <c r="J796" s="35"/>
      <c r="K796" s="35"/>
      <c r="L796" s="35"/>
      <c r="M796" s="35"/>
    </row>
    <row r="797" spans="7:13">
      <c r="G797" s="19"/>
      <c r="H797" s="35"/>
      <c r="I797" s="35"/>
      <c r="J797" s="35"/>
      <c r="K797" s="35"/>
      <c r="L797" s="35"/>
      <c r="M797" s="35"/>
    </row>
    <row r="798" spans="7:13">
      <c r="G798" s="19"/>
      <c r="H798" s="35"/>
      <c r="I798" s="35"/>
      <c r="J798" s="35"/>
      <c r="K798" s="35"/>
      <c r="L798" s="35"/>
      <c r="M798" s="35"/>
    </row>
    <row r="799" spans="7:13">
      <c r="G799" s="19"/>
      <c r="H799" s="35"/>
      <c r="I799" s="35"/>
      <c r="J799" s="35"/>
      <c r="K799" s="35"/>
      <c r="L799" s="35"/>
      <c r="M799" s="35"/>
    </row>
    <row r="800" spans="7:13">
      <c r="G800" s="19"/>
      <c r="H800" s="35"/>
      <c r="I800" s="35"/>
      <c r="J800" s="35"/>
      <c r="K800" s="35"/>
      <c r="L800" s="35"/>
      <c r="M800" s="35"/>
    </row>
    <row r="801" spans="7:13">
      <c r="G801" s="19"/>
      <c r="H801" s="35"/>
      <c r="I801" s="35"/>
      <c r="J801" s="35"/>
      <c r="K801" s="35"/>
      <c r="L801" s="35"/>
      <c r="M801" s="35"/>
    </row>
    <row r="802" spans="7:13">
      <c r="G802" s="19"/>
      <c r="H802" s="35"/>
      <c r="I802" s="35"/>
      <c r="J802" s="35"/>
      <c r="K802" s="35"/>
      <c r="L802" s="35"/>
      <c r="M802" s="35"/>
    </row>
    <row r="803" spans="7:13">
      <c r="G803" s="19"/>
      <c r="H803" s="35"/>
      <c r="I803" s="35"/>
      <c r="J803" s="35"/>
      <c r="K803" s="35"/>
      <c r="L803" s="35"/>
      <c r="M803" s="35"/>
    </row>
    <row r="804" spans="7:13">
      <c r="G804" s="19"/>
      <c r="H804" s="35"/>
      <c r="I804" s="35"/>
      <c r="J804" s="35"/>
      <c r="K804" s="35"/>
      <c r="L804" s="35"/>
      <c r="M804" s="35"/>
    </row>
    <row r="805" spans="7:13">
      <c r="G805" s="19"/>
      <c r="H805" s="35"/>
      <c r="I805" s="35"/>
      <c r="J805" s="35"/>
      <c r="K805" s="35"/>
      <c r="L805" s="35"/>
      <c r="M805" s="35"/>
    </row>
    <row r="806" spans="7:13">
      <c r="G806" s="19"/>
      <c r="H806" s="35"/>
      <c r="I806" s="35"/>
      <c r="J806" s="35"/>
      <c r="K806" s="35"/>
      <c r="L806" s="35"/>
      <c r="M806" s="35"/>
    </row>
    <row r="807" spans="7:13">
      <c r="G807" s="19"/>
      <c r="H807" s="35"/>
      <c r="I807" s="35"/>
      <c r="J807" s="35"/>
      <c r="K807" s="35"/>
      <c r="L807" s="35"/>
      <c r="M807" s="35"/>
    </row>
    <row r="808" spans="7:13">
      <c r="G808" s="19"/>
      <c r="H808" s="35"/>
      <c r="I808" s="35"/>
      <c r="J808" s="35"/>
      <c r="K808" s="35"/>
      <c r="L808" s="35"/>
      <c r="M808" s="35"/>
    </row>
    <row r="809" spans="7:13">
      <c r="G809" s="19"/>
      <c r="H809" s="35"/>
      <c r="I809" s="35"/>
      <c r="J809" s="35"/>
      <c r="K809" s="35"/>
      <c r="L809" s="35"/>
      <c r="M809" s="35"/>
    </row>
    <row r="810" spans="7:13">
      <c r="G810" s="19"/>
      <c r="H810" s="35"/>
      <c r="I810" s="35"/>
      <c r="J810" s="35"/>
      <c r="K810" s="35"/>
      <c r="L810" s="35"/>
      <c r="M810" s="35"/>
    </row>
    <row r="811" spans="7:13">
      <c r="G811" s="19"/>
      <c r="H811" s="35"/>
      <c r="I811" s="35"/>
      <c r="J811" s="35"/>
      <c r="K811" s="35"/>
      <c r="L811" s="35"/>
      <c r="M811" s="35"/>
    </row>
    <row r="812" spans="7:13">
      <c r="G812" s="19"/>
      <c r="H812" s="35"/>
      <c r="I812" s="35"/>
      <c r="J812" s="35"/>
      <c r="K812" s="35"/>
      <c r="L812" s="35"/>
      <c r="M812" s="35"/>
    </row>
    <row r="813" spans="7:13">
      <c r="G813" s="19"/>
      <c r="H813" s="35"/>
      <c r="I813" s="35"/>
      <c r="J813" s="35"/>
      <c r="K813" s="35"/>
      <c r="L813" s="35"/>
      <c r="M813" s="35"/>
    </row>
    <row r="814" spans="7:13">
      <c r="G814" s="19"/>
      <c r="H814" s="35"/>
      <c r="I814" s="35"/>
      <c r="J814" s="35"/>
      <c r="K814" s="35"/>
      <c r="L814" s="35"/>
      <c r="M814" s="35"/>
    </row>
    <row r="815" spans="7:13">
      <c r="G815" s="19"/>
      <c r="H815" s="35"/>
      <c r="I815" s="35"/>
      <c r="J815" s="35"/>
      <c r="K815" s="35"/>
      <c r="L815" s="35"/>
      <c r="M815" s="35"/>
    </row>
    <row r="816" spans="7:13">
      <c r="G816" s="19"/>
      <c r="H816" s="35"/>
      <c r="I816" s="35"/>
      <c r="J816" s="35"/>
      <c r="K816" s="35"/>
      <c r="L816" s="35"/>
      <c r="M816" s="35"/>
    </row>
    <row r="817" spans="7:13">
      <c r="G817" s="19"/>
      <c r="H817" s="35"/>
      <c r="I817" s="35"/>
      <c r="J817" s="35"/>
      <c r="K817" s="35"/>
      <c r="L817" s="35"/>
      <c r="M817" s="35"/>
    </row>
    <row r="818" spans="7:13">
      <c r="G818" s="19"/>
      <c r="H818" s="35"/>
      <c r="I818" s="35"/>
      <c r="J818" s="35"/>
      <c r="K818" s="35"/>
      <c r="L818" s="35"/>
      <c r="M818" s="35"/>
    </row>
    <row r="819" spans="7:13">
      <c r="G819" s="19"/>
      <c r="H819" s="35"/>
      <c r="I819" s="35"/>
      <c r="J819" s="35"/>
      <c r="K819" s="35"/>
      <c r="L819" s="35"/>
      <c r="M819" s="35"/>
    </row>
    <row r="820" spans="7:13">
      <c r="G820" s="19"/>
      <c r="H820" s="35"/>
      <c r="I820" s="35"/>
      <c r="J820" s="35"/>
      <c r="K820" s="35"/>
      <c r="L820" s="35"/>
      <c r="M820" s="35"/>
    </row>
    <row r="821" spans="7:13">
      <c r="G821" s="19"/>
      <c r="H821" s="35"/>
      <c r="I821" s="35"/>
      <c r="J821" s="35"/>
      <c r="K821" s="35"/>
      <c r="L821" s="35"/>
      <c r="M821" s="35"/>
    </row>
    <row r="822" spans="7:13">
      <c r="G822" s="19"/>
      <c r="H822" s="35"/>
      <c r="I822" s="35"/>
      <c r="J822" s="35"/>
      <c r="K822" s="35"/>
      <c r="L822" s="35"/>
      <c r="M822" s="35"/>
    </row>
    <row r="823" spans="7:13">
      <c r="G823" s="19"/>
      <c r="H823" s="35"/>
      <c r="I823" s="35"/>
      <c r="J823" s="35"/>
      <c r="K823" s="35"/>
      <c r="L823" s="35"/>
      <c r="M823" s="35"/>
    </row>
    <row r="824" spans="7:13">
      <c r="G824" s="19"/>
      <c r="H824" s="35"/>
      <c r="I824" s="35"/>
      <c r="J824" s="35"/>
      <c r="K824" s="35"/>
      <c r="L824" s="35"/>
      <c r="M824" s="35"/>
    </row>
    <row r="825" spans="7:13">
      <c r="G825" s="19"/>
      <c r="H825" s="35"/>
      <c r="I825" s="35"/>
      <c r="J825" s="35"/>
      <c r="K825" s="35"/>
      <c r="L825" s="35"/>
      <c r="M825" s="35"/>
    </row>
    <row r="826" spans="7:13">
      <c r="G826" s="19"/>
      <c r="H826" s="35"/>
      <c r="I826" s="35"/>
      <c r="J826" s="35"/>
      <c r="K826" s="35"/>
      <c r="L826" s="35"/>
      <c r="M826" s="35"/>
    </row>
    <row r="827" spans="7:13">
      <c r="G827" s="19"/>
      <c r="H827" s="35"/>
      <c r="I827" s="35"/>
      <c r="J827" s="35"/>
      <c r="K827" s="35"/>
      <c r="L827" s="35"/>
      <c r="M827" s="35"/>
    </row>
    <row r="828" spans="7:13">
      <c r="G828" s="19"/>
      <c r="H828" s="35"/>
      <c r="I828" s="35"/>
      <c r="J828" s="35"/>
      <c r="K828" s="35"/>
      <c r="L828" s="35"/>
      <c r="M828" s="35"/>
    </row>
    <row r="829" spans="7:13">
      <c r="G829" s="19"/>
      <c r="H829" s="35"/>
      <c r="I829" s="35"/>
      <c r="J829" s="35"/>
      <c r="K829" s="35"/>
      <c r="L829" s="35"/>
      <c r="M829" s="35"/>
    </row>
    <row r="830" spans="7:13">
      <c r="G830" s="19"/>
      <c r="H830" s="35"/>
      <c r="I830" s="35"/>
      <c r="J830" s="35"/>
      <c r="K830" s="35"/>
      <c r="L830" s="35"/>
      <c r="M830" s="35"/>
    </row>
    <row r="831" spans="7:13">
      <c r="G831" s="19"/>
      <c r="H831" s="35"/>
      <c r="I831" s="35"/>
      <c r="J831" s="35"/>
      <c r="K831" s="35"/>
      <c r="L831" s="35"/>
      <c r="M831" s="35"/>
    </row>
    <row r="832" spans="7:13">
      <c r="G832" s="19"/>
      <c r="H832" s="35"/>
      <c r="I832" s="35"/>
      <c r="J832" s="35"/>
      <c r="K832" s="35"/>
      <c r="L832" s="35"/>
      <c r="M832" s="35"/>
    </row>
    <row r="833" spans="7:13">
      <c r="G833" s="19"/>
      <c r="H833" s="35"/>
      <c r="I833" s="35"/>
      <c r="J833" s="35"/>
      <c r="K833" s="35"/>
      <c r="L833" s="35"/>
      <c r="M833" s="35"/>
    </row>
    <row r="834" spans="7:13">
      <c r="G834" s="19"/>
      <c r="H834" s="35"/>
      <c r="I834" s="35"/>
      <c r="J834" s="35"/>
      <c r="K834" s="35"/>
      <c r="L834" s="35"/>
      <c r="M834" s="35"/>
    </row>
    <row r="835" spans="7:13">
      <c r="G835" s="19"/>
      <c r="H835" s="35"/>
      <c r="I835" s="35"/>
      <c r="J835" s="35"/>
      <c r="K835" s="35"/>
      <c r="L835" s="35"/>
      <c r="M835" s="35"/>
    </row>
    <row r="836" spans="7:13">
      <c r="G836" s="19"/>
      <c r="H836" s="35"/>
      <c r="I836" s="35"/>
      <c r="J836" s="35"/>
      <c r="K836" s="35"/>
      <c r="L836" s="35"/>
      <c r="M836" s="35"/>
    </row>
    <row r="837" spans="7:13">
      <c r="G837" s="19"/>
      <c r="H837" s="35"/>
      <c r="I837" s="35"/>
      <c r="J837" s="35"/>
      <c r="K837" s="35"/>
      <c r="L837" s="35"/>
      <c r="M837" s="35"/>
    </row>
    <row r="838" spans="7:13">
      <c r="G838" s="19"/>
      <c r="H838" s="35"/>
      <c r="I838" s="35"/>
      <c r="J838" s="35"/>
      <c r="K838" s="35"/>
      <c r="L838" s="35"/>
      <c r="M838" s="35"/>
    </row>
    <row r="839" spans="7:13">
      <c r="G839" s="19"/>
      <c r="H839" s="35"/>
      <c r="I839" s="35"/>
      <c r="J839" s="35"/>
      <c r="K839" s="35"/>
      <c r="L839" s="35"/>
      <c r="M839" s="35"/>
    </row>
    <row r="840" spans="7:13">
      <c r="G840" s="19"/>
      <c r="H840" s="35"/>
      <c r="I840" s="35"/>
      <c r="J840" s="35"/>
      <c r="K840" s="35"/>
      <c r="L840" s="35"/>
      <c r="M840" s="35"/>
    </row>
    <row r="841" spans="7:13">
      <c r="G841" s="19"/>
      <c r="H841" s="35"/>
      <c r="I841" s="35"/>
      <c r="J841" s="35"/>
      <c r="K841" s="35"/>
      <c r="L841" s="35"/>
      <c r="M841" s="35"/>
    </row>
    <row r="842" spans="7:13">
      <c r="G842" s="19"/>
      <c r="H842" s="35"/>
      <c r="I842" s="35"/>
      <c r="J842" s="35"/>
      <c r="K842" s="35"/>
      <c r="L842" s="35"/>
      <c r="M842" s="35"/>
    </row>
    <row r="843" spans="7:13">
      <c r="G843" s="19"/>
      <c r="H843" s="35"/>
      <c r="I843" s="35"/>
      <c r="J843" s="35"/>
      <c r="K843" s="35"/>
      <c r="L843" s="35"/>
      <c r="M843" s="35"/>
    </row>
    <row r="844" spans="7:13">
      <c r="G844" s="19"/>
      <c r="H844" s="35"/>
      <c r="I844" s="35"/>
      <c r="J844" s="35"/>
      <c r="K844" s="35"/>
      <c r="L844" s="35"/>
      <c r="M844" s="35"/>
    </row>
    <row r="845" spans="7:13">
      <c r="G845" s="19"/>
      <c r="H845" s="35"/>
      <c r="I845" s="35"/>
      <c r="J845" s="35"/>
      <c r="K845" s="35"/>
      <c r="L845" s="35"/>
      <c r="M845" s="35"/>
    </row>
    <row r="846" spans="7:13">
      <c r="G846" s="19"/>
      <c r="H846" s="35"/>
      <c r="I846" s="35"/>
      <c r="J846" s="35"/>
      <c r="K846" s="35"/>
      <c r="L846" s="35"/>
      <c r="M846" s="35"/>
    </row>
    <row r="847" spans="7:13">
      <c r="G847" s="19"/>
      <c r="H847" s="35"/>
      <c r="I847" s="35"/>
      <c r="J847" s="35"/>
      <c r="K847" s="35"/>
      <c r="L847" s="35"/>
      <c r="M847" s="35"/>
    </row>
    <row r="848" spans="7:13">
      <c r="G848" s="19"/>
      <c r="H848" s="35"/>
      <c r="I848" s="35"/>
      <c r="J848" s="35"/>
      <c r="K848" s="35"/>
      <c r="L848" s="35"/>
      <c r="M848" s="35"/>
    </row>
    <row r="849" spans="7:13">
      <c r="G849" s="19"/>
      <c r="H849" s="35"/>
      <c r="I849" s="35"/>
      <c r="J849" s="35"/>
      <c r="K849" s="35"/>
      <c r="L849" s="35"/>
      <c r="M849" s="35"/>
    </row>
    <row r="850" spans="7:13">
      <c r="G850" s="19"/>
      <c r="H850" s="35"/>
      <c r="I850" s="35"/>
      <c r="J850" s="35"/>
      <c r="K850" s="35"/>
      <c r="L850" s="35"/>
      <c r="M850" s="35"/>
    </row>
    <row r="851" spans="7:13">
      <c r="G851" s="19"/>
      <c r="H851" s="35"/>
      <c r="I851" s="35"/>
      <c r="J851" s="35"/>
      <c r="K851" s="35"/>
      <c r="L851" s="35"/>
      <c r="M851" s="35"/>
    </row>
    <row r="852" spans="7:13">
      <c r="G852" s="19"/>
      <c r="H852" s="35"/>
      <c r="I852" s="35"/>
      <c r="J852" s="35"/>
      <c r="K852" s="35"/>
      <c r="L852" s="35"/>
      <c r="M852" s="35"/>
    </row>
    <row r="853" spans="7:13">
      <c r="G853" s="19"/>
      <c r="H853" s="35"/>
      <c r="I853" s="35"/>
      <c r="J853" s="35"/>
      <c r="K853" s="35"/>
      <c r="L853" s="35"/>
      <c r="M853" s="35"/>
    </row>
    <row r="854" spans="7:13">
      <c r="G854" s="19"/>
      <c r="H854" s="35"/>
      <c r="I854" s="35"/>
      <c r="J854" s="35"/>
      <c r="K854" s="35"/>
      <c r="L854" s="35"/>
      <c r="M854" s="35"/>
    </row>
    <row r="855" spans="7:13">
      <c r="G855" s="19"/>
      <c r="H855" s="35"/>
      <c r="I855" s="35"/>
      <c r="J855" s="35"/>
      <c r="K855" s="35"/>
      <c r="L855" s="35"/>
      <c r="M855" s="35"/>
    </row>
    <row r="856" spans="7:13">
      <c r="G856" s="19"/>
      <c r="H856" s="35"/>
      <c r="I856" s="35"/>
      <c r="J856" s="35"/>
      <c r="K856" s="35"/>
      <c r="L856" s="35"/>
      <c r="M856" s="35"/>
    </row>
    <row r="857" spans="7:13">
      <c r="G857" s="19"/>
      <c r="H857" s="35"/>
      <c r="I857" s="35"/>
      <c r="J857" s="35"/>
      <c r="K857" s="35"/>
      <c r="L857" s="35"/>
      <c r="M857" s="35"/>
    </row>
    <row r="858" spans="7:13">
      <c r="G858" s="19"/>
      <c r="H858" s="35"/>
      <c r="I858" s="35"/>
      <c r="J858" s="35"/>
      <c r="K858" s="35"/>
      <c r="L858" s="35"/>
      <c r="M858" s="35"/>
    </row>
    <row r="859" spans="7:13">
      <c r="G859" s="19"/>
      <c r="H859" s="35"/>
      <c r="I859" s="35"/>
      <c r="J859" s="35"/>
      <c r="K859" s="35"/>
      <c r="L859" s="35"/>
      <c r="M859" s="35"/>
    </row>
    <row r="860" spans="7:13">
      <c r="G860" s="19"/>
      <c r="H860" s="35"/>
      <c r="I860" s="35"/>
      <c r="J860" s="35"/>
      <c r="K860" s="35"/>
      <c r="L860" s="35"/>
      <c r="M860" s="35"/>
    </row>
    <row r="861" spans="7:13">
      <c r="G861" s="19"/>
      <c r="H861" s="35"/>
      <c r="I861" s="35"/>
      <c r="J861" s="35"/>
      <c r="K861" s="35"/>
      <c r="L861" s="35"/>
      <c r="M861" s="35"/>
    </row>
    <row r="862" spans="7:13">
      <c r="G862" s="19"/>
      <c r="H862" s="35"/>
      <c r="I862" s="35"/>
      <c r="J862" s="35"/>
      <c r="K862" s="35"/>
      <c r="L862" s="35"/>
      <c r="M862" s="35"/>
    </row>
    <row r="863" spans="7:13">
      <c r="G863" s="19"/>
      <c r="H863" s="35"/>
      <c r="I863" s="35"/>
      <c r="J863" s="35"/>
      <c r="K863" s="35"/>
      <c r="L863" s="35"/>
      <c r="M863" s="35"/>
    </row>
    <row r="864" spans="7:13">
      <c r="G864" s="19"/>
    </row>
    <row r="865" spans="7:7">
      <c r="G865" s="19"/>
    </row>
    <row r="866" spans="7:7">
      <c r="G866" s="19"/>
    </row>
    <row r="867" spans="7:7">
      <c r="G867" s="19"/>
    </row>
    <row r="868" spans="7:7">
      <c r="G868" s="19"/>
    </row>
    <row r="869" spans="7:7">
      <c r="G869" s="19"/>
    </row>
    <row r="870" spans="7:7">
      <c r="G870" s="19"/>
    </row>
    <row r="871" spans="7:7">
      <c r="G871" s="19"/>
    </row>
    <row r="872" spans="7:7">
      <c r="G872" s="19"/>
    </row>
    <row r="873" spans="7:7">
      <c r="G873" s="19"/>
    </row>
    <row r="874" spans="7:7">
      <c r="G874" s="19"/>
    </row>
    <row r="875" spans="7:7">
      <c r="G875" s="19"/>
    </row>
    <row r="876" spans="7:7">
      <c r="G876" s="19"/>
    </row>
    <row r="877" spans="7:7">
      <c r="G877" s="19"/>
    </row>
    <row r="878" spans="7:7">
      <c r="G878" s="19"/>
    </row>
    <row r="879" spans="7:7">
      <c r="G879" s="19"/>
    </row>
    <row r="880" spans="7:7">
      <c r="G880" s="19"/>
    </row>
    <row r="881" spans="7:7">
      <c r="G881" s="19"/>
    </row>
    <row r="882" spans="7:7">
      <c r="G882" s="19"/>
    </row>
    <row r="883" spans="7:7">
      <c r="G883" s="19"/>
    </row>
  </sheetData>
  <autoFilter ref="A1:Q776" xr:uid="{F2A86518-FF73-4DDB-8ED5-55237D68C950}">
    <filterColumn colId="5">
      <filters>
        <filter val="Luis Felipe Cañas Parra"/>
      </filters>
    </filterColumn>
  </autoFilter>
  <dataValidations count="3">
    <dataValidation type="textLength" operator="lessThanOrEqual" allowBlank="1" showInputMessage="1" showErrorMessage="1" errorTitle="Longitud excedida" error="Este valor debe tener 100 caracteres o menos." promptTitle="Texto" prompt="Longitud máxima: 100 caracteres." sqref="A23:B601" xr:uid="{3FC54336-F542-479F-9575-66879DDCD109}">
      <formula1>100</formula1>
    </dataValidation>
    <dataValidation showInputMessage="1" showErrorMessage="1" error=" " promptTitle="Búsqueda (se requiere)" prompt="Este registro de Ciudadano ya tiene que existir en Microsoft Dynamics 365 o en este archivo de origen." sqref="E23:E601" xr:uid="{D49F45D3-1954-4CB5-9C0D-00F374A393A2}"/>
    <dataValidation type="date" operator="greaterThanOrEqual" allowBlank="1" showInputMessage="1" showErrorMessage="1" errorTitle="Fecha no válida" error="Fecha de creación debe estar en el formato de fecha y hora correcto." promptTitle="Fecha y hora" prompt=" " sqref="C23:C601" xr:uid="{6C0BCC83-C61C-4291-B537-01EB321C4CB7}">
      <formula1>1</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D89F6AB6-DBC9-44EC-81F5-E3B69B89F553}">
          <x14:formula1>
            <xm:f>Hoja1!$B$4:$B$11</xm:f>
          </x14:formula1>
          <xm:sqref>G2:G122 I417 G138:G422 I435 G424:G883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68E74-2A6F-4DA7-900C-38F2ACD29797}">
  <sheetPr filterMode="1">
    <tabColor theme="3" tint="0.749992370372631"/>
  </sheetPr>
  <dimension ref="A1:P1048576"/>
  <sheetViews>
    <sheetView workbookViewId="0">
      <pane ySplit="1" topLeftCell="A271" activePane="bottomLeft" state="frozen"/>
      <selection pane="bottomLeft" activeCell="F1" sqref="F1"/>
    </sheetView>
  </sheetViews>
  <sheetFormatPr defaultColWidth="9.140625" defaultRowHeight="15"/>
  <cols>
    <col min="1" max="1" width="21" style="29" customWidth="1"/>
    <col min="2" max="2" width="12.42578125" style="29" customWidth="1"/>
    <col min="3" max="3" width="12.28515625" customWidth="1"/>
    <col min="4" max="4" width="12" customWidth="1"/>
    <col min="5" max="5" width="34.140625" customWidth="1"/>
    <col min="6" max="6" width="31.140625" customWidth="1"/>
    <col min="7" max="7" width="14.5703125" customWidth="1"/>
    <col min="8" max="8" width="12.28515625" customWidth="1"/>
    <col min="9" max="9" width="13.42578125" customWidth="1"/>
    <col min="10" max="10" width="46.28515625" customWidth="1"/>
    <col min="11" max="13" width="13.42578125" customWidth="1"/>
    <col min="14" max="14" width="10.5703125" customWidth="1"/>
    <col min="15" max="15" width="16.5703125" bestFit="1" customWidth="1"/>
    <col min="19" max="19" width="11.140625" bestFit="1" customWidth="1"/>
  </cols>
  <sheetData>
    <row r="1" spans="1:15" ht="60">
      <c r="A1" s="60" t="s">
        <v>42</v>
      </c>
      <c r="B1" s="71" t="s">
        <v>43</v>
      </c>
      <c r="C1" s="42" t="s">
        <v>44</v>
      </c>
      <c r="D1" s="41" t="s">
        <v>45</v>
      </c>
      <c r="E1" s="41" t="s">
        <v>46</v>
      </c>
      <c r="F1" s="477" t="s">
        <v>47</v>
      </c>
      <c r="G1" s="41" t="s">
        <v>48</v>
      </c>
      <c r="H1" s="43" t="s">
        <v>49</v>
      </c>
      <c r="I1" s="43" t="s">
        <v>50</v>
      </c>
      <c r="J1" s="41" t="s">
        <v>51</v>
      </c>
      <c r="K1" s="41" t="s">
        <v>52</v>
      </c>
      <c r="L1" s="43" t="s">
        <v>53</v>
      </c>
      <c r="M1" s="41" t="s">
        <v>51</v>
      </c>
      <c r="N1" t="s">
        <v>54</v>
      </c>
      <c r="O1" s="15"/>
    </row>
    <row r="2" spans="1:15" hidden="1">
      <c r="A2" s="111" t="s">
        <v>1705</v>
      </c>
      <c r="B2" s="111" t="s">
        <v>56</v>
      </c>
      <c r="C2" s="219">
        <v>45975</v>
      </c>
      <c r="D2" s="47">
        <v>46084</v>
      </c>
      <c r="E2" s="111" t="s">
        <v>1706</v>
      </c>
      <c r="F2" s="35" t="s">
        <v>58</v>
      </c>
      <c r="G2" s="35" t="s">
        <v>59</v>
      </c>
      <c r="H2" s="36">
        <v>46083</v>
      </c>
      <c r="I2" s="36"/>
      <c r="J2" s="35"/>
      <c r="K2" s="35"/>
      <c r="L2" s="36"/>
      <c r="M2" s="35"/>
      <c r="N2" s="6"/>
      <c r="O2" s="5"/>
    </row>
    <row r="3" spans="1:15" hidden="1">
      <c r="A3" s="112" t="s">
        <v>1707</v>
      </c>
      <c r="B3" s="112" t="s">
        <v>56</v>
      </c>
      <c r="C3" s="220">
        <v>45978</v>
      </c>
      <c r="D3" s="47">
        <v>46084</v>
      </c>
      <c r="E3" s="112" t="s">
        <v>1708</v>
      </c>
      <c r="F3" s="46" t="s">
        <v>58</v>
      </c>
      <c r="G3" s="35" t="s">
        <v>59</v>
      </c>
      <c r="H3" s="36">
        <v>46083</v>
      </c>
      <c r="I3" s="36"/>
      <c r="J3" s="35"/>
      <c r="K3" s="35"/>
      <c r="L3" s="36"/>
      <c r="M3" s="35"/>
      <c r="N3" s="6"/>
      <c r="O3" s="5"/>
    </row>
    <row r="4" spans="1:15" hidden="1">
      <c r="A4" s="111" t="s">
        <v>1709</v>
      </c>
      <c r="B4" s="111" t="s">
        <v>56</v>
      </c>
      <c r="C4" s="219">
        <v>46029</v>
      </c>
      <c r="D4" s="47">
        <v>46084</v>
      </c>
      <c r="E4" s="111" t="s">
        <v>1710</v>
      </c>
      <c r="F4" s="46" t="s">
        <v>58</v>
      </c>
      <c r="G4" s="35" t="s">
        <v>59</v>
      </c>
      <c r="H4" s="36">
        <v>46083</v>
      </c>
      <c r="I4" s="36"/>
      <c r="J4" s="35"/>
      <c r="K4" s="35"/>
      <c r="L4" s="36"/>
      <c r="M4" s="35"/>
      <c r="N4" s="6"/>
      <c r="O4" s="5"/>
    </row>
    <row r="5" spans="1:15" hidden="1">
      <c r="A5" s="112" t="s">
        <v>1711</v>
      </c>
      <c r="B5" s="112" t="s">
        <v>56</v>
      </c>
      <c r="C5" s="220">
        <v>46034</v>
      </c>
      <c r="D5" s="47">
        <v>46084</v>
      </c>
      <c r="E5" s="112" t="s">
        <v>1712</v>
      </c>
      <c r="F5" s="46" t="s">
        <v>58</v>
      </c>
      <c r="G5" s="35" t="s">
        <v>59</v>
      </c>
      <c r="H5" s="36">
        <v>46083</v>
      </c>
      <c r="I5" s="36"/>
      <c r="J5" s="35"/>
      <c r="K5" s="35"/>
      <c r="L5" s="36"/>
      <c r="M5" s="35"/>
      <c r="N5" s="6"/>
      <c r="O5" s="5"/>
    </row>
    <row r="6" spans="1:15" hidden="1">
      <c r="A6" s="111" t="s">
        <v>1713</v>
      </c>
      <c r="B6" s="111" t="s">
        <v>56</v>
      </c>
      <c r="C6" s="219">
        <v>46000</v>
      </c>
      <c r="D6" s="47">
        <v>46084</v>
      </c>
      <c r="E6" s="111" t="s">
        <v>1714</v>
      </c>
      <c r="F6" s="46" t="s">
        <v>58</v>
      </c>
      <c r="G6" s="35" t="s">
        <v>59</v>
      </c>
      <c r="H6" s="36">
        <v>46083</v>
      </c>
      <c r="I6" s="36"/>
      <c r="J6" s="35"/>
      <c r="K6" s="35"/>
      <c r="L6" s="36"/>
      <c r="M6" s="35"/>
      <c r="N6" s="6"/>
      <c r="O6" s="5"/>
    </row>
    <row r="7" spans="1:15" hidden="1">
      <c r="A7" s="112" t="s">
        <v>1715</v>
      </c>
      <c r="B7" s="112" t="s">
        <v>56</v>
      </c>
      <c r="C7" s="220">
        <v>45992</v>
      </c>
      <c r="D7" s="47">
        <v>46084</v>
      </c>
      <c r="E7" s="112" t="s">
        <v>1716</v>
      </c>
      <c r="F7" s="46" t="s">
        <v>58</v>
      </c>
      <c r="G7" s="35" t="s">
        <v>59</v>
      </c>
      <c r="H7" s="36">
        <v>46083</v>
      </c>
      <c r="I7" s="36"/>
      <c r="J7" s="35"/>
      <c r="K7" s="35"/>
      <c r="L7" s="36"/>
      <c r="M7" s="35"/>
      <c r="N7" s="6"/>
      <c r="O7" s="5"/>
    </row>
    <row r="8" spans="1:15" hidden="1">
      <c r="A8" s="111" t="s">
        <v>1717</v>
      </c>
      <c r="B8" s="111" t="s">
        <v>56</v>
      </c>
      <c r="C8" s="219">
        <v>46008</v>
      </c>
      <c r="D8" s="47">
        <v>46084</v>
      </c>
      <c r="E8" s="111" t="s">
        <v>1718</v>
      </c>
      <c r="F8" s="46" t="s">
        <v>58</v>
      </c>
      <c r="G8" s="35" t="s">
        <v>59</v>
      </c>
      <c r="H8" s="36">
        <v>46083</v>
      </c>
      <c r="I8" s="36"/>
      <c r="J8" s="35"/>
      <c r="K8" s="35"/>
      <c r="L8" s="36"/>
      <c r="M8" s="35"/>
      <c r="N8" s="6"/>
      <c r="O8" s="5"/>
    </row>
    <row r="9" spans="1:15" hidden="1">
      <c r="A9" s="112" t="s">
        <v>1719</v>
      </c>
      <c r="B9" s="112" t="s">
        <v>56</v>
      </c>
      <c r="C9" s="220">
        <v>46023</v>
      </c>
      <c r="D9" s="47">
        <v>46084</v>
      </c>
      <c r="E9" s="112" t="s">
        <v>1720</v>
      </c>
      <c r="F9" s="46" t="s">
        <v>58</v>
      </c>
      <c r="G9" s="35" t="s">
        <v>59</v>
      </c>
      <c r="H9" s="36">
        <v>46083</v>
      </c>
      <c r="I9" s="36"/>
      <c r="J9" s="35"/>
      <c r="K9" s="35"/>
      <c r="L9" s="36"/>
      <c r="M9" s="35"/>
      <c r="N9" s="6"/>
      <c r="O9" s="5"/>
    </row>
    <row r="10" spans="1:15" hidden="1">
      <c r="A10" s="111" t="s">
        <v>1721</v>
      </c>
      <c r="B10" s="111" t="s">
        <v>56</v>
      </c>
      <c r="C10" s="219">
        <v>45979</v>
      </c>
      <c r="D10" s="47">
        <v>46084</v>
      </c>
      <c r="E10" s="111" t="s">
        <v>1722</v>
      </c>
      <c r="F10" s="46" t="s">
        <v>58</v>
      </c>
      <c r="G10" s="35" t="s">
        <v>62</v>
      </c>
      <c r="H10" s="36">
        <v>46083</v>
      </c>
      <c r="I10" s="36"/>
      <c r="J10" s="35"/>
      <c r="K10" s="35"/>
      <c r="L10" s="36"/>
      <c r="M10" s="35"/>
      <c r="N10" s="19"/>
      <c r="O10" s="5"/>
    </row>
    <row r="11" spans="1:15" hidden="1">
      <c r="A11" s="112" t="s">
        <v>1723</v>
      </c>
      <c r="B11" s="112" t="s">
        <v>56</v>
      </c>
      <c r="C11" s="220">
        <v>45998</v>
      </c>
      <c r="D11" s="47">
        <v>46084</v>
      </c>
      <c r="E11" s="112" t="s">
        <v>1724</v>
      </c>
      <c r="F11" s="46" t="s">
        <v>58</v>
      </c>
      <c r="G11" s="35" t="s">
        <v>59</v>
      </c>
      <c r="H11" s="36">
        <v>46083</v>
      </c>
      <c r="I11" s="36"/>
      <c r="J11" s="35"/>
      <c r="K11" s="35"/>
      <c r="L11" s="36"/>
      <c r="M11" s="35"/>
      <c r="N11" s="19"/>
      <c r="O11" s="5"/>
    </row>
    <row r="12" spans="1:15" hidden="1">
      <c r="A12" s="111" t="s">
        <v>1725</v>
      </c>
      <c r="B12" s="111" t="s">
        <v>56</v>
      </c>
      <c r="C12" s="219">
        <v>46029</v>
      </c>
      <c r="D12" s="47">
        <v>46084</v>
      </c>
      <c r="E12" s="111" t="s">
        <v>1726</v>
      </c>
      <c r="F12" s="46" t="s">
        <v>58</v>
      </c>
      <c r="G12" s="35" t="s">
        <v>59</v>
      </c>
      <c r="H12" s="36">
        <v>46083</v>
      </c>
      <c r="I12" s="36"/>
      <c r="J12" s="35"/>
      <c r="K12" s="35"/>
      <c r="L12" s="36"/>
      <c r="M12" s="35"/>
      <c r="N12" s="19"/>
      <c r="O12" s="5"/>
    </row>
    <row r="13" spans="1:15" hidden="1">
      <c r="A13" s="112" t="s">
        <v>1727</v>
      </c>
      <c r="B13" s="112" t="s">
        <v>56</v>
      </c>
      <c r="C13" s="220">
        <v>46031</v>
      </c>
      <c r="D13" s="47">
        <v>46084</v>
      </c>
      <c r="E13" s="112" t="s">
        <v>1728</v>
      </c>
      <c r="F13" s="46" t="s">
        <v>58</v>
      </c>
      <c r="G13" s="35" t="s">
        <v>59</v>
      </c>
      <c r="H13" s="36">
        <v>46083</v>
      </c>
      <c r="I13" s="36"/>
      <c r="J13" s="35" t="s">
        <v>1729</v>
      </c>
      <c r="K13" s="35"/>
      <c r="L13" s="36"/>
      <c r="M13" s="35"/>
      <c r="N13" s="19"/>
      <c r="O13" s="5"/>
    </row>
    <row r="14" spans="1:15" hidden="1">
      <c r="A14" s="111" t="s">
        <v>1730</v>
      </c>
      <c r="B14" s="111" t="s">
        <v>56</v>
      </c>
      <c r="C14" s="219">
        <v>45989</v>
      </c>
      <c r="D14" s="47">
        <v>46084</v>
      </c>
      <c r="E14" s="111" t="s">
        <v>1731</v>
      </c>
      <c r="F14" s="46" t="s">
        <v>58</v>
      </c>
      <c r="G14" s="35" t="s">
        <v>62</v>
      </c>
      <c r="H14" s="36">
        <v>46083</v>
      </c>
      <c r="I14" s="36"/>
      <c r="J14" s="35"/>
      <c r="K14" s="35"/>
      <c r="L14" s="36"/>
      <c r="M14" s="35"/>
      <c r="N14" s="19"/>
      <c r="O14" s="5"/>
    </row>
    <row r="15" spans="1:15" hidden="1">
      <c r="A15" s="112" t="s">
        <v>1732</v>
      </c>
      <c r="B15" s="112" t="s">
        <v>56</v>
      </c>
      <c r="C15" s="220">
        <v>46014</v>
      </c>
      <c r="D15" s="47">
        <v>46084</v>
      </c>
      <c r="E15" s="112" t="s">
        <v>1733</v>
      </c>
      <c r="F15" s="46" t="s">
        <v>58</v>
      </c>
      <c r="G15" s="35" t="s">
        <v>62</v>
      </c>
      <c r="H15" s="36">
        <v>46083</v>
      </c>
      <c r="I15" s="36"/>
      <c r="J15" s="35"/>
      <c r="K15" s="35"/>
      <c r="L15" s="36"/>
      <c r="M15" s="35"/>
      <c r="N15" s="19"/>
      <c r="O15" s="5"/>
    </row>
    <row r="16" spans="1:15" hidden="1">
      <c r="A16" s="111" t="s">
        <v>1734</v>
      </c>
      <c r="B16" s="111" t="s">
        <v>56</v>
      </c>
      <c r="C16" s="219">
        <v>45994</v>
      </c>
      <c r="D16" s="47">
        <v>46084</v>
      </c>
      <c r="E16" s="111" t="s">
        <v>1735</v>
      </c>
      <c r="F16" s="46" t="s">
        <v>58</v>
      </c>
      <c r="G16" s="35" t="s">
        <v>59</v>
      </c>
      <c r="H16" s="36">
        <v>46083</v>
      </c>
      <c r="I16" s="36"/>
      <c r="J16" s="35"/>
      <c r="K16" s="35"/>
      <c r="L16" s="36"/>
      <c r="M16" s="35"/>
      <c r="N16" s="6"/>
      <c r="O16" s="5"/>
    </row>
    <row r="17" spans="1:14" hidden="1">
      <c r="A17" s="112" t="s">
        <v>1736</v>
      </c>
      <c r="B17" s="112" t="s">
        <v>56</v>
      </c>
      <c r="C17" s="220">
        <v>46010</v>
      </c>
      <c r="D17" s="47">
        <v>46084</v>
      </c>
      <c r="E17" s="112" t="s">
        <v>1737</v>
      </c>
      <c r="F17" s="46" t="s">
        <v>58</v>
      </c>
      <c r="G17" s="35" t="s">
        <v>59</v>
      </c>
      <c r="H17" s="36">
        <v>46083</v>
      </c>
      <c r="I17" s="36"/>
      <c r="J17" s="35"/>
      <c r="K17" s="35"/>
      <c r="L17" s="36"/>
      <c r="M17" s="35"/>
    </row>
    <row r="18" spans="1:14" hidden="1">
      <c r="A18" s="111" t="s">
        <v>1738</v>
      </c>
      <c r="B18" s="111" t="s">
        <v>56</v>
      </c>
      <c r="C18" s="219">
        <v>45992</v>
      </c>
      <c r="D18" s="47">
        <v>46084</v>
      </c>
      <c r="E18" s="111" t="s">
        <v>1739</v>
      </c>
      <c r="F18" s="46" t="s">
        <v>58</v>
      </c>
      <c r="G18" s="35" t="s">
        <v>62</v>
      </c>
      <c r="H18" s="36">
        <v>46083</v>
      </c>
      <c r="I18" s="36"/>
      <c r="J18" s="35"/>
      <c r="K18" s="35"/>
      <c r="L18" s="36"/>
      <c r="M18" s="35"/>
    </row>
    <row r="19" spans="1:14" hidden="1">
      <c r="A19" s="112" t="s">
        <v>1740</v>
      </c>
      <c r="B19" s="112" t="s">
        <v>56</v>
      </c>
      <c r="C19" s="220">
        <v>46044</v>
      </c>
      <c r="D19" s="47">
        <v>46084</v>
      </c>
      <c r="E19" s="112" t="s">
        <v>1741</v>
      </c>
      <c r="F19" s="46" t="s">
        <v>58</v>
      </c>
      <c r="G19" s="35" t="s">
        <v>69</v>
      </c>
      <c r="H19" s="36">
        <v>46083</v>
      </c>
      <c r="I19" s="36"/>
      <c r="J19" s="35"/>
      <c r="K19" s="35"/>
      <c r="L19" s="36"/>
      <c r="M19" s="35"/>
      <c r="N19" s="20"/>
    </row>
    <row r="20" spans="1:14" hidden="1">
      <c r="A20" s="111" t="s">
        <v>1742</v>
      </c>
      <c r="B20" s="111" t="s">
        <v>56</v>
      </c>
      <c r="C20" s="219">
        <v>46046</v>
      </c>
      <c r="D20" s="47">
        <v>46084</v>
      </c>
      <c r="E20" s="111" t="s">
        <v>1743</v>
      </c>
      <c r="F20" s="46" t="s">
        <v>58</v>
      </c>
      <c r="G20" s="35" t="s">
        <v>59</v>
      </c>
      <c r="H20" s="36">
        <v>46083</v>
      </c>
      <c r="I20" s="36"/>
      <c r="J20" s="35"/>
      <c r="K20" s="35"/>
      <c r="L20" s="36"/>
      <c r="M20" s="35"/>
    </row>
    <row r="21" spans="1:14" hidden="1">
      <c r="A21" s="112" t="s">
        <v>1744</v>
      </c>
      <c r="B21" s="112" t="s">
        <v>56</v>
      </c>
      <c r="C21" s="220">
        <v>45981</v>
      </c>
      <c r="D21" s="47">
        <v>46084</v>
      </c>
      <c r="E21" s="112" t="s">
        <v>1745</v>
      </c>
      <c r="F21" s="46" t="s">
        <v>58</v>
      </c>
      <c r="G21" s="35" t="s">
        <v>59</v>
      </c>
      <c r="H21" s="36">
        <v>46083</v>
      </c>
      <c r="I21" s="36"/>
      <c r="J21" s="35"/>
      <c r="K21" s="35"/>
      <c r="L21" s="36"/>
      <c r="M21" s="35"/>
    </row>
    <row r="22" spans="1:14" s="18" customFormat="1" hidden="1">
      <c r="A22" s="198" t="s">
        <v>1746</v>
      </c>
      <c r="B22" s="198" t="s">
        <v>56</v>
      </c>
      <c r="C22" s="364">
        <v>45937</v>
      </c>
      <c r="D22" s="287">
        <v>46084</v>
      </c>
      <c r="E22" s="198" t="s">
        <v>1747</v>
      </c>
      <c r="F22" s="34" t="s">
        <v>58</v>
      </c>
      <c r="G22" s="34" t="s">
        <v>62</v>
      </c>
      <c r="H22" s="94">
        <v>46084</v>
      </c>
      <c r="I22" s="94"/>
      <c r="J22" s="34"/>
      <c r="K22" s="34" t="s">
        <v>1748</v>
      </c>
      <c r="L22" s="94">
        <v>46085</v>
      </c>
      <c r="M22" s="34"/>
    </row>
    <row r="23" spans="1:14" hidden="1">
      <c r="A23" s="112" t="s">
        <v>1749</v>
      </c>
      <c r="B23" s="112" t="s">
        <v>56</v>
      </c>
      <c r="C23" s="220">
        <v>46029</v>
      </c>
      <c r="D23" s="47">
        <v>46084</v>
      </c>
      <c r="E23" s="112" t="s">
        <v>1750</v>
      </c>
      <c r="F23" s="46" t="s">
        <v>58</v>
      </c>
      <c r="G23" s="35" t="s">
        <v>555</v>
      </c>
      <c r="H23" s="36">
        <v>46084</v>
      </c>
      <c r="I23" s="36"/>
      <c r="J23" s="35" t="s">
        <v>1751</v>
      </c>
      <c r="K23" s="35" t="s">
        <v>1748</v>
      </c>
      <c r="L23" s="36">
        <v>46085</v>
      </c>
      <c r="M23" s="35"/>
    </row>
    <row r="24" spans="1:14" hidden="1">
      <c r="A24" s="111" t="s">
        <v>1752</v>
      </c>
      <c r="B24" s="111" t="s">
        <v>56</v>
      </c>
      <c r="C24" s="219">
        <v>45975</v>
      </c>
      <c r="D24" s="47">
        <v>46084</v>
      </c>
      <c r="E24" s="111" t="s">
        <v>1753</v>
      </c>
      <c r="F24" s="46" t="s">
        <v>58</v>
      </c>
      <c r="G24" s="35" t="s">
        <v>59</v>
      </c>
      <c r="H24" s="36">
        <v>46084</v>
      </c>
      <c r="I24" s="36"/>
      <c r="J24" s="35"/>
      <c r="K24" s="35"/>
      <c r="L24" s="36"/>
      <c r="M24" s="35"/>
    </row>
    <row r="25" spans="1:14" hidden="1">
      <c r="A25" s="112" t="s">
        <v>1754</v>
      </c>
      <c r="B25" s="112" t="s">
        <v>56</v>
      </c>
      <c r="C25" s="220">
        <v>46032</v>
      </c>
      <c r="D25" s="47">
        <v>46084</v>
      </c>
      <c r="E25" s="112" t="s">
        <v>1755</v>
      </c>
      <c r="F25" s="46" t="s">
        <v>58</v>
      </c>
      <c r="G25" s="35" t="s">
        <v>69</v>
      </c>
      <c r="H25" s="36">
        <v>46084</v>
      </c>
      <c r="I25" s="36"/>
      <c r="J25" s="35"/>
      <c r="K25" s="35"/>
      <c r="L25" s="36"/>
      <c r="M25" s="35"/>
    </row>
    <row r="26" spans="1:14" hidden="1">
      <c r="A26" s="111" t="s">
        <v>1756</v>
      </c>
      <c r="B26" s="111" t="s">
        <v>56</v>
      </c>
      <c r="C26" s="219">
        <v>45987</v>
      </c>
      <c r="D26" s="47">
        <v>46084</v>
      </c>
      <c r="E26" s="111" t="s">
        <v>1757</v>
      </c>
      <c r="F26" s="46" t="s">
        <v>58</v>
      </c>
      <c r="G26" s="35" t="s">
        <v>59</v>
      </c>
      <c r="H26" s="36">
        <v>46084</v>
      </c>
      <c r="I26" s="36"/>
      <c r="J26" s="35"/>
      <c r="K26" s="35"/>
      <c r="L26" s="36"/>
      <c r="M26" s="35"/>
      <c r="N26" s="20"/>
    </row>
    <row r="27" spans="1:14" hidden="1">
      <c r="A27" s="112" t="s">
        <v>1758</v>
      </c>
      <c r="B27" s="112" t="s">
        <v>56</v>
      </c>
      <c r="C27" s="220">
        <v>46014</v>
      </c>
      <c r="D27" s="47">
        <v>46084</v>
      </c>
      <c r="E27" s="112" t="s">
        <v>1759</v>
      </c>
      <c r="F27" s="46" t="s">
        <v>58</v>
      </c>
      <c r="G27" s="35" t="s">
        <v>59</v>
      </c>
      <c r="H27" s="36">
        <v>46084</v>
      </c>
      <c r="I27" s="36"/>
      <c r="J27" s="35"/>
      <c r="K27" s="35"/>
      <c r="L27" s="36"/>
      <c r="M27" s="35"/>
    </row>
    <row r="28" spans="1:14" hidden="1">
      <c r="A28" s="111" t="s">
        <v>1760</v>
      </c>
      <c r="B28" s="111" t="s">
        <v>56</v>
      </c>
      <c r="C28" s="219">
        <v>46031</v>
      </c>
      <c r="D28" s="47">
        <v>46084</v>
      </c>
      <c r="E28" s="111" t="s">
        <v>1761</v>
      </c>
      <c r="F28" s="46" t="s">
        <v>58</v>
      </c>
      <c r="G28" s="35" t="s">
        <v>59</v>
      </c>
      <c r="H28" s="36">
        <v>46084</v>
      </c>
      <c r="I28" s="36"/>
      <c r="J28" s="35"/>
      <c r="K28" s="35"/>
      <c r="L28" s="36"/>
      <c r="M28" s="35"/>
    </row>
    <row r="29" spans="1:14" s="18" customFormat="1" hidden="1">
      <c r="A29" s="198" t="s">
        <v>1762</v>
      </c>
      <c r="B29" s="198" t="s">
        <v>79</v>
      </c>
      <c r="C29" s="364">
        <v>46004</v>
      </c>
      <c r="D29" s="287">
        <v>46084</v>
      </c>
      <c r="E29" s="198" t="s">
        <v>1763</v>
      </c>
      <c r="F29" s="231" t="s">
        <v>58</v>
      </c>
      <c r="G29" s="34" t="s">
        <v>59</v>
      </c>
      <c r="H29" s="94">
        <v>46084</v>
      </c>
      <c r="I29" s="94"/>
      <c r="J29" s="34" t="s">
        <v>1764</v>
      </c>
      <c r="K29" s="34" t="s">
        <v>1748</v>
      </c>
      <c r="L29" s="94">
        <v>46085</v>
      </c>
      <c r="M29" s="34"/>
    </row>
    <row r="30" spans="1:14" hidden="1">
      <c r="A30" s="111" t="s">
        <v>1765</v>
      </c>
      <c r="B30" s="111" t="s">
        <v>79</v>
      </c>
      <c r="C30" s="219">
        <v>46042</v>
      </c>
      <c r="D30" s="47">
        <v>46084</v>
      </c>
      <c r="E30" s="111" t="s">
        <v>1766</v>
      </c>
      <c r="F30" s="46" t="s">
        <v>58</v>
      </c>
      <c r="G30" s="35" t="s">
        <v>555</v>
      </c>
      <c r="H30" s="36">
        <v>46084</v>
      </c>
      <c r="I30" s="36"/>
      <c r="J30" s="35"/>
      <c r="K30" s="35" t="s">
        <v>1748</v>
      </c>
      <c r="L30" s="36">
        <v>46085</v>
      </c>
      <c r="M30" s="35"/>
    </row>
    <row r="31" spans="1:14" hidden="1">
      <c r="A31" s="112" t="s">
        <v>1767</v>
      </c>
      <c r="B31" s="112" t="s">
        <v>56</v>
      </c>
      <c r="C31" s="220">
        <v>46034</v>
      </c>
      <c r="D31" s="47">
        <v>46084</v>
      </c>
      <c r="E31" s="112" t="s">
        <v>1768</v>
      </c>
      <c r="F31" s="46" t="s">
        <v>58</v>
      </c>
      <c r="G31" s="35" t="s">
        <v>59</v>
      </c>
      <c r="H31" s="36">
        <v>46084</v>
      </c>
      <c r="I31" s="36"/>
      <c r="J31" s="35"/>
      <c r="K31" s="35"/>
      <c r="L31" s="36"/>
      <c r="M31" s="35"/>
    </row>
    <row r="32" spans="1:14" hidden="1">
      <c r="A32" s="111" t="s">
        <v>1769</v>
      </c>
      <c r="B32" s="111" t="s">
        <v>56</v>
      </c>
      <c r="C32" s="219">
        <v>46029</v>
      </c>
      <c r="D32" s="47">
        <v>46084</v>
      </c>
      <c r="E32" s="111" t="s">
        <v>1770</v>
      </c>
      <c r="F32" s="46" t="s">
        <v>58</v>
      </c>
      <c r="G32" s="35" t="s">
        <v>59</v>
      </c>
      <c r="H32" s="36">
        <v>46084</v>
      </c>
      <c r="I32" s="36"/>
      <c r="J32" s="35"/>
      <c r="K32" s="35"/>
      <c r="L32" s="36"/>
      <c r="M32" s="35"/>
    </row>
    <row r="33" spans="1:14" hidden="1">
      <c r="A33" s="112" t="s">
        <v>1771</v>
      </c>
      <c r="B33" s="112" t="s">
        <v>56</v>
      </c>
      <c r="C33" s="220">
        <v>46038</v>
      </c>
      <c r="D33" s="47">
        <v>46084</v>
      </c>
      <c r="E33" s="112" t="s">
        <v>1772</v>
      </c>
      <c r="F33" s="46" t="s">
        <v>58</v>
      </c>
      <c r="G33" s="35" t="s">
        <v>62</v>
      </c>
      <c r="H33" s="36">
        <v>46084</v>
      </c>
      <c r="I33" s="36"/>
      <c r="J33" s="35"/>
      <c r="K33" s="35"/>
      <c r="L33" s="36"/>
      <c r="M33" s="35"/>
    </row>
    <row r="34" spans="1:14" hidden="1">
      <c r="A34" s="111" t="s">
        <v>1773</v>
      </c>
      <c r="B34" s="111" t="s">
        <v>56</v>
      </c>
      <c r="C34" s="219">
        <v>46028</v>
      </c>
      <c r="D34" s="47">
        <v>46084</v>
      </c>
      <c r="E34" s="111" t="s">
        <v>1774</v>
      </c>
      <c r="F34" s="46" t="s">
        <v>58</v>
      </c>
      <c r="G34" s="35" t="s">
        <v>59</v>
      </c>
      <c r="H34" s="36">
        <v>46084</v>
      </c>
      <c r="I34" s="36"/>
      <c r="J34" s="35"/>
      <c r="K34" s="35"/>
      <c r="L34" s="36"/>
      <c r="M34" s="35"/>
    </row>
    <row r="35" spans="1:14" hidden="1">
      <c r="A35" s="112" t="s">
        <v>1775</v>
      </c>
      <c r="B35" s="112" t="s">
        <v>56</v>
      </c>
      <c r="C35" s="220">
        <v>46027</v>
      </c>
      <c r="D35" s="47">
        <v>46084</v>
      </c>
      <c r="E35" s="112" t="s">
        <v>1776</v>
      </c>
      <c r="F35" s="46" t="s">
        <v>58</v>
      </c>
      <c r="G35" s="35" t="s">
        <v>555</v>
      </c>
      <c r="H35" s="36">
        <v>46084</v>
      </c>
      <c r="I35" s="36"/>
      <c r="J35" s="35"/>
      <c r="K35" s="35" t="s">
        <v>1748</v>
      </c>
      <c r="L35" s="36">
        <v>46085</v>
      </c>
      <c r="M35" s="35"/>
      <c r="N35" s="20"/>
    </row>
    <row r="36" spans="1:14" hidden="1">
      <c r="A36" s="111" t="s">
        <v>1777</v>
      </c>
      <c r="B36" s="111" t="s">
        <v>56</v>
      </c>
      <c r="C36" s="219">
        <v>45958</v>
      </c>
      <c r="D36" s="47">
        <v>46084</v>
      </c>
      <c r="E36" s="111" t="s">
        <v>1778</v>
      </c>
      <c r="F36" s="46" t="s">
        <v>58</v>
      </c>
      <c r="G36" s="35" t="s">
        <v>59</v>
      </c>
      <c r="H36" s="36">
        <v>46084</v>
      </c>
      <c r="I36" s="36"/>
      <c r="J36" s="35"/>
      <c r="K36" s="35"/>
      <c r="L36" s="36"/>
      <c r="M36" s="35"/>
    </row>
    <row r="37" spans="1:14" hidden="1">
      <c r="A37" s="112" t="s">
        <v>1779</v>
      </c>
      <c r="B37" s="112" t="s">
        <v>56</v>
      </c>
      <c r="C37" s="220">
        <v>46049</v>
      </c>
      <c r="D37" s="47">
        <v>46084</v>
      </c>
      <c r="E37" s="112" t="s">
        <v>1780</v>
      </c>
      <c r="F37" s="46" t="s">
        <v>58</v>
      </c>
      <c r="G37" s="35" t="s">
        <v>59</v>
      </c>
      <c r="H37" s="36">
        <v>46084</v>
      </c>
      <c r="I37" s="36"/>
      <c r="J37" s="35"/>
      <c r="K37" s="35"/>
      <c r="L37" s="36"/>
      <c r="M37" s="35"/>
    </row>
    <row r="38" spans="1:14" hidden="1">
      <c r="A38" s="111" t="s">
        <v>1781</v>
      </c>
      <c r="B38" s="111" t="s">
        <v>56</v>
      </c>
      <c r="C38" s="219">
        <v>45993</v>
      </c>
      <c r="D38" s="47">
        <v>46084</v>
      </c>
      <c r="E38" s="111" t="s">
        <v>1782</v>
      </c>
      <c r="F38" s="46" t="s">
        <v>58</v>
      </c>
      <c r="G38" s="35" t="s">
        <v>59</v>
      </c>
      <c r="H38" s="36">
        <v>46084</v>
      </c>
      <c r="I38" s="36"/>
      <c r="J38" s="35"/>
      <c r="K38" s="35"/>
      <c r="L38" s="36"/>
      <c r="M38" s="35"/>
    </row>
    <row r="39" spans="1:14" hidden="1">
      <c r="A39" s="112" t="s">
        <v>1783</v>
      </c>
      <c r="B39" s="112" t="s">
        <v>56</v>
      </c>
      <c r="C39" s="220">
        <v>46008</v>
      </c>
      <c r="D39" s="47">
        <v>46084</v>
      </c>
      <c r="E39" s="112" t="s">
        <v>1784</v>
      </c>
      <c r="F39" s="46" t="s">
        <v>58</v>
      </c>
      <c r="G39" s="35" t="s">
        <v>59</v>
      </c>
      <c r="H39" s="36">
        <v>46084</v>
      </c>
      <c r="I39" s="36"/>
      <c r="J39" s="35"/>
      <c r="K39" s="35"/>
      <c r="L39" s="36"/>
      <c r="M39" s="35"/>
    </row>
    <row r="40" spans="1:14" hidden="1">
      <c r="A40" s="111" t="s">
        <v>1785</v>
      </c>
      <c r="B40" s="111" t="s">
        <v>56</v>
      </c>
      <c r="C40" s="219">
        <v>46002</v>
      </c>
      <c r="D40" s="47">
        <v>46084</v>
      </c>
      <c r="E40" s="111" t="s">
        <v>1786</v>
      </c>
      <c r="F40" s="46" t="s">
        <v>58</v>
      </c>
      <c r="G40" s="35" t="s">
        <v>59</v>
      </c>
      <c r="H40" s="36">
        <v>46084</v>
      </c>
      <c r="I40" s="36"/>
      <c r="J40" s="49"/>
      <c r="K40" s="35"/>
      <c r="L40" s="36"/>
      <c r="M40" s="35"/>
    </row>
    <row r="41" spans="1:14" s="70" customFormat="1" hidden="1">
      <c r="A41" s="313" t="s">
        <v>1787</v>
      </c>
      <c r="B41" s="313" t="s">
        <v>56</v>
      </c>
      <c r="C41" s="314">
        <v>45989</v>
      </c>
      <c r="D41" s="315">
        <v>46084</v>
      </c>
      <c r="E41" s="313" t="s">
        <v>1788</v>
      </c>
      <c r="F41" s="316" t="s">
        <v>58</v>
      </c>
      <c r="G41" s="317" t="s">
        <v>59</v>
      </c>
      <c r="H41" s="36">
        <v>46084</v>
      </c>
      <c r="I41" s="318"/>
      <c r="J41" s="317"/>
      <c r="K41" s="317"/>
      <c r="L41" s="318"/>
      <c r="M41" s="317"/>
    </row>
    <row r="42" spans="1:14" hidden="1">
      <c r="A42" s="111" t="s">
        <v>1789</v>
      </c>
      <c r="B42" s="111" t="s">
        <v>56</v>
      </c>
      <c r="C42" s="219">
        <v>46023</v>
      </c>
      <c r="D42" s="47">
        <v>46084</v>
      </c>
      <c r="E42" s="111" t="s">
        <v>1790</v>
      </c>
      <c r="F42" s="46" t="s">
        <v>144</v>
      </c>
      <c r="G42" s="35" t="s">
        <v>59</v>
      </c>
      <c r="H42" s="36">
        <v>46085</v>
      </c>
      <c r="I42" s="36">
        <v>46086</v>
      </c>
      <c r="J42" s="275" t="s">
        <v>145</v>
      </c>
      <c r="K42" s="35"/>
      <c r="L42" s="36"/>
      <c r="M42" s="35"/>
    </row>
    <row r="43" spans="1:14" hidden="1">
      <c r="A43" s="112" t="s">
        <v>1791</v>
      </c>
      <c r="B43" s="112" t="s">
        <v>56</v>
      </c>
      <c r="C43" s="220">
        <v>46042</v>
      </c>
      <c r="D43" s="47">
        <v>46084</v>
      </c>
      <c r="E43" s="112" t="s">
        <v>1792</v>
      </c>
      <c r="F43" s="46" t="s">
        <v>144</v>
      </c>
      <c r="G43" s="35" t="s">
        <v>69</v>
      </c>
      <c r="H43" s="36">
        <v>46085</v>
      </c>
      <c r="I43" s="36"/>
      <c r="J43" s="275" t="s">
        <v>154</v>
      </c>
      <c r="K43" s="35"/>
      <c r="L43" s="36"/>
      <c r="M43" s="35"/>
    </row>
    <row r="44" spans="1:14" hidden="1">
      <c r="A44" s="111" t="s">
        <v>1793</v>
      </c>
      <c r="B44" s="111" t="s">
        <v>56</v>
      </c>
      <c r="C44" s="219">
        <v>46044</v>
      </c>
      <c r="D44" s="47">
        <v>46084</v>
      </c>
      <c r="E44" s="111" t="s">
        <v>1794</v>
      </c>
      <c r="F44" s="46" t="s">
        <v>144</v>
      </c>
      <c r="G44" s="35" t="s">
        <v>59</v>
      </c>
      <c r="H44" s="36">
        <v>46085</v>
      </c>
      <c r="I44" s="36"/>
      <c r="J44" s="275" t="s">
        <v>1795</v>
      </c>
      <c r="K44" s="35"/>
      <c r="L44" s="36"/>
      <c r="M44" s="35"/>
    </row>
    <row r="45" spans="1:14" hidden="1">
      <c r="A45" s="196" t="s">
        <v>1796</v>
      </c>
      <c r="B45" s="196" t="s">
        <v>56</v>
      </c>
      <c r="C45" s="321">
        <v>46049</v>
      </c>
      <c r="D45" s="322">
        <v>46084</v>
      </c>
      <c r="E45" s="196" t="s">
        <v>1797</v>
      </c>
      <c r="F45" s="283" t="s">
        <v>144</v>
      </c>
      <c r="G45" s="37" t="s">
        <v>59</v>
      </c>
      <c r="H45" s="305">
        <v>46085</v>
      </c>
      <c r="I45" s="305">
        <v>46086</v>
      </c>
      <c r="J45" s="304" t="s">
        <v>1798</v>
      </c>
      <c r="K45" s="35" t="s">
        <v>149</v>
      </c>
      <c r="L45" s="36">
        <v>46086</v>
      </c>
      <c r="M45" s="35"/>
    </row>
    <row r="46" spans="1:14" hidden="1">
      <c r="A46" s="112" t="s">
        <v>1799</v>
      </c>
      <c r="B46" s="112" t="s">
        <v>56</v>
      </c>
      <c r="C46" s="220">
        <v>46044</v>
      </c>
      <c r="D46" s="47">
        <v>46084</v>
      </c>
      <c r="E46" s="112" t="s">
        <v>1800</v>
      </c>
      <c r="F46" s="46" t="s">
        <v>144</v>
      </c>
      <c r="G46" s="35" t="s">
        <v>59</v>
      </c>
      <c r="H46" s="36">
        <v>46085</v>
      </c>
      <c r="I46" s="36">
        <v>46086</v>
      </c>
      <c r="J46" s="275" t="s">
        <v>145</v>
      </c>
      <c r="K46" s="35"/>
      <c r="L46" s="36"/>
      <c r="M46" s="35"/>
    </row>
    <row r="47" spans="1:14" hidden="1">
      <c r="A47" s="112" t="s">
        <v>1801</v>
      </c>
      <c r="B47" s="112" t="s">
        <v>56</v>
      </c>
      <c r="C47" s="220">
        <v>46036</v>
      </c>
      <c r="D47" s="47">
        <v>46084</v>
      </c>
      <c r="E47" s="112" t="s">
        <v>1802</v>
      </c>
      <c r="F47" s="46" t="s">
        <v>144</v>
      </c>
      <c r="G47" s="35" t="s">
        <v>59</v>
      </c>
      <c r="H47" s="36">
        <v>46085</v>
      </c>
      <c r="I47" s="36">
        <v>46086</v>
      </c>
      <c r="J47" s="275" t="s">
        <v>145</v>
      </c>
      <c r="K47" s="35"/>
      <c r="L47" s="36"/>
      <c r="M47" s="35"/>
    </row>
    <row r="48" spans="1:14" hidden="1">
      <c r="A48" s="111" t="s">
        <v>1803</v>
      </c>
      <c r="B48" s="111" t="s">
        <v>56</v>
      </c>
      <c r="C48" s="219">
        <v>45993</v>
      </c>
      <c r="D48" s="47">
        <v>46084</v>
      </c>
      <c r="E48" s="111" t="s">
        <v>1804</v>
      </c>
      <c r="F48" s="46" t="s">
        <v>144</v>
      </c>
      <c r="G48" s="35" t="s">
        <v>59</v>
      </c>
      <c r="H48" s="36">
        <v>46085</v>
      </c>
      <c r="I48" s="36">
        <v>46086</v>
      </c>
      <c r="J48" s="275" t="s">
        <v>145</v>
      </c>
      <c r="K48" s="35"/>
      <c r="L48" s="36"/>
      <c r="M48" s="35"/>
    </row>
    <row r="49" spans="1:13" hidden="1">
      <c r="A49" s="112" t="s">
        <v>1805</v>
      </c>
      <c r="B49" s="112" t="s">
        <v>56</v>
      </c>
      <c r="C49" s="220">
        <v>46044</v>
      </c>
      <c r="D49" s="47">
        <v>46084</v>
      </c>
      <c r="E49" s="112" t="s">
        <v>1806</v>
      </c>
      <c r="F49" s="46" t="s">
        <v>144</v>
      </c>
      <c r="G49" s="35" t="s">
        <v>62</v>
      </c>
      <c r="H49" s="36">
        <v>46085</v>
      </c>
      <c r="I49" s="36"/>
      <c r="J49" s="35" t="s">
        <v>157</v>
      </c>
      <c r="K49" s="35"/>
      <c r="L49" s="36"/>
      <c r="M49" s="35"/>
    </row>
    <row r="50" spans="1:13" hidden="1">
      <c r="A50" s="111" t="s">
        <v>1807</v>
      </c>
      <c r="B50" s="111" t="s">
        <v>56</v>
      </c>
      <c r="C50" s="219">
        <v>46037</v>
      </c>
      <c r="D50" s="47">
        <v>46084</v>
      </c>
      <c r="E50" s="111" t="s">
        <v>1808</v>
      </c>
      <c r="F50" s="46" t="s">
        <v>144</v>
      </c>
      <c r="G50" s="35" t="s">
        <v>59</v>
      </c>
      <c r="H50" s="36">
        <v>46085</v>
      </c>
      <c r="I50" s="36">
        <v>46086</v>
      </c>
      <c r="J50" s="275" t="s">
        <v>145</v>
      </c>
      <c r="K50" s="35"/>
      <c r="L50" s="36"/>
      <c r="M50" s="35"/>
    </row>
    <row r="51" spans="1:13" hidden="1">
      <c r="A51" s="196" t="s">
        <v>1809</v>
      </c>
      <c r="B51" s="196" t="s">
        <v>56</v>
      </c>
      <c r="C51" s="321">
        <v>46028</v>
      </c>
      <c r="D51" s="322">
        <v>46084</v>
      </c>
      <c r="E51" s="196" t="s">
        <v>1810</v>
      </c>
      <c r="F51" s="283" t="s">
        <v>144</v>
      </c>
      <c r="G51" s="37" t="s">
        <v>59</v>
      </c>
      <c r="H51" s="305">
        <v>46085</v>
      </c>
      <c r="I51" s="305">
        <v>46086</v>
      </c>
      <c r="J51" s="304" t="s">
        <v>1798</v>
      </c>
      <c r="K51" s="35" t="s">
        <v>149</v>
      </c>
      <c r="L51" s="36">
        <v>46086</v>
      </c>
      <c r="M51" s="35"/>
    </row>
    <row r="52" spans="1:13" hidden="1">
      <c r="A52" s="111" t="s">
        <v>1811</v>
      </c>
      <c r="B52" s="111" t="s">
        <v>56</v>
      </c>
      <c r="C52" s="219">
        <v>46006</v>
      </c>
      <c r="D52" s="47">
        <v>46084</v>
      </c>
      <c r="E52" s="111" t="s">
        <v>1812</v>
      </c>
      <c r="F52" s="46" t="s">
        <v>144</v>
      </c>
      <c r="G52" s="35" t="s">
        <v>59</v>
      </c>
      <c r="H52" s="36">
        <v>46085</v>
      </c>
      <c r="I52" s="36">
        <v>46086</v>
      </c>
      <c r="J52" s="275" t="s">
        <v>145</v>
      </c>
      <c r="K52" s="35"/>
      <c r="L52" s="36"/>
      <c r="M52" s="35"/>
    </row>
    <row r="53" spans="1:13" hidden="1">
      <c r="A53" s="112" t="s">
        <v>1813</v>
      </c>
      <c r="B53" s="112" t="s">
        <v>56</v>
      </c>
      <c r="C53" s="220">
        <v>46038</v>
      </c>
      <c r="D53" s="47">
        <v>46084</v>
      </c>
      <c r="E53" s="112" t="s">
        <v>1814</v>
      </c>
      <c r="F53" s="46" t="s">
        <v>144</v>
      </c>
      <c r="G53" s="35" t="s">
        <v>59</v>
      </c>
      <c r="H53" s="36">
        <v>46085</v>
      </c>
      <c r="I53" s="36">
        <v>46086</v>
      </c>
      <c r="J53" s="35" t="s">
        <v>336</v>
      </c>
      <c r="K53" s="35"/>
      <c r="L53" s="35"/>
      <c r="M53" s="35"/>
    </row>
    <row r="54" spans="1:13" hidden="1">
      <c r="A54" s="111" t="s">
        <v>1815</v>
      </c>
      <c r="B54" s="111" t="s">
        <v>56</v>
      </c>
      <c r="C54" s="219">
        <v>46039</v>
      </c>
      <c r="D54" s="47">
        <v>46084</v>
      </c>
      <c r="E54" s="111" t="s">
        <v>1816</v>
      </c>
      <c r="F54" s="46" t="s">
        <v>144</v>
      </c>
      <c r="G54" s="35" t="s">
        <v>59</v>
      </c>
      <c r="H54" s="36">
        <v>46085</v>
      </c>
      <c r="I54" s="36">
        <v>46086</v>
      </c>
      <c r="J54" s="275" t="s">
        <v>145</v>
      </c>
      <c r="K54" s="35"/>
      <c r="L54" s="36"/>
      <c r="M54" s="35"/>
    </row>
    <row r="55" spans="1:13" hidden="1">
      <c r="A55" s="112" t="s">
        <v>1817</v>
      </c>
      <c r="B55" s="112" t="s">
        <v>56</v>
      </c>
      <c r="C55" s="220">
        <v>45965</v>
      </c>
      <c r="D55" s="47">
        <v>46084</v>
      </c>
      <c r="E55" s="112" t="s">
        <v>1818</v>
      </c>
      <c r="F55" s="46" t="s">
        <v>144</v>
      </c>
      <c r="G55" s="35" t="s">
        <v>69</v>
      </c>
      <c r="H55" s="36">
        <v>46085</v>
      </c>
      <c r="I55" s="36"/>
      <c r="J55" s="116" t="s">
        <v>1819</v>
      </c>
      <c r="K55" s="35"/>
      <c r="L55" s="36"/>
      <c r="M55" s="35"/>
    </row>
    <row r="56" spans="1:13" hidden="1">
      <c r="A56" s="196" t="s">
        <v>1820</v>
      </c>
      <c r="B56" s="196" t="s">
        <v>56</v>
      </c>
      <c r="C56" s="321">
        <v>46031</v>
      </c>
      <c r="D56" s="322">
        <v>46084</v>
      </c>
      <c r="E56" s="196" t="s">
        <v>1821</v>
      </c>
      <c r="F56" s="283" t="s">
        <v>144</v>
      </c>
      <c r="G56" s="37" t="s">
        <v>59</v>
      </c>
      <c r="H56" s="305">
        <v>46085</v>
      </c>
      <c r="I56" s="305">
        <v>46086</v>
      </c>
      <c r="J56" s="304" t="s">
        <v>145</v>
      </c>
      <c r="K56" s="35" t="s">
        <v>149</v>
      </c>
      <c r="L56" s="36">
        <v>46086</v>
      </c>
      <c r="M56" s="35"/>
    </row>
    <row r="57" spans="1:13" hidden="1">
      <c r="A57" s="196" t="s">
        <v>1822</v>
      </c>
      <c r="B57" s="196" t="s">
        <v>56</v>
      </c>
      <c r="C57" s="321">
        <v>45992</v>
      </c>
      <c r="D57" s="322">
        <v>46084</v>
      </c>
      <c r="E57" s="196" t="s">
        <v>1823</v>
      </c>
      <c r="F57" s="283" t="s">
        <v>144</v>
      </c>
      <c r="G57" s="37" t="s">
        <v>59</v>
      </c>
      <c r="H57" s="305">
        <v>46085</v>
      </c>
      <c r="I57" s="305">
        <v>46086</v>
      </c>
      <c r="J57" s="304" t="s">
        <v>145</v>
      </c>
      <c r="K57" s="35" t="s">
        <v>149</v>
      </c>
      <c r="L57" s="36">
        <v>46086</v>
      </c>
      <c r="M57" s="35"/>
    </row>
    <row r="58" spans="1:13" hidden="1">
      <c r="A58" s="111" t="s">
        <v>1824</v>
      </c>
      <c r="B58" s="111" t="s">
        <v>56</v>
      </c>
      <c r="C58" s="219">
        <v>46041</v>
      </c>
      <c r="D58" s="47">
        <v>46084</v>
      </c>
      <c r="E58" s="111" t="s">
        <v>1825</v>
      </c>
      <c r="F58" s="46" t="s">
        <v>144</v>
      </c>
      <c r="G58" s="35" t="s">
        <v>62</v>
      </c>
      <c r="H58" s="36">
        <v>46085</v>
      </c>
      <c r="I58" s="36"/>
      <c r="J58" s="35" t="s">
        <v>157</v>
      </c>
      <c r="K58" s="35"/>
      <c r="L58" s="36"/>
      <c r="M58" s="35"/>
    </row>
    <row r="59" spans="1:13" hidden="1">
      <c r="A59" s="112" t="s">
        <v>1826</v>
      </c>
      <c r="B59" s="112" t="s">
        <v>56</v>
      </c>
      <c r="C59" s="220">
        <v>45980</v>
      </c>
      <c r="D59" s="47">
        <v>46084</v>
      </c>
      <c r="E59" s="112" t="s">
        <v>1827</v>
      </c>
      <c r="F59" s="46" t="s">
        <v>144</v>
      </c>
      <c r="G59" s="35" t="s">
        <v>59</v>
      </c>
      <c r="H59" s="36">
        <v>46085</v>
      </c>
      <c r="I59" s="36">
        <v>46086</v>
      </c>
      <c r="J59" s="275" t="s">
        <v>145</v>
      </c>
      <c r="K59" s="35"/>
      <c r="L59" s="36"/>
      <c r="M59" s="35"/>
    </row>
    <row r="60" spans="1:13" hidden="1">
      <c r="A60" s="111" t="s">
        <v>1828</v>
      </c>
      <c r="B60" s="111" t="s">
        <v>56</v>
      </c>
      <c r="C60" s="219">
        <v>45998</v>
      </c>
      <c r="D60" s="47">
        <v>46084</v>
      </c>
      <c r="E60" s="111" t="s">
        <v>1829</v>
      </c>
      <c r="F60" s="46" t="s">
        <v>144</v>
      </c>
      <c r="G60" s="35" t="s">
        <v>59</v>
      </c>
      <c r="H60" s="36">
        <v>46085</v>
      </c>
      <c r="I60" s="36">
        <v>46086</v>
      </c>
      <c r="J60" s="275" t="s">
        <v>145</v>
      </c>
      <c r="K60" s="35"/>
      <c r="L60" s="36"/>
      <c r="M60" s="35"/>
    </row>
    <row r="61" spans="1:13" hidden="1">
      <c r="A61" s="112" t="s">
        <v>1830</v>
      </c>
      <c r="B61" s="112" t="s">
        <v>56</v>
      </c>
      <c r="C61" s="220">
        <v>45994</v>
      </c>
      <c r="D61" s="47">
        <v>46084</v>
      </c>
      <c r="E61" s="112" t="s">
        <v>1831</v>
      </c>
      <c r="F61" s="46" t="s">
        <v>144</v>
      </c>
      <c r="G61" s="35" t="s">
        <v>69</v>
      </c>
      <c r="H61" s="36">
        <v>46085</v>
      </c>
      <c r="I61" s="36"/>
      <c r="J61" s="275" t="s">
        <v>154</v>
      </c>
      <c r="K61" s="35"/>
      <c r="L61" s="36"/>
      <c r="M61" s="35"/>
    </row>
    <row r="62" spans="1:13" hidden="1">
      <c r="A62" s="111" t="s">
        <v>1832</v>
      </c>
      <c r="B62" s="111" t="s">
        <v>56</v>
      </c>
      <c r="C62" s="219">
        <v>46009</v>
      </c>
      <c r="D62" s="47">
        <v>46084</v>
      </c>
      <c r="E62" s="111" t="s">
        <v>1833</v>
      </c>
      <c r="F62" s="46" t="s">
        <v>144</v>
      </c>
      <c r="G62" s="35" t="s">
        <v>59</v>
      </c>
      <c r="H62" s="36">
        <v>46085</v>
      </c>
      <c r="I62" s="36">
        <v>46086</v>
      </c>
      <c r="J62" s="275" t="s">
        <v>145</v>
      </c>
      <c r="K62" s="35"/>
      <c r="L62" s="36"/>
      <c r="M62" s="35"/>
    </row>
    <row r="63" spans="1:13" hidden="1">
      <c r="A63" s="112" t="s">
        <v>1834</v>
      </c>
      <c r="B63" s="112" t="s">
        <v>56</v>
      </c>
      <c r="C63" s="220">
        <v>46001</v>
      </c>
      <c r="D63" s="47">
        <v>46084</v>
      </c>
      <c r="E63" s="112" t="s">
        <v>1835</v>
      </c>
      <c r="F63" s="46" t="s">
        <v>144</v>
      </c>
      <c r="G63" s="35" t="s">
        <v>59</v>
      </c>
      <c r="H63" s="36">
        <v>46085</v>
      </c>
      <c r="I63" s="36">
        <v>46086</v>
      </c>
      <c r="J63" s="275" t="s">
        <v>145</v>
      </c>
      <c r="K63" s="35"/>
      <c r="L63" s="36"/>
      <c r="M63" s="35"/>
    </row>
    <row r="64" spans="1:13" hidden="1">
      <c r="A64" s="111" t="s">
        <v>1836</v>
      </c>
      <c r="B64" s="111" t="s">
        <v>56</v>
      </c>
      <c r="C64" s="219">
        <v>46006</v>
      </c>
      <c r="D64" s="47">
        <v>46084</v>
      </c>
      <c r="E64" s="111" t="s">
        <v>1837</v>
      </c>
      <c r="F64" s="46" t="s">
        <v>144</v>
      </c>
      <c r="G64" s="35" t="s">
        <v>59</v>
      </c>
      <c r="H64" s="36">
        <v>46085</v>
      </c>
      <c r="I64" s="36">
        <v>46086</v>
      </c>
      <c r="J64" s="275" t="s">
        <v>145</v>
      </c>
      <c r="K64" s="35"/>
      <c r="L64" s="36"/>
      <c r="M64" s="35"/>
    </row>
    <row r="65" spans="1:14" hidden="1">
      <c r="A65" s="112" t="s">
        <v>1838</v>
      </c>
      <c r="B65" s="112" t="s">
        <v>56</v>
      </c>
      <c r="C65" s="220">
        <v>46031</v>
      </c>
      <c r="D65" s="47">
        <v>46084</v>
      </c>
      <c r="E65" s="112" t="s">
        <v>1839</v>
      </c>
      <c r="F65" s="46" t="s">
        <v>144</v>
      </c>
      <c r="G65" s="35" t="s">
        <v>59</v>
      </c>
      <c r="H65" s="36">
        <v>46085</v>
      </c>
      <c r="I65" s="36">
        <v>46086</v>
      </c>
      <c r="J65" s="275" t="s">
        <v>145</v>
      </c>
      <c r="K65" s="35"/>
      <c r="L65" s="36"/>
      <c r="M65" s="35"/>
      <c r="N65" s="20"/>
    </row>
    <row r="66" spans="1:14" hidden="1">
      <c r="A66" s="111" t="s">
        <v>1840</v>
      </c>
      <c r="B66" s="111" t="s">
        <v>56</v>
      </c>
      <c r="C66" s="219">
        <v>46005</v>
      </c>
      <c r="D66" s="47">
        <v>46084</v>
      </c>
      <c r="E66" s="111" t="s">
        <v>1841</v>
      </c>
      <c r="F66" s="46" t="s">
        <v>144</v>
      </c>
      <c r="G66" s="35" t="s">
        <v>59</v>
      </c>
      <c r="H66" s="36">
        <v>46085</v>
      </c>
      <c r="I66" s="36">
        <v>46086</v>
      </c>
      <c r="J66" s="275" t="s">
        <v>145</v>
      </c>
      <c r="K66" s="35"/>
      <c r="L66" s="36"/>
      <c r="M66" s="35"/>
    </row>
    <row r="67" spans="1:14" hidden="1">
      <c r="A67" s="112" t="s">
        <v>1842</v>
      </c>
      <c r="B67" s="112" t="s">
        <v>56</v>
      </c>
      <c r="C67" s="220">
        <v>45999</v>
      </c>
      <c r="D67" s="47">
        <v>46084</v>
      </c>
      <c r="E67" s="112" t="s">
        <v>1843</v>
      </c>
      <c r="F67" s="46" t="s">
        <v>144</v>
      </c>
      <c r="G67" s="35" t="s">
        <v>59</v>
      </c>
      <c r="H67" s="36">
        <v>46085</v>
      </c>
      <c r="I67" s="36">
        <v>46086</v>
      </c>
      <c r="J67" s="275" t="s">
        <v>145</v>
      </c>
      <c r="K67" s="35"/>
      <c r="L67" s="36"/>
      <c r="M67" s="35"/>
    </row>
    <row r="68" spans="1:14" hidden="1">
      <c r="A68" s="111" t="s">
        <v>1844</v>
      </c>
      <c r="B68" s="111" t="s">
        <v>56</v>
      </c>
      <c r="C68" s="219">
        <v>45999</v>
      </c>
      <c r="D68" s="47">
        <v>46084</v>
      </c>
      <c r="E68" s="111" t="s">
        <v>1845</v>
      </c>
      <c r="F68" s="46" t="s">
        <v>144</v>
      </c>
      <c r="G68" s="35" t="s">
        <v>59</v>
      </c>
      <c r="H68" s="36">
        <v>46085</v>
      </c>
      <c r="I68" s="36">
        <v>46086</v>
      </c>
      <c r="J68" s="275" t="s">
        <v>145</v>
      </c>
      <c r="K68" s="35"/>
      <c r="L68" s="36"/>
      <c r="M68" s="35"/>
    </row>
    <row r="69" spans="1:14" hidden="1">
      <c r="A69" s="112" t="s">
        <v>1846</v>
      </c>
      <c r="B69" s="112" t="s">
        <v>56</v>
      </c>
      <c r="C69" s="220">
        <v>45999</v>
      </c>
      <c r="D69" s="47">
        <v>46084</v>
      </c>
      <c r="E69" s="112" t="s">
        <v>1847</v>
      </c>
      <c r="F69" s="46" t="s">
        <v>144</v>
      </c>
      <c r="G69" s="35" t="s">
        <v>69</v>
      </c>
      <c r="H69" s="36">
        <v>46085</v>
      </c>
      <c r="I69" s="36"/>
      <c r="J69" s="275" t="s">
        <v>154</v>
      </c>
      <c r="K69" s="35"/>
      <c r="L69" s="36"/>
      <c r="M69" s="35"/>
    </row>
    <row r="70" spans="1:14" hidden="1">
      <c r="A70" s="111" t="s">
        <v>1848</v>
      </c>
      <c r="B70" s="111" t="s">
        <v>79</v>
      </c>
      <c r="C70" s="219">
        <v>46030</v>
      </c>
      <c r="D70" s="47">
        <v>46084</v>
      </c>
      <c r="E70" s="111" t="s">
        <v>1849</v>
      </c>
      <c r="F70" s="46" t="s">
        <v>144</v>
      </c>
      <c r="G70" s="35" t="s">
        <v>62</v>
      </c>
      <c r="H70" s="36">
        <v>46085</v>
      </c>
      <c r="I70" s="36"/>
      <c r="J70" s="35" t="s">
        <v>157</v>
      </c>
      <c r="K70" s="36"/>
      <c r="L70" s="36"/>
      <c r="M70" s="35"/>
    </row>
    <row r="71" spans="1:14" hidden="1">
      <c r="A71" s="112" t="s">
        <v>1850</v>
      </c>
      <c r="B71" s="112" t="s">
        <v>56</v>
      </c>
      <c r="C71" s="220">
        <v>46023</v>
      </c>
      <c r="D71" s="47">
        <v>46084</v>
      </c>
      <c r="E71" s="112" t="s">
        <v>1851</v>
      </c>
      <c r="F71" s="46" t="s">
        <v>144</v>
      </c>
      <c r="G71" s="35" t="s">
        <v>59</v>
      </c>
      <c r="H71" s="36">
        <v>46085</v>
      </c>
      <c r="I71" s="36">
        <v>46086</v>
      </c>
      <c r="J71" s="275" t="s">
        <v>145</v>
      </c>
      <c r="K71" s="36"/>
      <c r="L71" s="36"/>
      <c r="M71" s="35"/>
    </row>
    <row r="72" spans="1:14" hidden="1">
      <c r="A72" s="111" t="s">
        <v>1852</v>
      </c>
      <c r="B72" s="111" t="s">
        <v>56</v>
      </c>
      <c r="C72" s="219">
        <v>45999</v>
      </c>
      <c r="D72" s="47">
        <v>46084</v>
      </c>
      <c r="E72" s="111" t="s">
        <v>1853</v>
      </c>
      <c r="F72" s="46" t="s">
        <v>144</v>
      </c>
      <c r="G72" s="35" t="s">
        <v>59</v>
      </c>
      <c r="H72" s="36">
        <v>46085</v>
      </c>
      <c r="I72" s="36">
        <v>46086</v>
      </c>
      <c r="J72" s="275" t="s">
        <v>145</v>
      </c>
      <c r="K72" s="36"/>
      <c r="L72" s="36"/>
      <c r="M72" s="35"/>
    </row>
    <row r="73" spans="1:14" hidden="1">
      <c r="A73" s="112" t="s">
        <v>1854</v>
      </c>
      <c r="B73" s="112" t="s">
        <v>56</v>
      </c>
      <c r="C73" s="220">
        <v>46044</v>
      </c>
      <c r="D73" s="47">
        <v>46084</v>
      </c>
      <c r="E73" s="112" t="s">
        <v>1855</v>
      </c>
      <c r="F73" s="46" t="s">
        <v>144</v>
      </c>
      <c r="G73" s="35" t="s">
        <v>69</v>
      </c>
      <c r="H73" s="36">
        <v>46085</v>
      </c>
      <c r="I73" s="36"/>
      <c r="J73" s="275" t="s">
        <v>154</v>
      </c>
      <c r="K73" s="36"/>
      <c r="L73" s="36"/>
      <c r="M73" s="35"/>
    </row>
    <row r="74" spans="1:14" hidden="1">
      <c r="A74" s="111" t="s">
        <v>1856</v>
      </c>
      <c r="B74" s="111" t="s">
        <v>56</v>
      </c>
      <c r="C74" s="219">
        <v>45960</v>
      </c>
      <c r="D74" s="47">
        <v>46084</v>
      </c>
      <c r="E74" s="111" t="s">
        <v>1857</v>
      </c>
      <c r="F74" s="46" t="s">
        <v>144</v>
      </c>
      <c r="G74" s="35" t="s">
        <v>59</v>
      </c>
      <c r="H74" s="36">
        <v>46085</v>
      </c>
      <c r="I74" s="36">
        <v>46086</v>
      </c>
      <c r="J74" s="275" t="s">
        <v>145</v>
      </c>
      <c r="K74" s="36"/>
      <c r="L74" s="36"/>
      <c r="M74" s="35"/>
    </row>
    <row r="75" spans="1:14" hidden="1">
      <c r="A75" s="112" t="s">
        <v>1858</v>
      </c>
      <c r="B75" s="112" t="s">
        <v>56</v>
      </c>
      <c r="C75" s="220">
        <v>46043</v>
      </c>
      <c r="D75" s="47">
        <v>46084</v>
      </c>
      <c r="E75" s="112" t="s">
        <v>1859</v>
      </c>
      <c r="F75" s="46" t="s">
        <v>144</v>
      </c>
      <c r="G75" s="35" t="s">
        <v>59</v>
      </c>
      <c r="H75" s="36">
        <v>46085</v>
      </c>
      <c r="I75" s="36">
        <v>46086</v>
      </c>
      <c r="J75" s="275" t="s">
        <v>145</v>
      </c>
      <c r="K75" s="36"/>
      <c r="L75" s="36"/>
      <c r="M75" s="35"/>
    </row>
    <row r="76" spans="1:14" hidden="1">
      <c r="A76" s="111" t="s">
        <v>1860</v>
      </c>
      <c r="B76" s="111" t="s">
        <v>56</v>
      </c>
      <c r="C76" s="219">
        <v>46035</v>
      </c>
      <c r="D76" s="47">
        <v>46084</v>
      </c>
      <c r="E76" s="111" t="s">
        <v>1861</v>
      </c>
      <c r="F76" s="46" t="s">
        <v>144</v>
      </c>
      <c r="G76" s="35" t="s">
        <v>59</v>
      </c>
      <c r="H76" s="36">
        <v>46085</v>
      </c>
      <c r="I76" s="36">
        <v>46086</v>
      </c>
      <c r="J76" s="275" t="s">
        <v>145</v>
      </c>
      <c r="K76" s="36"/>
      <c r="L76" s="36"/>
      <c r="M76" s="35"/>
    </row>
    <row r="77" spans="1:14" hidden="1">
      <c r="A77" s="112" t="s">
        <v>1862</v>
      </c>
      <c r="B77" s="112" t="s">
        <v>56</v>
      </c>
      <c r="C77" s="220">
        <v>46030</v>
      </c>
      <c r="D77" s="47">
        <v>46084</v>
      </c>
      <c r="E77" s="112" t="s">
        <v>1863</v>
      </c>
      <c r="F77" s="46" t="s">
        <v>144</v>
      </c>
      <c r="G77" s="35" t="s">
        <v>59</v>
      </c>
      <c r="H77" s="36">
        <v>46085</v>
      </c>
      <c r="I77" s="36">
        <v>46086</v>
      </c>
      <c r="J77" s="275" t="s">
        <v>145</v>
      </c>
      <c r="K77" s="76"/>
      <c r="L77" s="76"/>
      <c r="M77" s="35"/>
    </row>
    <row r="78" spans="1:14" hidden="1">
      <c r="A78" s="111" t="s">
        <v>1864</v>
      </c>
      <c r="B78" s="111" t="s">
        <v>79</v>
      </c>
      <c r="C78" s="219">
        <v>46045</v>
      </c>
      <c r="D78" s="47">
        <v>46084</v>
      </c>
      <c r="E78" s="111" t="s">
        <v>1865</v>
      </c>
      <c r="F78" s="46" t="s">
        <v>144</v>
      </c>
      <c r="G78" s="35" t="s">
        <v>59</v>
      </c>
      <c r="H78" s="36">
        <v>46085</v>
      </c>
      <c r="I78" s="36"/>
      <c r="J78" s="275" t="s">
        <v>1866</v>
      </c>
      <c r="K78" s="36"/>
      <c r="L78" s="36"/>
      <c r="M78" s="35"/>
    </row>
    <row r="79" spans="1:14" hidden="1">
      <c r="A79" s="112" t="s">
        <v>1867</v>
      </c>
      <c r="B79" s="112" t="s">
        <v>56</v>
      </c>
      <c r="C79" s="220">
        <v>46036</v>
      </c>
      <c r="D79" s="47">
        <v>46084</v>
      </c>
      <c r="E79" s="112" t="s">
        <v>1868</v>
      </c>
      <c r="F79" s="46" t="s">
        <v>144</v>
      </c>
      <c r="G79" s="35" t="s">
        <v>59</v>
      </c>
      <c r="H79" s="36">
        <v>46085</v>
      </c>
      <c r="I79" s="36">
        <v>46086</v>
      </c>
      <c r="J79" s="275" t="s">
        <v>145</v>
      </c>
      <c r="K79" s="36"/>
      <c r="L79" s="36"/>
      <c r="M79" s="35"/>
    </row>
    <row r="80" spans="1:14" hidden="1">
      <c r="A80" s="111" t="s">
        <v>1869</v>
      </c>
      <c r="B80" s="111" t="s">
        <v>56</v>
      </c>
      <c r="C80" s="219">
        <v>46004</v>
      </c>
      <c r="D80" s="47">
        <v>46084</v>
      </c>
      <c r="E80" s="111" t="s">
        <v>1870</v>
      </c>
      <c r="F80" s="46" t="s">
        <v>144</v>
      </c>
      <c r="G80" s="35" t="s">
        <v>59</v>
      </c>
      <c r="H80" s="36">
        <v>46085</v>
      </c>
      <c r="I80" s="36">
        <v>46086</v>
      </c>
      <c r="J80" s="275" t="s">
        <v>145</v>
      </c>
      <c r="K80" s="36"/>
      <c r="L80" s="36"/>
      <c r="M80" s="35"/>
    </row>
    <row r="81" spans="1:14" hidden="1">
      <c r="A81" s="112" t="s">
        <v>1871</v>
      </c>
      <c r="B81" s="112" t="s">
        <v>56</v>
      </c>
      <c r="C81" s="220">
        <v>46038</v>
      </c>
      <c r="D81" s="47">
        <v>46084</v>
      </c>
      <c r="E81" s="112" t="s">
        <v>1872</v>
      </c>
      <c r="F81" s="46" t="s">
        <v>144</v>
      </c>
      <c r="G81" s="35" t="s">
        <v>59</v>
      </c>
      <c r="H81" s="36">
        <v>46085</v>
      </c>
      <c r="I81" s="36">
        <v>46086</v>
      </c>
      <c r="J81" s="275" t="s">
        <v>145</v>
      </c>
      <c r="K81" s="36"/>
      <c r="L81" s="36"/>
      <c r="M81" s="35"/>
    </row>
    <row r="82" spans="1:14" hidden="1">
      <c r="A82" s="111" t="s">
        <v>1873</v>
      </c>
      <c r="B82" s="111" t="s">
        <v>56</v>
      </c>
      <c r="C82" s="219">
        <v>46031</v>
      </c>
      <c r="D82" s="47">
        <v>46084</v>
      </c>
      <c r="E82" s="111" t="s">
        <v>1874</v>
      </c>
      <c r="F82" s="46" t="s">
        <v>232</v>
      </c>
      <c r="G82" s="35" t="s">
        <v>59</v>
      </c>
      <c r="H82" s="36">
        <v>46084</v>
      </c>
      <c r="I82" s="36">
        <v>46084</v>
      </c>
      <c r="J82" s="35"/>
      <c r="K82" s="36"/>
      <c r="L82" s="36"/>
      <c r="M82" s="35"/>
    </row>
    <row r="83" spans="1:14" hidden="1">
      <c r="A83" s="112" t="s">
        <v>1875</v>
      </c>
      <c r="B83" s="112" t="s">
        <v>56</v>
      </c>
      <c r="C83" s="220">
        <v>46037</v>
      </c>
      <c r="D83" s="47">
        <v>46084</v>
      </c>
      <c r="E83" s="112" t="s">
        <v>1876</v>
      </c>
      <c r="F83" s="46" t="s">
        <v>232</v>
      </c>
      <c r="G83" s="35" t="s">
        <v>59</v>
      </c>
      <c r="H83" s="36">
        <v>46084</v>
      </c>
      <c r="I83" s="36">
        <v>46084</v>
      </c>
      <c r="J83" s="35"/>
      <c r="K83" s="36"/>
      <c r="L83" s="36"/>
      <c r="M83" s="35"/>
    </row>
    <row r="84" spans="1:14" hidden="1">
      <c r="A84" s="111" t="s">
        <v>1877</v>
      </c>
      <c r="B84" s="111" t="s">
        <v>56</v>
      </c>
      <c r="C84" s="219">
        <v>46020</v>
      </c>
      <c r="D84" s="47">
        <v>46084</v>
      </c>
      <c r="E84" s="111" t="s">
        <v>1878</v>
      </c>
      <c r="F84" s="46" t="s">
        <v>232</v>
      </c>
      <c r="G84" s="35" t="s">
        <v>59</v>
      </c>
      <c r="H84" s="36">
        <v>46084</v>
      </c>
      <c r="I84" s="36">
        <v>46084</v>
      </c>
      <c r="J84" s="35"/>
      <c r="K84" s="36"/>
      <c r="L84" s="36"/>
      <c r="M84" s="35"/>
    </row>
    <row r="85" spans="1:14" hidden="1">
      <c r="A85" s="112" t="s">
        <v>1879</v>
      </c>
      <c r="B85" s="112" t="s">
        <v>56</v>
      </c>
      <c r="C85" s="220">
        <v>45986</v>
      </c>
      <c r="D85" s="47">
        <v>46084</v>
      </c>
      <c r="E85" s="112" t="s">
        <v>1880</v>
      </c>
      <c r="F85" s="46" t="s">
        <v>232</v>
      </c>
      <c r="G85" s="35" t="s">
        <v>59</v>
      </c>
      <c r="H85" s="36">
        <v>46084</v>
      </c>
      <c r="I85" s="36">
        <v>46084</v>
      </c>
      <c r="J85" s="35"/>
      <c r="K85" s="36"/>
      <c r="L85" s="36"/>
      <c r="M85" s="35"/>
    </row>
    <row r="86" spans="1:14" hidden="1">
      <c r="A86" s="111" t="s">
        <v>1881</v>
      </c>
      <c r="B86" s="111" t="s">
        <v>56</v>
      </c>
      <c r="C86" s="219">
        <v>46015</v>
      </c>
      <c r="D86" s="47">
        <v>46084</v>
      </c>
      <c r="E86" s="111" t="s">
        <v>1882</v>
      </c>
      <c r="F86" s="46" t="s">
        <v>232</v>
      </c>
      <c r="G86" s="35" t="s">
        <v>59</v>
      </c>
      <c r="H86" s="36">
        <v>46084</v>
      </c>
      <c r="I86" s="36">
        <v>46084</v>
      </c>
      <c r="J86" s="35"/>
      <c r="K86" s="35" t="s">
        <v>1883</v>
      </c>
      <c r="L86" s="36">
        <v>46087</v>
      </c>
      <c r="M86" s="35"/>
    </row>
    <row r="87" spans="1:14" hidden="1">
      <c r="A87" s="112" t="s">
        <v>1884</v>
      </c>
      <c r="B87" s="112" t="s">
        <v>56</v>
      </c>
      <c r="C87" s="220">
        <v>45997</v>
      </c>
      <c r="D87" s="47">
        <v>46084</v>
      </c>
      <c r="E87" s="112" t="s">
        <v>1885</v>
      </c>
      <c r="F87" s="46" t="s">
        <v>232</v>
      </c>
      <c r="G87" s="35" t="s">
        <v>59</v>
      </c>
      <c r="H87" s="36">
        <v>46084</v>
      </c>
      <c r="I87" s="36">
        <v>46084</v>
      </c>
      <c r="J87" s="35"/>
      <c r="K87" s="36"/>
      <c r="L87" s="36"/>
      <c r="M87" s="35"/>
    </row>
    <row r="88" spans="1:14" hidden="1">
      <c r="A88" s="111" t="s">
        <v>1886</v>
      </c>
      <c r="B88" s="111" t="s">
        <v>56</v>
      </c>
      <c r="C88" s="219">
        <v>45987</v>
      </c>
      <c r="D88" s="47">
        <v>46084</v>
      </c>
      <c r="E88" s="111" t="s">
        <v>1887</v>
      </c>
      <c r="F88" s="46" t="s">
        <v>232</v>
      </c>
      <c r="G88" s="35" t="s">
        <v>59</v>
      </c>
      <c r="H88" s="36">
        <v>46084</v>
      </c>
      <c r="I88" s="36">
        <v>46084</v>
      </c>
      <c r="J88" s="35"/>
      <c r="K88" s="35"/>
      <c r="L88" s="36"/>
      <c r="M88" s="35"/>
    </row>
    <row r="89" spans="1:14" hidden="1">
      <c r="A89" s="111" t="s">
        <v>1888</v>
      </c>
      <c r="B89" s="112" t="s">
        <v>56</v>
      </c>
      <c r="C89" s="219">
        <v>46043</v>
      </c>
      <c r="D89" s="47">
        <v>46084</v>
      </c>
      <c r="E89" s="111" t="s">
        <v>1889</v>
      </c>
      <c r="F89" s="46" t="s">
        <v>232</v>
      </c>
      <c r="G89" s="35" t="s">
        <v>59</v>
      </c>
      <c r="H89" s="36">
        <v>46084</v>
      </c>
      <c r="I89" s="36">
        <v>46084</v>
      </c>
      <c r="J89" s="35"/>
      <c r="K89" s="35"/>
      <c r="L89" s="36"/>
      <c r="M89" s="35"/>
    </row>
    <row r="90" spans="1:14" hidden="1">
      <c r="A90" s="112" t="s">
        <v>1890</v>
      </c>
      <c r="B90" s="111" t="s">
        <v>56</v>
      </c>
      <c r="C90" s="220">
        <v>46043</v>
      </c>
      <c r="D90" s="47">
        <v>46084</v>
      </c>
      <c r="E90" s="112" t="s">
        <v>1891</v>
      </c>
      <c r="F90" s="46" t="s">
        <v>232</v>
      </c>
      <c r="G90" s="35" t="s">
        <v>59</v>
      </c>
      <c r="H90" s="36">
        <v>46084</v>
      </c>
      <c r="I90" s="36">
        <v>46084</v>
      </c>
      <c r="J90" s="35"/>
      <c r="K90" s="35"/>
      <c r="L90" s="36"/>
      <c r="M90" s="35"/>
      <c r="N90" s="20"/>
    </row>
    <row r="91" spans="1:14" hidden="1">
      <c r="A91" s="111" t="s">
        <v>1892</v>
      </c>
      <c r="B91" s="112" t="s">
        <v>56</v>
      </c>
      <c r="C91" s="219">
        <v>45984</v>
      </c>
      <c r="D91" s="47">
        <v>46084</v>
      </c>
      <c r="E91" s="111" t="s">
        <v>1893</v>
      </c>
      <c r="F91" s="46" t="s">
        <v>232</v>
      </c>
      <c r="G91" s="35" t="s">
        <v>59</v>
      </c>
      <c r="H91" s="36">
        <v>46084</v>
      </c>
      <c r="I91" s="36">
        <v>46084</v>
      </c>
      <c r="J91" s="35"/>
      <c r="K91" s="35"/>
      <c r="L91" s="36"/>
      <c r="M91" s="35"/>
    </row>
    <row r="92" spans="1:14" hidden="1">
      <c r="A92" s="112" t="s">
        <v>1894</v>
      </c>
      <c r="B92" s="111" t="s">
        <v>56</v>
      </c>
      <c r="C92" s="220">
        <v>46036</v>
      </c>
      <c r="D92" s="47">
        <v>46084</v>
      </c>
      <c r="E92" s="112" t="s">
        <v>1895</v>
      </c>
      <c r="F92" s="46" t="s">
        <v>232</v>
      </c>
      <c r="G92" s="35" t="s">
        <v>59</v>
      </c>
      <c r="H92" s="36">
        <v>46084</v>
      </c>
      <c r="I92" s="36">
        <v>46084</v>
      </c>
      <c r="J92" s="35"/>
      <c r="K92" s="35"/>
      <c r="L92" s="36"/>
      <c r="M92" s="35"/>
    </row>
    <row r="93" spans="1:14" hidden="1">
      <c r="A93" s="111" t="s">
        <v>1896</v>
      </c>
      <c r="B93" s="112" t="s">
        <v>56</v>
      </c>
      <c r="C93" s="219">
        <v>45981</v>
      </c>
      <c r="D93" s="47">
        <v>46084</v>
      </c>
      <c r="E93" s="111" t="s">
        <v>1897</v>
      </c>
      <c r="F93" s="46" t="s">
        <v>232</v>
      </c>
      <c r="G93" s="35" t="s">
        <v>59</v>
      </c>
      <c r="H93" s="36">
        <v>46084</v>
      </c>
      <c r="I93" s="36">
        <v>46084</v>
      </c>
      <c r="J93" s="35"/>
      <c r="K93" s="35"/>
      <c r="L93" s="36"/>
      <c r="M93" s="35"/>
    </row>
    <row r="94" spans="1:14" hidden="1">
      <c r="A94" s="112" t="s">
        <v>1898</v>
      </c>
      <c r="B94" s="111" t="s">
        <v>56</v>
      </c>
      <c r="C94" s="220">
        <v>46030</v>
      </c>
      <c r="D94" s="47">
        <v>46084</v>
      </c>
      <c r="E94" s="112" t="s">
        <v>1899</v>
      </c>
      <c r="F94" s="46" t="s">
        <v>232</v>
      </c>
      <c r="G94" s="35" t="s">
        <v>59</v>
      </c>
      <c r="H94" s="36">
        <v>46084</v>
      </c>
      <c r="I94" s="36">
        <v>46084</v>
      </c>
      <c r="J94" s="35"/>
      <c r="K94" s="35"/>
      <c r="L94" s="36"/>
      <c r="M94" s="35"/>
    </row>
    <row r="95" spans="1:14" hidden="1">
      <c r="A95" s="111" t="s">
        <v>1900</v>
      </c>
      <c r="B95" s="112" t="s">
        <v>56</v>
      </c>
      <c r="C95" s="219">
        <v>45994</v>
      </c>
      <c r="D95" s="47">
        <v>46084</v>
      </c>
      <c r="E95" s="111" t="s">
        <v>1901</v>
      </c>
      <c r="F95" s="46" t="s">
        <v>232</v>
      </c>
      <c r="G95" s="35" t="s">
        <v>59</v>
      </c>
      <c r="H95" s="36">
        <v>46084</v>
      </c>
      <c r="I95" s="36">
        <v>46084</v>
      </c>
      <c r="J95" s="35"/>
      <c r="K95" s="35"/>
      <c r="L95" s="36"/>
      <c r="M95" s="35"/>
    </row>
    <row r="96" spans="1:14" hidden="1">
      <c r="A96" s="112" t="s">
        <v>1902</v>
      </c>
      <c r="B96" s="111" t="s">
        <v>79</v>
      </c>
      <c r="C96" s="220">
        <v>45983</v>
      </c>
      <c r="D96" s="47">
        <v>46084</v>
      </c>
      <c r="E96" s="112" t="s">
        <v>1903</v>
      </c>
      <c r="F96" s="46" t="s">
        <v>232</v>
      </c>
      <c r="G96" s="35" t="s">
        <v>59</v>
      </c>
      <c r="H96" s="36">
        <v>46084</v>
      </c>
      <c r="I96" s="36">
        <v>46084</v>
      </c>
      <c r="J96" s="35"/>
      <c r="K96" s="35"/>
      <c r="L96" s="36"/>
      <c r="M96" s="35"/>
    </row>
    <row r="97" spans="1:16" hidden="1">
      <c r="A97" s="111" t="s">
        <v>1904</v>
      </c>
      <c r="B97" s="112" t="s">
        <v>56</v>
      </c>
      <c r="C97" s="219">
        <v>46020</v>
      </c>
      <c r="D97" s="47">
        <v>46084</v>
      </c>
      <c r="E97" s="111" t="s">
        <v>1905</v>
      </c>
      <c r="F97" s="46" t="s">
        <v>232</v>
      </c>
      <c r="G97" s="35" t="s">
        <v>59</v>
      </c>
      <c r="H97" s="36">
        <v>46084</v>
      </c>
      <c r="I97" s="36">
        <v>46084</v>
      </c>
      <c r="J97" s="35"/>
      <c r="K97" s="35"/>
      <c r="L97" s="36"/>
      <c r="M97" s="35"/>
    </row>
    <row r="98" spans="1:16" hidden="1">
      <c r="A98" s="112" t="s">
        <v>1906</v>
      </c>
      <c r="B98" s="111" t="s">
        <v>56</v>
      </c>
      <c r="C98" s="220">
        <v>45966</v>
      </c>
      <c r="D98" s="47">
        <v>46084</v>
      </c>
      <c r="E98" s="112" t="s">
        <v>1907</v>
      </c>
      <c r="F98" s="46" t="s">
        <v>232</v>
      </c>
      <c r="G98" s="35" t="s">
        <v>59</v>
      </c>
      <c r="H98" s="36">
        <v>46084</v>
      </c>
      <c r="I98" s="36">
        <v>46084</v>
      </c>
      <c r="J98" s="35"/>
      <c r="K98" s="35"/>
      <c r="L98" s="36"/>
      <c r="M98" s="35"/>
    </row>
    <row r="99" spans="1:16" hidden="1">
      <c r="A99" s="111" t="s">
        <v>1908</v>
      </c>
      <c r="B99" s="112" t="s">
        <v>56</v>
      </c>
      <c r="C99" s="219">
        <v>45975</v>
      </c>
      <c r="D99" s="47">
        <v>46084</v>
      </c>
      <c r="E99" s="111" t="s">
        <v>1909</v>
      </c>
      <c r="F99" s="46" t="s">
        <v>232</v>
      </c>
      <c r="G99" s="35" t="s">
        <v>59</v>
      </c>
      <c r="H99" s="36">
        <v>46084</v>
      </c>
      <c r="I99" s="36">
        <v>46084</v>
      </c>
      <c r="J99" s="35"/>
      <c r="K99" s="35"/>
      <c r="L99" s="36"/>
      <c r="M99" s="35"/>
      <c r="N99" s="20"/>
    </row>
    <row r="100" spans="1:16" hidden="1">
      <c r="A100" s="112" t="s">
        <v>1910</v>
      </c>
      <c r="B100" s="111" t="s">
        <v>56</v>
      </c>
      <c r="C100" s="220">
        <v>45989</v>
      </c>
      <c r="D100" s="47">
        <v>46084</v>
      </c>
      <c r="E100" s="112" t="s">
        <v>1911</v>
      </c>
      <c r="F100" s="46" t="s">
        <v>232</v>
      </c>
      <c r="G100" s="35" t="s">
        <v>59</v>
      </c>
      <c r="H100" s="36">
        <v>46084</v>
      </c>
      <c r="I100" s="36">
        <v>46084</v>
      </c>
      <c r="J100" s="35"/>
      <c r="K100" s="35"/>
      <c r="L100" s="36"/>
      <c r="M100" s="35"/>
    </row>
    <row r="101" spans="1:16" hidden="1">
      <c r="A101" s="111" t="s">
        <v>1912</v>
      </c>
      <c r="B101" s="112" t="s">
        <v>56</v>
      </c>
      <c r="C101" s="219">
        <v>46030</v>
      </c>
      <c r="D101" s="47">
        <v>46084</v>
      </c>
      <c r="E101" s="111" t="s">
        <v>1913</v>
      </c>
      <c r="F101" s="46" t="s">
        <v>232</v>
      </c>
      <c r="G101" s="35" t="s">
        <v>59</v>
      </c>
      <c r="H101" s="36">
        <v>46084</v>
      </c>
      <c r="I101" s="36">
        <v>46084</v>
      </c>
      <c r="J101" s="35"/>
      <c r="K101" s="35"/>
      <c r="L101" s="36"/>
      <c r="M101" s="35"/>
    </row>
    <row r="102" spans="1:16" hidden="1">
      <c r="A102" s="112" t="s">
        <v>1914</v>
      </c>
      <c r="B102" s="111" t="s">
        <v>56</v>
      </c>
      <c r="C102" s="220">
        <v>45980</v>
      </c>
      <c r="D102" s="47">
        <v>46084</v>
      </c>
      <c r="E102" s="112" t="s">
        <v>1915</v>
      </c>
      <c r="F102" s="46" t="s">
        <v>232</v>
      </c>
      <c r="G102" s="35" t="s">
        <v>59</v>
      </c>
      <c r="H102" s="36">
        <v>46084</v>
      </c>
      <c r="I102" s="36">
        <v>46084</v>
      </c>
      <c r="J102" s="35"/>
      <c r="K102" s="35"/>
      <c r="L102" s="36"/>
      <c r="M102" s="35"/>
    </row>
    <row r="103" spans="1:16" hidden="1">
      <c r="A103" s="111" t="s">
        <v>1916</v>
      </c>
      <c r="B103" s="112" t="s">
        <v>79</v>
      </c>
      <c r="C103" s="219">
        <v>46029</v>
      </c>
      <c r="D103" s="47">
        <v>46084</v>
      </c>
      <c r="E103" s="111" t="s">
        <v>1917</v>
      </c>
      <c r="F103" s="46" t="s">
        <v>232</v>
      </c>
      <c r="G103" s="35" t="s">
        <v>59</v>
      </c>
      <c r="H103" s="36">
        <v>46084</v>
      </c>
      <c r="I103" s="36">
        <v>46084</v>
      </c>
      <c r="J103" s="35"/>
      <c r="K103" s="35"/>
      <c r="L103" s="35"/>
      <c r="M103" s="35"/>
    </row>
    <row r="104" spans="1:16" hidden="1">
      <c r="A104" s="112" t="s">
        <v>1918</v>
      </c>
      <c r="B104" s="111" t="s">
        <v>79</v>
      </c>
      <c r="C104" s="220">
        <v>45987</v>
      </c>
      <c r="D104" s="47">
        <v>46084</v>
      </c>
      <c r="E104" s="112" t="s">
        <v>1919</v>
      </c>
      <c r="F104" s="46" t="s">
        <v>232</v>
      </c>
      <c r="G104" s="35" t="s">
        <v>59</v>
      </c>
      <c r="H104" s="36">
        <v>46084</v>
      </c>
      <c r="I104" s="36">
        <v>46084</v>
      </c>
      <c r="J104" s="35"/>
      <c r="K104" s="35"/>
      <c r="L104" s="36"/>
      <c r="M104" s="35"/>
    </row>
    <row r="105" spans="1:16" hidden="1">
      <c r="A105" s="111" t="s">
        <v>1920</v>
      </c>
      <c r="B105" s="112" t="s">
        <v>56</v>
      </c>
      <c r="C105" s="219">
        <v>45980</v>
      </c>
      <c r="D105" s="47">
        <v>46084</v>
      </c>
      <c r="E105" s="111" t="s">
        <v>1921</v>
      </c>
      <c r="F105" s="46" t="s">
        <v>232</v>
      </c>
      <c r="G105" s="35" t="s">
        <v>59</v>
      </c>
      <c r="H105" s="36">
        <v>46084</v>
      </c>
      <c r="I105" s="36">
        <v>46084</v>
      </c>
      <c r="J105" s="35"/>
      <c r="K105" s="35"/>
      <c r="L105" s="36"/>
      <c r="M105" s="35"/>
    </row>
    <row r="106" spans="1:16" s="50" customFormat="1" hidden="1">
      <c r="A106" s="112" t="s">
        <v>1922</v>
      </c>
      <c r="B106" s="111" t="s">
        <v>56</v>
      </c>
      <c r="C106" s="220">
        <v>45986</v>
      </c>
      <c r="D106" s="47">
        <v>46084</v>
      </c>
      <c r="E106" s="112" t="s">
        <v>1923</v>
      </c>
      <c r="F106" s="46" t="s">
        <v>232</v>
      </c>
      <c r="G106" s="35" t="s">
        <v>59</v>
      </c>
      <c r="H106" s="36">
        <v>46084</v>
      </c>
      <c r="I106" s="36">
        <v>46084</v>
      </c>
      <c r="J106" s="35"/>
      <c r="K106" s="35"/>
      <c r="L106" s="36"/>
      <c r="M106" s="35"/>
      <c r="N106"/>
      <c r="O106"/>
      <c r="P106"/>
    </row>
    <row r="107" spans="1:16" hidden="1">
      <c r="A107" s="111" t="s">
        <v>1924</v>
      </c>
      <c r="B107" s="112" t="s">
        <v>56</v>
      </c>
      <c r="C107" s="219">
        <v>45995</v>
      </c>
      <c r="D107" s="47">
        <v>46084</v>
      </c>
      <c r="E107" s="111" t="s">
        <v>1925</v>
      </c>
      <c r="F107" s="46" t="s">
        <v>232</v>
      </c>
      <c r="G107" s="35" t="s">
        <v>59</v>
      </c>
      <c r="H107" s="36">
        <v>46084</v>
      </c>
      <c r="I107" s="36">
        <v>46084</v>
      </c>
      <c r="J107" s="35"/>
      <c r="K107" s="35"/>
      <c r="L107" s="36"/>
      <c r="M107" s="35"/>
    </row>
    <row r="108" spans="1:16" hidden="1">
      <c r="A108" s="112" t="s">
        <v>1926</v>
      </c>
      <c r="B108" s="111" t="s">
        <v>56</v>
      </c>
      <c r="C108" s="220">
        <v>45981</v>
      </c>
      <c r="D108" s="47">
        <v>46084</v>
      </c>
      <c r="E108" s="112" t="s">
        <v>1927</v>
      </c>
      <c r="F108" s="46" t="s">
        <v>232</v>
      </c>
      <c r="G108" s="681" t="s">
        <v>62</v>
      </c>
      <c r="H108" s="36">
        <v>46084</v>
      </c>
      <c r="I108" s="36">
        <v>46084</v>
      </c>
      <c r="J108" s="35"/>
      <c r="K108" s="35"/>
      <c r="L108" s="36"/>
      <c r="M108" s="35"/>
    </row>
    <row r="109" spans="1:16" hidden="1">
      <c r="A109" s="111" t="s">
        <v>1928</v>
      </c>
      <c r="B109" s="112" t="s">
        <v>56</v>
      </c>
      <c r="C109" s="219">
        <v>46043</v>
      </c>
      <c r="D109" s="47">
        <v>46084</v>
      </c>
      <c r="E109" s="111" t="s">
        <v>1929</v>
      </c>
      <c r="F109" s="46" t="s">
        <v>232</v>
      </c>
      <c r="G109" s="35" t="s">
        <v>59</v>
      </c>
      <c r="H109" s="36">
        <v>46084</v>
      </c>
      <c r="I109" s="36">
        <v>46084</v>
      </c>
      <c r="J109" s="35"/>
      <c r="K109" s="35"/>
      <c r="L109" s="35"/>
      <c r="M109" s="35"/>
    </row>
    <row r="110" spans="1:16" hidden="1">
      <c r="A110" s="112" t="s">
        <v>1930</v>
      </c>
      <c r="B110" s="111" t="s">
        <v>56</v>
      </c>
      <c r="C110" s="220">
        <v>46035</v>
      </c>
      <c r="D110" s="47">
        <v>46084</v>
      </c>
      <c r="E110" s="112" t="s">
        <v>1931</v>
      </c>
      <c r="F110" s="46" t="s">
        <v>232</v>
      </c>
      <c r="G110" s="35" t="s">
        <v>59</v>
      </c>
      <c r="H110" s="36">
        <v>46084</v>
      </c>
      <c r="I110" s="36">
        <v>46084</v>
      </c>
      <c r="J110" s="35"/>
      <c r="K110" s="35"/>
      <c r="L110" s="36"/>
      <c r="M110" s="35"/>
    </row>
    <row r="111" spans="1:16" hidden="1">
      <c r="A111" s="111" t="s">
        <v>1932</v>
      </c>
      <c r="B111" s="112" t="s">
        <v>56</v>
      </c>
      <c r="C111" s="219">
        <v>45985</v>
      </c>
      <c r="D111" s="47">
        <v>46084</v>
      </c>
      <c r="E111" s="111" t="s">
        <v>1933</v>
      </c>
      <c r="F111" s="46" t="s">
        <v>232</v>
      </c>
      <c r="G111" s="35" t="s">
        <v>59</v>
      </c>
      <c r="H111" s="36">
        <v>46084</v>
      </c>
      <c r="I111" s="36">
        <v>46084</v>
      </c>
      <c r="J111" s="35"/>
      <c r="K111" s="35"/>
      <c r="L111" s="36"/>
      <c r="M111" s="35"/>
    </row>
    <row r="112" spans="1:16" hidden="1">
      <c r="A112" s="112" t="s">
        <v>1934</v>
      </c>
      <c r="B112" s="111" t="s">
        <v>79</v>
      </c>
      <c r="C112" s="220">
        <v>46051</v>
      </c>
      <c r="D112" s="47">
        <v>46084</v>
      </c>
      <c r="E112" s="112" t="s">
        <v>1935</v>
      </c>
      <c r="F112" s="46" t="s">
        <v>232</v>
      </c>
      <c r="G112" s="35" t="s">
        <v>59</v>
      </c>
      <c r="H112" s="36">
        <v>46084</v>
      </c>
      <c r="I112" s="36">
        <v>46084</v>
      </c>
      <c r="J112" s="35"/>
      <c r="K112" s="35"/>
      <c r="L112" s="36"/>
      <c r="M112" s="35"/>
    </row>
    <row r="113" spans="1:14" hidden="1">
      <c r="A113" s="111" t="s">
        <v>1936</v>
      </c>
      <c r="B113" s="112" t="s">
        <v>56</v>
      </c>
      <c r="C113" s="219">
        <v>46029</v>
      </c>
      <c r="D113" s="47">
        <v>46084</v>
      </c>
      <c r="E113" s="111" t="s">
        <v>1937</v>
      </c>
      <c r="F113" s="46" t="s">
        <v>232</v>
      </c>
      <c r="G113" s="35" t="s">
        <v>59</v>
      </c>
      <c r="H113" s="36">
        <v>46084</v>
      </c>
      <c r="I113" s="36">
        <v>46084</v>
      </c>
      <c r="J113" s="35"/>
      <c r="K113" s="35"/>
      <c r="L113" s="36"/>
      <c r="M113" s="35"/>
    </row>
    <row r="114" spans="1:14" hidden="1">
      <c r="A114" s="112" t="s">
        <v>1938</v>
      </c>
      <c r="B114" s="111" t="s">
        <v>56</v>
      </c>
      <c r="C114" s="220">
        <v>45999</v>
      </c>
      <c r="D114" s="47">
        <v>46084</v>
      </c>
      <c r="E114" s="112" t="s">
        <v>1939</v>
      </c>
      <c r="F114" s="46" t="s">
        <v>232</v>
      </c>
      <c r="G114" s="35" t="s">
        <v>59</v>
      </c>
      <c r="H114" s="36">
        <v>46084</v>
      </c>
      <c r="I114" s="36">
        <v>46084</v>
      </c>
      <c r="J114" s="35"/>
      <c r="K114" s="35"/>
      <c r="L114" s="36"/>
      <c r="M114" s="35"/>
    </row>
    <row r="115" spans="1:14" hidden="1">
      <c r="A115" s="111" t="s">
        <v>1940</v>
      </c>
      <c r="B115" s="112" t="s">
        <v>56</v>
      </c>
      <c r="C115" s="219">
        <v>46008</v>
      </c>
      <c r="D115" s="47">
        <v>46084</v>
      </c>
      <c r="E115" s="111" t="s">
        <v>1941</v>
      </c>
      <c r="F115" s="46" t="s">
        <v>232</v>
      </c>
      <c r="G115" s="35" t="s">
        <v>59</v>
      </c>
      <c r="H115" s="36">
        <v>46084</v>
      </c>
      <c r="I115" s="36">
        <v>46084</v>
      </c>
      <c r="J115" s="35"/>
      <c r="K115" s="35"/>
      <c r="L115" s="36"/>
      <c r="M115" s="35"/>
    </row>
    <row r="116" spans="1:14" hidden="1">
      <c r="A116" s="112" t="s">
        <v>1942</v>
      </c>
      <c r="B116" s="111" t="s">
        <v>56</v>
      </c>
      <c r="C116" s="220">
        <v>45991</v>
      </c>
      <c r="D116" s="47">
        <v>46084</v>
      </c>
      <c r="E116" s="112" t="s">
        <v>1943</v>
      </c>
      <c r="F116" s="46" t="s">
        <v>232</v>
      </c>
      <c r="G116" s="35" t="s">
        <v>59</v>
      </c>
      <c r="H116" s="36">
        <v>46084</v>
      </c>
      <c r="I116" s="36">
        <v>46084</v>
      </c>
      <c r="J116" s="35"/>
      <c r="K116" s="35"/>
      <c r="L116" s="36"/>
      <c r="M116" s="35"/>
    </row>
    <row r="117" spans="1:14" hidden="1">
      <c r="A117" s="111" t="s">
        <v>1944</v>
      </c>
      <c r="B117" s="112" t="s">
        <v>56</v>
      </c>
      <c r="C117" s="219">
        <v>46028</v>
      </c>
      <c r="D117" s="47">
        <v>46084</v>
      </c>
      <c r="E117" s="111" t="s">
        <v>1945</v>
      </c>
      <c r="F117" s="46" t="s">
        <v>232</v>
      </c>
      <c r="G117" s="35" t="s">
        <v>59</v>
      </c>
      <c r="H117" s="36">
        <v>46084</v>
      </c>
      <c r="I117" s="36">
        <v>46084</v>
      </c>
      <c r="J117" s="35"/>
      <c r="K117" s="35"/>
      <c r="L117" s="36"/>
      <c r="M117" s="35"/>
    </row>
    <row r="118" spans="1:14" hidden="1">
      <c r="A118" s="112" t="s">
        <v>1946</v>
      </c>
      <c r="B118" s="111" t="s">
        <v>56</v>
      </c>
      <c r="C118" s="220">
        <v>45999</v>
      </c>
      <c r="D118" s="47">
        <v>46084</v>
      </c>
      <c r="E118" s="112" t="s">
        <v>1947</v>
      </c>
      <c r="F118" s="46" t="s">
        <v>232</v>
      </c>
      <c r="G118" s="35" t="s">
        <v>59</v>
      </c>
      <c r="H118" s="36">
        <v>46084</v>
      </c>
      <c r="I118" s="36">
        <v>46084</v>
      </c>
      <c r="J118" s="35"/>
      <c r="K118" s="35"/>
      <c r="L118" s="36"/>
      <c r="M118" s="35"/>
    </row>
    <row r="119" spans="1:14" hidden="1">
      <c r="A119" s="111" t="s">
        <v>1948</v>
      </c>
      <c r="B119" s="112" t="s">
        <v>56</v>
      </c>
      <c r="C119" s="219">
        <v>46045</v>
      </c>
      <c r="D119" s="47">
        <v>46084</v>
      </c>
      <c r="E119" s="111" t="s">
        <v>1949</v>
      </c>
      <c r="F119" s="46" t="s">
        <v>232</v>
      </c>
      <c r="G119" s="35" t="s">
        <v>59</v>
      </c>
      <c r="H119" s="36">
        <v>46084</v>
      </c>
      <c r="I119" s="36">
        <v>46084</v>
      </c>
      <c r="J119" s="35"/>
      <c r="K119" s="35"/>
      <c r="L119" s="36"/>
      <c r="M119" s="35"/>
    </row>
    <row r="120" spans="1:14" hidden="1">
      <c r="A120" s="112" t="s">
        <v>1950</v>
      </c>
      <c r="B120" s="111" t="s">
        <v>79</v>
      </c>
      <c r="C120" s="220">
        <v>46055</v>
      </c>
      <c r="D120" s="47">
        <v>46084</v>
      </c>
      <c r="E120" s="112" t="s">
        <v>1951</v>
      </c>
      <c r="F120" s="46" t="s">
        <v>232</v>
      </c>
      <c r="G120" s="35" t="s">
        <v>59</v>
      </c>
      <c r="H120" s="36">
        <v>46084</v>
      </c>
      <c r="I120" s="36">
        <v>46084</v>
      </c>
      <c r="J120" s="35"/>
      <c r="K120" s="35"/>
      <c r="L120" s="36"/>
      <c r="M120" s="35"/>
    </row>
    <row r="121" spans="1:14" hidden="1">
      <c r="A121" s="111" t="s">
        <v>1952</v>
      </c>
      <c r="B121" s="112" t="s">
        <v>56</v>
      </c>
      <c r="C121" s="219">
        <v>46037</v>
      </c>
      <c r="D121" s="47">
        <v>46084</v>
      </c>
      <c r="E121" s="111" t="s">
        <v>1953</v>
      </c>
      <c r="F121" s="46" t="s">
        <v>232</v>
      </c>
      <c r="G121" s="35" t="s">
        <v>59</v>
      </c>
      <c r="H121" s="36">
        <v>46084</v>
      </c>
      <c r="I121" s="36">
        <v>46084</v>
      </c>
      <c r="J121" s="35"/>
      <c r="K121" s="35"/>
      <c r="L121" s="36"/>
      <c r="M121" s="35"/>
    </row>
    <row r="122" spans="1:14" hidden="1">
      <c r="A122" s="112" t="s">
        <v>1954</v>
      </c>
      <c r="B122" s="111" t="s">
        <v>56</v>
      </c>
      <c r="C122" s="220">
        <v>45979</v>
      </c>
      <c r="D122" s="47">
        <v>46084</v>
      </c>
      <c r="E122" s="112" t="s">
        <v>1955</v>
      </c>
      <c r="F122" s="46" t="s">
        <v>320</v>
      </c>
      <c r="G122" s="35" t="s">
        <v>59</v>
      </c>
      <c r="H122" s="36">
        <v>46085</v>
      </c>
      <c r="I122" s="36">
        <v>46085</v>
      </c>
      <c r="J122" s="35"/>
      <c r="K122" s="35"/>
      <c r="L122" s="36"/>
      <c r="M122" s="35"/>
    </row>
    <row r="123" spans="1:14" hidden="1">
      <c r="A123" s="111" t="s">
        <v>1956</v>
      </c>
      <c r="B123" s="112" t="s">
        <v>56</v>
      </c>
      <c r="C123" s="219">
        <v>46020</v>
      </c>
      <c r="D123" s="47">
        <v>46084</v>
      </c>
      <c r="E123" s="111" t="s">
        <v>1957</v>
      </c>
      <c r="F123" s="46" t="s">
        <v>320</v>
      </c>
      <c r="G123" s="35" t="s">
        <v>59</v>
      </c>
      <c r="H123" s="36">
        <v>46085</v>
      </c>
      <c r="I123" s="36">
        <v>46085</v>
      </c>
      <c r="J123" s="35"/>
      <c r="K123" s="35"/>
      <c r="L123" s="36"/>
      <c r="M123" s="35"/>
    </row>
    <row r="124" spans="1:14" hidden="1">
      <c r="A124" s="112" t="s">
        <v>1958</v>
      </c>
      <c r="B124" s="111" t="s">
        <v>56</v>
      </c>
      <c r="C124" s="220">
        <v>46041</v>
      </c>
      <c r="D124" s="47">
        <v>46084</v>
      </c>
      <c r="E124" s="112" t="s">
        <v>1959</v>
      </c>
      <c r="F124" s="46" t="s">
        <v>320</v>
      </c>
      <c r="G124" s="35" t="s">
        <v>59</v>
      </c>
      <c r="H124" s="36">
        <v>46085</v>
      </c>
      <c r="I124" s="36">
        <v>46085</v>
      </c>
      <c r="J124" s="35"/>
      <c r="K124" s="35"/>
      <c r="L124" s="36"/>
      <c r="M124" s="35"/>
      <c r="N124" s="20"/>
    </row>
    <row r="125" spans="1:14" hidden="1">
      <c r="A125" s="111" t="s">
        <v>1960</v>
      </c>
      <c r="B125" s="112" t="s">
        <v>56</v>
      </c>
      <c r="C125" s="219">
        <v>46045</v>
      </c>
      <c r="D125" s="47">
        <v>46084</v>
      </c>
      <c r="E125" s="111" t="s">
        <v>1961</v>
      </c>
      <c r="F125" s="46" t="s">
        <v>320</v>
      </c>
      <c r="G125" s="35" t="s">
        <v>59</v>
      </c>
      <c r="H125" s="36">
        <v>46085</v>
      </c>
      <c r="I125" s="36">
        <v>46085</v>
      </c>
      <c r="J125" s="35"/>
      <c r="K125" s="35"/>
      <c r="L125" s="36"/>
      <c r="M125" s="35"/>
    </row>
    <row r="126" spans="1:14" hidden="1">
      <c r="A126" s="112" t="s">
        <v>1962</v>
      </c>
      <c r="B126" s="111" t="s">
        <v>56</v>
      </c>
      <c r="C126" s="220">
        <v>45955</v>
      </c>
      <c r="D126" s="47">
        <v>46084</v>
      </c>
      <c r="E126" s="112" t="s">
        <v>1963</v>
      </c>
      <c r="F126" s="46" t="s">
        <v>320</v>
      </c>
      <c r="G126" s="35" t="s">
        <v>59</v>
      </c>
      <c r="H126" s="36">
        <v>46085</v>
      </c>
      <c r="I126" s="36">
        <v>46085</v>
      </c>
      <c r="J126" s="35"/>
      <c r="K126" s="35"/>
      <c r="L126" s="36"/>
      <c r="M126" s="35"/>
    </row>
    <row r="127" spans="1:14" hidden="1">
      <c r="A127" s="111" t="s">
        <v>1964</v>
      </c>
      <c r="B127" s="112" t="s">
        <v>56</v>
      </c>
      <c r="C127" s="219">
        <v>45959</v>
      </c>
      <c r="D127" s="47">
        <v>46084</v>
      </c>
      <c r="E127" s="111" t="s">
        <v>1965</v>
      </c>
      <c r="F127" s="46" t="s">
        <v>320</v>
      </c>
      <c r="G127" s="35" t="s">
        <v>59</v>
      </c>
      <c r="H127" s="36">
        <v>46085</v>
      </c>
      <c r="I127" s="36">
        <v>46085</v>
      </c>
      <c r="J127" s="35"/>
      <c r="K127" s="35"/>
      <c r="L127" s="36"/>
      <c r="M127" s="35"/>
    </row>
    <row r="128" spans="1:14" hidden="1">
      <c r="A128" s="112" t="s">
        <v>1966</v>
      </c>
      <c r="B128" s="111" t="s">
        <v>56</v>
      </c>
      <c r="C128" s="220">
        <v>45986</v>
      </c>
      <c r="D128" s="47">
        <v>46084</v>
      </c>
      <c r="E128" s="112" t="s">
        <v>1967</v>
      </c>
      <c r="F128" s="46" t="s">
        <v>320</v>
      </c>
      <c r="G128" s="35" t="s">
        <v>59</v>
      </c>
      <c r="H128" s="36">
        <v>46085</v>
      </c>
      <c r="I128" s="36">
        <v>46085</v>
      </c>
      <c r="J128" s="35"/>
      <c r="K128" s="35"/>
      <c r="L128" s="36"/>
      <c r="M128" s="35"/>
    </row>
    <row r="129" spans="1:14" hidden="1">
      <c r="A129" s="111" t="s">
        <v>1968</v>
      </c>
      <c r="B129" s="112" t="s">
        <v>56</v>
      </c>
      <c r="C129" s="219">
        <v>46029</v>
      </c>
      <c r="D129" s="47">
        <v>46084</v>
      </c>
      <c r="E129" s="111" t="s">
        <v>1969</v>
      </c>
      <c r="F129" s="46" t="s">
        <v>320</v>
      </c>
      <c r="G129" s="35" t="s">
        <v>59</v>
      </c>
      <c r="H129" s="36">
        <v>46085</v>
      </c>
      <c r="I129" s="36">
        <v>46085</v>
      </c>
      <c r="J129" s="35"/>
      <c r="K129" s="35"/>
      <c r="L129" s="36"/>
      <c r="M129" s="35"/>
      <c r="N129" s="20"/>
    </row>
    <row r="130" spans="1:14" hidden="1">
      <c r="A130" s="112" t="s">
        <v>1970</v>
      </c>
      <c r="B130" s="111" t="s">
        <v>56</v>
      </c>
      <c r="C130" s="220">
        <v>46028</v>
      </c>
      <c r="D130" s="47">
        <v>46084</v>
      </c>
      <c r="E130" s="112" t="s">
        <v>1971</v>
      </c>
      <c r="F130" s="46" t="s">
        <v>320</v>
      </c>
      <c r="G130" s="35" t="s">
        <v>59</v>
      </c>
      <c r="H130" s="36">
        <v>46085</v>
      </c>
      <c r="I130" s="36">
        <v>46085</v>
      </c>
      <c r="J130" s="35"/>
      <c r="K130" s="35"/>
      <c r="L130" s="36"/>
      <c r="M130" s="35"/>
    </row>
    <row r="131" spans="1:14" hidden="1">
      <c r="A131" s="111" t="s">
        <v>1972</v>
      </c>
      <c r="B131" s="112" t="s">
        <v>56</v>
      </c>
      <c r="C131" s="219">
        <v>46031</v>
      </c>
      <c r="D131" s="47">
        <v>46084</v>
      </c>
      <c r="E131" s="111" t="s">
        <v>1973</v>
      </c>
      <c r="F131" s="46" t="s">
        <v>320</v>
      </c>
      <c r="G131" s="35" t="s">
        <v>59</v>
      </c>
      <c r="H131" s="36">
        <v>46085</v>
      </c>
      <c r="I131" s="36">
        <v>46085</v>
      </c>
      <c r="J131" s="35"/>
      <c r="K131" s="35"/>
      <c r="L131" s="36"/>
      <c r="M131" s="35"/>
    </row>
    <row r="132" spans="1:14" hidden="1">
      <c r="A132" s="112" t="s">
        <v>1974</v>
      </c>
      <c r="B132" s="111" t="s">
        <v>56</v>
      </c>
      <c r="C132" s="220">
        <v>46001</v>
      </c>
      <c r="D132" s="47">
        <v>46084</v>
      </c>
      <c r="E132" s="112" t="s">
        <v>1975</v>
      </c>
      <c r="F132" s="46" t="s">
        <v>320</v>
      </c>
      <c r="G132" s="35" t="s">
        <v>59</v>
      </c>
      <c r="H132" s="36">
        <v>46085</v>
      </c>
      <c r="I132" s="36">
        <v>46085</v>
      </c>
      <c r="J132" s="35"/>
      <c r="K132" s="35"/>
      <c r="L132" s="36"/>
      <c r="M132" s="35"/>
    </row>
    <row r="133" spans="1:14" hidden="1">
      <c r="A133" s="111" t="s">
        <v>1976</v>
      </c>
      <c r="B133" s="112" t="s">
        <v>56</v>
      </c>
      <c r="C133" s="219">
        <v>46006</v>
      </c>
      <c r="D133" s="47">
        <v>46084</v>
      </c>
      <c r="E133" s="111" t="s">
        <v>1977</v>
      </c>
      <c r="F133" s="46" t="s">
        <v>320</v>
      </c>
      <c r="G133" s="35" t="s">
        <v>59</v>
      </c>
      <c r="H133" s="36">
        <v>46085</v>
      </c>
      <c r="I133" s="36">
        <v>46085</v>
      </c>
      <c r="J133" s="35"/>
      <c r="K133" s="35"/>
      <c r="L133" s="36"/>
      <c r="M133" s="35"/>
    </row>
    <row r="134" spans="1:14" hidden="1">
      <c r="A134" s="112" t="s">
        <v>1978</v>
      </c>
      <c r="B134" s="111" t="s">
        <v>56</v>
      </c>
      <c r="C134" s="220">
        <v>46010</v>
      </c>
      <c r="D134" s="47">
        <v>46084</v>
      </c>
      <c r="E134" s="112" t="s">
        <v>1979</v>
      </c>
      <c r="F134" s="46" t="s">
        <v>320</v>
      </c>
      <c r="G134" s="35" t="s">
        <v>59</v>
      </c>
      <c r="H134" s="36">
        <v>46085</v>
      </c>
      <c r="I134" s="36">
        <v>46085</v>
      </c>
      <c r="J134" s="35"/>
      <c r="K134" s="35"/>
      <c r="L134" s="36"/>
      <c r="M134" s="35"/>
    </row>
    <row r="135" spans="1:14" hidden="1">
      <c r="A135" s="111" t="s">
        <v>1980</v>
      </c>
      <c r="B135" s="112" t="s">
        <v>56</v>
      </c>
      <c r="C135" s="219">
        <v>45999</v>
      </c>
      <c r="D135" s="47">
        <v>46084</v>
      </c>
      <c r="E135" s="111" t="s">
        <v>1981</v>
      </c>
      <c r="F135" s="46" t="s">
        <v>320</v>
      </c>
      <c r="G135" s="35" t="s">
        <v>59</v>
      </c>
      <c r="H135" s="36">
        <v>46085</v>
      </c>
      <c r="I135" s="36">
        <v>46085</v>
      </c>
      <c r="J135" s="35"/>
      <c r="K135" s="35"/>
      <c r="L135" s="36"/>
      <c r="M135" s="35"/>
    </row>
    <row r="136" spans="1:14" hidden="1">
      <c r="A136" s="112" t="s">
        <v>1982</v>
      </c>
      <c r="B136" s="111" t="s">
        <v>56</v>
      </c>
      <c r="C136" s="220">
        <v>45991</v>
      </c>
      <c r="D136" s="47">
        <v>46084</v>
      </c>
      <c r="E136" s="112" t="s">
        <v>1983</v>
      </c>
      <c r="F136" s="46" t="s">
        <v>320</v>
      </c>
      <c r="G136" s="35" t="s">
        <v>59</v>
      </c>
      <c r="H136" s="36">
        <v>46085</v>
      </c>
      <c r="I136" s="36">
        <v>46085</v>
      </c>
      <c r="J136" s="35"/>
      <c r="K136" s="35"/>
      <c r="L136" s="36"/>
      <c r="M136" s="35"/>
    </row>
    <row r="137" spans="1:14" hidden="1">
      <c r="A137" s="111" t="s">
        <v>1984</v>
      </c>
      <c r="B137" s="112" t="s">
        <v>56</v>
      </c>
      <c r="C137" s="219">
        <v>46049</v>
      </c>
      <c r="D137" s="47">
        <v>46084</v>
      </c>
      <c r="E137" s="111" t="s">
        <v>1985</v>
      </c>
      <c r="F137" s="46" t="s">
        <v>320</v>
      </c>
      <c r="G137" s="35" t="s">
        <v>59</v>
      </c>
      <c r="H137" s="36">
        <v>46085</v>
      </c>
      <c r="I137" s="36">
        <v>46085</v>
      </c>
      <c r="J137" s="35"/>
      <c r="K137" s="35"/>
      <c r="L137" s="36"/>
      <c r="M137" s="35"/>
    </row>
    <row r="138" spans="1:14" hidden="1">
      <c r="A138" s="112" t="s">
        <v>1986</v>
      </c>
      <c r="B138" s="111" t="s">
        <v>56</v>
      </c>
      <c r="C138" s="220">
        <v>46031</v>
      </c>
      <c r="D138" s="47">
        <v>46084</v>
      </c>
      <c r="E138" s="112" t="s">
        <v>1987</v>
      </c>
      <c r="F138" s="46" t="s">
        <v>320</v>
      </c>
      <c r="G138" s="35" t="s">
        <v>59</v>
      </c>
      <c r="H138" s="36">
        <v>46086</v>
      </c>
      <c r="I138" s="36">
        <v>46086</v>
      </c>
      <c r="J138" s="35"/>
      <c r="K138" s="35"/>
      <c r="L138" s="36"/>
      <c r="M138" s="35"/>
    </row>
    <row r="139" spans="1:14" hidden="1">
      <c r="A139" s="111" t="s">
        <v>1988</v>
      </c>
      <c r="B139" s="112" t="s">
        <v>56</v>
      </c>
      <c r="C139" s="219">
        <v>46002</v>
      </c>
      <c r="D139" s="47">
        <v>46084</v>
      </c>
      <c r="E139" s="111" t="s">
        <v>1989</v>
      </c>
      <c r="F139" s="46" t="s">
        <v>320</v>
      </c>
      <c r="G139" s="35" t="s">
        <v>59</v>
      </c>
      <c r="H139" s="36">
        <v>46086</v>
      </c>
      <c r="I139" s="36">
        <v>46086</v>
      </c>
      <c r="J139" s="35"/>
      <c r="K139" s="35"/>
      <c r="L139" s="35"/>
      <c r="M139" s="35"/>
    </row>
    <row r="140" spans="1:14" hidden="1">
      <c r="A140" s="112" t="s">
        <v>1990</v>
      </c>
      <c r="B140" s="111" t="s">
        <v>79</v>
      </c>
      <c r="C140" s="220">
        <v>46006</v>
      </c>
      <c r="D140" s="47">
        <v>46084</v>
      </c>
      <c r="E140" s="112" t="s">
        <v>1991</v>
      </c>
      <c r="F140" s="46" t="s">
        <v>320</v>
      </c>
      <c r="G140" s="35" t="s">
        <v>59</v>
      </c>
      <c r="H140" s="36">
        <v>46086</v>
      </c>
      <c r="I140" s="36">
        <v>46086</v>
      </c>
      <c r="J140" s="35" t="s">
        <v>1992</v>
      </c>
      <c r="K140" s="35"/>
      <c r="L140" s="36"/>
      <c r="M140" s="35"/>
    </row>
    <row r="141" spans="1:14" hidden="1">
      <c r="A141" s="111" t="s">
        <v>1993</v>
      </c>
      <c r="B141" s="112" t="s">
        <v>56</v>
      </c>
      <c r="C141" s="219">
        <v>46038</v>
      </c>
      <c r="D141" s="47">
        <v>46084</v>
      </c>
      <c r="E141" s="111" t="s">
        <v>1994</v>
      </c>
      <c r="F141" s="46" t="s">
        <v>320</v>
      </c>
      <c r="G141" s="35" t="s">
        <v>59</v>
      </c>
      <c r="H141" s="36">
        <v>46086</v>
      </c>
      <c r="I141" s="36">
        <v>46086</v>
      </c>
      <c r="J141" s="35"/>
      <c r="K141" s="35"/>
      <c r="L141" s="36"/>
      <c r="M141" s="35"/>
    </row>
    <row r="142" spans="1:14" hidden="1">
      <c r="A142" s="112" t="s">
        <v>1995</v>
      </c>
      <c r="B142" s="111" t="s">
        <v>56</v>
      </c>
      <c r="C142" s="220">
        <v>46031</v>
      </c>
      <c r="D142" s="47">
        <v>46084</v>
      </c>
      <c r="E142" s="112" t="s">
        <v>1996</v>
      </c>
      <c r="F142" s="46" t="s">
        <v>320</v>
      </c>
      <c r="G142" s="35" t="s">
        <v>59</v>
      </c>
      <c r="H142" s="36">
        <v>46086</v>
      </c>
      <c r="I142" s="36">
        <v>46086</v>
      </c>
      <c r="J142" s="35"/>
      <c r="K142" s="35"/>
      <c r="L142" s="36"/>
      <c r="M142" s="35"/>
    </row>
    <row r="143" spans="1:14" hidden="1">
      <c r="A143" s="111" t="s">
        <v>1997</v>
      </c>
      <c r="B143" s="112" t="s">
        <v>56</v>
      </c>
      <c r="C143" s="219">
        <v>46049</v>
      </c>
      <c r="D143" s="47">
        <v>46084</v>
      </c>
      <c r="E143" s="111" t="s">
        <v>1998</v>
      </c>
      <c r="F143" s="46" t="s">
        <v>320</v>
      </c>
      <c r="G143" s="35" t="s">
        <v>59</v>
      </c>
      <c r="H143" s="36">
        <v>46086</v>
      </c>
      <c r="I143" s="36">
        <v>46086</v>
      </c>
      <c r="J143" s="35" t="s">
        <v>1992</v>
      </c>
      <c r="K143" s="35"/>
      <c r="L143" s="36"/>
      <c r="M143" s="35"/>
    </row>
    <row r="144" spans="1:14" hidden="1">
      <c r="A144" s="112" t="s">
        <v>1999</v>
      </c>
      <c r="B144" s="111" t="s">
        <v>56</v>
      </c>
      <c r="C144" s="220">
        <v>46006</v>
      </c>
      <c r="D144" s="47">
        <v>46084</v>
      </c>
      <c r="E144" s="112" t="s">
        <v>2000</v>
      </c>
      <c r="F144" s="46" t="s">
        <v>320</v>
      </c>
      <c r="G144" s="35" t="s">
        <v>59</v>
      </c>
      <c r="H144" s="36">
        <v>46086</v>
      </c>
      <c r="I144" s="36">
        <v>46086</v>
      </c>
      <c r="J144" s="35"/>
      <c r="K144" s="35"/>
      <c r="L144" s="36"/>
      <c r="M144" s="35"/>
    </row>
    <row r="145" spans="1:16" hidden="1">
      <c r="A145" s="111" t="s">
        <v>2001</v>
      </c>
      <c r="B145" s="112" t="s">
        <v>56</v>
      </c>
      <c r="C145" s="219">
        <v>46049</v>
      </c>
      <c r="D145" s="47">
        <v>46084</v>
      </c>
      <c r="E145" s="111" t="s">
        <v>2002</v>
      </c>
      <c r="F145" s="46" t="s">
        <v>320</v>
      </c>
      <c r="G145" s="35" t="s">
        <v>62</v>
      </c>
      <c r="H145" s="36">
        <v>46086</v>
      </c>
      <c r="I145" s="36">
        <v>46086</v>
      </c>
      <c r="J145" s="35" t="s">
        <v>2003</v>
      </c>
      <c r="K145" s="35"/>
      <c r="L145" s="36"/>
      <c r="M145" s="35"/>
    </row>
    <row r="146" spans="1:16" hidden="1">
      <c r="A146" s="112" t="s">
        <v>2004</v>
      </c>
      <c r="B146" s="111" t="s">
        <v>56</v>
      </c>
      <c r="C146" s="220">
        <v>45979</v>
      </c>
      <c r="D146" s="47">
        <v>46084</v>
      </c>
      <c r="E146" s="112" t="s">
        <v>2005</v>
      </c>
      <c r="F146" s="46" t="s">
        <v>320</v>
      </c>
      <c r="G146" s="35" t="s">
        <v>59</v>
      </c>
      <c r="H146" s="36">
        <v>46086</v>
      </c>
      <c r="I146" s="36">
        <v>46086</v>
      </c>
      <c r="J146" s="35"/>
      <c r="K146" s="35"/>
      <c r="L146" s="36"/>
      <c r="M146" s="35"/>
    </row>
    <row r="147" spans="1:16" hidden="1">
      <c r="A147" s="111" t="s">
        <v>2006</v>
      </c>
      <c r="B147" s="112" t="s">
        <v>56</v>
      </c>
      <c r="C147" s="219">
        <v>46037</v>
      </c>
      <c r="D147" s="47">
        <v>46084</v>
      </c>
      <c r="E147" s="111" t="s">
        <v>2007</v>
      </c>
      <c r="F147" s="46" t="s">
        <v>320</v>
      </c>
      <c r="G147" s="35" t="s">
        <v>59</v>
      </c>
      <c r="H147" s="36">
        <v>46086</v>
      </c>
      <c r="I147" s="36">
        <v>46086</v>
      </c>
      <c r="J147" s="35" t="s">
        <v>2008</v>
      </c>
      <c r="K147" s="35"/>
      <c r="L147" s="36"/>
      <c r="M147" s="35"/>
    </row>
    <row r="148" spans="1:16" hidden="1">
      <c r="A148" s="112" t="s">
        <v>2009</v>
      </c>
      <c r="B148" s="111" t="s">
        <v>56</v>
      </c>
      <c r="C148" s="220">
        <v>46035</v>
      </c>
      <c r="D148" s="47">
        <v>46084</v>
      </c>
      <c r="E148" s="112" t="s">
        <v>2010</v>
      </c>
      <c r="F148" s="46" t="s">
        <v>320</v>
      </c>
      <c r="G148" s="35" t="s">
        <v>59</v>
      </c>
      <c r="H148" s="36">
        <v>46086</v>
      </c>
      <c r="I148" s="36">
        <v>46086</v>
      </c>
      <c r="J148" s="35"/>
      <c r="K148" s="35"/>
      <c r="L148" s="36"/>
      <c r="M148" s="35"/>
    </row>
    <row r="149" spans="1:16" hidden="1">
      <c r="A149" s="111" t="s">
        <v>2011</v>
      </c>
      <c r="B149" s="112" t="s">
        <v>56</v>
      </c>
      <c r="C149" s="219">
        <v>46011</v>
      </c>
      <c r="D149" s="47">
        <v>46084</v>
      </c>
      <c r="E149" s="111" t="s">
        <v>2012</v>
      </c>
      <c r="F149" s="46" t="s">
        <v>320</v>
      </c>
      <c r="G149" s="35" t="s">
        <v>59</v>
      </c>
      <c r="H149" s="36">
        <v>46086</v>
      </c>
      <c r="I149" s="36">
        <v>46086</v>
      </c>
      <c r="J149" s="35"/>
      <c r="K149" s="35"/>
      <c r="L149" s="36"/>
      <c r="M149" s="35"/>
    </row>
    <row r="150" spans="1:16" hidden="1">
      <c r="A150" s="112" t="s">
        <v>2013</v>
      </c>
      <c r="B150" s="111" t="s">
        <v>56</v>
      </c>
      <c r="C150" s="220">
        <v>46037</v>
      </c>
      <c r="D150" s="47">
        <v>46084</v>
      </c>
      <c r="E150" s="112" t="s">
        <v>2014</v>
      </c>
      <c r="F150" s="46" t="s">
        <v>320</v>
      </c>
      <c r="G150" s="35" t="s">
        <v>59</v>
      </c>
      <c r="H150" s="36">
        <v>46086</v>
      </c>
      <c r="I150" s="36">
        <v>46086</v>
      </c>
      <c r="J150" s="35"/>
      <c r="K150" s="35"/>
      <c r="L150" s="35"/>
      <c r="M150" s="35"/>
    </row>
    <row r="151" spans="1:16" hidden="1">
      <c r="A151" s="111" t="s">
        <v>2015</v>
      </c>
      <c r="B151" s="112" t="s">
        <v>56</v>
      </c>
      <c r="C151" s="219">
        <v>46005</v>
      </c>
      <c r="D151" s="47">
        <v>46084</v>
      </c>
      <c r="E151" s="111" t="s">
        <v>2016</v>
      </c>
      <c r="F151" s="46" t="s">
        <v>320</v>
      </c>
      <c r="G151" s="35" t="s">
        <v>59</v>
      </c>
      <c r="H151" s="36">
        <v>46086</v>
      </c>
      <c r="I151" s="36">
        <v>46086</v>
      </c>
      <c r="J151" s="35"/>
      <c r="K151" s="35"/>
      <c r="L151" s="36"/>
      <c r="M151" s="35"/>
    </row>
    <row r="152" spans="1:16" hidden="1">
      <c r="A152" s="112" t="s">
        <v>2017</v>
      </c>
      <c r="B152" s="111" t="s">
        <v>56</v>
      </c>
      <c r="C152" s="220">
        <v>45985</v>
      </c>
      <c r="D152" s="47">
        <v>46084</v>
      </c>
      <c r="E152" s="112" t="s">
        <v>2018</v>
      </c>
      <c r="F152" s="46" t="s">
        <v>320</v>
      </c>
      <c r="G152" s="35" t="s">
        <v>62</v>
      </c>
      <c r="H152" s="36">
        <v>46086</v>
      </c>
      <c r="I152" s="36">
        <v>46086</v>
      </c>
      <c r="J152" s="35" t="s">
        <v>2019</v>
      </c>
      <c r="K152" s="35"/>
      <c r="L152" s="36"/>
      <c r="M152" s="35"/>
    </row>
    <row r="153" spans="1:16" hidden="1">
      <c r="A153" s="111" t="s">
        <v>2020</v>
      </c>
      <c r="B153" s="112" t="s">
        <v>56</v>
      </c>
      <c r="C153" s="219">
        <v>46049</v>
      </c>
      <c r="D153" s="47">
        <v>46084</v>
      </c>
      <c r="E153" s="111" t="s">
        <v>2021</v>
      </c>
      <c r="F153" s="46" t="s">
        <v>320</v>
      </c>
      <c r="G153" s="35" t="s">
        <v>59</v>
      </c>
      <c r="H153" s="36">
        <v>46086</v>
      </c>
      <c r="I153" s="36">
        <v>46086</v>
      </c>
      <c r="J153" s="35"/>
      <c r="K153" s="35"/>
      <c r="L153" s="36"/>
      <c r="M153" s="35"/>
    </row>
    <row r="154" spans="1:16" hidden="1">
      <c r="A154" s="112" t="s">
        <v>2022</v>
      </c>
      <c r="B154" s="111" t="s">
        <v>56</v>
      </c>
      <c r="C154" s="220">
        <v>46030</v>
      </c>
      <c r="D154" s="47">
        <v>46084</v>
      </c>
      <c r="E154" s="112" t="s">
        <v>2023</v>
      </c>
      <c r="F154" s="46" t="s">
        <v>320</v>
      </c>
      <c r="G154" s="35" t="s">
        <v>59</v>
      </c>
      <c r="H154" s="36">
        <v>46086</v>
      </c>
      <c r="I154" s="36">
        <v>46086</v>
      </c>
      <c r="J154" s="35"/>
      <c r="K154" s="35"/>
      <c r="L154" s="36"/>
      <c r="M154" s="35"/>
      <c r="N154" s="20"/>
    </row>
    <row r="155" spans="1:16" hidden="1">
      <c r="A155" s="111" t="s">
        <v>2024</v>
      </c>
      <c r="B155" s="112" t="s">
        <v>56</v>
      </c>
      <c r="C155" s="219">
        <v>45974</v>
      </c>
      <c r="D155" s="47">
        <v>46084</v>
      </c>
      <c r="E155" s="111" t="s">
        <v>2025</v>
      </c>
      <c r="F155" s="46" t="s">
        <v>320</v>
      </c>
      <c r="G155" s="35" t="s">
        <v>59</v>
      </c>
      <c r="H155" s="36">
        <v>46086</v>
      </c>
      <c r="I155" s="36">
        <v>46086</v>
      </c>
      <c r="J155" s="36"/>
      <c r="K155" s="35"/>
      <c r="L155" s="35"/>
      <c r="M155" s="35"/>
    </row>
    <row r="156" spans="1:16" hidden="1">
      <c r="A156" s="112" t="s">
        <v>2026</v>
      </c>
      <c r="B156" s="111" t="s">
        <v>56</v>
      </c>
      <c r="C156" s="220">
        <v>46008</v>
      </c>
      <c r="D156" s="47">
        <v>46084</v>
      </c>
      <c r="E156" s="112" t="s">
        <v>2027</v>
      </c>
      <c r="F156" s="46" t="s">
        <v>320</v>
      </c>
      <c r="G156" s="35" t="s">
        <v>59</v>
      </c>
      <c r="H156" s="36">
        <v>46086</v>
      </c>
      <c r="I156" s="36">
        <v>46086</v>
      </c>
      <c r="J156" s="35"/>
      <c r="K156" s="35"/>
      <c r="L156" s="36"/>
      <c r="M156" s="35"/>
    </row>
    <row r="157" spans="1:16" hidden="1">
      <c r="A157" s="111" t="s">
        <v>2028</v>
      </c>
      <c r="B157" s="112" t="s">
        <v>56</v>
      </c>
      <c r="C157" s="219">
        <v>45957</v>
      </c>
      <c r="D157" s="47">
        <v>46084</v>
      </c>
      <c r="E157" s="111" t="s">
        <v>2029</v>
      </c>
      <c r="F157" s="46" t="s">
        <v>320</v>
      </c>
      <c r="G157" s="35" t="s">
        <v>59</v>
      </c>
      <c r="H157" s="36">
        <v>46086</v>
      </c>
      <c r="I157" s="36">
        <v>46086</v>
      </c>
      <c r="J157" s="35"/>
      <c r="K157" s="35"/>
      <c r="L157" s="36"/>
      <c r="M157" s="35"/>
    </row>
    <row r="158" spans="1:16" hidden="1">
      <c r="A158" s="112" t="s">
        <v>2030</v>
      </c>
      <c r="B158" s="111" t="s">
        <v>56</v>
      </c>
      <c r="C158" s="220">
        <v>45956</v>
      </c>
      <c r="D158" s="47">
        <v>46084</v>
      </c>
      <c r="E158" s="112" t="s">
        <v>2031</v>
      </c>
      <c r="F158" s="46" t="s">
        <v>320</v>
      </c>
      <c r="G158" s="35" t="s">
        <v>59</v>
      </c>
      <c r="H158" s="36">
        <v>46086</v>
      </c>
      <c r="I158" s="36">
        <v>46086</v>
      </c>
      <c r="J158" s="35"/>
      <c r="K158" s="35"/>
      <c r="L158" s="36"/>
      <c r="M158" s="35"/>
    </row>
    <row r="159" spans="1:16" s="18" customFormat="1" hidden="1">
      <c r="A159" s="111" t="s">
        <v>2032</v>
      </c>
      <c r="B159" s="112" t="s">
        <v>56</v>
      </c>
      <c r="C159" s="219">
        <v>46043</v>
      </c>
      <c r="D159" s="47">
        <v>46084</v>
      </c>
      <c r="E159" s="111" t="s">
        <v>2033</v>
      </c>
      <c r="F159" s="46" t="s">
        <v>320</v>
      </c>
      <c r="G159" s="35" t="s">
        <v>59</v>
      </c>
      <c r="H159" s="36">
        <v>46086</v>
      </c>
      <c r="I159" s="36">
        <v>46086</v>
      </c>
      <c r="J159" s="35"/>
      <c r="K159" s="35"/>
      <c r="L159" s="36"/>
      <c r="M159" s="35"/>
      <c r="N159" s="20"/>
      <c r="O159"/>
      <c r="P159"/>
    </row>
    <row r="160" spans="1:16" hidden="1">
      <c r="A160" s="112" t="s">
        <v>2034</v>
      </c>
      <c r="B160" s="111" t="s">
        <v>56</v>
      </c>
      <c r="C160" s="220">
        <v>46041</v>
      </c>
      <c r="D160" s="47">
        <v>46084</v>
      </c>
      <c r="E160" s="112" t="s">
        <v>2035</v>
      </c>
      <c r="F160" s="46" t="s">
        <v>320</v>
      </c>
      <c r="G160" s="35" t="s">
        <v>59</v>
      </c>
      <c r="H160" s="36">
        <v>46086</v>
      </c>
      <c r="I160" s="36">
        <v>46086</v>
      </c>
      <c r="J160" s="35"/>
      <c r="K160" s="35"/>
      <c r="L160" s="36"/>
      <c r="M160" s="35"/>
    </row>
    <row r="161" spans="1:14" hidden="1">
      <c r="A161" s="111" t="s">
        <v>2036</v>
      </c>
      <c r="B161" s="112" t="s">
        <v>56</v>
      </c>
      <c r="C161" s="219">
        <v>45965</v>
      </c>
      <c r="D161" s="47">
        <v>46084</v>
      </c>
      <c r="E161" s="111" t="s">
        <v>2037</v>
      </c>
      <c r="F161" s="46" t="s">
        <v>320</v>
      </c>
      <c r="G161" s="35" t="s">
        <v>59</v>
      </c>
      <c r="H161" s="36">
        <v>46086</v>
      </c>
      <c r="I161" s="36">
        <v>46086</v>
      </c>
      <c r="J161" s="35"/>
      <c r="K161" s="35"/>
      <c r="L161" s="36"/>
      <c r="M161" s="35"/>
    </row>
    <row r="162" spans="1:14" hidden="1">
      <c r="A162" s="112" t="s">
        <v>2038</v>
      </c>
      <c r="B162" s="111" t="s">
        <v>56</v>
      </c>
      <c r="C162" s="220">
        <v>45992</v>
      </c>
      <c r="D162" s="47">
        <v>46084</v>
      </c>
      <c r="E162" s="112" t="s">
        <v>2039</v>
      </c>
      <c r="F162" s="74" t="s">
        <v>2040</v>
      </c>
      <c r="G162" s="35" t="s">
        <v>59</v>
      </c>
      <c r="H162" s="36">
        <v>46085</v>
      </c>
      <c r="I162" s="35"/>
      <c r="J162" s="35"/>
      <c r="K162" s="35"/>
      <c r="L162" s="36"/>
      <c r="M162" s="35"/>
    </row>
    <row r="163" spans="1:14" hidden="1">
      <c r="A163" s="111" t="s">
        <v>2041</v>
      </c>
      <c r="B163" s="112" t="s">
        <v>56</v>
      </c>
      <c r="C163" s="219">
        <v>46031</v>
      </c>
      <c r="D163" s="47">
        <v>46084</v>
      </c>
      <c r="E163" s="111" t="s">
        <v>2042</v>
      </c>
      <c r="F163" s="74" t="s">
        <v>2040</v>
      </c>
      <c r="G163" s="35" t="s">
        <v>59</v>
      </c>
      <c r="H163" s="36">
        <v>46085</v>
      </c>
      <c r="I163" s="36"/>
      <c r="J163" s="35" t="s">
        <v>2043</v>
      </c>
      <c r="K163" s="35"/>
      <c r="L163" s="36"/>
      <c r="M163" s="35"/>
      <c r="N163" s="20"/>
    </row>
    <row r="164" spans="1:14" hidden="1">
      <c r="A164" s="112" t="s">
        <v>2044</v>
      </c>
      <c r="B164" s="111" t="s">
        <v>56</v>
      </c>
      <c r="C164" s="220">
        <v>46000</v>
      </c>
      <c r="D164" s="47">
        <v>46084</v>
      </c>
      <c r="E164" s="112" t="s">
        <v>2045</v>
      </c>
      <c r="F164" s="74" t="s">
        <v>2040</v>
      </c>
      <c r="G164" s="35" t="s">
        <v>59</v>
      </c>
      <c r="H164" s="36">
        <v>46085</v>
      </c>
      <c r="I164" s="36"/>
      <c r="J164" s="35"/>
      <c r="K164" s="35"/>
      <c r="L164" s="36"/>
      <c r="M164" s="35"/>
    </row>
    <row r="165" spans="1:14" hidden="1">
      <c r="A165" s="111" t="s">
        <v>2046</v>
      </c>
      <c r="B165" s="112" t="s">
        <v>56</v>
      </c>
      <c r="C165" s="219">
        <v>45968</v>
      </c>
      <c r="D165" s="47">
        <v>46084</v>
      </c>
      <c r="E165" s="111" t="s">
        <v>2047</v>
      </c>
      <c r="F165" s="74" t="s">
        <v>2040</v>
      </c>
      <c r="G165" s="35" t="s">
        <v>59</v>
      </c>
      <c r="H165" s="36">
        <v>46085</v>
      </c>
      <c r="I165" s="35"/>
      <c r="J165" s="35"/>
      <c r="K165" s="35"/>
      <c r="L165" s="36"/>
      <c r="M165" s="35"/>
    </row>
    <row r="166" spans="1:14" hidden="1">
      <c r="A166" s="112" t="s">
        <v>2048</v>
      </c>
      <c r="B166" s="111" t="s">
        <v>56</v>
      </c>
      <c r="C166" s="220">
        <v>45975</v>
      </c>
      <c r="D166" s="47">
        <v>46084</v>
      </c>
      <c r="E166" s="112" t="s">
        <v>2049</v>
      </c>
      <c r="F166" s="74" t="s">
        <v>2040</v>
      </c>
      <c r="G166" s="35" t="s">
        <v>59</v>
      </c>
      <c r="H166" s="36">
        <v>46085</v>
      </c>
      <c r="I166" s="36"/>
      <c r="J166" s="35"/>
      <c r="K166" s="35"/>
      <c r="L166" s="36"/>
      <c r="M166" s="35"/>
    </row>
    <row r="167" spans="1:14" hidden="1">
      <c r="A167" s="111" t="s">
        <v>2050</v>
      </c>
      <c r="B167" s="112" t="s">
        <v>56</v>
      </c>
      <c r="C167" s="219">
        <v>46045</v>
      </c>
      <c r="D167" s="47">
        <v>46084</v>
      </c>
      <c r="E167" s="111" t="s">
        <v>2051</v>
      </c>
      <c r="F167" s="74" t="s">
        <v>2040</v>
      </c>
      <c r="G167" s="35" t="s">
        <v>59</v>
      </c>
      <c r="H167" s="36">
        <v>46085</v>
      </c>
      <c r="I167" s="36"/>
      <c r="J167" s="35"/>
      <c r="K167" s="35"/>
      <c r="L167" s="36"/>
      <c r="M167" s="35"/>
    </row>
    <row r="168" spans="1:14" hidden="1">
      <c r="A168" s="112" t="s">
        <v>2052</v>
      </c>
      <c r="B168" s="111" t="s">
        <v>56</v>
      </c>
      <c r="C168" s="220">
        <v>46055</v>
      </c>
      <c r="D168" s="47">
        <v>46084</v>
      </c>
      <c r="E168" s="112" t="s">
        <v>2053</v>
      </c>
      <c r="F168" s="74" t="s">
        <v>2040</v>
      </c>
      <c r="G168" s="35" t="s">
        <v>59</v>
      </c>
      <c r="H168" s="36">
        <v>46085</v>
      </c>
      <c r="I168" s="35"/>
      <c r="J168" s="35"/>
      <c r="K168" s="35"/>
      <c r="L168" s="36"/>
      <c r="M168" s="35"/>
    </row>
    <row r="169" spans="1:14" hidden="1">
      <c r="A169" s="111" t="s">
        <v>2054</v>
      </c>
      <c r="B169" s="112" t="s">
        <v>56</v>
      </c>
      <c r="C169" s="219">
        <v>46036</v>
      </c>
      <c r="D169" s="47">
        <v>46084</v>
      </c>
      <c r="E169" s="111" t="s">
        <v>2055</v>
      </c>
      <c r="F169" s="74" t="s">
        <v>2040</v>
      </c>
      <c r="G169" s="35" t="s">
        <v>59</v>
      </c>
      <c r="H169" s="36">
        <v>46085</v>
      </c>
      <c r="I169" s="36"/>
      <c r="J169" s="35"/>
      <c r="K169" s="35"/>
      <c r="L169" s="36"/>
      <c r="M169" s="35"/>
    </row>
    <row r="170" spans="1:14" hidden="1">
      <c r="A170" s="112" t="s">
        <v>2056</v>
      </c>
      <c r="B170" s="111" t="s">
        <v>56</v>
      </c>
      <c r="C170" s="220">
        <v>46010</v>
      </c>
      <c r="D170" s="47">
        <v>46084</v>
      </c>
      <c r="E170" s="112" t="s">
        <v>2057</v>
      </c>
      <c r="F170" s="74" t="s">
        <v>2040</v>
      </c>
      <c r="G170" s="35" t="s">
        <v>59</v>
      </c>
      <c r="H170" s="36">
        <v>46085</v>
      </c>
      <c r="I170" s="36"/>
      <c r="J170" s="35"/>
      <c r="K170" s="35"/>
      <c r="L170" s="36"/>
      <c r="M170" s="35"/>
    </row>
    <row r="171" spans="1:14" hidden="1">
      <c r="A171" s="111" t="s">
        <v>2058</v>
      </c>
      <c r="B171" s="112" t="s">
        <v>56</v>
      </c>
      <c r="C171" s="219">
        <v>45994</v>
      </c>
      <c r="D171" s="47">
        <v>46084</v>
      </c>
      <c r="E171" s="111" t="s">
        <v>2059</v>
      </c>
      <c r="F171" s="74" t="s">
        <v>2040</v>
      </c>
      <c r="G171" s="35" t="s">
        <v>59</v>
      </c>
      <c r="H171" s="36">
        <v>46085</v>
      </c>
      <c r="I171" s="36"/>
      <c r="J171" s="35"/>
      <c r="K171" s="35"/>
      <c r="L171" s="36"/>
      <c r="M171" s="35"/>
    </row>
    <row r="172" spans="1:14" hidden="1">
      <c r="A172" s="112" t="s">
        <v>2060</v>
      </c>
      <c r="B172" s="111" t="s">
        <v>56</v>
      </c>
      <c r="C172" s="220">
        <v>45981</v>
      </c>
      <c r="D172" s="47">
        <v>46084</v>
      </c>
      <c r="E172" s="112" t="s">
        <v>2061</v>
      </c>
      <c r="F172" s="74" t="s">
        <v>2040</v>
      </c>
      <c r="G172" s="35" t="s">
        <v>59</v>
      </c>
      <c r="H172" s="36">
        <v>46085</v>
      </c>
      <c r="I172" s="36"/>
      <c r="J172" s="35"/>
      <c r="K172" s="35"/>
      <c r="L172" s="36"/>
      <c r="M172" s="35"/>
    </row>
    <row r="173" spans="1:14" hidden="1">
      <c r="A173" s="111" t="s">
        <v>2062</v>
      </c>
      <c r="B173" s="112" t="s">
        <v>56</v>
      </c>
      <c r="C173" s="219">
        <v>45953</v>
      </c>
      <c r="D173" s="47">
        <v>46084</v>
      </c>
      <c r="E173" s="111" t="s">
        <v>2063</v>
      </c>
      <c r="F173" s="74" t="s">
        <v>2040</v>
      </c>
      <c r="G173" s="35" t="s">
        <v>59</v>
      </c>
      <c r="H173" s="36">
        <v>46085</v>
      </c>
      <c r="I173" s="36"/>
      <c r="J173" s="35"/>
      <c r="K173" s="35"/>
      <c r="L173" s="36"/>
      <c r="M173" s="35"/>
    </row>
    <row r="174" spans="1:14" hidden="1">
      <c r="A174" s="112" t="s">
        <v>2064</v>
      </c>
      <c r="B174" s="111" t="s">
        <v>56</v>
      </c>
      <c r="C174" s="220">
        <v>45958</v>
      </c>
      <c r="D174" s="47">
        <v>46084</v>
      </c>
      <c r="E174" s="112" t="s">
        <v>2065</v>
      </c>
      <c r="F174" s="74" t="s">
        <v>2040</v>
      </c>
      <c r="G174" s="35" t="s">
        <v>59</v>
      </c>
      <c r="H174" s="36">
        <v>46085</v>
      </c>
      <c r="I174" s="36"/>
      <c r="J174" s="35"/>
      <c r="K174" s="35"/>
      <c r="L174" s="36"/>
      <c r="M174" s="35"/>
    </row>
    <row r="175" spans="1:14" hidden="1">
      <c r="A175" s="111" t="s">
        <v>2066</v>
      </c>
      <c r="B175" s="112" t="s">
        <v>56</v>
      </c>
      <c r="C175" s="219">
        <v>46052</v>
      </c>
      <c r="D175" s="47">
        <v>46084</v>
      </c>
      <c r="E175" s="111" t="s">
        <v>2067</v>
      </c>
      <c r="F175" s="74" t="s">
        <v>2040</v>
      </c>
      <c r="G175" s="35" t="s">
        <v>59</v>
      </c>
      <c r="H175" s="36">
        <v>46085</v>
      </c>
      <c r="I175" s="36"/>
      <c r="J175" s="35"/>
      <c r="K175" s="35"/>
      <c r="L175" s="36"/>
      <c r="M175" s="35"/>
    </row>
    <row r="176" spans="1:14" hidden="1">
      <c r="A176" s="112" t="s">
        <v>2068</v>
      </c>
      <c r="B176" s="111" t="s">
        <v>79</v>
      </c>
      <c r="C176" s="220">
        <v>46054</v>
      </c>
      <c r="D176" s="47">
        <v>46084</v>
      </c>
      <c r="E176" s="112" t="s">
        <v>2069</v>
      </c>
      <c r="F176" s="74" t="s">
        <v>2040</v>
      </c>
      <c r="G176" s="35" t="s">
        <v>69</v>
      </c>
      <c r="H176" s="36"/>
      <c r="I176" s="36"/>
      <c r="J176" s="35"/>
      <c r="K176" s="35"/>
      <c r="L176" s="36"/>
      <c r="M176" s="35"/>
    </row>
    <row r="177" spans="1:13" hidden="1">
      <c r="A177" s="111" t="s">
        <v>2070</v>
      </c>
      <c r="B177" s="112" t="s">
        <v>56</v>
      </c>
      <c r="C177" s="219">
        <v>45957</v>
      </c>
      <c r="D177" s="47">
        <v>46084</v>
      </c>
      <c r="E177" s="111" t="s">
        <v>2071</v>
      </c>
      <c r="F177" s="74" t="s">
        <v>2040</v>
      </c>
      <c r="G177" s="35" t="s">
        <v>59</v>
      </c>
      <c r="H177" s="36">
        <v>46085</v>
      </c>
      <c r="I177" s="36"/>
      <c r="J177" s="35"/>
      <c r="K177" s="35"/>
      <c r="L177" s="36"/>
      <c r="M177" s="35"/>
    </row>
    <row r="178" spans="1:13" hidden="1">
      <c r="A178" s="112" t="s">
        <v>2072</v>
      </c>
      <c r="B178" s="111" t="s">
        <v>56</v>
      </c>
      <c r="C178" s="220">
        <v>46037</v>
      </c>
      <c r="D178" s="47">
        <v>46084</v>
      </c>
      <c r="E178" s="112" t="s">
        <v>2073</v>
      </c>
      <c r="F178" s="74" t="s">
        <v>2040</v>
      </c>
      <c r="G178" s="35" t="s">
        <v>59</v>
      </c>
      <c r="H178" s="36"/>
      <c r="I178" s="36"/>
      <c r="J178" s="35" t="s">
        <v>2074</v>
      </c>
      <c r="K178" s="35" t="s">
        <v>2075</v>
      </c>
      <c r="L178" s="36">
        <v>46087</v>
      </c>
      <c r="M178" s="35"/>
    </row>
    <row r="179" spans="1:13" hidden="1">
      <c r="A179" s="111" t="s">
        <v>2076</v>
      </c>
      <c r="B179" s="112" t="s">
        <v>56</v>
      </c>
      <c r="C179" s="219">
        <v>46040</v>
      </c>
      <c r="D179" s="47">
        <v>46084</v>
      </c>
      <c r="E179" s="111" t="s">
        <v>2077</v>
      </c>
      <c r="F179" s="74" t="s">
        <v>2040</v>
      </c>
      <c r="G179" s="35" t="s">
        <v>59</v>
      </c>
      <c r="H179" s="36"/>
      <c r="I179" s="36"/>
      <c r="J179" s="35" t="s">
        <v>2074</v>
      </c>
      <c r="K179" s="35" t="s">
        <v>2075</v>
      </c>
      <c r="L179" s="36">
        <v>46087</v>
      </c>
      <c r="M179" s="35"/>
    </row>
    <row r="180" spans="1:13" hidden="1">
      <c r="A180" s="112" t="s">
        <v>2078</v>
      </c>
      <c r="B180" s="111" t="s">
        <v>56</v>
      </c>
      <c r="C180" s="220">
        <v>46045</v>
      </c>
      <c r="D180" s="47">
        <v>46084</v>
      </c>
      <c r="E180" s="112" t="s">
        <v>2079</v>
      </c>
      <c r="F180" s="74" t="s">
        <v>2040</v>
      </c>
      <c r="G180" s="35" t="s">
        <v>59</v>
      </c>
      <c r="H180" s="36"/>
      <c r="I180" s="36"/>
      <c r="J180" s="35" t="s">
        <v>2074</v>
      </c>
      <c r="K180" s="35" t="s">
        <v>2075</v>
      </c>
      <c r="L180" s="36">
        <v>46087</v>
      </c>
      <c r="M180" s="35"/>
    </row>
    <row r="181" spans="1:13" hidden="1">
      <c r="A181" s="111" t="s">
        <v>2080</v>
      </c>
      <c r="B181" s="112" t="s">
        <v>56</v>
      </c>
      <c r="C181" s="219">
        <v>46009</v>
      </c>
      <c r="D181" s="47">
        <v>46084</v>
      </c>
      <c r="E181" s="111" t="s">
        <v>2081</v>
      </c>
      <c r="F181" s="74" t="s">
        <v>2040</v>
      </c>
      <c r="G181" s="35" t="s">
        <v>59</v>
      </c>
      <c r="H181" s="36">
        <v>46085</v>
      </c>
      <c r="I181" s="36"/>
      <c r="J181" s="35"/>
      <c r="K181" s="35"/>
      <c r="L181" s="36"/>
      <c r="M181" s="35"/>
    </row>
    <row r="182" spans="1:13" hidden="1">
      <c r="A182" s="112" t="s">
        <v>2082</v>
      </c>
      <c r="B182" s="111" t="s">
        <v>56</v>
      </c>
      <c r="C182" s="220">
        <v>46029</v>
      </c>
      <c r="D182" s="47">
        <v>46084</v>
      </c>
      <c r="E182" s="112" t="s">
        <v>2083</v>
      </c>
      <c r="F182" s="74" t="s">
        <v>2040</v>
      </c>
      <c r="G182" s="35" t="s">
        <v>450</v>
      </c>
      <c r="H182" s="36"/>
      <c r="I182" s="36"/>
      <c r="J182" s="35" t="s">
        <v>2084</v>
      </c>
      <c r="K182" s="35"/>
      <c r="L182" s="36"/>
      <c r="M182" s="35"/>
    </row>
    <row r="183" spans="1:13" hidden="1">
      <c r="A183" s="111" t="s">
        <v>2085</v>
      </c>
      <c r="B183" s="112" t="s">
        <v>56</v>
      </c>
      <c r="C183" s="219">
        <v>46033</v>
      </c>
      <c r="D183" s="47">
        <v>46084</v>
      </c>
      <c r="E183" s="111" t="s">
        <v>2086</v>
      </c>
      <c r="F183" s="74" t="s">
        <v>2040</v>
      </c>
      <c r="G183" s="35" t="s">
        <v>59</v>
      </c>
      <c r="H183" s="36"/>
      <c r="I183" s="36"/>
      <c r="J183" s="35" t="s">
        <v>2074</v>
      </c>
      <c r="K183" s="35" t="s">
        <v>2075</v>
      </c>
      <c r="L183" s="36">
        <v>46087</v>
      </c>
      <c r="M183" s="35"/>
    </row>
    <row r="184" spans="1:13" hidden="1">
      <c r="A184" s="112" t="s">
        <v>2087</v>
      </c>
      <c r="B184" s="111" t="s">
        <v>56</v>
      </c>
      <c r="C184" s="220">
        <v>46007</v>
      </c>
      <c r="D184" s="47">
        <v>46084</v>
      </c>
      <c r="E184" s="112" t="s">
        <v>2088</v>
      </c>
      <c r="F184" s="74" t="s">
        <v>2040</v>
      </c>
      <c r="G184" s="35" t="s">
        <v>59</v>
      </c>
      <c r="H184" s="36">
        <v>46086</v>
      </c>
      <c r="I184" s="36"/>
      <c r="J184" s="35"/>
      <c r="K184" s="35"/>
      <c r="L184" s="36"/>
      <c r="M184" s="35"/>
    </row>
    <row r="185" spans="1:13" hidden="1">
      <c r="A185" s="111" t="s">
        <v>2089</v>
      </c>
      <c r="B185" s="112" t="s">
        <v>56</v>
      </c>
      <c r="C185" s="219">
        <v>45968</v>
      </c>
      <c r="D185" s="47">
        <v>46084</v>
      </c>
      <c r="E185" s="111" t="s">
        <v>2090</v>
      </c>
      <c r="F185" s="74" t="s">
        <v>2040</v>
      </c>
      <c r="G185" s="35" t="s">
        <v>59</v>
      </c>
      <c r="H185" s="36">
        <v>46086</v>
      </c>
      <c r="I185" s="36"/>
      <c r="J185" s="35"/>
      <c r="K185" s="35"/>
      <c r="L185" s="36"/>
      <c r="M185" s="35"/>
    </row>
    <row r="186" spans="1:13" hidden="1">
      <c r="A186" s="112" t="s">
        <v>2091</v>
      </c>
      <c r="B186" s="111" t="s">
        <v>56</v>
      </c>
      <c r="C186" s="220">
        <v>45973</v>
      </c>
      <c r="D186" s="47">
        <v>46084</v>
      </c>
      <c r="E186" s="112" t="s">
        <v>2092</v>
      </c>
      <c r="F186" s="74" t="s">
        <v>2040</v>
      </c>
      <c r="G186" s="35" t="s">
        <v>59</v>
      </c>
      <c r="H186" s="36">
        <v>46086</v>
      </c>
      <c r="I186" s="36"/>
      <c r="J186" s="35"/>
      <c r="K186" s="35"/>
      <c r="L186" s="36"/>
      <c r="M186" s="35"/>
    </row>
    <row r="187" spans="1:13" hidden="1">
      <c r="A187" s="111" t="s">
        <v>2093</v>
      </c>
      <c r="B187" s="112" t="s">
        <v>56</v>
      </c>
      <c r="C187" s="219">
        <v>46030</v>
      </c>
      <c r="D187" s="47">
        <v>46084</v>
      </c>
      <c r="E187" s="111" t="s">
        <v>2094</v>
      </c>
      <c r="F187" s="74" t="s">
        <v>2040</v>
      </c>
      <c r="G187" s="35" t="s">
        <v>59</v>
      </c>
      <c r="H187" s="36">
        <v>46086</v>
      </c>
      <c r="I187" s="36"/>
      <c r="J187" s="35"/>
      <c r="K187" s="35"/>
      <c r="L187" s="36"/>
      <c r="M187" s="35"/>
    </row>
    <row r="188" spans="1:13" hidden="1">
      <c r="A188" s="112" t="s">
        <v>2095</v>
      </c>
      <c r="B188" s="111" t="s">
        <v>56</v>
      </c>
      <c r="C188" s="220">
        <v>45960</v>
      </c>
      <c r="D188" s="47">
        <v>46084</v>
      </c>
      <c r="E188" s="112" t="s">
        <v>2096</v>
      </c>
      <c r="F188" s="74" t="s">
        <v>2040</v>
      </c>
      <c r="G188" s="35" t="s">
        <v>62</v>
      </c>
      <c r="H188" s="36"/>
      <c r="I188" s="36"/>
      <c r="J188" s="35"/>
      <c r="K188" s="35"/>
      <c r="L188" s="35"/>
      <c r="M188" s="35"/>
    </row>
    <row r="189" spans="1:13" hidden="1">
      <c r="A189" s="111" t="s">
        <v>2097</v>
      </c>
      <c r="B189" s="112" t="s">
        <v>56</v>
      </c>
      <c r="C189" s="219">
        <v>45992</v>
      </c>
      <c r="D189" s="47">
        <v>46084</v>
      </c>
      <c r="E189" s="111" t="s">
        <v>2098</v>
      </c>
      <c r="F189" s="74" t="s">
        <v>2040</v>
      </c>
      <c r="G189" s="35" t="s">
        <v>59</v>
      </c>
      <c r="H189" s="36">
        <v>46086</v>
      </c>
      <c r="I189" s="36"/>
      <c r="J189" s="35"/>
      <c r="K189" s="35"/>
      <c r="L189" s="36"/>
      <c r="M189" s="35"/>
    </row>
    <row r="190" spans="1:13" hidden="1">
      <c r="A190" s="112" t="s">
        <v>2099</v>
      </c>
      <c r="B190" s="111" t="s">
        <v>79</v>
      </c>
      <c r="C190" s="220">
        <v>46003</v>
      </c>
      <c r="D190" s="47">
        <v>46084</v>
      </c>
      <c r="E190" s="112" t="s">
        <v>2100</v>
      </c>
      <c r="F190" s="74" t="s">
        <v>2040</v>
      </c>
      <c r="G190" s="35" t="s">
        <v>59</v>
      </c>
      <c r="H190" s="36">
        <v>46086</v>
      </c>
      <c r="I190" s="36"/>
      <c r="J190" s="35"/>
      <c r="K190" s="35"/>
      <c r="L190" s="36"/>
      <c r="M190" s="35"/>
    </row>
    <row r="191" spans="1:13" hidden="1">
      <c r="A191" s="111" t="s">
        <v>2101</v>
      </c>
      <c r="B191" s="112" t="s">
        <v>56</v>
      </c>
      <c r="C191" s="219">
        <v>46052</v>
      </c>
      <c r="D191" s="47">
        <v>46084</v>
      </c>
      <c r="E191" s="111" t="s">
        <v>2102</v>
      </c>
      <c r="F191" s="74" t="s">
        <v>2040</v>
      </c>
      <c r="G191" s="35" t="s">
        <v>59</v>
      </c>
      <c r="H191" s="36">
        <v>46086</v>
      </c>
      <c r="I191" s="36"/>
      <c r="J191" s="35"/>
      <c r="K191" s="35"/>
      <c r="L191" s="36"/>
      <c r="M191" s="35"/>
    </row>
    <row r="192" spans="1:13" hidden="1">
      <c r="A192" s="112" t="s">
        <v>2103</v>
      </c>
      <c r="B192" s="111" t="s">
        <v>56</v>
      </c>
      <c r="C192" s="220">
        <v>46037</v>
      </c>
      <c r="D192" s="47">
        <v>46084</v>
      </c>
      <c r="E192" s="112" t="s">
        <v>2104</v>
      </c>
      <c r="F192" s="74" t="s">
        <v>2040</v>
      </c>
      <c r="G192" s="35" t="s">
        <v>59</v>
      </c>
      <c r="H192" s="36"/>
      <c r="I192" s="36"/>
      <c r="J192" s="35" t="s">
        <v>2074</v>
      </c>
      <c r="K192" s="35" t="s">
        <v>2075</v>
      </c>
      <c r="L192" s="36">
        <v>46087</v>
      </c>
      <c r="M192" s="35"/>
    </row>
    <row r="193" spans="1:14" hidden="1">
      <c r="A193" s="111" t="s">
        <v>2105</v>
      </c>
      <c r="B193" s="112" t="s">
        <v>56</v>
      </c>
      <c r="C193" s="219">
        <v>45986</v>
      </c>
      <c r="D193" s="47">
        <v>46084</v>
      </c>
      <c r="E193" s="111" t="s">
        <v>2106</v>
      </c>
      <c r="F193" s="74" t="s">
        <v>2040</v>
      </c>
      <c r="G193" s="35" t="s">
        <v>59</v>
      </c>
      <c r="H193" s="36">
        <v>46086</v>
      </c>
      <c r="I193" s="36"/>
      <c r="J193" s="35"/>
      <c r="K193" s="35"/>
      <c r="L193" s="36"/>
      <c r="M193" s="35"/>
      <c r="N193" s="20"/>
    </row>
    <row r="194" spans="1:14" hidden="1">
      <c r="A194" s="112" t="s">
        <v>2107</v>
      </c>
      <c r="B194" s="111" t="s">
        <v>56</v>
      </c>
      <c r="C194" s="220">
        <v>46061</v>
      </c>
      <c r="D194" s="47">
        <v>46084</v>
      </c>
      <c r="E194" s="112" t="s">
        <v>2108</v>
      </c>
      <c r="F194" s="74" t="s">
        <v>2040</v>
      </c>
      <c r="G194" s="35" t="s">
        <v>59</v>
      </c>
      <c r="H194" s="36">
        <v>46086</v>
      </c>
      <c r="I194" s="36"/>
      <c r="J194" s="35"/>
      <c r="K194" s="35"/>
      <c r="L194" s="36"/>
      <c r="M194" s="35"/>
    </row>
    <row r="195" spans="1:14" hidden="1">
      <c r="A195" s="111" t="s">
        <v>2109</v>
      </c>
      <c r="B195" s="112" t="s">
        <v>56</v>
      </c>
      <c r="C195" s="219">
        <v>46043</v>
      </c>
      <c r="D195" s="47">
        <v>46084</v>
      </c>
      <c r="E195" s="111" t="s">
        <v>2110</v>
      </c>
      <c r="F195" s="74" t="s">
        <v>2040</v>
      </c>
      <c r="G195" s="35" t="s">
        <v>62</v>
      </c>
      <c r="H195" s="36"/>
      <c r="I195" s="36"/>
      <c r="J195" s="35"/>
      <c r="K195" s="35"/>
      <c r="L195" s="36"/>
      <c r="M195" s="35"/>
    </row>
    <row r="196" spans="1:14" hidden="1">
      <c r="A196" s="112" t="s">
        <v>2111</v>
      </c>
      <c r="B196" s="111" t="s">
        <v>56</v>
      </c>
      <c r="C196" s="220">
        <v>45965</v>
      </c>
      <c r="D196" s="47">
        <v>46084</v>
      </c>
      <c r="E196" s="112" t="s">
        <v>2112</v>
      </c>
      <c r="F196" s="74" t="s">
        <v>2040</v>
      </c>
      <c r="G196" s="35" t="s">
        <v>69</v>
      </c>
      <c r="H196" s="36"/>
      <c r="I196" s="36"/>
      <c r="J196" s="35" t="s">
        <v>2113</v>
      </c>
      <c r="K196" s="35"/>
      <c r="L196" s="35"/>
      <c r="M196" s="35"/>
    </row>
    <row r="197" spans="1:14" hidden="1">
      <c r="A197" s="111" t="s">
        <v>2114</v>
      </c>
      <c r="B197" s="112" t="s">
        <v>56</v>
      </c>
      <c r="C197" s="219">
        <v>46059</v>
      </c>
      <c r="D197" s="47">
        <v>46084</v>
      </c>
      <c r="E197" s="111" t="s">
        <v>2115</v>
      </c>
      <c r="F197" s="74" t="s">
        <v>2040</v>
      </c>
      <c r="G197" s="35" t="s">
        <v>59</v>
      </c>
      <c r="H197" s="36">
        <v>46086</v>
      </c>
      <c r="I197" s="36"/>
      <c r="J197" s="35"/>
      <c r="K197" s="35"/>
      <c r="L197" s="36"/>
      <c r="M197" s="35"/>
    </row>
    <row r="198" spans="1:14" hidden="1">
      <c r="A198" s="112" t="s">
        <v>2116</v>
      </c>
      <c r="B198" s="111" t="s">
        <v>56</v>
      </c>
      <c r="C198" s="220">
        <v>46037</v>
      </c>
      <c r="D198" s="47">
        <v>46084</v>
      </c>
      <c r="E198" s="112" t="s">
        <v>2117</v>
      </c>
      <c r="F198" s="74" t="s">
        <v>2040</v>
      </c>
      <c r="G198" s="35" t="s">
        <v>59</v>
      </c>
      <c r="H198" s="36">
        <v>46086</v>
      </c>
      <c r="I198" s="36"/>
      <c r="J198" s="35"/>
      <c r="K198" s="35"/>
      <c r="L198" s="36"/>
      <c r="M198" s="35"/>
    </row>
    <row r="199" spans="1:14" hidden="1">
      <c r="A199" s="111" t="s">
        <v>2118</v>
      </c>
      <c r="B199" s="112" t="s">
        <v>79</v>
      </c>
      <c r="C199" s="219">
        <v>46055</v>
      </c>
      <c r="D199" s="47">
        <v>46084</v>
      </c>
      <c r="E199" s="111" t="s">
        <v>2119</v>
      </c>
      <c r="F199" s="74" t="s">
        <v>2040</v>
      </c>
      <c r="G199" s="35" t="s">
        <v>69</v>
      </c>
      <c r="H199" s="36"/>
      <c r="I199" s="36"/>
      <c r="J199" s="35" t="s">
        <v>2120</v>
      </c>
      <c r="K199" s="35"/>
      <c r="L199" s="36"/>
      <c r="M199" s="35"/>
    </row>
    <row r="200" spans="1:14" hidden="1">
      <c r="A200" s="112" t="s">
        <v>2121</v>
      </c>
      <c r="B200" s="111" t="s">
        <v>56</v>
      </c>
      <c r="C200" s="220">
        <v>45999</v>
      </c>
      <c r="D200" s="47">
        <v>46084</v>
      </c>
      <c r="E200" s="112" t="s">
        <v>2122</v>
      </c>
      <c r="F200" s="74" t="s">
        <v>2040</v>
      </c>
      <c r="G200" s="35" t="s">
        <v>59</v>
      </c>
      <c r="H200" s="36">
        <v>46086</v>
      </c>
      <c r="I200" s="36"/>
      <c r="J200" s="35"/>
      <c r="K200" s="35"/>
      <c r="L200" s="36"/>
      <c r="M200" s="35"/>
    </row>
    <row r="201" spans="1:14" ht="15.75" hidden="1" thickBot="1">
      <c r="A201" s="111" t="s">
        <v>2123</v>
      </c>
      <c r="B201" s="112" t="s">
        <v>56</v>
      </c>
      <c r="C201" s="219">
        <v>46042</v>
      </c>
      <c r="D201" s="47">
        <v>46084</v>
      </c>
      <c r="E201" s="111" t="s">
        <v>2124</v>
      </c>
      <c r="F201" s="74" t="s">
        <v>2040</v>
      </c>
      <c r="G201" s="35" t="s">
        <v>59</v>
      </c>
      <c r="H201" s="36">
        <v>46086</v>
      </c>
      <c r="I201" s="36"/>
      <c r="J201" s="35"/>
      <c r="K201" s="35"/>
      <c r="L201" s="36"/>
      <c r="M201" s="35"/>
    </row>
    <row r="202" spans="1:14" ht="15.75" hidden="1" thickBot="1">
      <c r="A202" s="296" t="s">
        <v>2125</v>
      </c>
      <c r="B202" s="111" t="s">
        <v>56</v>
      </c>
      <c r="C202" s="220">
        <v>46022</v>
      </c>
      <c r="D202" s="47">
        <v>46084</v>
      </c>
      <c r="E202" s="112" t="s">
        <v>2126</v>
      </c>
      <c r="F202" s="202" t="s">
        <v>407</v>
      </c>
      <c r="G202" s="35" t="s">
        <v>59</v>
      </c>
      <c r="H202" s="36"/>
      <c r="I202" s="36"/>
      <c r="J202" s="35"/>
      <c r="K202" s="35"/>
      <c r="L202" s="36"/>
      <c r="M202" s="35"/>
    </row>
    <row r="203" spans="1:14" hidden="1">
      <c r="A203" s="111" t="s">
        <v>2127</v>
      </c>
      <c r="B203" s="112" t="s">
        <v>56</v>
      </c>
      <c r="C203" s="219">
        <v>45981</v>
      </c>
      <c r="D203" s="47">
        <v>46084</v>
      </c>
      <c r="E203" s="111" t="s">
        <v>2128</v>
      </c>
      <c r="F203" s="202" t="s">
        <v>407</v>
      </c>
      <c r="G203" s="35" t="s">
        <v>450</v>
      </c>
      <c r="H203" s="36"/>
      <c r="I203" s="36"/>
      <c r="J203" s="35" t="s">
        <v>2129</v>
      </c>
      <c r="K203" s="35"/>
      <c r="L203" s="35"/>
      <c r="M203" s="35"/>
    </row>
    <row r="204" spans="1:14" hidden="1">
      <c r="A204" s="296" t="s">
        <v>2130</v>
      </c>
      <c r="B204" s="111" t="s">
        <v>56</v>
      </c>
      <c r="C204" s="220">
        <v>45973</v>
      </c>
      <c r="D204" s="47">
        <v>46084</v>
      </c>
      <c r="E204" s="112" t="s">
        <v>2131</v>
      </c>
      <c r="F204" s="203" t="s">
        <v>407</v>
      </c>
      <c r="G204" s="35" t="s">
        <v>59</v>
      </c>
      <c r="H204" s="36"/>
      <c r="I204" s="36"/>
      <c r="J204" s="35"/>
      <c r="K204" s="35"/>
      <c r="L204" s="36"/>
      <c r="M204" s="35"/>
    </row>
    <row r="205" spans="1:14" hidden="1">
      <c r="A205" s="296" t="s">
        <v>2132</v>
      </c>
      <c r="B205" s="112" t="s">
        <v>56</v>
      </c>
      <c r="C205" s="219">
        <v>46031</v>
      </c>
      <c r="D205" s="47">
        <v>46084</v>
      </c>
      <c r="E205" s="111" t="s">
        <v>2133</v>
      </c>
      <c r="F205" s="203" t="s">
        <v>407</v>
      </c>
      <c r="G205" s="35" t="s">
        <v>59</v>
      </c>
      <c r="H205" s="36"/>
      <c r="I205" s="36"/>
      <c r="J205" s="35"/>
      <c r="K205" s="35"/>
      <c r="L205" s="36"/>
      <c r="M205" s="35"/>
    </row>
    <row r="206" spans="1:14" hidden="1">
      <c r="A206" s="112" t="s">
        <v>2134</v>
      </c>
      <c r="B206" s="111" t="s">
        <v>79</v>
      </c>
      <c r="C206" s="220">
        <v>46050</v>
      </c>
      <c r="D206" s="47">
        <v>46084</v>
      </c>
      <c r="E206" s="112" t="s">
        <v>2135</v>
      </c>
      <c r="F206" s="203" t="s">
        <v>407</v>
      </c>
      <c r="G206" s="35"/>
      <c r="H206" s="36"/>
      <c r="I206" s="36"/>
      <c r="J206" s="35"/>
      <c r="K206" s="35"/>
      <c r="L206" s="36"/>
      <c r="M206" s="35"/>
    </row>
    <row r="207" spans="1:14" hidden="1">
      <c r="A207" s="296" t="s">
        <v>2136</v>
      </c>
      <c r="B207" s="112" t="s">
        <v>56</v>
      </c>
      <c r="C207" s="219">
        <v>46045</v>
      </c>
      <c r="D207" s="47">
        <v>46084</v>
      </c>
      <c r="E207" s="111" t="s">
        <v>2137</v>
      </c>
      <c r="F207" s="203" t="s">
        <v>407</v>
      </c>
      <c r="G207" s="35" t="s">
        <v>59</v>
      </c>
      <c r="H207" s="36"/>
      <c r="I207" s="36"/>
      <c r="J207" s="35"/>
      <c r="K207" s="35"/>
      <c r="L207" s="36"/>
      <c r="M207" s="35"/>
    </row>
    <row r="208" spans="1:14" hidden="1">
      <c r="A208" s="296" t="s">
        <v>2138</v>
      </c>
      <c r="B208" s="111" t="s">
        <v>56</v>
      </c>
      <c r="C208" s="220">
        <v>46036</v>
      </c>
      <c r="D208" s="47">
        <v>46084</v>
      </c>
      <c r="E208" s="112" t="s">
        <v>2139</v>
      </c>
      <c r="F208" s="203" t="s">
        <v>407</v>
      </c>
      <c r="G208" s="35" t="s">
        <v>59</v>
      </c>
      <c r="H208" s="36"/>
      <c r="I208" s="36"/>
      <c r="J208" s="35"/>
      <c r="K208" s="35"/>
      <c r="L208" s="36"/>
      <c r="M208" s="35"/>
    </row>
    <row r="209" spans="1:13" hidden="1">
      <c r="A209" s="296" t="s">
        <v>2140</v>
      </c>
      <c r="B209" s="112" t="s">
        <v>56</v>
      </c>
      <c r="C209" s="219">
        <v>46043</v>
      </c>
      <c r="D209" s="47">
        <v>46084</v>
      </c>
      <c r="E209" s="111" t="s">
        <v>2141</v>
      </c>
      <c r="F209" s="203" t="s">
        <v>407</v>
      </c>
      <c r="G209" s="35" t="s">
        <v>59</v>
      </c>
      <c r="H209" s="36"/>
      <c r="I209" s="36"/>
      <c r="J209" s="35"/>
      <c r="K209" s="35"/>
      <c r="L209" s="36"/>
      <c r="M209" s="35"/>
    </row>
    <row r="210" spans="1:13" hidden="1">
      <c r="A210" s="296" t="s">
        <v>2142</v>
      </c>
      <c r="B210" s="111" t="s">
        <v>56</v>
      </c>
      <c r="C210" s="220">
        <v>45980</v>
      </c>
      <c r="D210" s="47">
        <v>46084</v>
      </c>
      <c r="E210" s="112" t="s">
        <v>2143</v>
      </c>
      <c r="F210" s="203" t="s">
        <v>407</v>
      </c>
      <c r="G210" s="35" t="s">
        <v>59</v>
      </c>
      <c r="H210" s="36"/>
      <c r="I210" s="36"/>
      <c r="J210" s="35"/>
      <c r="K210" s="35"/>
      <c r="L210" s="36"/>
      <c r="M210" s="35"/>
    </row>
    <row r="211" spans="1:13" hidden="1">
      <c r="A211" s="296" t="s">
        <v>2144</v>
      </c>
      <c r="B211" s="112" t="s">
        <v>56</v>
      </c>
      <c r="C211" s="219">
        <v>46049</v>
      </c>
      <c r="D211" s="47">
        <v>46084</v>
      </c>
      <c r="E211" s="111" t="s">
        <v>2145</v>
      </c>
      <c r="F211" s="203" t="s">
        <v>407</v>
      </c>
      <c r="G211" s="35" t="s">
        <v>59</v>
      </c>
      <c r="H211" s="36"/>
      <c r="I211" s="35"/>
      <c r="J211" s="35"/>
      <c r="K211" s="185"/>
      <c r="L211" s="36"/>
      <c r="M211" s="185"/>
    </row>
    <row r="212" spans="1:13" hidden="1">
      <c r="A212" s="196" t="s">
        <v>2146</v>
      </c>
      <c r="B212" s="111" t="s">
        <v>56</v>
      </c>
      <c r="C212" s="220">
        <v>46035</v>
      </c>
      <c r="D212" s="47">
        <v>46084</v>
      </c>
      <c r="E212" s="112" t="s">
        <v>2147</v>
      </c>
      <c r="F212" s="203" t="s">
        <v>407</v>
      </c>
      <c r="G212" s="35" t="s">
        <v>62</v>
      </c>
      <c r="H212" s="36"/>
      <c r="I212" s="36"/>
      <c r="J212" s="35" t="s">
        <v>2148</v>
      </c>
      <c r="K212" s="35"/>
      <c r="L212" s="36"/>
      <c r="M212" s="35"/>
    </row>
    <row r="213" spans="1:13" hidden="1">
      <c r="A213" s="296" t="s">
        <v>2149</v>
      </c>
      <c r="B213" s="112" t="s">
        <v>56</v>
      </c>
      <c r="C213" s="219">
        <v>46046</v>
      </c>
      <c r="D213" s="47">
        <v>46084</v>
      </c>
      <c r="E213" s="111" t="s">
        <v>2150</v>
      </c>
      <c r="F213" s="203" t="s">
        <v>407</v>
      </c>
      <c r="G213" s="35" t="s">
        <v>59</v>
      </c>
      <c r="H213" s="36"/>
      <c r="I213" s="36"/>
      <c r="J213" s="35"/>
      <c r="K213" s="35"/>
      <c r="L213" s="36"/>
      <c r="M213" s="35"/>
    </row>
    <row r="214" spans="1:13" hidden="1">
      <c r="A214" s="296" t="s">
        <v>2151</v>
      </c>
      <c r="B214" s="111" t="s">
        <v>56</v>
      </c>
      <c r="C214" s="220">
        <v>46041</v>
      </c>
      <c r="D214" s="47">
        <v>46084</v>
      </c>
      <c r="E214" s="112" t="s">
        <v>2152</v>
      </c>
      <c r="F214" s="203" t="s">
        <v>407</v>
      </c>
      <c r="G214" s="35" t="s">
        <v>59</v>
      </c>
      <c r="H214" s="225"/>
      <c r="I214" s="225"/>
      <c r="K214" s="35"/>
      <c r="L214" s="36"/>
      <c r="M214" s="35"/>
    </row>
    <row r="215" spans="1:13" hidden="1">
      <c r="A215" s="296" t="s">
        <v>2153</v>
      </c>
      <c r="B215" s="112" t="s">
        <v>56</v>
      </c>
      <c r="C215" s="219">
        <v>46043</v>
      </c>
      <c r="D215" s="47">
        <v>46084</v>
      </c>
      <c r="E215" s="111" t="s">
        <v>2154</v>
      </c>
      <c r="F215" s="203" t="s">
        <v>407</v>
      </c>
      <c r="G215" s="35" t="s">
        <v>59</v>
      </c>
      <c r="H215" s="36"/>
      <c r="I215" s="36"/>
      <c r="J215" s="35"/>
      <c r="K215" s="35"/>
      <c r="L215" s="36"/>
      <c r="M215" s="35"/>
    </row>
    <row r="216" spans="1:13" hidden="1">
      <c r="A216" s="196" t="s">
        <v>2155</v>
      </c>
      <c r="B216" s="111" t="s">
        <v>56</v>
      </c>
      <c r="C216" s="220">
        <v>45957</v>
      </c>
      <c r="D216" s="47">
        <v>46084</v>
      </c>
      <c r="E216" s="112" t="s">
        <v>2156</v>
      </c>
      <c r="F216" s="203" t="s">
        <v>407</v>
      </c>
      <c r="G216" s="35" t="s">
        <v>62</v>
      </c>
      <c r="H216" s="36"/>
      <c r="I216" s="36"/>
      <c r="J216" s="35" t="s">
        <v>2157</v>
      </c>
      <c r="K216" s="35"/>
      <c r="L216" s="35"/>
      <c r="M216" s="35"/>
    </row>
    <row r="217" spans="1:13" hidden="1">
      <c r="A217" s="196" t="s">
        <v>2158</v>
      </c>
      <c r="B217" s="112" t="s">
        <v>56</v>
      </c>
      <c r="C217" s="219">
        <v>46042</v>
      </c>
      <c r="D217" s="47">
        <v>46084</v>
      </c>
      <c r="E217" s="111" t="s">
        <v>2159</v>
      </c>
      <c r="F217" s="203" t="s">
        <v>407</v>
      </c>
      <c r="G217" s="35" t="s">
        <v>62</v>
      </c>
      <c r="H217" s="185"/>
      <c r="I217" s="36"/>
      <c r="J217" s="35" t="s">
        <v>2160</v>
      </c>
      <c r="K217" s="35"/>
      <c r="L217" s="36"/>
      <c r="M217" s="35"/>
    </row>
    <row r="218" spans="1:13" hidden="1">
      <c r="A218" s="296" t="s">
        <v>2161</v>
      </c>
      <c r="B218" s="111" t="s">
        <v>56</v>
      </c>
      <c r="C218" s="220">
        <v>46037</v>
      </c>
      <c r="D218" s="47">
        <v>46084</v>
      </c>
      <c r="E218" s="112" t="s">
        <v>2162</v>
      </c>
      <c r="F218" s="203" t="s">
        <v>407</v>
      </c>
      <c r="G218" s="35" t="s">
        <v>59</v>
      </c>
      <c r="H218" s="36"/>
      <c r="I218" s="36"/>
      <c r="J218" s="35"/>
      <c r="K218" s="35"/>
      <c r="L218" s="35"/>
      <c r="M218" s="35"/>
    </row>
    <row r="219" spans="1:13" hidden="1">
      <c r="A219" s="196" t="s">
        <v>2163</v>
      </c>
      <c r="B219" s="112" t="s">
        <v>56</v>
      </c>
      <c r="C219" s="219">
        <v>46028</v>
      </c>
      <c r="D219" s="47">
        <v>46084</v>
      </c>
      <c r="E219" s="111" t="s">
        <v>2164</v>
      </c>
      <c r="F219" s="203" t="s">
        <v>407</v>
      </c>
      <c r="G219" s="35" t="s">
        <v>69</v>
      </c>
      <c r="H219" s="36"/>
      <c r="I219" s="36"/>
      <c r="J219" s="35" t="s">
        <v>2165</v>
      </c>
      <c r="K219" s="35"/>
      <c r="L219" s="35"/>
      <c r="M219" s="35"/>
    </row>
    <row r="220" spans="1:13" hidden="1">
      <c r="A220" s="296" t="s">
        <v>2166</v>
      </c>
      <c r="B220" s="111" t="s">
        <v>56</v>
      </c>
      <c r="C220" s="220">
        <v>46028</v>
      </c>
      <c r="D220" s="47">
        <v>46084</v>
      </c>
      <c r="E220" s="112" t="s">
        <v>2167</v>
      </c>
      <c r="F220" s="203" t="s">
        <v>407</v>
      </c>
      <c r="G220" s="35" t="s">
        <v>59</v>
      </c>
      <c r="H220" s="36"/>
      <c r="I220" s="36"/>
      <c r="J220" s="35"/>
      <c r="K220" s="35"/>
      <c r="L220" s="35"/>
      <c r="M220" s="35"/>
    </row>
    <row r="221" spans="1:13" ht="15.75" hidden="1" thickBot="1">
      <c r="A221" s="296" t="s">
        <v>2168</v>
      </c>
      <c r="B221" s="112" t="s">
        <v>56</v>
      </c>
      <c r="C221" s="219">
        <v>46030</v>
      </c>
      <c r="D221" s="47">
        <v>46084</v>
      </c>
      <c r="E221" s="111" t="s">
        <v>2169</v>
      </c>
      <c r="F221" s="203" t="s">
        <v>407</v>
      </c>
      <c r="G221" s="35" t="s">
        <v>59</v>
      </c>
      <c r="H221" s="35"/>
      <c r="I221" s="35"/>
      <c r="J221" s="35"/>
      <c r="K221" s="35"/>
      <c r="L221" s="35"/>
      <c r="M221" s="35"/>
    </row>
    <row r="222" spans="1:13" ht="15.75" hidden="1" thickBot="1">
      <c r="A222" s="196" t="s">
        <v>2170</v>
      </c>
      <c r="B222" s="111" t="s">
        <v>56</v>
      </c>
      <c r="C222" s="220">
        <v>46013</v>
      </c>
      <c r="D222" s="47">
        <v>46084</v>
      </c>
      <c r="E222" s="112" t="s">
        <v>2171</v>
      </c>
      <c r="F222" s="202" t="s">
        <v>407</v>
      </c>
      <c r="G222" s="35" t="s">
        <v>62</v>
      </c>
      <c r="H222" s="36"/>
      <c r="I222" s="36"/>
      <c r="J222" s="35" t="s">
        <v>2172</v>
      </c>
      <c r="K222" s="35"/>
      <c r="L222" s="35"/>
      <c r="M222" s="35"/>
    </row>
    <row r="223" spans="1:13" hidden="1">
      <c r="A223" s="296" t="s">
        <v>2173</v>
      </c>
      <c r="B223" s="112" t="s">
        <v>56</v>
      </c>
      <c r="C223" s="219">
        <v>46030</v>
      </c>
      <c r="D223" s="47">
        <v>46084</v>
      </c>
      <c r="E223" s="111" t="s">
        <v>2174</v>
      </c>
      <c r="F223" s="202" t="s">
        <v>407</v>
      </c>
      <c r="G223" s="35" t="s">
        <v>59</v>
      </c>
      <c r="H223" s="35"/>
      <c r="I223" s="35"/>
      <c r="J223" s="35"/>
      <c r="K223" s="35"/>
      <c r="L223" s="35"/>
      <c r="M223" s="35"/>
    </row>
    <row r="224" spans="1:13" hidden="1">
      <c r="A224" s="296" t="s">
        <v>2175</v>
      </c>
      <c r="B224" s="111" t="s">
        <v>56</v>
      </c>
      <c r="C224" s="220">
        <v>46030</v>
      </c>
      <c r="D224" s="47">
        <v>46084</v>
      </c>
      <c r="E224" s="112" t="s">
        <v>2176</v>
      </c>
      <c r="F224" s="203" t="s">
        <v>407</v>
      </c>
      <c r="G224" s="35" t="s">
        <v>59</v>
      </c>
      <c r="H224" s="36"/>
      <c r="I224" s="36"/>
      <c r="J224" s="35"/>
      <c r="K224" s="35"/>
      <c r="L224" s="35"/>
      <c r="M224" s="35"/>
    </row>
    <row r="225" spans="1:13" hidden="1">
      <c r="A225" s="296" t="s">
        <v>2177</v>
      </c>
      <c r="B225" s="112" t="s">
        <v>56</v>
      </c>
      <c r="C225" s="219">
        <v>46030</v>
      </c>
      <c r="D225" s="47">
        <v>46084</v>
      </c>
      <c r="E225" s="111" t="s">
        <v>2178</v>
      </c>
      <c r="F225" s="203" t="s">
        <v>407</v>
      </c>
      <c r="G225" s="35" t="s">
        <v>59</v>
      </c>
      <c r="H225" s="36"/>
      <c r="I225" s="36"/>
      <c r="J225" s="35"/>
      <c r="K225" s="35"/>
      <c r="L225" s="35"/>
      <c r="M225" s="35"/>
    </row>
    <row r="226" spans="1:13" hidden="1">
      <c r="A226" s="296" t="s">
        <v>2179</v>
      </c>
      <c r="B226" s="111" t="s">
        <v>56</v>
      </c>
      <c r="C226" s="220">
        <v>46034</v>
      </c>
      <c r="D226" s="47">
        <v>46084</v>
      </c>
      <c r="E226" s="112" t="s">
        <v>2180</v>
      </c>
      <c r="F226" s="203" t="s">
        <v>407</v>
      </c>
      <c r="G226" s="35" t="s">
        <v>59</v>
      </c>
      <c r="H226" s="36"/>
      <c r="I226" s="36"/>
      <c r="J226" s="35"/>
      <c r="K226" s="35"/>
      <c r="L226" s="35"/>
      <c r="M226" s="35"/>
    </row>
    <row r="227" spans="1:13" hidden="1">
      <c r="A227" s="296" t="s">
        <v>2181</v>
      </c>
      <c r="B227" s="112" t="s">
        <v>56</v>
      </c>
      <c r="C227" s="219">
        <v>46030</v>
      </c>
      <c r="D227" s="47">
        <v>46084</v>
      </c>
      <c r="E227" s="111" t="s">
        <v>2182</v>
      </c>
      <c r="F227" s="203" t="s">
        <v>407</v>
      </c>
      <c r="G227" s="35" t="s">
        <v>59</v>
      </c>
      <c r="H227" s="35"/>
      <c r="I227" s="35"/>
      <c r="J227" s="35"/>
      <c r="K227" s="35"/>
      <c r="L227" s="35"/>
      <c r="M227" s="35"/>
    </row>
    <row r="228" spans="1:13" hidden="1">
      <c r="A228" s="296" t="s">
        <v>2183</v>
      </c>
      <c r="B228" s="111" t="s">
        <v>79</v>
      </c>
      <c r="C228" s="220">
        <v>45973</v>
      </c>
      <c r="D228" s="47">
        <v>46084</v>
      </c>
      <c r="E228" s="112" t="s">
        <v>2184</v>
      </c>
      <c r="F228" s="203" t="s">
        <v>407</v>
      </c>
      <c r="G228" s="35" t="s">
        <v>59</v>
      </c>
      <c r="H228" s="35"/>
      <c r="I228" s="35"/>
      <c r="J228" s="35"/>
      <c r="K228" s="35"/>
      <c r="L228" s="35"/>
      <c r="M228" s="35"/>
    </row>
    <row r="229" spans="1:13" hidden="1">
      <c r="A229" s="296" t="s">
        <v>2185</v>
      </c>
      <c r="B229" s="112" t="s">
        <v>56</v>
      </c>
      <c r="C229" s="219">
        <v>45958</v>
      </c>
      <c r="D229" s="47">
        <v>46084</v>
      </c>
      <c r="E229" s="111" t="s">
        <v>2186</v>
      </c>
      <c r="F229" s="203" t="s">
        <v>407</v>
      </c>
      <c r="G229" s="35" t="s">
        <v>59</v>
      </c>
      <c r="H229" s="36"/>
      <c r="I229" s="35"/>
      <c r="J229" s="35"/>
      <c r="K229" s="35"/>
      <c r="L229" s="35"/>
      <c r="M229" s="35"/>
    </row>
    <row r="230" spans="1:13" hidden="1">
      <c r="A230" s="296" t="s">
        <v>2187</v>
      </c>
      <c r="B230" s="111" t="s">
        <v>56</v>
      </c>
      <c r="C230" s="220">
        <v>45995</v>
      </c>
      <c r="D230" s="47">
        <v>46084</v>
      </c>
      <c r="E230" s="112" t="s">
        <v>2188</v>
      </c>
      <c r="F230" s="203" t="s">
        <v>407</v>
      </c>
      <c r="G230" s="35" t="s">
        <v>59</v>
      </c>
      <c r="H230" s="36"/>
      <c r="I230" s="35"/>
      <c r="J230" s="35"/>
      <c r="K230" s="35"/>
      <c r="L230" s="35"/>
      <c r="M230" s="35"/>
    </row>
    <row r="231" spans="1:13" hidden="1">
      <c r="A231" s="296" t="s">
        <v>2189</v>
      </c>
      <c r="B231" s="112" t="s">
        <v>56</v>
      </c>
      <c r="C231" s="219">
        <v>46009</v>
      </c>
      <c r="D231" s="47">
        <v>46084</v>
      </c>
      <c r="E231" s="111" t="s">
        <v>2190</v>
      </c>
      <c r="F231" s="203" t="s">
        <v>407</v>
      </c>
      <c r="G231" s="35" t="s">
        <v>59</v>
      </c>
      <c r="H231" s="36"/>
      <c r="I231" s="35"/>
      <c r="J231" s="35"/>
      <c r="K231" s="35"/>
      <c r="L231" s="35"/>
      <c r="M231" s="35"/>
    </row>
    <row r="232" spans="1:13" hidden="1">
      <c r="A232" s="196" t="s">
        <v>2191</v>
      </c>
      <c r="B232" s="111" t="s">
        <v>56</v>
      </c>
      <c r="C232" s="220">
        <v>45966</v>
      </c>
      <c r="D232" s="47">
        <v>46084</v>
      </c>
      <c r="E232" s="112" t="s">
        <v>2192</v>
      </c>
      <c r="F232" s="203" t="s">
        <v>407</v>
      </c>
      <c r="G232" s="35" t="s">
        <v>62</v>
      </c>
      <c r="H232" s="36"/>
      <c r="I232" s="35"/>
      <c r="J232" s="35" t="s">
        <v>2193</v>
      </c>
      <c r="K232" s="35"/>
      <c r="L232" s="35"/>
      <c r="M232" s="35"/>
    </row>
    <row r="233" spans="1:13" hidden="1">
      <c r="A233" s="196" t="s">
        <v>2194</v>
      </c>
      <c r="B233" s="112" t="s">
        <v>56</v>
      </c>
      <c r="C233" s="219">
        <v>46030</v>
      </c>
      <c r="D233" s="47">
        <v>46084</v>
      </c>
      <c r="E233" s="111" t="s">
        <v>2195</v>
      </c>
      <c r="F233" s="203" t="s">
        <v>407</v>
      </c>
      <c r="G233" s="34" t="s">
        <v>69</v>
      </c>
      <c r="H233" s="36"/>
      <c r="I233" s="35"/>
      <c r="J233" s="35" t="s">
        <v>2196</v>
      </c>
      <c r="K233" s="35"/>
      <c r="L233" s="35"/>
      <c r="M233" s="35"/>
    </row>
    <row r="234" spans="1:13" hidden="1">
      <c r="A234" s="296" t="s">
        <v>2197</v>
      </c>
      <c r="B234" s="111" t="s">
        <v>56</v>
      </c>
      <c r="C234" s="220">
        <v>46037</v>
      </c>
      <c r="D234" s="47">
        <v>46084</v>
      </c>
      <c r="E234" s="112" t="s">
        <v>2198</v>
      </c>
      <c r="F234" s="203" t="s">
        <v>407</v>
      </c>
      <c r="G234" s="35" t="s">
        <v>59</v>
      </c>
      <c r="H234" s="36"/>
      <c r="I234" s="35"/>
      <c r="J234" s="35"/>
      <c r="K234" s="35"/>
      <c r="L234" s="35"/>
      <c r="M234" s="35"/>
    </row>
    <row r="235" spans="1:13" hidden="1">
      <c r="A235" s="296" t="s">
        <v>2199</v>
      </c>
      <c r="B235" s="112" t="s">
        <v>56</v>
      </c>
      <c r="C235" s="219">
        <v>46029</v>
      </c>
      <c r="D235" s="47">
        <v>46084</v>
      </c>
      <c r="E235" s="111" t="s">
        <v>2200</v>
      </c>
      <c r="F235" s="203" t="s">
        <v>407</v>
      </c>
      <c r="G235" s="35" t="s">
        <v>59</v>
      </c>
      <c r="H235" s="36"/>
      <c r="I235" s="36"/>
      <c r="J235" s="116"/>
      <c r="K235" s="35"/>
      <c r="L235" s="35"/>
      <c r="M235" s="35"/>
    </row>
    <row r="236" spans="1:13" hidden="1">
      <c r="A236" s="296" t="s">
        <v>2201</v>
      </c>
      <c r="B236" s="111" t="s">
        <v>56</v>
      </c>
      <c r="C236" s="220">
        <v>45997</v>
      </c>
      <c r="D236" s="47">
        <v>46084</v>
      </c>
      <c r="E236" s="112" t="s">
        <v>2202</v>
      </c>
      <c r="F236" s="203" t="s">
        <v>407</v>
      </c>
      <c r="G236" s="35" t="s">
        <v>59</v>
      </c>
      <c r="H236" s="36"/>
      <c r="I236" s="35"/>
      <c r="J236" s="35"/>
      <c r="K236" s="35"/>
      <c r="L236" s="35"/>
      <c r="M236" s="35"/>
    </row>
    <row r="237" spans="1:13" hidden="1">
      <c r="A237" s="296" t="s">
        <v>2203</v>
      </c>
      <c r="B237" s="112" t="s">
        <v>56</v>
      </c>
      <c r="C237" s="219">
        <v>46043</v>
      </c>
      <c r="D237" s="47">
        <v>46084</v>
      </c>
      <c r="E237" s="111" t="s">
        <v>2204</v>
      </c>
      <c r="F237" s="203" t="s">
        <v>407</v>
      </c>
      <c r="G237" s="35" t="s">
        <v>59</v>
      </c>
      <c r="H237" s="36"/>
      <c r="I237" s="35"/>
      <c r="J237" s="35" t="s">
        <v>2205</v>
      </c>
      <c r="K237" s="35"/>
      <c r="L237" s="35"/>
      <c r="M237" s="35"/>
    </row>
    <row r="238" spans="1:13" hidden="1">
      <c r="A238" s="296" t="s">
        <v>2206</v>
      </c>
      <c r="B238" s="111" t="s">
        <v>56</v>
      </c>
      <c r="C238" s="220">
        <v>45973</v>
      </c>
      <c r="D238" s="47">
        <v>46084</v>
      </c>
      <c r="E238" s="112" t="s">
        <v>2207</v>
      </c>
      <c r="F238" s="203" t="s">
        <v>407</v>
      </c>
      <c r="G238" s="35" t="s">
        <v>59</v>
      </c>
      <c r="H238" s="35"/>
      <c r="I238" s="35"/>
      <c r="J238" s="35"/>
      <c r="K238" s="35"/>
      <c r="L238" s="35"/>
      <c r="M238" s="35"/>
    </row>
    <row r="239" spans="1:13" hidden="1">
      <c r="A239" s="296" t="s">
        <v>2208</v>
      </c>
      <c r="B239" s="112" t="s">
        <v>56</v>
      </c>
      <c r="C239" s="219">
        <v>45989</v>
      </c>
      <c r="D239" s="47">
        <v>46084</v>
      </c>
      <c r="E239" s="111" t="s">
        <v>2209</v>
      </c>
      <c r="F239" s="203" t="s">
        <v>407</v>
      </c>
      <c r="G239" s="35" t="s">
        <v>59</v>
      </c>
      <c r="H239" s="35"/>
      <c r="I239" s="35"/>
      <c r="J239" s="36"/>
      <c r="K239" s="35"/>
      <c r="L239" s="35"/>
      <c r="M239" s="35"/>
    </row>
    <row r="240" spans="1:13" hidden="1">
      <c r="A240" s="296" t="s">
        <v>2210</v>
      </c>
      <c r="B240" s="111" t="s">
        <v>79</v>
      </c>
      <c r="C240" s="220">
        <v>45992</v>
      </c>
      <c r="D240" s="47">
        <v>46084</v>
      </c>
      <c r="E240" s="112" t="s">
        <v>2211</v>
      </c>
      <c r="F240" s="203" t="s">
        <v>407</v>
      </c>
      <c r="G240" s="35" t="s">
        <v>59</v>
      </c>
      <c r="H240" s="36"/>
      <c r="I240" s="35"/>
      <c r="J240" s="35"/>
      <c r="K240" s="35"/>
      <c r="L240" s="35"/>
      <c r="M240" s="35"/>
    </row>
    <row r="241" spans="1:13" hidden="1">
      <c r="A241" s="296" t="s">
        <v>2212</v>
      </c>
      <c r="B241" s="112" t="s">
        <v>56</v>
      </c>
      <c r="C241" s="219">
        <v>46045</v>
      </c>
      <c r="D241" s="47">
        <v>46084</v>
      </c>
      <c r="E241" s="111" t="s">
        <v>2213</v>
      </c>
      <c r="F241" s="203" t="s">
        <v>407</v>
      </c>
      <c r="G241" s="35" t="s">
        <v>59</v>
      </c>
      <c r="H241" s="36"/>
      <c r="I241" s="35"/>
      <c r="J241" s="35" t="s">
        <v>2214</v>
      </c>
      <c r="K241" s="35"/>
      <c r="L241" s="35"/>
      <c r="M241" s="35"/>
    </row>
    <row r="242" spans="1:13">
      <c r="A242" s="112" t="s">
        <v>2215</v>
      </c>
      <c r="B242" s="111" t="s">
        <v>56</v>
      </c>
      <c r="C242" s="220">
        <v>46001</v>
      </c>
      <c r="D242" s="47">
        <v>46084</v>
      </c>
      <c r="E242" s="112" t="s">
        <v>2216</v>
      </c>
      <c r="F242" s="46" t="s">
        <v>497</v>
      </c>
      <c r="G242" s="35" t="s">
        <v>59</v>
      </c>
      <c r="H242" s="35"/>
      <c r="I242" s="35"/>
      <c r="J242" s="35"/>
      <c r="K242" s="35"/>
      <c r="L242" s="35"/>
      <c r="M242" s="35"/>
    </row>
    <row r="243" spans="1:13">
      <c r="A243" s="111" t="s">
        <v>2217</v>
      </c>
      <c r="B243" s="112" t="s">
        <v>56</v>
      </c>
      <c r="C243" s="219">
        <v>46031</v>
      </c>
      <c r="D243" s="47">
        <v>46084</v>
      </c>
      <c r="E243" s="111" t="s">
        <v>2218</v>
      </c>
      <c r="F243" s="46" t="s">
        <v>497</v>
      </c>
      <c r="G243" s="35" t="s">
        <v>59</v>
      </c>
      <c r="H243" s="36"/>
      <c r="I243" s="35"/>
      <c r="J243" s="35"/>
      <c r="K243" s="35"/>
      <c r="L243" s="35"/>
      <c r="M243" s="35"/>
    </row>
    <row r="244" spans="1:13">
      <c r="A244" s="112" t="s">
        <v>2219</v>
      </c>
      <c r="B244" s="111" t="s">
        <v>56</v>
      </c>
      <c r="C244" s="220">
        <v>46029</v>
      </c>
      <c r="D244" s="47">
        <v>46084</v>
      </c>
      <c r="E244" s="112" t="s">
        <v>2220</v>
      </c>
      <c r="F244" s="46" t="s">
        <v>497</v>
      </c>
      <c r="G244" s="35" t="s">
        <v>59</v>
      </c>
      <c r="H244" s="36"/>
      <c r="I244" s="36"/>
      <c r="J244" s="35"/>
      <c r="K244" s="35"/>
      <c r="L244" s="35"/>
      <c r="M244" s="35"/>
    </row>
    <row r="245" spans="1:13">
      <c r="A245" s="111" t="s">
        <v>2221</v>
      </c>
      <c r="B245" s="112" t="s">
        <v>56</v>
      </c>
      <c r="C245" s="219">
        <v>46041</v>
      </c>
      <c r="D245" s="47">
        <v>46084</v>
      </c>
      <c r="E245" s="111" t="s">
        <v>2222</v>
      </c>
      <c r="F245" s="46" t="s">
        <v>497</v>
      </c>
      <c r="G245" s="35" t="s">
        <v>69</v>
      </c>
      <c r="H245" s="36"/>
      <c r="I245" s="36"/>
      <c r="J245" s="35"/>
      <c r="K245" s="35"/>
      <c r="L245" s="35"/>
      <c r="M245" s="35"/>
    </row>
    <row r="246" spans="1:13">
      <c r="A246" s="112" t="s">
        <v>2223</v>
      </c>
      <c r="B246" s="111" t="s">
        <v>56</v>
      </c>
      <c r="C246" s="220">
        <v>45996</v>
      </c>
      <c r="D246" s="47">
        <v>46084</v>
      </c>
      <c r="E246" s="112" t="s">
        <v>2224</v>
      </c>
      <c r="F246" s="46" t="s">
        <v>497</v>
      </c>
      <c r="G246" s="35" t="s">
        <v>59</v>
      </c>
      <c r="H246" s="36"/>
      <c r="I246" s="36"/>
      <c r="J246" s="35"/>
      <c r="K246" s="35"/>
      <c r="L246" s="35"/>
      <c r="M246" s="35"/>
    </row>
    <row r="247" spans="1:13">
      <c r="A247" s="111" t="s">
        <v>2225</v>
      </c>
      <c r="B247" s="112" t="s">
        <v>79</v>
      </c>
      <c r="C247" s="219">
        <v>46028</v>
      </c>
      <c r="D247" s="47">
        <v>46084</v>
      </c>
      <c r="E247" s="111" t="s">
        <v>2226</v>
      </c>
      <c r="F247" s="46" t="s">
        <v>497</v>
      </c>
      <c r="G247" s="35" t="s">
        <v>59</v>
      </c>
      <c r="H247" s="36"/>
      <c r="I247" s="36"/>
      <c r="J247" s="35"/>
      <c r="K247" s="35"/>
      <c r="L247" s="35"/>
      <c r="M247" s="35"/>
    </row>
    <row r="248" spans="1:13">
      <c r="A248" s="112" t="s">
        <v>2227</v>
      </c>
      <c r="B248" s="111" t="s">
        <v>56</v>
      </c>
      <c r="C248" s="220">
        <v>46035</v>
      </c>
      <c r="D248" s="47">
        <v>46084</v>
      </c>
      <c r="E248" s="112" t="s">
        <v>2228</v>
      </c>
      <c r="F248" s="46" t="s">
        <v>497</v>
      </c>
      <c r="G248" s="35" t="s">
        <v>59</v>
      </c>
      <c r="H248" s="36"/>
      <c r="I248" s="36"/>
      <c r="J248" s="35"/>
      <c r="K248" s="35"/>
      <c r="L248" s="35"/>
      <c r="M248" s="35"/>
    </row>
    <row r="249" spans="1:13" ht="16.5">
      <c r="A249" s="111" t="s">
        <v>2229</v>
      </c>
      <c r="B249" s="112" t="s">
        <v>56</v>
      </c>
      <c r="C249" s="219">
        <v>46036</v>
      </c>
      <c r="D249" s="47">
        <v>46084</v>
      </c>
      <c r="E249" s="111" t="s">
        <v>2230</v>
      </c>
      <c r="F249" s="46" t="s">
        <v>497</v>
      </c>
      <c r="G249" s="35" t="s">
        <v>59</v>
      </c>
      <c r="H249" s="36"/>
      <c r="I249" s="36"/>
      <c r="J249" s="114"/>
      <c r="K249" s="35"/>
      <c r="L249" s="35"/>
      <c r="M249" s="35"/>
    </row>
    <row r="250" spans="1:13">
      <c r="A250" s="112" t="s">
        <v>2231</v>
      </c>
      <c r="B250" s="111" t="s">
        <v>56</v>
      </c>
      <c r="C250" s="220">
        <v>46036</v>
      </c>
      <c r="D250" s="47">
        <v>46084</v>
      </c>
      <c r="E250" s="112" t="s">
        <v>2232</v>
      </c>
      <c r="F250" s="46" t="s">
        <v>497</v>
      </c>
      <c r="G250" s="35" t="s">
        <v>59</v>
      </c>
      <c r="H250" s="36"/>
      <c r="I250" s="36"/>
      <c r="J250" s="35"/>
      <c r="K250" s="35"/>
      <c r="L250" s="35"/>
      <c r="M250" s="35"/>
    </row>
    <row r="251" spans="1:13">
      <c r="A251" s="111" t="s">
        <v>2233</v>
      </c>
      <c r="B251" s="112" t="s">
        <v>56</v>
      </c>
      <c r="C251" s="219">
        <v>45999</v>
      </c>
      <c r="D251" s="47">
        <v>46084</v>
      </c>
      <c r="E251" s="111" t="s">
        <v>2234</v>
      </c>
      <c r="F251" s="46" t="s">
        <v>497</v>
      </c>
      <c r="G251" s="35" t="s">
        <v>59</v>
      </c>
      <c r="H251" s="36"/>
      <c r="I251" s="36"/>
      <c r="J251" s="35"/>
      <c r="K251" s="35"/>
      <c r="L251" s="35"/>
      <c r="M251" s="35"/>
    </row>
    <row r="252" spans="1:13">
      <c r="A252" s="112" t="s">
        <v>2235</v>
      </c>
      <c r="B252" s="111" t="s">
        <v>56</v>
      </c>
      <c r="C252" s="220">
        <v>46003</v>
      </c>
      <c r="D252" s="47">
        <v>46084</v>
      </c>
      <c r="E252" s="112" t="s">
        <v>2236</v>
      </c>
      <c r="F252" s="46" t="s">
        <v>497</v>
      </c>
      <c r="G252" s="35" t="s">
        <v>59</v>
      </c>
      <c r="H252" s="36"/>
      <c r="I252" s="36"/>
      <c r="J252" s="35"/>
      <c r="K252" s="35"/>
      <c r="L252" s="35"/>
      <c r="M252" s="35"/>
    </row>
    <row r="253" spans="1:13">
      <c r="A253" s="111" t="s">
        <v>2237</v>
      </c>
      <c r="B253" s="112" t="s">
        <v>56</v>
      </c>
      <c r="C253" s="219">
        <v>46036</v>
      </c>
      <c r="D253" s="47">
        <v>46084</v>
      </c>
      <c r="E253" s="111" t="s">
        <v>2238</v>
      </c>
      <c r="F253" s="46" t="s">
        <v>497</v>
      </c>
      <c r="G253" s="35" t="s">
        <v>59</v>
      </c>
      <c r="H253" s="36"/>
      <c r="I253" s="36"/>
      <c r="J253" s="35"/>
      <c r="K253" s="35"/>
      <c r="L253" s="35"/>
      <c r="M253" s="35"/>
    </row>
    <row r="254" spans="1:13">
      <c r="A254" s="112" t="s">
        <v>2239</v>
      </c>
      <c r="B254" s="111" t="s">
        <v>56</v>
      </c>
      <c r="C254" s="220">
        <v>45995</v>
      </c>
      <c r="D254" s="47">
        <v>46084</v>
      </c>
      <c r="E254" s="112" t="s">
        <v>2240</v>
      </c>
      <c r="F254" s="46" t="s">
        <v>497</v>
      </c>
      <c r="G254" s="35" t="s">
        <v>59</v>
      </c>
      <c r="H254" s="36"/>
      <c r="I254" s="36"/>
      <c r="J254" s="35"/>
      <c r="K254" s="35"/>
      <c r="L254" s="35"/>
      <c r="M254" s="35"/>
    </row>
    <row r="255" spans="1:13">
      <c r="A255" s="111" t="s">
        <v>2241</v>
      </c>
      <c r="B255" s="112" t="s">
        <v>56</v>
      </c>
      <c r="C255" s="219">
        <v>45976</v>
      </c>
      <c r="D255" s="47">
        <v>46084</v>
      </c>
      <c r="E255" s="111" t="s">
        <v>2242</v>
      </c>
      <c r="F255" s="46" t="s">
        <v>497</v>
      </c>
      <c r="G255" s="35" t="s">
        <v>69</v>
      </c>
      <c r="H255" s="36"/>
      <c r="I255" s="36"/>
      <c r="J255" s="35"/>
      <c r="K255" s="35"/>
      <c r="L255" s="35"/>
      <c r="M255" s="35"/>
    </row>
    <row r="256" spans="1:13">
      <c r="A256" s="112" t="s">
        <v>2243</v>
      </c>
      <c r="B256" s="111" t="s">
        <v>56</v>
      </c>
      <c r="C256" s="220">
        <v>46029</v>
      </c>
      <c r="D256" s="47">
        <v>46084</v>
      </c>
      <c r="E256" s="112" t="s">
        <v>2244</v>
      </c>
      <c r="F256" s="46" t="s">
        <v>497</v>
      </c>
      <c r="G256" s="35" t="s">
        <v>69</v>
      </c>
      <c r="H256" s="36"/>
      <c r="I256" s="36"/>
      <c r="J256" s="35"/>
      <c r="K256" s="35"/>
      <c r="L256" s="35"/>
      <c r="M256" s="35"/>
    </row>
    <row r="257" spans="1:13">
      <c r="A257" s="111" t="s">
        <v>2245</v>
      </c>
      <c r="B257" s="112" t="s">
        <v>56</v>
      </c>
      <c r="C257" s="219">
        <v>46042</v>
      </c>
      <c r="D257" s="47">
        <v>46084</v>
      </c>
      <c r="E257" s="111" t="s">
        <v>2246</v>
      </c>
      <c r="F257" s="46" t="s">
        <v>497</v>
      </c>
      <c r="G257" s="35" t="s">
        <v>59</v>
      </c>
      <c r="H257" s="36"/>
      <c r="I257" s="36"/>
      <c r="J257" s="35"/>
      <c r="K257" s="35"/>
      <c r="L257" s="35"/>
      <c r="M257" s="35"/>
    </row>
    <row r="258" spans="1:13">
      <c r="A258" s="112" t="s">
        <v>2247</v>
      </c>
      <c r="B258" s="111" t="s">
        <v>56</v>
      </c>
      <c r="C258" s="220">
        <v>46038</v>
      </c>
      <c r="D258" s="47">
        <v>46084</v>
      </c>
      <c r="E258" s="112" t="s">
        <v>2248</v>
      </c>
      <c r="F258" s="46" t="s">
        <v>497</v>
      </c>
      <c r="G258" s="35" t="s">
        <v>59</v>
      </c>
      <c r="H258" s="36"/>
      <c r="I258" s="36"/>
      <c r="J258" s="35"/>
      <c r="K258" s="35"/>
      <c r="L258" s="35"/>
      <c r="M258" s="35"/>
    </row>
    <row r="259" spans="1:13">
      <c r="A259" s="111" t="s">
        <v>2249</v>
      </c>
      <c r="B259" s="112" t="s">
        <v>56</v>
      </c>
      <c r="C259" s="219">
        <v>45986</v>
      </c>
      <c r="D259" s="47">
        <v>46084</v>
      </c>
      <c r="E259" s="111" t="s">
        <v>2250</v>
      </c>
      <c r="F259" s="46" t="s">
        <v>497</v>
      </c>
      <c r="G259" s="35" t="s">
        <v>59</v>
      </c>
      <c r="H259" s="36"/>
      <c r="I259" s="36"/>
      <c r="J259" s="35"/>
      <c r="K259" s="35"/>
      <c r="L259" s="35"/>
      <c r="M259" s="35"/>
    </row>
    <row r="260" spans="1:13">
      <c r="A260" s="112" t="s">
        <v>2251</v>
      </c>
      <c r="B260" s="111" t="s">
        <v>56</v>
      </c>
      <c r="C260" s="220">
        <v>45998</v>
      </c>
      <c r="D260" s="47">
        <v>46084</v>
      </c>
      <c r="E260" s="112" t="s">
        <v>2252</v>
      </c>
      <c r="F260" s="46" t="s">
        <v>497</v>
      </c>
      <c r="G260" s="35" t="s">
        <v>69</v>
      </c>
      <c r="H260" s="36"/>
      <c r="I260" s="36"/>
      <c r="J260" s="35"/>
      <c r="K260" s="35"/>
      <c r="L260" s="35"/>
      <c r="M260" s="35"/>
    </row>
    <row r="261" spans="1:13">
      <c r="A261" s="111" t="s">
        <v>2253</v>
      </c>
      <c r="B261" s="112" t="s">
        <v>56</v>
      </c>
      <c r="C261" s="219">
        <v>46024</v>
      </c>
      <c r="D261" s="47">
        <v>46084</v>
      </c>
      <c r="E261" s="111" t="s">
        <v>2254</v>
      </c>
      <c r="F261" s="46" t="s">
        <v>497</v>
      </c>
      <c r="G261" s="35" t="s">
        <v>59</v>
      </c>
      <c r="H261" s="36"/>
      <c r="I261" s="36"/>
      <c r="J261" s="35"/>
      <c r="K261" s="35"/>
      <c r="L261" s="35"/>
      <c r="M261" s="35"/>
    </row>
    <row r="262" spans="1:13">
      <c r="A262" s="112" t="s">
        <v>2255</v>
      </c>
      <c r="B262" s="111" t="s">
        <v>56</v>
      </c>
      <c r="C262" s="220">
        <v>45976</v>
      </c>
      <c r="D262" s="47">
        <v>46084</v>
      </c>
      <c r="E262" s="112" t="s">
        <v>2256</v>
      </c>
      <c r="F262" s="46" t="s">
        <v>497</v>
      </c>
      <c r="G262" s="35" t="s">
        <v>69</v>
      </c>
      <c r="H262" s="36"/>
      <c r="I262" s="36"/>
      <c r="J262" s="35"/>
      <c r="K262" s="35"/>
      <c r="L262" s="35"/>
      <c r="M262" s="35"/>
    </row>
    <row r="263" spans="1:13">
      <c r="A263" s="111" t="s">
        <v>2257</v>
      </c>
      <c r="B263" s="112" t="s">
        <v>56</v>
      </c>
      <c r="C263" s="219">
        <v>45973</v>
      </c>
      <c r="D263" s="47">
        <v>46084</v>
      </c>
      <c r="E263" s="111" t="s">
        <v>2258</v>
      </c>
      <c r="F263" s="46" t="s">
        <v>497</v>
      </c>
      <c r="G263" s="35" t="s">
        <v>59</v>
      </c>
      <c r="H263" s="36"/>
      <c r="I263" s="36"/>
      <c r="J263" s="35"/>
      <c r="K263" s="35"/>
      <c r="L263" s="35"/>
      <c r="M263" s="35"/>
    </row>
    <row r="264" spans="1:13">
      <c r="A264" s="112" t="s">
        <v>2259</v>
      </c>
      <c r="B264" s="111" t="s">
        <v>56</v>
      </c>
      <c r="C264" s="220">
        <v>45985</v>
      </c>
      <c r="D264" s="47">
        <v>46084</v>
      </c>
      <c r="E264" s="112" t="s">
        <v>2260</v>
      </c>
      <c r="F264" s="46" t="s">
        <v>497</v>
      </c>
      <c r="G264" s="35" t="s">
        <v>59</v>
      </c>
      <c r="H264" s="36"/>
      <c r="I264" s="36"/>
      <c r="J264" s="35"/>
      <c r="K264" s="35"/>
      <c r="L264" s="35"/>
      <c r="M264" s="35"/>
    </row>
    <row r="265" spans="1:13">
      <c r="A265" s="111" t="s">
        <v>2261</v>
      </c>
      <c r="B265" s="112" t="s">
        <v>56</v>
      </c>
      <c r="C265" s="219">
        <v>46041</v>
      </c>
      <c r="D265" s="47">
        <v>46084</v>
      </c>
      <c r="E265" s="111" t="s">
        <v>2262</v>
      </c>
      <c r="F265" s="46" t="s">
        <v>497</v>
      </c>
      <c r="G265" s="35" t="s">
        <v>59</v>
      </c>
      <c r="H265" s="36"/>
      <c r="I265" s="36"/>
      <c r="J265" s="35"/>
      <c r="K265" s="35"/>
      <c r="L265" s="35"/>
      <c r="M265" s="35"/>
    </row>
    <row r="266" spans="1:13">
      <c r="A266" s="112" t="s">
        <v>2263</v>
      </c>
      <c r="B266" s="111" t="s">
        <v>56</v>
      </c>
      <c r="C266" s="220">
        <v>46028</v>
      </c>
      <c r="D266" s="47">
        <v>46084</v>
      </c>
      <c r="E266" s="112" t="s">
        <v>2264</v>
      </c>
      <c r="F266" s="46" t="s">
        <v>497</v>
      </c>
      <c r="G266" s="35" t="s">
        <v>450</v>
      </c>
      <c r="H266" s="36"/>
      <c r="I266" s="36"/>
      <c r="J266" s="35" t="s">
        <v>2265</v>
      </c>
      <c r="K266" s="35"/>
      <c r="L266" s="35"/>
      <c r="M266" s="35"/>
    </row>
    <row r="267" spans="1:13">
      <c r="A267" s="111" t="s">
        <v>2266</v>
      </c>
      <c r="B267" s="112" t="s">
        <v>56</v>
      </c>
      <c r="C267" s="219">
        <v>46029</v>
      </c>
      <c r="D267" s="47">
        <v>46084</v>
      </c>
      <c r="E267" s="111" t="s">
        <v>2267</v>
      </c>
      <c r="F267" s="46" t="s">
        <v>497</v>
      </c>
      <c r="G267" s="35" t="s">
        <v>59</v>
      </c>
      <c r="H267" s="36"/>
      <c r="I267" s="36"/>
      <c r="J267" s="35"/>
      <c r="K267" s="35"/>
      <c r="L267" s="35"/>
      <c r="M267" s="35"/>
    </row>
    <row r="268" spans="1:13">
      <c r="A268" s="112" t="s">
        <v>2268</v>
      </c>
      <c r="B268" s="111" t="s">
        <v>27</v>
      </c>
      <c r="C268" s="220">
        <v>46062</v>
      </c>
      <c r="D268" s="47">
        <v>46084</v>
      </c>
      <c r="E268" s="112" t="s">
        <v>2269</v>
      </c>
      <c r="F268" s="46" t="s">
        <v>497</v>
      </c>
      <c r="G268" s="35"/>
      <c r="H268" s="36"/>
      <c r="I268" s="36"/>
      <c r="J268" s="35"/>
      <c r="K268" s="35"/>
      <c r="L268" s="35"/>
      <c r="M268" s="35"/>
    </row>
    <row r="269" spans="1:13">
      <c r="A269" s="111" t="s">
        <v>2270</v>
      </c>
      <c r="B269" s="112" t="s">
        <v>56</v>
      </c>
      <c r="C269" s="219">
        <v>46049</v>
      </c>
      <c r="D269" s="47">
        <v>46084</v>
      </c>
      <c r="E269" s="111" t="s">
        <v>2271</v>
      </c>
      <c r="F269" s="46" t="s">
        <v>497</v>
      </c>
      <c r="G269" s="35" t="s">
        <v>69</v>
      </c>
      <c r="H269" s="36"/>
      <c r="I269" s="36"/>
      <c r="J269" s="35"/>
      <c r="K269" s="35"/>
      <c r="L269" s="35"/>
      <c r="M269" s="35"/>
    </row>
    <row r="270" spans="1:13">
      <c r="A270" s="112" t="s">
        <v>2272</v>
      </c>
      <c r="B270" s="111" t="s">
        <v>56</v>
      </c>
      <c r="C270" s="220">
        <v>46030</v>
      </c>
      <c r="D270" s="47">
        <v>46084</v>
      </c>
      <c r="E270" s="112" t="s">
        <v>2273</v>
      </c>
      <c r="F270" s="46" t="s">
        <v>497</v>
      </c>
      <c r="G270" s="35" t="s">
        <v>69</v>
      </c>
      <c r="H270" s="36"/>
      <c r="I270" s="36"/>
      <c r="J270" s="35" t="s">
        <v>2274</v>
      </c>
      <c r="K270" s="35"/>
      <c r="L270" s="35"/>
      <c r="M270" s="35"/>
    </row>
    <row r="271" spans="1:13">
      <c r="A271" s="111" t="s">
        <v>2275</v>
      </c>
      <c r="B271" s="112" t="s">
        <v>56</v>
      </c>
      <c r="C271" s="219">
        <v>46032</v>
      </c>
      <c r="D271" s="47">
        <v>46084</v>
      </c>
      <c r="E271" s="111" t="s">
        <v>2276</v>
      </c>
      <c r="F271" s="46" t="s">
        <v>497</v>
      </c>
      <c r="G271" s="35" t="s">
        <v>59</v>
      </c>
      <c r="H271" s="36"/>
      <c r="I271" s="36"/>
      <c r="J271" s="35"/>
      <c r="K271" s="35"/>
      <c r="L271" s="35"/>
      <c r="M271" s="35"/>
    </row>
    <row r="272" spans="1:13">
      <c r="A272" s="112" t="s">
        <v>2277</v>
      </c>
      <c r="B272" s="111" t="s">
        <v>56</v>
      </c>
      <c r="C272" s="220">
        <v>46017</v>
      </c>
      <c r="D272" s="47">
        <v>46084</v>
      </c>
      <c r="E272" s="112" t="s">
        <v>2278</v>
      </c>
      <c r="F272" s="46" t="s">
        <v>497</v>
      </c>
      <c r="G272" s="35" t="s">
        <v>59</v>
      </c>
      <c r="H272" s="36"/>
      <c r="I272" s="36"/>
      <c r="J272" s="35"/>
      <c r="K272" s="35"/>
      <c r="L272" s="35"/>
      <c r="M272" s="35"/>
    </row>
    <row r="273" spans="1:13">
      <c r="A273" s="111" t="s">
        <v>2279</v>
      </c>
      <c r="B273" s="112" t="s">
        <v>56</v>
      </c>
      <c r="C273" s="219">
        <v>45956</v>
      </c>
      <c r="D273" s="47">
        <v>46084</v>
      </c>
      <c r="E273" s="111" t="s">
        <v>2280</v>
      </c>
      <c r="F273" s="46" t="s">
        <v>497</v>
      </c>
      <c r="G273" s="35" t="s">
        <v>59</v>
      </c>
      <c r="H273" s="36"/>
      <c r="I273" s="36"/>
      <c r="J273" s="35"/>
      <c r="K273" s="35"/>
      <c r="L273" s="35"/>
      <c r="M273" s="35"/>
    </row>
    <row r="274" spans="1:13">
      <c r="A274" s="112" t="s">
        <v>2281</v>
      </c>
      <c r="B274" s="111" t="s">
        <v>56</v>
      </c>
      <c r="C274" s="220">
        <v>46036</v>
      </c>
      <c r="D274" s="47">
        <v>46084</v>
      </c>
      <c r="E274" s="112" t="s">
        <v>2282</v>
      </c>
      <c r="F274" s="46" t="s">
        <v>497</v>
      </c>
      <c r="G274" s="35" t="s">
        <v>59</v>
      </c>
      <c r="H274" s="36"/>
      <c r="I274" s="36"/>
      <c r="J274" s="35"/>
      <c r="K274" s="35"/>
      <c r="L274" s="35"/>
      <c r="M274" s="35"/>
    </row>
    <row r="275" spans="1:13">
      <c r="A275" s="111" t="s">
        <v>2283</v>
      </c>
      <c r="B275" s="112" t="s">
        <v>56</v>
      </c>
      <c r="C275" s="219">
        <v>46032</v>
      </c>
      <c r="D275" s="47">
        <v>46084</v>
      </c>
      <c r="E275" s="111" t="s">
        <v>2284</v>
      </c>
      <c r="F275" s="46" t="s">
        <v>497</v>
      </c>
      <c r="G275" s="35" t="s">
        <v>2285</v>
      </c>
      <c r="H275" s="36"/>
      <c r="I275" s="36"/>
      <c r="J275" s="35"/>
      <c r="K275" s="35"/>
      <c r="L275" s="35"/>
      <c r="M275" s="35"/>
    </row>
    <row r="276" spans="1:13">
      <c r="A276" s="112" t="s">
        <v>2286</v>
      </c>
      <c r="B276" s="111" t="s">
        <v>56</v>
      </c>
      <c r="C276" s="220">
        <v>45979</v>
      </c>
      <c r="D276" s="47">
        <v>46084</v>
      </c>
      <c r="E276" s="112" t="s">
        <v>2287</v>
      </c>
      <c r="F276" s="46" t="s">
        <v>497</v>
      </c>
      <c r="G276" s="35" t="s">
        <v>2285</v>
      </c>
      <c r="H276" s="36"/>
      <c r="I276" s="36"/>
      <c r="J276" s="35"/>
      <c r="K276" s="35"/>
      <c r="L276" s="35"/>
      <c r="M276" s="35"/>
    </row>
    <row r="277" spans="1:13">
      <c r="A277" s="111" t="s">
        <v>2288</v>
      </c>
      <c r="B277" s="112" t="s">
        <v>56</v>
      </c>
      <c r="C277" s="219">
        <v>46043</v>
      </c>
      <c r="D277" s="47">
        <v>46084</v>
      </c>
      <c r="E277" s="111" t="s">
        <v>2289</v>
      </c>
      <c r="F277" s="46" t="s">
        <v>497</v>
      </c>
      <c r="G277" s="35" t="s">
        <v>2285</v>
      </c>
      <c r="H277" s="36"/>
      <c r="I277" s="35"/>
      <c r="J277" s="35"/>
      <c r="K277" s="35"/>
      <c r="L277" s="35"/>
      <c r="M277" s="35"/>
    </row>
    <row r="278" spans="1:13">
      <c r="A278" s="112" t="s">
        <v>2290</v>
      </c>
      <c r="B278" s="111" t="s">
        <v>56</v>
      </c>
      <c r="C278" s="220">
        <v>45995</v>
      </c>
      <c r="D278" s="47">
        <v>46084</v>
      </c>
      <c r="E278" s="112" t="s">
        <v>2291</v>
      </c>
      <c r="F278" s="46" t="s">
        <v>497</v>
      </c>
      <c r="G278" t="s">
        <v>2285</v>
      </c>
      <c r="H278" s="36"/>
      <c r="I278" s="36"/>
      <c r="J278" s="35"/>
      <c r="K278" s="35"/>
      <c r="L278" s="35"/>
      <c r="M278" s="35"/>
    </row>
    <row r="279" spans="1:13">
      <c r="A279" s="111" t="s">
        <v>2292</v>
      </c>
      <c r="B279" s="112" t="s">
        <v>56</v>
      </c>
      <c r="C279" s="219">
        <v>46043</v>
      </c>
      <c r="D279" s="47">
        <v>46084</v>
      </c>
      <c r="E279" s="111" t="s">
        <v>2293</v>
      </c>
      <c r="F279" s="46" t="s">
        <v>497</v>
      </c>
      <c r="G279" s="35" t="s">
        <v>2285</v>
      </c>
      <c r="H279" s="36"/>
      <c r="I279" s="35"/>
      <c r="J279" s="35"/>
      <c r="K279" s="35"/>
      <c r="L279" s="35"/>
      <c r="M279" s="35"/>
    </row>
    <row r="280" spans="1:13">
      <c r="A280" s="112" t="s">
        <v>2294</v>
      </c>
      <c r="B280" s="111" t="s">
        <v>56</v>
      </c>
      <c r="C280" s="220">
        <v>46051</v>
      </c>
      <c r="D280" s="47">
        <v>46084</v>
      </c>
      <c r="E280" s="112" t="s">
        <v>2295</v>
      </c>
      <c r="F280" s="46" t="s">
        <v>497</v>
      </c>
      <c r="G280" s="35" t="s">
        <v>2285</v>
      </c>
      <c r="H280" s="36"/>
      <c r="I280" s="36"/>
      <c r="J280" s="35"/>
      <c r="K280" s="35"/>
      <c r="L280" s="35"/>
      <c r="M280" s="35"/>
    </row>
    <row r="281" spans="1:13">
      <c r="A281" s="111" t="s">
        <v>2296</v>
      </c>
      <c r="B281" s="112" t="s">
        <v>56</v>
      </c>
      <c r="C281" s="219">
        <v>46049</v>
      </c>
      <c r="D281" s="47">
        <v>46084</v>
      </c>
      <c r="E281" s="111" t="s">
        <v>2297</v>
      </c>
      <c r="F281" s="46" t="s">
        <v>497</v>
      </c>
      <c r="G281" s="35" t="s">
        <v>69</v>
      </c>
      <c r="H281" s="36"/>
      <c r="I281" s="36"/>
      <c r="J281" s="35"/>
      <c r="K281" s="35"/>
      <c r="L281" s="35"/>
      <c r="M281" s="35"/>
    </row>
    <row r="282" spans="1:13" s="89" customFormat="1" hidden="1">
      <c r="A282" s="154" t="s">
        <v>2298</v>
      </c>
      <c r="B282" s="154" t="s">
        <v>56</v>
      </c>
      <c r="C282" s="226">
        <v>45999</v>
      </c>
      <c r="D282" s="155">
        <v>46084</v>
      </c>
      <c r="E282" s="154" t="s">
        <v>2299</v>
      </c>
      <c r="F282" s="209" t="s">
        <v>585</v>
      </c>
      <c r="G282" s="85" t="s">
        <v>59</v>
      </c>
      <c r="H282" s="87">
        <v>46084</v>
      </c>
      <c r="I282" s="87">
        <v>46087</v>
      </c>
      <c r="J282" s="85"/>
      <c r="K282" s="85" t="s">
        <v>2300</v>
      </c>
      <c r="L282" s="87">
        <v>46087</v>
      </c>
      <c r="M282" s="85"/>
    </row>
    <row r="283" spans="1:13" s="89" customFormat="1" hidden="1">
      <c r="A283" s="154" t="s">
        <v>2301</v>
      </c>
      <c r="B283" s="154" t="s">
        <v>56</v>
      </c>
      <c r="C283" s="226">
        <v>46043</v>
      </c>
      <c r="D283" s="155">
        <v>46084</v>
      </c>
      <c r="E283" s="154" t="s">
        <v>2302</v>
      </c>
      <c r="F283" s="209" t="s">
        <v>585</v>
      </c>
      <c r="G283" s="85" t="s">
        <v>59</v>
      </c>
      <c r="H283" s="87">
        <v>46084</v>
      </c>
      <c r="I283" s="87">
        <v>46087</v>
      </c>
      <c r="J283" s="85"/>
      <c r="K283" s="85" t="s">
        <v>2300</v>
      </c>
      <c r="L283" s="87">
        <v>46087</v>
      </c>
      <c r="M283" s="85"/>
    </row>
    <row r="284" spans="1:13" s="89" customFormat="1" hidden="1">
      <c r="A284" s="154" t="s">
        <v>2303</v>
      </c>
      <c r="B284" s="154" t="s">
        <v>56</v>
      </c>
      <c r="C284" s="226">
        <v>46049</v>
      </c>
      <c r="D284" s="155">
        <v>46084</v>
      </c>
      <c r="E284" s="154" t="s">
        <v>2304</v>
      </c>
      <c r="F284" s="209" t="s">
        <v>585</v>
      </c>
      <c r="G284" s="85" t="s">
        <v>59</v>
      </c>
      <c r="H284" s="87">
        <v>46084</v>
      </c>
      <c r="I284" s="87">
        <v>46087</v>
      </c>
      <c r="J284" s="85"/>
      <c r="K284" s="85" t="s">
        <v>2300</v>
      </c>
      <c r="L284" s="87">
        <v>46087</v>
      </c>
      <c r="M284" s="85"/>
    </row>
    <row r="285" spans="1:13" s="89" customFormat="1" hidden="1">
      <c r="A285" s="154" t="s">
        <v>2305</v>
      </c>
      <c r="B285" s="154" t="s">
        <v>56</v>
      </c>
      <c r="C285" s="226">
        <v>46044</v>
      </c>
      <c r="D285" s="155">
        <v>46084</v>
      </c>
      <c r="E285" s="154" t="s">
        <v>2306</v>
      </c>
      <c r="F285" s="209" t="s">
        <v>585</v>
      </c>
      <c r="G285" s="85" t="s">
        <v>59</v>
      </c>
      <c r="H285" s="87">
        <v>46084</v>
      </c>
      <c r="I285" s="87">
        <v>46087</v>
      </c>
      <c r="J285" s="85"/>
      <c r="K285" s="85" t="s">
        <v>2300</v>
      </c>
      <c r="L285" s="87">
        <v>46087</v>
      </c>
      <c r="M285" s="85"/>
    </row>
    <row r="286" spans="1:13" s="89" customFormat="1" hidden="1">
      <c r="A286" s="154" t="s">
        <v>2307</v>
      </c>
      <c r="B286" s="154" t="s">
        <v>56</v>
      </c>
      <c r="C286" s="226">
        <v>45951</v>
      </c>
      <c r="D286" s="155">
        <v>46084</v>
      </c>
      <c r="E286" s="154" t="s">
        <v>2308</v>
      </c>
      <c r="F286" s="209" t="s">
        <v>585</v>
      </c>
      <c r="G286" s="85" t="s">
        <v>59</v>
      </c>
      <c r="H286" s="87">
        <v>46084</v>
      </c>
      <c r="I286" s="87">
        <v>46087</v>
      </c>
      <c r="J286" s="85"/>
      <c r="K286" s="85" t="s">
        <v>2300</v>
      </c>
      <c r="L286" s="87">
        <v>46087</v>
      </c>
      <c r="M286" s="85"/>
    </row>
    <row r="287" spans="1:13" s="89" customFormat="1" hidden="1">
      <c r="A287" s="154" t="s">
        <v>2309</v>
      </c>
      <c r="B287" s="154" t="s">
        <v>56</v>
      </c>
      <c r="C287" s="226">
        <v>45960</v>
      </c>
      <c r="D287" s="155">
        <v>46084</v>
      </c>
      <c r="E287" s="154" t="s">
        <v>2310</v>
      </c>
      <c r="F287" s="209" t="s">
        <v>585</v>
      </c>
      <c r="G287" s="85" t="s">
        <v>59</v>
      </c>
      <c r="H287" s="87">
        <v>46084</v>
      </c>
      <c r="I287" s="87">
        <v>46084</v>
      </c>
      <c r="J287" s="85"/>
      <c r="K287" s="85"/>
      <c r="L287" s="85"/>
      <c r="M287" s="85"/>
    </row>
    <row r="288" spans="1:13" s="89" customFormat="1" hidden="1">
      <c r="A288" s="154" t="s">
        <v>2311</v>
      </c>
      <c r="B288" s="154" t="s">
        <v>56</v>
      </c>
      <c r="C288" s="226">
        <v>46034</v>
      </c>
      <c r="D288" s="155">
        <v>46084</v>
      </c>
      <c r="E288" s="154" t="s">
        <v>2312</v>
      </c>
      <c r="F288" s="209" t="s">
        <v>585</v>
      </c>
      <c r="G288" s="85" t="s">
        <v>59</v>
      </c>
      <c r="H288" s="87">
        <v>46084</v>
      </c>
      <c r="I288" s="87">
        <v>46084</v>
      </c>
      <c r="J288" s="85"/>
      <c r="K288" s="85"/>
      <c r="L288" s="85"/>
      <c r="M288" s="85"/>
    </row>
    <row r="289" spans="1:13" s="89" customFormat="1" hidden="1">
      <c r="A289" s="154" t="s">
        <v>2313</v>
      </c>
      <c r="B289" s="154" t="s">
        <v>56</v>
      </c>
      <c r="C289" s="226">
        <v>45996</v>
      </c>
      <c r="D289" s="155">
        <v>46084</v>
      </c>
      <c r="E289" s="154" t="s">
        <v>2314</v>
      </c>
      <c r="F289" s="209" t="s">
        <v>585</v>
      </c>
      <c r="G289" s="85" t="s">
        <v>59</v>
      </c>
      <c r="H289" s="87">
        <v>46084</v>
      </c>
      <c r="I289" s="87">
        <v>46084</v>
      </c>
      <c r="J289" s="85"/>
      <c r="K289" s="85"/>
      <c r="L289" s="85"/>
      <c r="M289" s="85"/>
    </row>
    <row r="290" spans="1:13" s="93" customFormat="1" hidden="1">
      <c r="A290" s="227" t="s">
        <v>2315</v>
      </c>
      <c r="B290" s="227" t="s">
        <v>56</v>
      </c>
      <c r="C290" s="228">
        <v>46051</v>
      </c>
      <c r="D290" s="289">
        <v>46084</v>
      </c>
      <c r="E290" s="227" t="s">
        <v>2316</v>
      </c>
      <c r="F290" s="211" t="s">
        <v>585</v>
      </c>
      <c r="G290" s="45" t="s">
        <v>450</v>
      </c>
      <c r="H290" s="91">
        <v>46084</v>
      </c>
      <c r="I290" s="91">
        <v>46084</v>
      </c>
      <c r="J290" s="293" t="s">
        <v>2317</v>
      </c>
      <c r="K290" s="45"/>
      <c r="L290" s="45"/>
      <c r="M290" s="45"/>
    </row>
    <row r="291" spans="1:13" s="89" customFormat="1" hidden="1">
      <c r="A291" s="154" t="s">
        <v>2318</v>
      </c>
      <c r="B291" s="154" t="s">
        <v>56</v>
      </c>
      <c r="C291" s="226">
        <v>46045</v>
      </c>
      <c r="D291" s="155">
        <v>46084</v>
      </c>
      <c r="E291" s="154" t="s">
        <v>2319</v>
      </c>
      <c r="F291" s="209" t="s">
        <v>585</v>
      </c>
      <c r="G291" s="85" t="s">
        <v>59</v>
      </c>
      <c r="H291" s="87">
        <v>46084</v>
      </c>
      <c r="I291" s="87">
        <v>46084</v>
      </c>
      <c r="J291" s="294"/>
      <c r="K291" s="85"/>
      <c r="L291" s="85"/>
      <c r="M291" s="85"/>
    </row>
    <row r="292" spans="1:13" s="89" customFormat="1" hidden="1">
      <c r="A292" s="154" t="s">
        <v>2320</v>
      </c>
      <c r="B292" s="154" t="s">
        <v>56</v>
      </c>
      <c r="C292" s="226">
        <v>46040</v>
      </c>
      <c r="D292" s="155">
        <v>46084</v>
      </c>
      <c r="E292" s="154" t="s">
        <v>2321</v>
      </c>
      <c r="F292" s="209" t="s">
        <v>585</v>
      </c>
      <c r="G292" s="85" t="s">
        <v>59</v>
      </c>
      <c r="H292" s="87">
        <v>46084</v>
      </c>
      <c r="I292" s="87">
        <v>46084</v>
      </c>
      <c r="J292" s="85"/>
      <c r="K292" s="85"/>
      <c r="L292" s="85"/>
      <c r="M292" s="85"/>
    </row>
    <row r="293" spans="1:13" s="89" customFormat="1" hidden="1">
      <c r="A293" s="154" t="s">
        <v>2322</v>
      </c>
      <c r="B293" s="154" t="s">
        <v>56</v>
      </c>
      <c r="C293" s="226">
        <v>45989</v>
      </c>
      <c r="D293" s="155">
        <v>46084</v>
      </c>
      <c r="E293" s="154" t="s">
        <v>2323</v>
      </c>
      <c r="F293" s="209" t="s">
        <v>585</v>
      </c>
      <c r="G293" s="85" t="s">
        <v>59</v>
      </c>
      <c r="H293" s="87">
        <v>46084</v>
      </c>
      <c r="I293" s="87">
        <v>46084</v>
      </c>
      <c r="J293" s="85" t="s">
        <v>2324</v>
      </c>
      <c r="K293" s="85"/>
      <c r="L293" s="85"/>
      <c r="M293" s="85"/>
    </row>
    <row r="294" spans="1:13" s="89" customFormat="1" hidden="1">
      <c r="A294" s="154" t="s">
        <v>2325</v>
      </c>
      <c r="B294" s="154" t="s">
        <v>56</v>
      </c>
      <c r="C294" s="226">
        <v>46013</v>
      </c>
      <c r="D294" s="155">
        <v>46084</v>
      </c>
      <c r="E294" s="154" t="s">
        <v>2326</v>
      </c>
      <c r="F294" s="209" t="s">
        <v>585</v>
      </c>
      <c r="G294" s="85" t="s">
        <v>59</v>
      </c>
      <c r="H294" s="87">
        <v>46084</v>
      </c>
      <c r="I294" s="87">
        <v>46084</v>
      </c>
      <c r="J294" s="85"/>
      <c r="K294" s="85"/>
      <c r="L294" s="85"/>
      <c r="M294" s="85"/>
    </row>
    <row r="295" spans="1:13" s="89" customFormat="1" hidden="1">
      <c r="A295" s="154" t="s">
        <v>2327</v>
      </c>
      <c r="B295" s="154" t="s">
        <v>56</v>
      </c>
      <c r="C295" s="226">
        <v>46035</v>
      </c>
      <c r="D295" s="155">
        <v>46084</v>
      </c>
      <c r="E295" s="154" t="s">
        <v>2328</v>
      </c>
      <c r="F295" s="209" t="s">
        <v>585</v>
      </c>
      <c r="G295" s="85" t="s">
        <v>59</v>
      </c>
      <c r="H295" s="87">
        <v>46084</v>
      </c>
      <c r="I295" s="87">
        <v>46084</v>
      </c>
      <c r="J295" s="85"/>
      <c r="K295" s="85"/>
      <c r="L295" s="85"/>
      <c r="M295" s="85"/>
    </row>
    <row r="296" spans="1:13" s="89" customFormat="1" hidden="1">
      <c r="A296" s="154" t="s">
        <v>2329</v>
      </c>
      <c r="B296" s="154" t="s">
        <v>56</v>
      </c>
      <c r="C296" s="226">
        <v>46019</v>
      </c>
      <c r="D296" s="155">
        <v>46084</v>
      </c>
      <c r="E296" s="154" t="s">
        <v>2330</v>
      </c>
      <c r="F296" s="209" t="s">
        <v>585</v>
      </c>
      <c r="G296" s="85" t="s">
        <v>59</v>
      </c>
      <c r="H296" s="87">
        <v>46085</v>
      </c>
      <c r="I296" s="87">
        <v>46085</v>
      </c>
      <c r="J296" s="85"/>
      <c r="K296" s="85"/>
      <c r="L296" s="85"/>
      <c r="M296" s="85"/>
    </row>
    <row r="297" spans="1:13" s="89" customFormat="1" hidden="1">
      <c r="A297" s="154" t="s">
        <v>2331</v>
      </c>
      <c r="B297" s="154" t="s">
        <v>56</v>
      </c>
      <c r="C297" s="226">
        <v>45987</v>
      </c>
      <c r="D297" s="155">
        <v>46084</v>
      </c>
      <c r="E297" s="154" t="s">
        <v>2332</v>
      </c>
      <c r="F297" s="209" t="s">
        <v>585</v>
      </c>
      <c r="G297" s="85" t="s">
        <v>59</v>
      </c>
      <c r="H297" s="87">
        <v>46085</v>
      </c>
      <c r="I297" s="87">
        <v>46085</v>
      </c>
      <c r="J297" s="85"/>
      <c r="K297" s="85"/>
      <c r="L297" s="85"/>
      <c r="M297" s="85"/>
    </row>
    <row r="298" spans="1:13" s="89" customFormat="1" hidden="1">
      <c r="A298" s="154" t="s">
        <v>2333</v>
      </c>
      <c r="B298" s="154" t="s">
        <v>56</v>
      </c>
      <c r="C298" s="226">
        <v>46013</v>
      </c>
      <c r="D298" s="155">
        <v>46084</v>
      </c>
      <c r="E298" s="154" t="s">
        <v>2334</v>
      </c>
      <c r="F298" s="209" t="s">
        <v>585</v>
      </c>
      <c r="G298" s="85" t="s">
        <v>59</v>
      </c>
      <c r="H298" s="87">
        <v>46085</v>
      </c>
      <c r="I298" s="87">
        <v>46085</v>
      </c>
      <c r="J298" s="85"/>
      <c r="K298" s="85"/>
      <c r="L298" s="85"/>
      <c r="M298" s="85"/>
    </row>
    <row r="299" spans="1:13" s="89" customFormat="1" hidden="1">
      <c r="A299" s="154" t="s">
        <v>2335</v>
      </c>
      <c r="B299" s="154" t="s">
        <v>56</v>
      </c>
      <c r="C299" s="226">
        <v>46031</v>
      </c>
      <c r="D299" s="155">
        <v>46084</v>
      </c>
      <c r="E299" s="154" t="s">
        <v>2336</v>
      </c>
      <c r="F299" s="209" t="s">
        <v>585</v>
      </c>
      <c r="G299" s="85" t="s">
        <v>59</v>
      </c>
      <c r="H299" s="87">
        <v>46085</v>
      </c>
      <c r="I299" s="87">
        <v>46085</v>
      </c>
      <c r="J299" s="85"/>
      <c r="K299" s="85"/>
      <c r="L299" s="85"/>
      <c r="M299" s="85"/>
    </row>
    <row r="300" spans="1:13" s="89" customFormat="1" hidden="1">
      <c r="A300" s="154" t="s">
        <v>2337</v>
      </c>
      <c r="B300" s="154" t="s">
        <v>56</v>
      </c>
      <c r="C300" s="226">
        <v>45996</v>
      </c>
      <c r="D300" s="155">
        <v>46084</v>
      </c>
      <c r="E300" s="154" t="s">
        <v>2338</v>
      </c>
      <c r="F300" s="209" t="s">
        <v>585</v>
      </c>
      <c r="G300" s="85" t="s">
        <v>59</v>
      </c>
      <c r="H300" s="87">
        <v>46085</v>
      </c>
      <c r="I300" s="87">
        <v>46085</v>
      </c>
      <c r="J300" s="85"/>
      <c r="K300" s="85"/>
      <c r="L300" s="85"/>
      <c r="M300" s="85"/>
    </row>
    <row r="301" spans="1:13" s="89" customFormat="1" hidden="1">
      <c r="A301" s="154" t="s">
        <v>2339</v>
      </c>
      <c r="B301" s="154" t="s">
        <v>56</v>
      </c>
      <c r="C301" s="226">
        <v>46035</v>
      </c>
      <c r="D301" s="155">
        <v>46084</v>
      </c>
      <c r="E301" s="154" t="s">
        <v>2340</v>
      </c>
      <c r="F301" s="209" t="s">
        <v>585</v>
      </c>
      <c r="G301" s="85" t="s">
        <v>59</v>
      </c>
      <c r="H301" s="87">
        <v>46085</v>
      </c>
      <c r="I301" s="87">
        <v>46085</v>
      </c>
      <c r="J301" s="85"/>
      <c r="K301" s="85"/>
      <c r="L301" s="85"/>
      <c r="M301" s="85"/>
    </row>
    <row r="302" spans="1:13" s="93" customFormat="1" hidden="1">
      <c r="A302" s="227" t="s">
        <v>2341</v>
      </c>
      <c r="B302" s="227" t="s">
        <v>56</v>
      </c>
      <c r="C302" s="228">
        <v>46029</v>
      </c>
      <c r="D302" s="289">
        <v>46084</v>
      </c>
      <c r="E302" s="227" t="s">
        <v>2342</v>
      </c>
      <c r="F302" s="211" t="s">
        <v>585</v>
      </c>
      <c r="G302" s="45" t="s">
        <v>62</v>
      </c>
      <c r="H302" s="45"/>
      <c r="I302" s="45"/>
      <c r="J302" s="45"/>
      <c r="K302" s="45"/>
      <c r="L302" s="45"/>
      <c r="M302" s="45"/>
    </row>
    <row r="303" spans="1:13" s="89" customFormat="1" hidden="1">
      <c r="A303" s="154" t="s">
        <v>2343</v>
      </c>
      <c r="B303" s="154" t="s">
        <v>56</v>
      </c>
      <c r="C303" s="226">
        <v>46035</v>
      </c>
      <c r="D303" s="155">
        <v>46084</v>
      </c>
      <c r="E303" s="154" t="s">
        <v>2344</v>
      </c>
      <c r="F303" s="209" t="s">
        <v>585</v>
      </c>
      <c r="G303" s="85" t="s">
        <v>59</v>
      </c>
      <c r="H303" s="87">
        <v>46085</v>
      </c>
      <c r="I303" s="87">
        <v>46085</v>
      </c>
      <c r="J303" s="85"/>
      <c r="K303" s="85"/>
      <c r="L303" s="85"/>
      <c r="M303" s="85"/>
    </row>
    <row r="304" spans="1:13" s="89" customFormat="1" hidden="1">
      <c r="A304" s="154" t="s">
        <v>2345</v>
      </c>
      <c r="B304" s="154" t="s">
        <v>56</v>
      </c>
      <c r="C304" s="226">
        <v>46000</v>
      </c>
      <c r="D304" s="155">
        <v>46084</v>
      </c>
      <c r="E304" s="154" t="s">
        <v>2346</v>
      </c>
      <c r="F304" s="209" t="s">
        <v>585</v>
      </c>
      <c r="G304" s="85" t="s">
        <v>59</v>
      </c>
      <c r="H304" s="87">
        <v>46085</v>
      </c>
      <c r="I304" s="87">
        <v>46085</v>
      </c>
      <c r="J304" s="85"/>
      <c r="K304" s="85"/>
      <c r="L304" s="85"/>
      <c r="M304" s="85"/>
    </row>
    <row r="305" spans="1:13" s="89" customFormat="1" hidden="1">
      <c r="A305" s="154" t="s">
        <v>2347</v>
      </c>
      <c r="B305" s="154" t="s">
        <v>79</v>
      </c>
      <c r="C305" s="226">
        <v>46049</v>
      </c>
      <c r="D305" s="155">
        <v>46084</v>
      </c>
      <c r="E305" s="154" t="s">
        <v>2348</v>
      </c>
      <c r="F305" s="209" t="s">
        <v>585</v>
      </c>
      <c r="G305" s="85" t="s">
        <v>59</v>
      </c>
      <c r="H305" s="87">
        <v>46085</v>
      </c>
      <c r="I305" s="87">
        <v>46085</v>
      </c>
      <c r="J305" s="85"/>
      <c r="K305" s="85"/>
      <c r="L305" s="85"/>
      <c r="M305" s="85"/>
    </row>
    <row r="306" spans="1:13" s="89" customFormat="1" hidden="1">
      <c r="A306" s="154" t="s">
        <v>2349</v>
      </c>
      <c r="B306" s="154" t="s">
        <v>56</v>
      </c>
      <c r="C306" s="226">
        <v>46049</v>
      </c>
      <c r="D306" s="155">
        <v>46084</v>
      </c>
      <c r="E306" s="154" t="s">
        <v>2350</v>
      </c>
      <c r="F306" s="209" t="s">
        <v>585</v>
      </c>
      <c r="G306" s="85" t="s">
        <v>59</v>
      </c>
      <c r="H306" s="87">
        <v>46085</v>
      </c>
      <c r="I306" s="87">
        <v>46085</v>
      </c>
      <c r="J306" s="85"/>
      <c r="K306" s="85"/>
      <c r="L306" s="85"/>
      <c r="M306" s="85"/>
    </row>
    <row r="307" spans="1:13" s="89" customFormat="1" hidden="1">
      <c r="A307" s="154" t="s">
        <v>2351</v>
      </c>
      <c r="B307" s="154" t="s">
        <v>56</v>
      </c>
      <c r="C307" s="226">
        <v>45978</v>
      </c>
      <c r="D307" s="155">
        <v>46084</v>
      </c>
      <c r="E307" s="154" t="s">
        <v>2352</v>
      </c>
      <c r="F307" s="209" t="s">
        <v>585</v>
      </c>
      <c r="G307" s="85" t="s">
        <v>59</v>
      </c>
      <c r="H307" s="87">
        <v>46085</v>
      </c>
      <c r="I307" s="87">
        <v>46085</v>
      </c>
      <c r="J307" s="85"/>
      <c r="K307" s="85"/>
      <c r="L307" s="85"/>
      <c r="M307" s="85"/>
    </row>
    <row r="308" spans="1:13" s="518" customFormat="1" hidden="1">
      <c r="A308" s="514" t="s">
        <v>2353</v>
      </c>
      <c r="B308" s="514" t="s">
        <v>56</v>
      </c>
      <c r="C308" s="596">
        <v>46008</v>
      </c>
      <c r="D308" s="720">
        <v>46084</v>
      </c>
      <c r="E308" s="514" t="s">
        <v>2354</v>
      </c>
      <c r="F308" s="721" t="s">
        <v>585</v>
      </c>
      <c r="G308" s="224" t="s">
        <v>69</v>
      </c>
      <c r="H308" s="224"/>
      <c r="I308" s="224"/>
      <c r="J308" s="644" t="s">
        <v>2355</v>
      </c>
      <c r="K308" s="224"/>
      <c r="L308" s="224"/>
      <c r="M308" s="224"/>
    </row>
    <row r="309" spans="1:13" s="89" customFormat="1" hidden="1">
      <c r="A309" s="154" t="s">
        <v>2356</v>
      </c>
      <c r="B309" s="154" t="s">
        <v>56</v>
      </c>
      <c r="C309" s="226">
        <v>46035</v>
      </c>
      <c r="D309" s="155">
        <v>46084</v>
      </c>
      <c r="E309" s="154" t="s">
        <v>2357</v>
      </c>
      <c r="F309" s="209" t="s">
        <v>585</v>
      </c>
      <c r="G309" s="85" t="s">
        <v>59</v>
      </c>
      <c r="H309" s="87">
        <v>46085</v>
      </c>
      <c r="I309" s="87">
        <v>46085</v>
      </c>
      <c r="J309" s="85"/>
      <c r="K309" s="85"/>
      <c r="L309" s="85"/>
      <c r="M309" s="85"/>
    </row>
    <row r="310" spans="1:13" s="89" customFormat="1" hidden="1">
      <c r="A310" s="154" t="s">
        <v>2358</v>
      </c>
      <c r="B310" s="154" t="s">
        <v>56</v>
      </c>
      <c r="C310" s="226">
        <v>46051</v>
      </c>
      <c r="D310" s="155">
        <v>46084</v>
      </c>
      <c r="E310" s="154" t="s">
        <v>2359</v>
      </c>
      <c r="F310" s="209" t="s">
        <v>585</v>
      </c>
      <c r="G310" s="85" t="s">
        <v>59</v>
      </c>
      <c r="H310" s="87">
        <v>46085</v>
      </c>
      <c r="I310" s="87">
        <v>46085</v>
      </c>
      <c r="J310" s="85"/>
      <c r="K310" s="85"/>
      <c r="L310" s="85"/>
      <c r="M310" s="85"/>
    </row>
    <row r="311" spans="1:13" s="89" customFormat="1" hidden="1">
      <c r="A311" s="154" t="s">
        <v>2360</v>
      </c>
      <c r="B311" s="154" t="s">
        <v>56</v>
      </c>
      <c r="C311" s="226">
        <v>46029</v>
      </c>
      <c r="D311" s="155">
        <v>46084</v>
      </c>
      <c r="E311" s="154" t="s">
        <v>2361</v>
      </c>
      <c r="F311" s="209" t="s">
        <v>585</v>
      </c>
      <c r="G311" s="85" t="s">
        <v>59</v>
      </c>
      <c r="H311" s="87">
        <v>46086</v>
      </c>
      <c r="I311" s="87">
        <v>46086</v>
      </c>
      <c r="J311" s="85"/>
      <c r="K311" s="85"/>
      <c r="L311" s="85"/>
      <c r="M311" s="85"/>
    </row>
    <row r="312" spans="1:13" s="89" customFormat="1" hidden="1">
      <c r="A312" s="154" t="s">
        <v>2362</v>
      </c>
      <c r="B312" s="154" t="s">
        <v>56</v>
      </c>
      <c r="C312" s="226">
        <v>45986</v>
      </c>
      <c r="D312" s="155">
        <v>46084</v>
      </c>
      <c r="E312" s="154" t="s">
        <v>2363</v>
      </c>
      <c r="F312" s="209" t="s">
        <v>585</v>
      </c>
      <c r="G312" s="85" t="s">
        <v>59</v>
      </c>
      <c r="H312" s="87">
        <v>46086</v>
      </c>
      <c r="I312" s="87">
        <v>46086</v>
      </c>
      <c r="J312" s="85"/>
      <c r="K312" s="85"/>
      <c r="L312" s="85"/>
      <c r="M312" s="85"/>
    </row>
    <row r="313" spans="1:13" s="89" customFormat="1" hidden="1">
      <c r="A313" s="154" t="s">
        <v>2364</v>
      </c>
      <c r="B313" s="154" t="s">
        <v>56</v>
      </c>
      <c r="C313" s="226">
        <v>45981</v>
      </c>
      <c r="D313" s="155">
        <v>46084</v>
      </c>
      <c r="E313" s="154" t="s">
        <v>2365</v>
      </c>
      <c r="F313" s="209" t="s">
        <v>585</v>
      </c>
      <c r="G313" s="85" t="s">
        <v>59</v>
      </c>
      <c r="H313" s="87">
        <v>46086</v>
      </c>
      <c r="I313" s="87">
        <v>46086</v>
      </c>
      <c r="J313" s="85"/>
      <c r="K313" s="85"/>
      <c r="L313" s="85"/>
      <c r="M313" s="85"/>
    </row>
    <row r="314" spans="1:13" s="89" customFormat="1" hidden="1">
      <c r="A314" s="154" t="s">
        <v>2366</v>
      </c>
      <c r="B314" s="154" t="s">
        <v>56</v>
      </c>
      <c r="C314" s="226">
        <v>45973</v>
      </c>
      <c r="D314" s="155">
        <v>46084</v>
      </c>
      <c r="E314" s="154" t="s">
        <v>2367</v>
      </c>
      <c r="F314" s="209" t="s">
        <v>585</v>
      </c>
      <c r="G314" s="85" t="s">
        <v>59</v>
      </c>
      <c r="H314" s="87">
        <v>46086</v>
      </c>
      <c r="I314" s="87">
        <v>46086</v>
      </c>
      <c r="J314" s="85"/>
      <c r="K314" s="85"/>
      <c r="L314" s="85"/>
      <c r="M314" s="85"/>
    </row>
    <row r="315" spans="1:13" s="89" customFormat="1" hidden="1">
      <c r="A315" s="154" t="s">
        <v>2368</v>
      </c>
      <c r="B315" s="154" t="s">
        <v>56</v>
      </c>
      <c r="C315" s="226">
        <v>46028</v>
      </c>
      <c r="D315" s="155">
        <v>46084</v>
      </c>
      <c r="E315" s="154" t="s">
        <v>2369</v>
      </c>
      <c r="F315" s="209" t="s">
        <v>585</v>
      </c>
      <c r="G315" s="85" t="s">
        <v>59</v>
      </c>
      <c r="H315" s="87">
        <v>46086</v>
      </c>
      <c r="I315" s="87">
        <v>46086</v>
      </c>
      <c r="J315" s="85"/>
      <c r="K315" s="85"/>
      <c r="L315" s="85"/>
      <c r="M315" s="85"/>
    </row>
    <row r="316" spans="1:13" s="89" customFormat="1" hidden="1">
      <c r="A316" s="154" t="s">
        <v>2370</v>
      </c>
      <c r="B316" s="154" t="s">
        <v>56</v>
      </c>
      <c r="C316" s="226">
        <v>46008</v>
      </c>
      <c r="D316" s="155">
        <v>46084</v>
      </c>
      <c r="E316" s="154" t="s">
        <v>2371</v>
      </c>
      <c r="F316" s="209" t="s">
        <v>585</v>
      </c>
      <c r="G316" s="85" t="s">
        <v>59</v>
      </c>
      <c r="H316" s="87">
        <v>46086</v>
      </c>
      <c r="I316" s="87">
        <v>46086</v>
      </c>
      <c r="J316" s="85"/>
      <c r="K316" s="85"/>
      <c r="L316" s="85"/>
      <c r="M316" s="85"/>
    </row>
    <row r="317" spans="1:13" s="89" customFormat="1" hidden="1">
      <c r="A317" s="154" t="s">
        <v>2372</v>
      </c>
      <c r="B317" s="154" t="s">
        <v>56</v>
      </c>
      <c r="C317" s="226">
        <v>46010</v>
      </c>
      <c r="D317" s="155">
        <v>46084</v>
      </c>
      <c r="E317" s="154" t="s">
        <v>2373</v>
      </c>
      <c r="F317" s="209" t="s">
        <v>585</v>
      </c>
      <c r="G317" s="85" t="s">
        <v>59</v>
      </c>
      <c r="H317" s="87">
        <v>46086</v>
      </c>
      <c r="I317" s="87">
        <v>46086</v>
      </c>
      <c r="J317" s="85"/>
      <c r="K317" s="85"/>
      <c r="L317" s="85"/>
      <c r="M317" s="85"/>
    </row>
    <row r="318" spans="1:13" s="89" customFormat="1" hidden="1">
      <c r="A318" s="154" t="s">
        <v>2374</v>
      </c>
      <c r="B318" s="154" t="s">
        <v>56</v>
      </c>
      <c r="C318" s="226">
        <v>45999</v>
      </c>
      <c r="D318" s="155">
        <v>46084</v>
      </c>
      <c r="E318" s="154" t="s">
        <v>2375</v>
      </c>
      <c r="F318" s="209" t="s">
        <v>585</v>
      </c>
      <c r="G318" s="85" t="s">
        <v>59</v>
      </c>
      <c r="H318" s="87">
        <v>46086</v>
      </c>
      <c r="I318" s="87">
        <v>46086</v>
      </c>
      <c r="J318" s="85"/>
      <c r="K318" s="85"/>
      <c r="L318" s="85"/>
      <c r="M318" s="85"/>
    </row>
    <row r="319" spans="1:13" s="89" customFormat="1" hidden="1">
      <c r="A319" s="154" t="s">
        <v>2376</v>
      </c>
      <c r="B319" s="154" t="s">
        <v>56</v>
      </c>
      <c r="C319" s="226">
        <v>46014</v>
      </c>
      <c r="D319" s="155">
        <v>46084</v>
      </c>
      <c r="E319" s="154" t="s">
        <v>2377</v>
      </c>
      <c r="F319" s="209" t="s">
        <v>585</v>
      </c>
      <c r="G319" s="85" t="s">
        <v>59</v>
      </c>
      <c r="H319" s="87">
        <v>46086</v>
      </c>
      <c r="I319" s="87">
        <v>46086</v>
      </c>
      <c r="J319" s="85"/>
      <c r="K319" s="85"/>
      <c r="L319" s="85"/>
      <c r="M319" s="85"/>
    </row>
    <row r="320" spans="1:13" s="89" customFormat="1" hidden="1">
      <c r="A320" s="154" t="s">
        <v>2378</v>
      </c>
      <c r="B320" s="154" t="s">
        <v>56</v>
      </c>
      <c r="C320" s="226">
        <v>46044</v>
      </c>
      <c r="D320" s="155">
        <v>46084</v>
      </c>
      <c r="E320" s="154" t="s">
        <v>2379</v>
      </c>
      <c r="F320" s="209" t="s">
        <v>585</v>
      </c>
      <c r="G320" s="85" t="s">
        <v>59</v>
      </c>
      <c r="H320" s="87">
        <v>46086</v>
      </c>
      <c r="I320" s="87">
        <v>46086</v>
      </c>
      <c r="J320" s="85"/>
      <c r="K320" s="85"/>
      <c r="L320" s="85"/>
      <c r="M320" s="85"/>
    </row>
    <row r="321" spans="1:13" s="89" customFormat="1" hidden="1">
      <c r="A321" s="154" t="s">
        <v>2380</v>
      </c>
      <c r="B321" s="154" t="s">
        <v>79</v>
      </c>
      <c r="C321" s="226">
        <v>46007</v>
      </c>
      <c r="D321" s="155">
        <v>46084</v>
      </c>
      <c r="E321" s="154" t="s">
        <v>2381</v>
      </c>
      <c r="F321" s="209" t="s">
        <v>585</v>
      </c>
      <c r="G321" s="85" t="s">
        <v>59</v>
      </c>
      <c r="H321" s="87">
        <v>46086</v>
      </c>
      <c r="I321" s="87">
        <v>46086</v>
      </c>
      <c r="J321" s="85"/>
      <c r="K321" s="85"/>
      <c r="L321" s="85"/>
      <c r="M321" s="85"/>
    </row>
    <row r="322" spans="1:13" hidden="1">
      <c r="A322" s="112" t="s">
        <v>2382</v>
      </c>
      <c r="B322" s="111" t="s">
        <v>56</v>
      </c>
      <c r="C322" s="220">
        <v>45939</v>
      </c>
      <c r="D322" s="47">
        <v>46084</v>
      </c>
      <c r="E322" s="112" t="s">
        <v>2383</v>
      </c>
      <c r="F322" s="46" t="s">
        <v>666</v>
      </c>
      <c r="G322" s="35" t="s">
        <v>59</v>
      </c>
      <c r="H322" s="36">
        <v>46092</v>
      </c>
      <c r="I322" s="36"/>
      <c r="J322" s="35"/>
      <c r="K322" s="35"/>
      <c r="L322" s="35"/>
      <c r="M322" s="35"/>
    </row>
    <row r="323" spans="1:13" hidden="1">
      <c r="A323" s="111" t="s">
        <v>2384</v>
      </c>
      <c r="B323" s="112" t="s">
        <v>56</v>
      </c>
      <c r="C323" s="219">
        <v>45960</v>
      </c>
      <c r="D323" s="47">
        <v>46084</v>
      </c>
      <c r="E323" s="111" t="s">
        <v>2385</v>
      </c>
      <c r="F323" s="46" t="s">
        <v>666</v>
      </c>
      <c r="G323" s="35" t="s">
        <v>59</v>
      </c>
      <c r="H323" s="36">
        <v>46083</v>
      </c>
      <c r="I323" s="36">
        <v>46083</v>
      </c>
      <c r="J323" s="35"/>
      <c r="K323" s="35"/>
      <c r="L323" s="35"/>
      <c r="M323" s="35"/>
    </row>
    <row r="324" spans="1:13" hidden="1">
      <c r="A324" s="112" t="s">
        <v>2386</v>
      </c>
      <c r="B324" s="111" t="s">
        <v>56</v>
      </c>
      <c r="C324" s="220">
        <v>45996</v>
      </c>
      <c r="D324" s="47">
        <v>46084</v>
      </c>
      <c r="E324" s="112" t="s">
        <v>2387</v>
      </c>
      <c r="F324" s="46" t="s">
        <v>666</v>
      </c>
      <c r="G324" s="35" t="s">
        <v>59</v>
      </c>
      <c r="H324" s="36">
        <v>46083</v>
      </c>
      <c r="I324" s="36">
        <v>46083</v>
      </c>
      <c r="J324" s="78"/>
      <c r="K324" s="35"/>
      <c r="L324" s="35"/>
      <c r="M324" s="35"/>
    </row>
    <row r="325" spans="1:13" hidden="1">
      <c r="A325" s="111" t="s">
        <v>2388</v>
      </c>
      <c r="B325" s="112" t="s">
        <v>56</v>
      </c>
      <c r="C325" s="219">
        <v>45975</v>
      </c>
      <c r="D325" s="47">
        <v>46084</v>
      </c>
      <c r="E325" s="111" t="s">
        <v>2389</v>
      </c>
      <c r="F325" s="46" t="s">
        <v>666</v>
      </c>
      <c r="G325" s="35" t="s">
        <v>59</v>
      </c>
      <c r="H325" s="36">
        <v>46083</v>
      </c>
      <c r="I325" s="36">
        <v>46083</v>
      </c>
      <c r="J325" s="150"/>
      <c r="K325" s="19"/>
      <c r="L325" s="35"/>
      <c r="M325" s="35"/>
    </row>
    <row r="326" spans="1:13" ht="16.5" hidden="1">
      <c r="A326" s="112" t="s">
        <v>2390</v>
      </c>
      <c r="B326" s="111" t="s">
        <v>56</v>
      </c>
      <c r="C326" s="220">
        <v>45987</v>
      </c>
      <c r="D326" s="47">
        <v>46084</v>
      </c>
      <c r="E326" s="112" t="s">
        <v>2391</v>
      </c>
      <c r="F326" s="46" t="s">
        <v>666</v>
      </c>
      <c r="G326" s="35" t="s">
        <v>59</v>
      </c>
      <c r="H326" s="36">
        <v>46083</v>
      </c>
      <c r="I326" s="36">
        <v>46083</v>
      </c>
      <c r="J326" s="106"/>
      <c r="K326" s="19"/>
      <c r="L326" s="35"/>
      <c r="M326" s="35"/>
    </row>
    <row r="327" spans="1:13" hidden="1">
      <c r="A327" s="111" t="s">
        <v>2392</v>
      </c>
      <c r="B327" s="112" t="s">
        <v>56</v>
      </c>
      <c r="C327" s="219">
        <v>46005</v>
      </c>
      <c r="D327" s="47">
        <v>46084</v>
      </c>
      <c r="E327" s="111" t="s">
        <v>2393</v>
      </c>
      <c r="F327" s="46" t="s">
        <v>666</v>
      </c>
      <c r="G327" s="35" t="s">
        <v>59</v>
      </c>
      <c r="H327" s="36">
        <v>46083</v>
      </c>
      <c r="I327" s="36">
        <v>46083</v>
      </c>
      <c r="J327" s="46"/>
      <c r="K327" s="35"/>
      <c r="L327" s="35"/>
      <c r="M327" s="35"/>
    </row>
    <row r="328" spans="1:13" hidden="1">
      <c r="A328" s="112" t="s">
        <v>2394</v>
      </c>
      <c r="B328" s="111" t="s">
        <v>56</v>
      </c>
      <c r="C328" s="220">
        <v>45986</v>
      </c>
      <c r="D328" s="47">
        <v>46084</v>
      </c>
      <c r="E328" s="112" t="s">
        <v>2395</v>
      </c>
      <c r="F328" s="46" t="s">
        <v>666</v>
      </c>
      <c r="G328" s="35" t="s">
        <v>59</v>
      </c>
      <c r="H328" s="36">
        <v>46083</v>
      </c>
      <c r="I328" s="36">
        <v>46083</v>
      </c>
      <c r="J328" s="35"/>
      <c r="K328" s="35"/>
      <c r="L328" s="35"/>
      <c r="M328" s="35"/>
    </row>
    <row r="329" spans="1:13" hidden="1">
      <c r="A329" s="111" t="s">
        <v>2396</v>
      </c>
      <c r="B329" s="112" t="s">
        <v>79</v>
      </c>
      <c r="C329" s="219">
        <v>45996</v>
      </c>
      <c r="D329" s="47">
        <v>46084</v>
      </c>
      <c r="E329" s="111" t="s">
        <v>2397</v>
      </c>
      <c r="F329" s="46" t="s">
        <v>666</v>
      </c>
      <c r="G329" s="85" t="s">
        <v>59</v>
      </c>
      <c r="H329" s="36">
        <v>46083</v>
      </c>
      <c r="I329" s="36">
        <v>46087</v>
      </c>
      <c r="J329" s="35"/>
      <c r="K329" s="35" t="s">
        <v>557</v>
      </c>
      <c r="L329" s="35"/>
      <c r="M329" s="35"/>
    </row>
    <row r="330" spans="1:13" hidden="1">
      <c r="A330" s="112" t="s">
        <v>2398</v>
      </c>
      <c r="B330" s="111" t="s">
        <v>56</v>
      </c>
      <c r="C330" s="220">
        <v>45974</v>
      </c>
      <c r="D330" s="47">
        <v>46084</v>
      </c>
      <c r="E330" s="112" t="s">
        <v>2399</v>
      </c>
      <c r="F330" s="46" t="s">
        <v>666</v>
      </c>
      <c r="G330" s="35" t="s">
        <v>59</v>
      </c>
      <c r="H330" s="36">
        <v>46083</v>
      </c>
      <c r="I330" s="36">
        <v>46083</v>
      </c>
      <c r="J330" s="35"/>
      <c r="K330" s="35"/>
      <c r="L330" s="35"/>
      <c r="M330" s="35"/>
    </row>
    <row r="331" spans="1:13" hidden="1">
      <c r="A331" s="111" t="s">
        <v>2400</v>
      </c>
      <c r="B331" s="112" t="s">
        <v>56</v>
      </c>
      <c r="C331" s="219">
        <v>45972</v>
      </c>
      <c r="D331" s="47">
        <v>46084</v>
      </c>
      <c r="E331" s="111" t="s">
        <v>2401</v>
      </c>
      <c r="F331" s="46" t="s">
        <v>666</v>
      </c>
      <c r="G331" s="35" t="s">
        <v>59</v>
      </c>
      <c r="H331" s="36">
        <v>46083</v>
      </c>
      <c r="I331" s="36">
        <v>46083</v>
      </c>
      <c r="J331" s="35"/>
      <c r="K331" s="35"/>
      <c r="L331" s="35"/>
      <c r="M331" s="35"/>
    </row>
    <row r="332" spans="1:13" hidden="1">
      <c r="A332" s="112" t="s">
        <v>2402</v>
      </c>
      <c r="B332" s="111" t="s">
        <v>56</v>
      </c>
      <c r="C332" s="220">
        <v>46040</v>
      </c>
      <c r="D332" s="47">
        <v>46084</v>
      </c>
      <c r="E332" s="112" t="s">
        <v>2403</v>
      </c>
      <c r="F332" s="46" t="s">
        <v>666</v>
      </c>
      <c r="G332" s="85" t="s">
        <v>59</v>
      </c>
      <c r="H332" s="36">
        <v>46083</v>
      </c>
      <c r="I332" s="36">
        <v>46087</v>
      </c>
      <c r="J332" s="35"/>
      <c r="K332" s="35" t="s">
        <v>557</v>
      </c>
      <c r="L332" s="35"/>
      <c r="M332" s="35"/>
    </row>
    <row r="333" spans="1:13" hidden="1">
      <c r="A333" s="111" t="s">
        <v>2404</v>
      </c>
      <c r="B333" s="112" t="s">
        <v>56</v>
      </c>
      <c r="C333" s="219">
        <v>45988</v>
      </c>
      <c r="D333" s="47">
        <v>46084</v>
      </c>
      <c r="E333" s="111" t="s">
        <v>2405</v>
      </c>
      <c r="F333" s="46" t="s">
        <v>666</v>
      </c>
      <c r="G333" s="35" t="s">
        <v>62</v>
      </c>
      <c r="H333" s="36">
        <v>46083</v>
      </c>
      <c r="I333" s="36"/>
      <c r="J333" s="35"/>
      <c r="K333" s="35"/>
      <c r="L333" s="35"/>
      <c r="M333" s="35"/>
    </row>
    <row r="334" spans="1:13" hidden="1">
      <c r="A334" s="112" t="s">
        <v>2406</v>
      </c>
      <c r="B334" s="111" t="s">
        <v>56</v>
      </c>
      <c r="C334" s="220">
        <v>45980</v>
      </c>
      <c r="D334" s="47">
        <v>46084</v>
      </c>
      <c r="E334" s="112" t="s">
        <v>2407</v>
      </c>
      <c r="F334" s="46" t="s">
        <v>666</v>
      </c>
      <c r="G334" s="85" t="s">
        <v>59</v>
      </c>
      <c r="H334" s="36">
        <v>46083</v>
      </c>
      <c r="I334" s="36">
        <v>46087</v>
      </c>
      <c r="J334" s="35"/>
      <c r="K334" s="35" t="s">
        <v>557</v>
      </c>
      <c r="L334" s="35"/>
      <c r="M334" s="35"/>
    </row>
    <row r="335" spans="1:13" hidden="1">
      <c r="A335" s="111" t="s">
        <v>2408</v>
      </c>
      <c r="B335" s="112" t="s">
        <v>56</v>
      </c>
      <c r="C335" s="219">
        <v>46037</v>
      </c>
      <c r="D335" s="47">
        <v>46084</v>
      </c>
      <c r="E335" s="111" t="s">
        <v>2409</v>
      </c>
      <c r="F335" s="46" t="s">
        <v>666</v>
      </c>
      <c r="G335" s="85" t="s">
        <v>59</v>
      </c>
      <c r="H335" s="36">
        <v>46083</v>
      </c>
      <c r="I335" s="36">
        <v>46087</v>
      </c>
      <c r="J335" s="35"/>
      <c r="K335" s="35" t="s">
        <v>557</v>
      </c>
      <c r="L335" s="35"/>
      <c r="M335" s="35"/>
    </row>
    <row r="336" spans="1:13" hidden="1">
      <c r="A336" s="112" t="s">
        <v>2410</v>
      </c>
      <c r="B336" s="111" t="s">
        <v>56</v>
      </c>
      <c r="C336" s="220">
        <v>46038</v>
      </c>
      <c r="D336" s="47">
        <v>46084</v>
      </c>
      <c r="E336" s="112" t="s">
        <v>2411</v>
      </c>
      <c r="F336" s="46" t="s">
        <v>666</v>
      </c>
      <c r="G336" s="35" t="s">
        <v>59</v>
      </c>
      <c r="H336" s="36">
        <v>46083</v>
      </c>
      <c r="I336" s="36">
        <v>46083</v>
      </c>
      <c r="J336" s="35"/>
      <c r="K336" s="35"/>
      <c r="L336" s="35"/>
      <c r="M336" s="35"/>
    </row>
    <row r="337" spans="1:13" hidden="1">
      <c r="A337" s="111" t="s">
        <v>2412</v>
      </c>
      <c r="B337" s="112" t="s">
        <v>56</v>
      </c>
      <c r="C337" s="219">
        <v>46010</v>
      </c>
      <c r="D337" s="47">
        <v>46084</v>
      </c>
      <c r="E337" s="111" t="s">
        <v>2413</v>
      </c>
      <c r="F337" s="46" t="s">
        <v>666</v>
      </c>
      <c r="G337" s="85" t="s">
        <v>59</v>
      </c>
      <c r="H337" s="36">
        <v>46083</v>
      </c>
      <c r="I337" s="36">
        <v>46087</v>
      </c>
      <c r="J337" s="35"/>
      <c r="K337" s="35" t="s">
        <v>557</v>
      </c>
      <c r="L337" s="35"/>
      <c r="M337" s="35"/>
    </row>
    <row r="338" spans="1:13" hidden="1">
      <c r="A338" s="112" t="s">
        <v>2414</v>
      </c>
      <c r="B338" s="111" t="s">
        <v>56</v>
      </c>
      <c r="C338" s="220">
        <v>45971</v>
      </c>
      <c r="D338" s="47">
        <v>46084</v>
      </c>
      <c r="E338" s="112" t="s">
        <v>2415</v>
      </c>
      <c r="F338" s="46" t="s">
        <v>666</v>
      </c>
      <c r="G338" s="35" t="s">
        <v>62</v>
      </c>
      <c r="H338" s="36">
        <v>46083</v>
      </c>
      <c r="I338" s="36"/>
      <c r="J338" s="35"/>
      <c r="K338" s="35"/>
      <c r="L338" s="35"/>
      <c r="M338" s="35"/>
    </row>
    <row r="339" spans="1:13" hidden="1">
      <c r="A339" s="111" t="s">
        <v>2416</v>
      </c>
      <c r="B339" s="112" t="s">
        <v>56</v>
      </c>
      <c r="C339" s="219">
        <v>46043</v>
      </c>
      <c r="D339" s="47">
        <v>46084</v>
      </c>
      <c r="E339" s="111" t="s">
        <v>2417</v>
      </c>
      <c r="F339" s="46" t="s">
        <v>666</v>
      </c>
      <c r="G339" s="35" t="s">
        <v>59</v>
      </c>
      <c r="H339" s="36">
        <v>46083</v>
      </c>
      <c r="I339" s="36">
        <v>46095</v>
      </c>
      <c r="J339" s="35" t="s">
        <v>2418</v>
      </c>
      <c r="K339" s="35"/>
      <c r="L339" s="35"/>
      <c r="M339" s="35"/>
    </row>
    <row r="340" spans="1:13" hidden="1">
      <c r="A340" s="112" t="s">
        <v>2419</v>
      </c>
      <c r="B340" s="111" t="s">
        <v>56</v>
      </c>
      <c r="C340" s="220">
        <v>46021</v>
      </c>
      <c r="D340" s="47">
        <v>46084</v>
      </c>
      <c r="E340" s="112" t="s">
        <v>2420</v>
      </c>
      <c r="F340" s="46" t="s">
        <v>666</v>
      </c>
      <c r="G340" s="35" t="s">
        <v>59</v>
      </c>
      <c r="H340" s="36">
        <v>46084</v>
      </c>
      <c r="I340" s="36">
        <v>46084</v>
      </c>
      <c r="J340" s="35"/>
      <c r="K340" s="35"/>
      <c r="L340" s="35"/>
      <c r="M340" s="35"/>
    </row>
    <row r="341" spans="1:13" hidden="1">
      <c r="A341" s="111" t="s">
        <v>2421</v>
      </c>
      <c r="B341" s="112" t="s">
        <v>56</v>
      </c>
      <c r="C341" s="219">
        <v>46050</v>
      </c>
      <c r="D341" s="47">
        <v>46084</v>
      </c>
      <c r="E341" s="111" t="s">
        <v>2422</v>
      </c>
      <c r="F341" s="46" t="s">
        <v>666</v>
      </c>
      <c r="G341" s="35" t="s">
        <v>59</v>
      </c>
      <c r="H341" s="36">
        <v>46085</v>
      </c>
      <c r="I341" s="36">
        <v>46085</v>
      </c>
      <c r="J341" s="115"/>
      <c r="K341" s="35"/>
      <c r="L341" s="35"/>
      <c r="M341" s="35"/>
    </row>
    <row r="342" spans="1:13" hidden="1">
      <c r="A342" s="112" t="s">
        <v>2423</v>
      </c>
      <c r="B342" s="111" t="s">
        <v>56</v>
      </c>
      <c r="C342" s="220">
        <v>46041</v>
      </c>
      <c r="D342" s="47">
        <v>46084</v>
      </c>
      <c r="E342" s="112" t="s">
        <v>2424</v>
      </c>
      <c r="F342" s="46" t="s">
        <v>666</v>
      </c>
      <c r="G342" s="35" t="s">
        <v>59</v>
      </c>
      <c r="H342" s="36">
        <v>46085</v>
      </c>
      <c r="I342" s="36">
        <v>46085</v>
      </c>
      <c r="J342" s="35"/>
      <c r="K342" s="35"/>
      <c r="L342" s="35"/>
      <c r="M342" s="35"/>
    </row>
    <row r="343" spans="1:13" s="89" customFormat="1" hidden="1">
      <c r="A343" s="111" t="s">
        <v>2425</v>
      </c>
      <c r="B343" s="112" t="s">
        <v>56</v>
      </c>
      <c r="C343" s="219">
        <v>46043</v>
      </c>
      <c r="D343" s="47">
        <v>46084</v>
      </c>
      <c r="E343" s="111" t="s">
        <v>2426</v>
      </c>
      <c r="F343" s="46" t="s">
        <v>666</v>
      </c>
      <c r="G343" s="35" t="s">
        <v>59</v>
      </c>
      <c r="H343" s="36">
        <v>46085</v>
      </c>
      <c r="I343" s="36">
        <v>46085</v>
      </c>
      <c r="J343" s="85"/>
      <c r="K343" s="85"/>
      <c r="L343" s="85"/>
      <c r="M343" s="85"/>
    </row>
    <row r="344" spans="1:13" s="93" customFormat="1" hidden="1">
      <c r="A344" s="112" t="s">
        <v>2427</v>
      </c>
      <c r="B344" s="111" t="s">
        <v>56</v>
      </c>
      <c r="C344" s="220">
        <v>45999</v>
      </c>
      <c r="D344" s="47">
        <v>46084</v>
      </c>
      <c r="E344" s="112" t="s">
        <v>2428</v>
      </c>
      <c r="F344" s="46" t="s">
        <v>666</v>
      </c>
      <c r="G344" s="35" t="s">
        <v>59</v>
      </c>
      <c r="H344" s="36">
        <v>46085</v>
      </c>
      <c r="I344" s="36">
        <v>46085</v>
      </c>
      <c r="J344" s="45"/>
      <c r="K344" s="45"/>
      <c r="L344" s="45"/>
      <c r="M344" s="45"/>
    </row>
    <row r="345" spans="1:13" s="89" customFormat="1" hidden="1">
      <c r="A345" s="111" t="s">
        <v>2429</v>
      </c>
      <c r="B345" s="112" t="s">
        <v>56</v>
      </c>
      <c r="C345" s="219">
        <v>46028</v>
      </c>
      <c r="D345" s="47">
        <v>46084</v>
      </c>
      <c r="E345" s="111" t="s">
        <v>2430</v>
      </c>
      <c r="F345" s="46" t="s">
        <v>666</v>
      </c>
      <c r="G345" s="35" t="s">
        <v>59</v>
      </c>
      <c r="H345" s="36">
        <v>46085</v>
      </c>
      <c r="I345" s="36">
        <v>46085</v>
      </c>
      <c r="J345" s="85" t="s">
        <v>2431</v>
      </c>
      <c r="K345" s="85"/>
      <c r="L345" s="85"/>
      <c r="M345" s="85"/>
    </row>
    <row r="346" spans="1:13" s="89" customFormat="1" hidden="1">
      <c r="A346" s="112" t="s">
        <v>2432</v>
      </c>
      <c r="B346" s="111" t="s">
        <v>56</v>
      </c>
      <c r="C346" s="220">
        <v>45979</v>
      </c>
      <c r="D346" s="47">
        <v>46084</v>
      </c>
      <c r="E346" s="112" t="s">
        <v>2433</v>
      </c>
      <c r="F346" s="46" t="s">
        <v>666</v>
      </c>
      <c r="G346" s="35" t="s">
        <v>59</v>
      </c>
      <c r="H346" s="36">
        <v>46085</v>
      </c>
      <c r="I346" s="36">
        <v>46085</v>
      </c>
      <c r="J346" s="85"/>
      <c r="K346" s="85"/>
      <c r="L346" s="85"/>
      <c r="M346" s="85"/>
    </row>
    <row r="347" spans="1:13" s="89" customFormat="1" hidden="1">
      <c r="A347" s="111" t="s">
        <v>2434</v>
      </c>
      <c r="B347" s="112" t="s">
        <v>56</v>
      </c>
      <c r="C347" s="219">
        <v>46029</v>
      </c>
      <c r="D347" s="47">
        <v>46084</v>
      </c>
      <c r="E347" s="111" t="s">
        <v>2435</v>
      </c>
      <c r="F347" s="46" t="s">
        <v>666</v>
      </c>
      <c r="G347" s="35" t="s">
        <v>59</v>
      </c>
      <c r="H347" s="36">
        <v>46085</v>
      </c>
      <c r="I347" s="36">
        <v>46085</v>
      </c>
      <c r="J347" s="85"/>
      <c r="K347" s="85"/>
      <c r="L347" s="85"/>
      <c r="M347" s="85"/>
    </row>
    <row r="348" spans="1:13" s="89" customFormat="1" hidden="1">
      <c r="A348" s="112" t="s">
        <v>2436</v>
      </c>
      <c r="B348" s="111" t="s">
        <v>56</v>
      </c>
      <c r="C348" s="220">
        <v>45981</v>
      </c>
      <c r="D348" s="47">
        <v>46084</v>
      </c>
      <c r="E348" s="112" t="s">
        <v>2437</v>
      </c>
      <c r="F348" s="46" t="s">
        <v>666</v>
      </c>
      <c r="G348" s="35" t="s">
        <v>59</v>
      </c>
      <c r="H348" s="36">
        <v>46085</v>
      </c>
      <c r="I348" s="36">
        <v>46085</v>
      </c>
      <c r="J348" s="85"/>
      <c r="K348" s="85"/>
      <c r="L348" s="85"/>
      <c r="M348" s="85"/>
    </row>
    <row r="349" spans="1:13" s="89" customFormat="1" hidden="1">
      <c r="A349" s="111" t="s">
        <v>2438</v>
      </c>
      <c r="B349" s="112" t="s">
        <v>56</v>
      </c>
      <c r="C349" s="219">
        <v>46044</v>
      </c>
      <c r="D349" s="47">
        <v>46084</v>
      </c>
      <c r="E349" s="111" t="s">
        <v>2439</v>
      </c>
      <c r="F349" s="46" t="s">
        <v>666</v>
      </c>
      <c r="G349" s="35" t="s">
        <v>59</v>
      </c>
      <c r="H349" s="36">
        <v>46085</v>
      </c>
      <c r="I349" s="36">
        <v>46085</v>
      </c>
      <c r="J349" s="85"/>
      <c r="K349" s="85"/>
      <c r="L349" s="85"/>
      <c r="M349" s="85"/>
    </row>
    <row r="350" spans="1:13" s="89" customFormat="1" hidden="1">
      <c r="A350" s="112" t="s">
        <v>2440</v>
      </c>
      <c r="B350" s="111" t="s">
        <v>56</v>
      </c>
      <c r="C350" s="220">
        <v>46011</v>
      </c>
      <c r="D350" s="47">
        <v>46084</v>
      </c>
      <c r="E350" s="112" t="s">
        <v>2441</v>
      </c>
      <c r="F350" s="46" t="s">
        <v>666</v>
      </c>
      <c r="G350" s="35" t="s">
        <v>59</v>
      </c>
      <c r="H350" s="36">
        <v>46085</v>
      </c>
      <c r="I350" s="36">
        <v>46085</v>
      </c>
      <c r="J350" s="85"/>
      <c r="K350" s="85"/>
      <c r="L350" s="85"/>
      <c r="M350" s="85"/>
    </row>
    <row r="351" spans="1:13" s="89" customFormat="1" hidden="1">
      <c r="A351" s="111" t="s">
        <v>2442</v>
      </c>
      <c r="B351" s="112" t="s">
        <v>79</v>
      </c>
      <c r="C351" s="219">
        <v>46049</v>
      </c>
      <c r="D351" s="47">
        <v>46084</v>
      </c>
      <c r="E351" s="111" t="s">
        <v>2443</v>
      </c>
      <c r="F351" s="46" t="s">
        <v>666</v>
      </c>
      <c r="G351" s="35" t="s">
        <v>59</v>
      </c>
      <c r="H351" s="36">
        <v>46085</v>
      </c>
      <c r="I351" s="36">
        <v>46085</v>
      </c>
      <c r="J351" s="85"/>
      <c r="K351" s="85"/>
      <c r="L351" s="85"/>
      <c r="M351" s="85"/>
    </row>
    <row r="352" spans="1:13" s="89" customFormat="1" hidden="1">
      <c r="A352" s="112" t="s">
        <v>2444</v>
      </c>
      <c r="B352" s="111" t="s">
        <v>56</v>
      </c>
      <c r="C352" s="220">
        <v>45996</v>
      </c>
      <c r="D352" s="47">
        <v>46084</v>
      </c>
      <c r="E352" s="112" t="s">
        <v>2445</v>
      </c>
      <c r="F352" s="46" t="s">
        <v>666</v>
      </c>
      <c r="G352" s="35" t="s">
        <v>59</v>
      </c>
      <c r="H352" s="36">
        <v>46085</v>
      </c>
      <c r="I352" s="36">
        <v>46085</v>
      </c>
      <c r="J352" s="85"/>
      <c r="K352" s="85"/>
      <c r="L352" s="85"/>
      <c r="M352" s="85"/>
    </row>
    <row r="353" spans="1:13" s="89" customFormat="1" hidden="1">
      <c r="A353" s="111" t="s">
        <v>2446</v>
      </c>
      <c r="B353" s="112" t="s">
        <v>56</v>
      </c>
      <c r="C353" s="219">
        <v>46043</v>
      </c>
      <c r="D353" s="47">
        <v>46084</v>
      </c>
      <c r="E353" s="111" t="s">
        <v>2447</v>
      </c>
      <c r="F353" s="46" t="s">
        <v>666</v>
      </c>
      <c r="G353" s="35" t="s">
        <v>59</v>
      </c>
      <c r="H353" s="36">
        <v>46085</v>
      </c>
      <c r="I353" s="36">
        <v>46085</v>
      </c>
      <c r="J353" s="85"/>
      <c r="K353" s="85"/>
      <c r="L353" s="85"/>
      <c r="M353" s="85"/>
    </row>
    <row r="354" spans="1:13" s="89" customFormat="1" hidden="1">
      <c r="A354" s="112" t="s">
        <v>2448</v>
      </c>
      <c r="B354" s="111" t="s">
        <v>56</v>
      </c>
      <c r="C354" s="220">
        <v>46038</v>
      </c>
      <c r="D354" s="47">
        <v>46084</v>
      </c>
      <c r="E354" s="112" t="s">
        <v>2449</v>
      </c>
      <c r="F354" s="46" t="s">
        <v>666</v>
      </c>
      <c r="G354" s="35" t="s">
        <v>59</v>
      </c>
      <c r="H354" s="36">
        <v>46085</v>
      </c>
      <c r="I354" s="36">
        <v>46085</v>
      </c>
      <c r="J354" s="85"/>
      <c r="K354" s="85"/>
      <c r="L354" s="85"/>
      <c r="M354" s="85"/>
    </row>
    <row r="355" spans="1:13" s="89" customFormat="1" hidden="1">
      <c r="A355" s="111" t="s">
        <v>2450</v>
      </c>
      <c r="B355" s="112" t="s">
        <v>56</v>
      </c>
      <c r="C355" s="219">
        <v>46009</v>
      </c>
      <c r="D355" s="47">
        <v>46084</v>
      </c>
      <c r="E355" s="111" t="s">
        <v>2451</v>
      </c>
      <c r="F355" s="46" t="s">
        <v>666</v>
      </c>
      <c r="G355" s="35" t="s">
        <v>59</v>
      </c>
      <c r="H355" s="36">
        <v>46085</v>
      </c>
      <c r="I355" s="36">
        <v>46085</v>
      </c>
      <c r="J355" s="85"/>
      <c r="K355" s="85"/>
      <c r="L355" s="85"/>
      <c r="M355" s="85"/>
    </row>
    <row r="356" spans="1:13" s="89" customFormat="1" hidden="1">
      <c r="A356" s="112" t="s">
        <v>2452</v>
      </c>
      <c r="B356" s="111" t="s">
        <v>56</v>
      </c>
      <c r="C356" s="220">
        <v>45959</v>
      </c>
      <c r="D356" s="47">
        <v>46084</v>
      </c>
      <c r="E356" s="112" t="s">
        <v>2453</v>
      </c>
      <c r="F356" s="46" t="s">
        <v>666</v>
      </c>
      <c r="G356" s="35" t="s">
        <v>59</v>
      </c>
      <c r="H356" s="36">
        <v>46085</v>
      </c>
      <c r="I356" s="36">
        <v>46085</v>
      </c>
      <c r="J356" s="85"/>
      <c r="K356" s="85"/>
      <c r="L356" s="85"/>
      <c r="M356" s="85"/>
    </row>
    <row r="357" spans="1:13" s="89" customFormat="1" hidden="1">
      <c r="A357" s="111" t="s">
        <v>2454</v>
      </c>
      <c r="B357" s="112" t="s">
        <v>56</v>
      </c>
      <c r="C357" s="219">
        <v>45994</v>
      </c>
      <c r="D357" s="47">
        <v>46084</v>
      </c>
      <c r="E357" s="111" t="s">
        <v>2455</v>
      </c>
      <c r="F357" s="46" t="s">
        <v>666</v>
      </c>
      <c r="G357" s="35" t="s">
        <v>59</v>
      </c>
      <c r="H357" s="36">
        <v>46085</v>
      </c>
      <c r="I357" s="36">
        <v>46085</v>
      </c>
      <c r="J357" s="85"/>
      <c r="K357" s="85"/>
      <c r="L357" s="85"/>
      <c r="M357" s="85"/>
    </row>
    <row r="358" spans="1:13" s="89" customFormat="1" hidden="1">
      <c r="A358" s="112" t="s">
        <v>2456</v>
      </c>
      <c r="B358" s="111" t="s">
        <v>56</v>
      </c>
      <c r="C358" s="220">
        <v>46046</v>
      </c>
      <c r="D358" s="47">
        <v>46084</v>
      </c>
      <c r="E358" s="112" t="s">
        <v>2457</v>
      </c>
      <c r="F358" s="46" t="s">
        <v>666</v>
      </c>
      <c r="G358" s="35" t="s">
        <v>59</v>
      </c>
      <c r="H358" s="36">
        <v>46085</v>
      </c>
      <c r="I358" s="36">
        <v>46085</v>
      </c>
      <c r="J358" s="85"/>
      <c r="K358" s="85"/>
      <c r="L358" s="85"/>
      <c r="M358" s="85"/>
    </row>
    <row r="359" spans="1:13" s="89" customFormat="1" hidden="1">
      <c r="A359" s="111" t="s">
        <v>2458</v>
      </c>
      <c r="B359" s="112" t="s">
        <v>56</v>
      </c>
      <c r="C359" s="219">
        <v>45998</v>
      </c>
      <c r="D359" s="47">
        <v>46084</v>
      </c>
      <c r="E359" s="111" t="s">
        <v>2459</v>
      </c>
      <c r="F359" s="46" t="s">
        <v>666</v>
      </c>
      <c r="G359" s="35" t="s">
        <v>59</v>
      </c>
      <c r="H359" s="36">
        <v>46085</v>
      </c>
      <c r="I359" s="36">
        <v>46085</v>
      </c>
      <c r="J359" s="85"/>
      <c r="K359" s="85"/>
      <c r="L359" s="85"/>
      <c r="M359" s="85"/>
    </row>
    <row r="360" spans="1:13" s="89" customFormat="1" hidden="1">
      <c r="A360" s="112" t="s">
        <v>2460</v>
      </c>
      <c r="B360" s="111" t="s">
        <v>56</v>
      </c>
      <c r="C360" s="220">
        <v>46007</v>
      </c>
      <c r="D360" s="47">
        <v>46084</v>
      </c>
      <c r="E360" s="112" t="s">
        <v>2461</v>
      </c>
      <c r="F360" s="46" t="s">
        <v>666</v>
      </c>
      <c r="G360" s="35" t="s">
        <v>59</v>
      </c>
      <c r="H360" s="36">
        <v>46085</v>
      </c>
      <c r="I360" s="36">
        <v>46085</v>
      </c>
      <c r="J360" s="85"/>
      <c r="K360" s="85"/>
      <c r="L360" s="85"/>
      <c r="M360" s="85"/>
    </row>
    <row r="361" spans="1:13" s="89" customFormat="1" hidden="1">
      <c r="A361" s="111" t="s">
        <v>2462</v>
      </c>
      <c r="B361" s="112" t="s">
        <v>56</v>
      </c>
      <c r="C361" s="219">
        <v>45963</v>
      </c>
      <c r="D361" s="47">
        <v>46084</v>
      </c>
      <c r="E361" s="111" t="s">
        <v>2463</v>
      </c>
      <c r="F361" s="46" t="s">
        <v>666</v>
      </c>
      <c r="G361" s="35" t="s">
        <v>59</v>
      </c>
      <c r="H361" s="36">
        <v>46085</v>
      </c>
      <c r="I361" s="36">
        <v>46085</v>
      </c>
      <c r="J361" s="85"/>
      <c r="K361" s="85"/>
      <c r="L361" s="85"/>
      <c r="M361" s="85"/>
    </row>
    <row r="362" spans="1:13" s="89" customFormat="1" hidden="1">
      <c r="A362" s="112" t="s">
        <v>2464</v>
      </c>
      <c r="B362" s="111" t="s">
        <v>56</v>
      </c>
      <c r="C362" s="220">
        <v>46036</v>
      </c>
      <c r="D362" s="47">
        <v>46084</v>
      </c>
      <c r="E362" s="112" t="s">
        <v>2465</v>
      </c>
      <c r="F362" s="46" t="s">
        <v>751</v>
      </c>
      <c r="G362" s="35" t="s">
        <v>59</v>
      </c>
      <c r="H362" s="87"/>
      <c r="I362" s="87"/>
      <c r="J362" s="85"/>
      <c r="K362" s="85"/>
      <c r="L362" s="85"/>
      <c r="M362" s="85"/>
    </row>
    <row r="363" spans="1:13" s="89" customFormat="1" hidden="1">
      <c r="A363" s="111" t="s">
        <v>2466</v>
      </c>
      <c r="B363" s="112" t="s">
        <v>56</v>
      </c>
      <c r="C363" s="219">
        <v>45972</v>
      </c>
      <c r="D363" s="47">
        <v>46084</v>
      </c>
      <c r="E363" s="111" t="s">
        <v>2467</v>
      </c>
      <c r="F363" s="46" t="s">
        <v>751</v>
      </c>
      <c r="G363" s="35" t="s">
        <v>62</v>
      </c>
      <c r="H363" s="87"/>
      <c r="I363" s="87"/>
      <c r="J363" s="85"/>
      <c r="K363" s="85"/>
      <c r="L363" s="85"/>
      <c r="M363" s="85"/>
    </row>
    <row r="364" spans="1:13" s="89" customFormat="1" hidden="1">
      <c r="A364" s="112" t="s">
        <v>2468</v>
      </c>
      <c r="B364" s="111" t="s">
        <v>56</v>
      </c>
      <c r="C364" s="220">
        <v>46051</v>
      </c>
      <c r="D364" s="47">
        <v>46084</v>
      </c>
      <c r="E364" s="112" t="s">
        <v>2469</v>
      </c>
      <c r="F364" s="46" t="s">
        <v>751</v>
      </c>
      <c r="G364" s="35" t="s">
        <v>62</v>
      </c>
      <c r="H364" s="87"/>
      <c r="I364" s="87"/>
      <c r="J364" s="85"/>
      <c r="K364" s="85"/>
      <c r="L364" s="85"/>
      <c r="M364" s="85"/>
    </row>
    <row r="365" spans="1:13" s="89" customFormat="1" hidden="1">
      <c r="A365" s="111" t="s">
        <v>2470</v>
      </c>
      <c r="B365" s="112" t="s">
        <v>56</v>
      </c>
      <c r="C365" s="219">
        <v>45978</v>
      </c>
      <c r="D365" s="47">
        <v>46084</v>
      </c>
      <c r="E365" s="111" t="s">
        <v>2471</v>
      </c>
      <c r="F365" s="46" t="s">
        <v>751</v>
      </c>
      <c r="G365" s="35" t="s">
        <v>59</v>
      </c>
      <c r="H365" s="87"/>
      <c r="I365" s="87"/>
      <c r="J365" s="85"/>
      <c r="K365" s="85"/>
      <c r="L365" s="85"/>
      <c r="M365" s="85"/>
    </row>
    <row r="366" spans="1:13" s="89" customFormat="1" hidden="1">
      <c r="A366" s="112" t="s">
        <v>2472</v>
      </c>
      <c r="B366" s="111" t="s">
        <v>56</v>
      </c>
      <c r="C366" s="220">
        <v>46031</v>
      </c>
      <c r="D366" s="47">
        <v>46084</v>
      </c>
      <c r="E366" s="112" t="s">
        <v>2473</v>
      </c>
      <c r="F366" s="46" t="s">
        <v>751</v>
      </c>
      <c r="G366" s="35" t="s">
        <v>59</v>
      </c>
      <c r="H366" s="87"/>
      <c r="I366" s="87"/>
      <c r="J366" s="85"/>
      <c r="K366" s="85"/>
      <c r="L366" s="85"/>
      <c r="M366" s="85"/>
    </row>
    <row r="367" spans="1:13" s="89" customFormat="1" hidden="1">
      <c r="A367" s="111" t="s">
        <v>2474</v>
      </c>
      <c r="B367" s="112" t="s">
        <v>56</v>
      </c>
      <c r="C367" s="219">
        <v>45946</v>
      </c>
      <c r="D367" s="47">
        <v>46084</v>
      </c>
      <c r="E367" s="111" t="s">
        <v>2475</v>
      </c>
      <c r="F367" s="46" t="s">
        <v>751</v>
      </c>
      <c r="G367" s="35" t="s">
        <v>59</v>
      </c>
      <c r="H367" s="87"/>
      <c r="I367" s="87"/>
      <c r="J367" s="85"/>
      <c r="K367" s="85"/>
      <c r="L367" s="85"/>
      <c r="M367" s="85"/>
    </row>
    <row r="368" spans="1:13" s="89" customFormat="1" hidden="1">
      <c r="A368" s="112" t="s">
        <v>2476</v>
      </c>
      <c r="B368" s="111" t="s">
        <v>56</v>
      </c>
      <c r="C368" s="220">
        <v>46004</v>
      </c>
      <c r="D368" s="47">
        <v>46084</v>
      </c>
      <c r="E368" s="112" t="s">
        <v>2477</v>
      </c>
      <c r="F368" s="46" t="s">
        <v>751</v>
      </c>
      <c r="G368" s="35" t="s">
        <v>59</v>
      </c>
      <c r="H368" s="87"/>
      <c r="I368" s="87"/>
      <c r="J368" s="85"/>
      <c r="K368" s="85"/>
      <c r="L368" s="85"/>
      <c r="M368" s="85"/>
    </row>
    <row r="369" spans="1:13" s="89" customFormat="1" hidden="1">
      <c r="A369" s="111" t="s">
        <v>2478</v>
      </c>
      <c r="B369" s="112" t="s">
        <v>56</v>
      </c>
      <c r="C369" s="219">
        <v>46017</v>
      </c>
      <c r="D369" s="47">
        <v>46084</v>
      </c>
      <c r="E369" s="111" t="s">
        <v>2479</v>
      </c>
      <c r="F369" s="46" t="s">
        <v>751</v>
      </c>
      <c r="G369" s="35" t="s">
        <v>59</v>
      </c>
      <c r="H369" s="87"/>
      <c r="I369" s="87"/>
      <c r="J369" s="85"/>
      <c r="K369" s="85"/>
      <c r="L369" s="85"/>
      <c r="M369" s="85"/>
    </row>
    <row r="370" spans="1:13" s="89" customFormat="1" hidden="1">
      <c r="A370" s="112" t="s">
        <v>2480</v>
      </c>
      <c r="B370" s="111" t="s">
        <v>56</v>
      </c>
      <c r="C370" s="220">
        <v>45988</v>
      </c>
      <c r="D370" s="47">
        <v>46084</v>
      </c>
      <c r="E370" s="112" t="s">
        <v>2481</v>
      </c>
      <c r="F370" s="46" t="s">
        <v>751</v>
      </c>
      <c r="G370" s="35" t="s">
        <v>59</v>
      </c>
      <c r="H370" s="87"/>
      <c r="I370" s="87"/>
      <c r="J370" s="85"/>
      <c r="K370" s="85"/>
      <c r="L370" s="85"/>
      <c r="M370" s="85"/>
    </row>
    <row r="371" spans="1:13" s="89" customFormat="1" hidden="1">
      <c r="A371" s="111" t="s">
        <v>2482</v>
      </c>
      <c r="B371" s="112" t="s">
        <v>56</v>
      </c>
      <c r="C371" s="219">
        <v>45992</v>
      </c>
      <c r="D371" s="47">
        <v>46084</v>
      </c>
      <c r="E371" s="111" t="s">
        <v>2483</v>
      </c>
      <c r="F371" s="46" t="s">
        <v>751</v>
      </c>
      <c r="G371" s="35" t="s">
        <v>59</v>
      </c>
      <c r="H371" s="87"/>
      <c r="I371" s="87"/>
      <c r="J371" s="85"/>
      <c r="K371" s="85"/>
      <c r="L371" s="85"/>
      <c r="M371" s="85"/>
    </row>
    <row r="372" spans="1:13" s="89" customFormat="1" hidden="1">
      <c r="A372" s="112" t="s">
        <v>2484</v>
      </c>
      <c r="B372" s="111" t="s">
        <v>56</v>
      </c>
      <c r="C372" s="220">
        <v>46018</v>
      </c>
      <c r="D372" s="47">
        <v>46084</v>
      </c>
      <c r="E372" s="112" t="s">
        <v>2485</v>
      </c>
      <c r="F372" s="46" t="s">
        <v>751</v>
      </c>
      <c r="G372" s="35" t="s">
        <v>59</v>
      </c>
      <c r="H372" s="87"/>
      <c r="I372" s="87"/>
      <c r="J372" s="85"/>
      <c r="K372" s="85"/>
      <c r="L372" s="85"/>
      <c r="M372" s="85"/>
    </row>
    <row r="373" spans="1:13" s="89" customFormat="1" hidden="1">
      <c r="A373" s="111" t="s">
        <v>2486</v>
      </c>
      <c r="B373" s="112" t="s">
        <v>56</v>
      </c>
      <c r="C373" s="219">
        <v>46044</v>
      </c>
      <c r="D373" s="47">
        <v>46084</v>
      </c>
      <c r="E373" s="111" t="s">
        <v>2487</v>
      </c>
      <c r="F373" s="46" t="s">
        <v>751</v>
      </c>
      <c r="G373" s="35" t="s">
        <v>62</v>
      </c>
      <c r="H373" s="87"/>
      <c r="I373" s="87"/>
      <c r="J373" s="85"/>
      <c r="K373" s="85"/>
      <c r="L373" s="85"/>
      <c r="M373" s="85"/>
    </row>
    <row r="374" spans="1:13" s="89" customFormat="1" hidden="1">
      <c r="A374" s="112" t="s">
        <v>2488</v>
      </c>
      <c r="B374" s="111" t="s">
        <v>56</v>
      </c>
      <c r="C374" s="220">
        <v>45992</v>
      </c>
      <c r="D374" s="47">
        <v>46084</v>
      </c>
      <c r="E374" s="112" t="s">
        <v>2489</v>
      </c>
      <c r="F374" s="46" t="s">
        <v>751</v>
      </c>
      <c r="G374" s="35"/>
      <c r="H374" s="87"/>
      <c r="I374" s="87"/>
      <c r="J374" s="85" t="s">
        <v>2490</v>
      </c>
      <c r="K374" s="85"/>
      <c r="L374" s="85"/>
      <c r="M374" s="85"/>
    </row>
    <row r="375" spans="1:13" s="89" customFormat="1" hidden="1">
      <c r="A375" s="111" t="s">
        <v>2491</v>
      </c>
      <c r="B375" s="112" t="s">
        <v>56</v>
      </c>
      <c r="C375" s="219">
        <v>46043</v>
      </c>
      <c r="D375" s="47">
        <v>46084</v>
      </c>
      <c r="E375" s="111" t="s">
        <v>2492</v>
      </c>
      <c r="F375" s="46" t="s">
        <v>751</v>
      </c>
      <c r="G375" s="35" t="s">
        <v>59</v>
      </c>
      <c r="H375" s="87"/>
      <c r="I375" s="87"/>
      <c r="J375" s="85"/>
      <c r="K375" s="85"/>
      <c r="L375" s="85"/>
      <c r="M375" s="85"/>
    </row>
    <row r="376" spans="1:13" s="89" customFormat="1" hidden="1">
      <c r="A376" s="112" t="s">
        <v>2493</v>
      </c>
      <c r="B376" s="111" t="s">
        <v>56</v>
      </c>
      <c r="C376" s="220">
        <v>46044</v>
      </c>
      <c r="D376" s="47">
        <v>46084</v>
      </c>
      <c r="E376" s="112" t="s">
        <v>2494</v>
      </c>
      <c r="F376" s="46" t="s">
        <v>751</v>
      </c>
      <c r="G376" s="35" t="s">
        <v>59</v>
      </c>
      <c r="H376" s="87"/>
      <c r="I376" s="87"/>
      <c r="J376" s="85"/>
      <c r="K376" s="85"/>
      <c r="L376" s="85"/>
      <c r="M376" s="85"/>
    </row>
    <row r="377" spans="1:13" s="89" customFormat="1" hidden="1">
      <c r="A377" s="111" t="s">
        <v>2495</v>
      </c>
      <c r="B377" s="112" t="s">
        <v>56</v>
      </c>
      <c r="C377" s="219">
        <v>45963</v>
      </c>
      <c r="D377" s="47">
        <v>46084</v>
      </c>
      <c r="E377" s="111" t="s">
        <v>2496</v>
      </c>
      <c r="F377" s="46" t="s">
        <v>751</v>
      </c>
      <c r="G377" s="35" t="s">
        <v>59</v>
      </c>
      <c r="H377" s="87"/>
      <c r="I377" s="87"/>
      <c r="J377" s="85"/>
      <c r="K377" s="85"/>
      <c r="L377" s="85"/>
      <c r="M377" s="85"/>
    </row>
    <row r="378" spans="1:13" hidden="1">
      <c r="A378" s="112" t="s">
        <v>2497</v>
      </c>
      <c r="B378" s="111" t="s">
        <v>56</v>
      </c>
      <c r="C378" s="220">
        <v>46030</v>
      </c>
      <c r="D378" s="47">
        <v>46084</v>
      </c>
      <c r="E378" s="112" t="s">
        <v>2498</v>
      </c>
      <c r="F378" s="46" t="s">
        <v>751</v>
      </c>
      <c r="G378" s="35" t="s">
        <v>59</v>
      </c>
      <c r="H378" s="36"/>
      <c r="I378" s="36"/>
      <c r="J378" s="35"/>
      <c r="K378" s="35"/>
      <c r="L378" s="35"/>
      <c r="M378" s="35"/>
    </row>
    <row r="379" spans="1:13" hidden="1">
      <c r="A379" s="111" t="s">
        <v>2499</v>
      </c>
      <c r="B379" s="112" t="s">
        <v>56</v>
      </c>
      <c r="C379" s="219">
        <v>45978</v>
      </c>
      <c r="D379" s="47">
        <v>46084</v>
      </c>
      <c r="E379" s="111" t="s">
        <v>2500</v>
      </c>
      <c r="F379" s="46" t="s">
        <v>751</v>
      </c>
      <c r="G379" s="35" t="s">
        <v>59</v>
      </c>
      <c r="H379" s="36"/>
      <c r="I379" s="36"/>
      <c r="J379" s="35"/>
      <c r="K379" s="35"/>
      <c r="L379" s="35"/>
      <c r="M379" s="35"/>
    </row>
    <row r="380" spans="1:13" hidden="1">
      <c r="A380" s="112" t="s">
        <v>2501</v>
      </c>
      <c r="B380" s="111" t="s">
        <v>56</v>
      </c>
      <c r="C380" s="220">
        <v>46037</v>
      </c>
      <c r="D380" s="47">
        <v>46084</v>
      </c>
      <c r="E380" s="112" t="s">
        <v>2502</v>
      </c>
      <c r="F380" s="46" t="s">
        <v>751</v>
      </c>
      <c r="G380" s="35"/>
      <c r="H380" s="36"/>
      <c r="I380" s="36"/>
      <c r="J380" s="35" t="s">
        <v>2503</v>
      </c>
      <c r="K380" s="35"/>
      <c r="L380" s="35"/>
      <c r="M380" s="35"/>
    </row>
    <row r="381" spans="1:13" hidden="1">
      <c r="A381" s="111" t="s">
        <v>2504</v>
      </c>
      <c r="B381" s="112" t="s">
        <v>56</v>
      </c>
      <c r="C381" s="219">
        <v>46029</v>
      </c>
      <c r="D381" s="47">
        <v>46084</v>
      </c>
      <c r="E381" s="111" t="s">
        <v>2505</v>
      </c>
      <c r="F381" s="46" t="s">
        <v>751</v>
      </c>
      <c r="G381" s="224" t="s">
        <v>59</v>
      </c>
      <c r="H381" s="36"/>
      <c r="I381" s="36"/>
      <c r="J381" s="35"/>
      <c r="K381" s="35"/>
      <c r="L381" s="35"/>
      <c r="M381" s="35"/>
    </row>
    <row r="382" spans="1:13" hidden="1">
      <c r="A382" s="112" t="s">
        <v>2506</v>
      </c>
      <c r="B382" s="111" t="s">
        <v>56</v>
      </c>
      <c r="C382" s="220">
        <v>45972</v>
      </c>
      <c r="D382" s="47">
        <v>46084</v>
      </c>
      <c r="E382" s="112" t="s">
        <v>2507</v>
      </c>
      <c r="F382" s="46" t="s">
        <v>751</v>
      </c>
      <c r="G382" s="35" t="s">
        <v>59</v>
      </c>
      <c r="H382" s="36"/>
      <c r="I382" s="36"/>
      <c r="J382" s="35"/>
      <c r="K382" s="35"/>
      <c r="L382" s="35"/>
      <c r="M382" s="35"/>
    </row>
    <row r="383" spans="1:13" hidden="1">
      <c r="A383" s="111" t="s">
        <v>2508</v>
      </c>
      <c r="B383" s="112" t="s">
        <v>56</v>
      </c>
      <c r="C383" s="219">
        <v>46036</v>
      </c>
      <c r="D383" s="47">
        <v>46084</v>
      </c>
      <c r="E383" s="111" t="s">
        <v>2509</v>
      </c>
      <c r="F383" s="46" t="s">
        <v>751</v>
      </c>
      <c r="G383" s="35" t="s">
        <v>59</v>
      </c>
      <c r="H383" s="36"/>
      <c r="I383" s="36"/>
      <c r="J383" s="35"/>
      <c r="K383" s="35"/>
      <c r="L383" s="35"/>
      <c r="M383" s="35"/>
    </row>
    <row r="384" spans="1:13" hidden="1">
      <c r="A384" s="112" t="s">
        <v>2510</v>
      </c>
      <c r="B384" s="111" t="s">
        <v>56</v>
      </c>
      <c r="C384" s="220">
        <v>46038</v>
      </c>
      <c r="D384" s="47">
        <v>46084</v>
      </c>
      <c r="E384" s="112" t="s">
        <v>2511</v>
      </c>
      <c r="F384" s="46" t="s">
        <v>751</v>
      </c>
      <c r="G384" s="35" t="s">
        <v>59</v>
      </c>
      <c r="H384" s="36"/>
      <c r="I384" s="36"/>
      <c r="J384" s="35"/>
      <c r="K384" s="35"/>
      <c r="L384" s="35"/>
      <c r="M384" s="35"/>
    </row>
    <row r="385" spans="1:13" hidden="1">
      <c r="A385" s="111" t="s">
        <v>2512</v>
      </c>
      <c r="B385" s="112" t="s">
        <v>56</v>
      </c>
      <c r="C385" s="219">
        <v>46043</v>
      </c>
      <c r="D385" s="47">
        <v>46084</v>
      </c>
      <c r="E385" s="111" t="s">
        <v>2513</v>
      </c>
      <c r="F385" s="46" t="s">
        <v>751</v>
      </c>
      <c r="G385" s="35" t="s">
        <v>59</v>
      </c>
      <c r="H385" s="36"/>
      <c r="I385" s="36"/>
      <c r="J385" s="35"/>
      <c r="K385" s="35"/>
      <c r="L385" s="35"/>
      <c r="M385" s="35"/>
    </row>
    <row r="386" spans="1:13" s="18" customFormat="1" hidden="1">
      <c r="A386" s="112" t="s">
        <v>2514</v>
      </c>
      <c r="B386" s="111" t="s">
        <v>56</v>
      </c>
      <c r="C386" s="220">
        <v>46051</v>
      </c>
      <c r="D386" s="47">
        <v>46084</v>
      </c>
      <c r="E386" s="112" t="s">
        <v>2515</v>
      </c>
      <c r="F386" s="46" t="s">
        <v>751</v>
      </c>
      <c r="G386" s="35" t="s">
        <v>450</v>
      </c>
      <c r="H386" s="94"/>
      <c r="I386" s="94"/>
      <c r="J386" s="34" t="s">
        <v>2516</v>
      </c>
      <c r="K386" s="34"/>
      <c r="L386" s="34"/>
      <c r="M386" s="34"/>
    </row>
    <row r="387" spans="1:13" hidden="1">
      <c r="A387" s="111" t="s">
        <v>2517</v>
      </c>
      <c r="B387" s="112" t="s">
        <v>56</v>
      </c>
      <c r="C387" s="219">
        <v>46051</v>
      </c>
      <c r="D387" s="47">
        <v>46084</v>
      </c>
      <c r="E387" s="111" t="s">
        <v>2518</v>
      </c>
      <c r="F387" s="46" t="s">
        <v>751</v>
      </c>
      <c r="G387" s="224" t="s">
        <v>59</v>
      </c>
      <c r="H387" s="36"/>
      <c r="I387" s="36"/>
      <c r="J387" s="35"/>
      <c r="K387" s="35"/>
      <c r="L387" s="35"/>
      <c r="M387" s="35"/>
    </row>
    <row r="388" spans="1:13" hidden="1">
      <c r="A388" s="112" t="s">
        <v>2519</v>
      </c>
      <c r="B388" s="111" t="s">
        <v>56</v>
      </c>
      <c r="C388" s="220">
        <v>46038</v>
      </c>
      <c r="D388" s="47">
        <v>46084</v>
      </c>
      <c r="E388" s="112" t="s">
        <v>2520</v>
      </c>
      <c r="F388" s="46" t="s">
        <v>751</v>
      </c>
      <c r="G388" s="35" t="s">
        <v>59</v>
      </c>
      <c r="H388" s="36"/>
      <c r="I388" s="36"/>
      <c r="J388" s="35"/>
      <c r="K388" s="35"/>
      <c r="L388" s="35"/>
      <c r="M388" s="35"/>
    </row>
    <row r="389" spans="1:13" hidden="1">
      <c r="A389" s="111" t="s">
        <v>2521</v>
      </c>
      <c r="B389" s="112" t="s">
        <v>56</v>
      </c>
      <c r="C389" s="219">
        <v>46042</v>
      </c>
      <c r="D389" s="47">
        <v>46084</v>
      </c>
      <c r="E389" s="111" t="s">
        <v>2522</v>
      </c>
      <c r="F389" s="46" t="s">
        <v>751</v>
      </c>
      <c r="G389" s="224" t="s">
        <v>59</v>
      </c>
      <c r="H389" s="36"/>
      <c r="I389" s="36"/>
      <c r="J389" s="35" t="s">
        <v>2523</v>
      </c>
      <c r="K389" s="35"/>
      <c r="L389" s="35"/>
      <c r="M389" s="35"/>
    </row>
    <row r="390" spans="1:13" s="28" customFormat="1" hidden="1">
      <c r="A390" s="112" t="s">
        <v>2524</v>
      </c>
      <c r="B390" s="111" t="s">
        <v>56</v>
      </c>
      <c r="C390" s="220">
        <v>45993</v>
      </c>
      <c r="D390" s="47">
        <v>46084</v>
      </c>
      <c r="E390" s="112" t="s">
        <v>2525</v>
      </c>
      <c r="F390" s="46" t="s">
        <v>751</v>
      </c>
      <c r="G390" s="35" t="s">
        <v>59</v>
      </c>
      <c r="H390" s="36"/>
      <c r="I390" s="36"/>
      <c r="J390" s="37"/>
      <c r="K390" s="37"/>
      <c r="L390" s="37"/>
      <c r="M390" s="37"/>
    </row>
    <row r="391" spans="1:13" hidden="1">
      <c r="A391" s="111" t="s">
        <v>2526</v>
      </c>
      <c r="B391" s="112" t="s">
        <v>56</v>
      </c>
      <c r="C391" s="219">
        <v>46044</v>
      </c>
      <c r="D391" s="47">
        <v>46084</v>
      </c>
      <c r="E391" s="111" t="s">
        <v>2527</v>
      </c>
      <c r="F391" s="46" t="s">
        <v>751</v>
      </c>
      <c r="G391" s="35" t="s">
        <v>59</v>
      </c>
      <c r="H391" s="36"/>
      <c r="I391" s="36"/>
      <c r="J391" s="35"/>
      <c r="K391" s="35"/>
      <c r="L391" s="35"/>
      <c r="M391" s="35"/>
    </row>
    <row r="392" spans="1:13" hidden="1">
      <c r="A392" s="112" t="s">
        <v>2528</v>
      </c>
      <c r="B392" s="111" t="s">
        <v>56</v>
      </c>
      <c r="C392" s="220">
        <v>45985</v>
      </c>
      <c r="D392" s="47">
        <v>46084</v>
      </c>
      <c r="E392" s="112" t="s">
        <v>2529</v>
      </c>
      <c r="F392" s="46" t="s">
        <v>751</v>
      </c>
      <c r="G392" s="35" t="s">
        <v>62</v>
      </c>
      <c r="H392" s="36"/>
      <c r="I392" s="36"/>
      <c r="J392" s="35"/>
      <c r="K392" s="35"/>
      <c r="L392" s="35"/>
      <c r="M392" s="35"/>
    </row>
    <row r="393" spans="1:13" hidden="1">
      <c r="A393" s="111" t="s">
        <v>2530</v>
      </c>
      <c r="B393" s="112" t="s">
        <v>56</v>
      </c>
      <c r="C393" s="219">
        <v>46030</v>
      </c>
      <c r="D393" s="47">
        <v>46084</v>
      </c>
      <c r="E393" s="111" t="s">
        <v>2531</v>
      </c>
      <c r="F393" s="46" t="s">
        <v>751</v>
      </c>
      <c r="G393" s="35" t="s">
        <v>59</v>
      </c>
      <c r="H393" s="36"/>
      <c r="I393" s="36"/>
      <c r="J393" s="35"/>
      <c r="K393" s="35"/>
      <c r="L393" s="35"/>
      <c r="M393" s="35"/>
    </row>
    <row r="394" spans="1:13" s="28" customFormat="1" hidden="1">
      <c r="A394" s="112" t="s">
        <v>2532</v>
      </c>
      <c r="B394" s="111" t="s">
        <v>79</v>
      </c>
      <c r="C394" s="220">
        <v>46041</v>
      </c>
      <c r="D394" s="47">
        <v>46084</v>
      </c>
      <c r="E394" s="112" t="s">
        <v>2533</v>
      </c>
      <c r="F394" s="46" t="s">
        <v>751</v>
      </c>
      <c r="G394" s="35"/>
      <c r="H394" s="36"/>
      <c r="I394" s="36"/>
      <c r="J394" s="37"/>
      <c r="K394" s="37"/>
      <c r="L394" s="37"/>
      <c r="M394" s="37"/>
    </row>
    <row r="395" spans="1:13" hidden="1">
      <c r="A395" s="111" t="s">
        <v>2534</v>
      </c>
      <c r="B395" s="112" t="s">
        <v>56</v>
      </c>
      <c r="C395" s="219">
        <v>45973</v>
      </c>
      <c r="D395" s="47">
        <v>46084</v>
      </c>
      <c r="E395" s="111" t="s">
        <v>2535</v>
      </c>
      <c r="F395" s="46" t="s">
        <v>751</v>
      </c>
      <c r="G395" s="35" t="s">
        <v>59</v>
      </c>
      <c r="H395" s="36"/>
      <c r="I395" s="36"/>
      <c r="J395" s="35"/>
      <c r="K395" s="35"/>
      <c r="L395" s="35"/>
      <c r="M395" s="35"/>
    </row>
    <row r="396" spans="1:13" hidden="1">
      <c r="A396" s="112" t="s">
        <v>2536</v>
      </c>
      <c r="B396" s="111" t="s">
        <v>56</v>
      </c>
      <c r="C396" s="220">
        <v>45992</v>
      </c>
      <c r="D396" s="47">
        <v>46084</v>
      </c>
      <c r="E396" s="112" t="s">
        <v>2537</v>
      </c>
      <c r="F396" s="46" t="s">
        <v>751</v>
      </c>
      <c r="G396" s="35" t="s">
        <v>59</v>
      </c>
      <c r="H396" s="36"/>
      <c r="I396" s="36"/>
      <c r="J396" s="35"/>
      <c r="K396" s="35"/>
      <c r="L396" s="35"/>
      <c r="M396" s="35"/>
    </row>
    <row r="397" spans="1:13" s="28" customFormat="1" hidden="1">
      <c r="A397" s="111" t="s">
        <v>2538</v>
      </c>
      <c r="B397" s="112" t="s">
        <v>56</v>
      </c>
      <c r="C397" s="219">
        <v>46035</v>
      </c>
      <c r="D397" s="47">
        <v>46084</v>
      </c>
      <c r="E397" s="111" t="s">
        <v>2539</v>
      </c>
      <c r="F397" s="46" t="s">
        <v>824</v>
      </c>
      <c r="G397" s="35" t="s">
        <v>59</v>
      </c>
      <c r="H397" s="36"/>
      <c r="I397" s="36"/>
      <c r="J397" s="37"/>
      <c r="K397" s="37"/>
      <c r="L397" s="37"/>
      <c r="M397" s="37"/>
    </row>
    <row r="398" spans="1:13" hidden="1">
      <c r="A398" s="112" t="s">
        <v>2540</v>
      </c>
      <c r="B398" s="111" t="s">
        <v>56</v>
      </c>
      <c r="C398" s="220">
        <v>46001</v>
      </c>
      <c r="D398" s="47">
        <v>46084</v>
      </c>
      <c r="E398" s="112" t="s">
        <v>2541</v>
      </c>
      <c r="F398" s="281" t="s">
        <v>824</v>
      </c>
      <c r="G398" s="35" t="s">
        <v>59</v>
      </c>
      <c r="H398" s="36"/>
      <c r="I398" s="36"/>
      <c r="J398" s="35"/>
      <c r="K398" s="35"/>
      <c r="L398" s="35"/>
      <c r="M398" s="35"/>
    </row>
    <row r="399" spans="1:13" hidden="1">
      <c r="A399" s="111" t="s">
        <v>2542</v>
      </c>
      <c r="B399" s="112" t="s">
        <v>56</v>
      </c>
      <c r="C399" s="219">
        <v>45958</v>
      </c>
      <c r="D399" s="47">
        <v>46084</v>
      </c>
      <c r="E399" s="111" t="s">
        <v>2543</v>
      </c>
      <c r="F399" s="281" t="s">
        <v>824</v>
      </c>
      <c r="G399" s="35"/>
      <c r="H399" s="36"/>
      <c r="I399" s="36"/>
      <c r="J399" s="35" t="s">
        <v>2544</v>
      </c>
      <c r="K399" s="35"/>
      <c r="L399" s="35"/>
      <c r="M399" s="35"/>
    </row>
    <row r="400" spans="1:13" hidden="1">
      <c r="A400" s="112" t="s">
        <v>2545</v>
      </c>
      <c r="B400" s="111" t="s">
        <v>56</v>
      </c>
      <c r="C400" s="220">
        <v>45959</v>
      </c>
      <c r="D400" s="47">
        <v>46084</v>
      </c>
      <c r="E400" s="112" t="s">
        <v>2546</v>
      </c>
      <c r="F400" s="281" t="s">
        <v>824</v>
      </c>
      <c r="G400" s="35"/>
      <c r="H400" s="36"/>
      <c r="I400" s="36"/>
      <c r="J400" s="35" t="s">
        <v>2547</v>
      </c>
      <c r="K400" s="35"/>
      <c r="L400" s="35"/>
      <c r="M400" s="35"/>
    </row>
    <row r="401" spans="1:13" hidden="1">
      <c r="A401" s="111" t="s">
        <v>2548</v>
      </c>
      <c r="B401" s="112" t="s">
        <v>56</v>
      </c>
      <c r="C401" s="219">
        <v>45938</v>
      </c>
      <c r="D401" s="47">
        <v>46084</v>
      </c>
      <c r="E401" s="111" t="s">
        <v>2549</v>
      </c>
      <c r="F401" s="281" t="s">
        <v>824</v>
      </c>
      <c r="G401" s="35"/>
      <c r="H401" s="36"/>
      <c r="I401" s="36"/>
      <c r="J401" s="35"/>
      <c r="K401" s="35"/>
      <c r="L401" s="35"/>
      <c r="M401" s="35"/>
    </row>
    <row r="402" spans="1:13" hidden="1">
      <c r="A402" s="112" t="s">
        <v>2550</v>
      </c>
      <c r="B402" s="111" t="s">
        <v>56</v>
      </c>
      <c r="C402" s="220">
        <v>46034</v>
      </c>
      <c r="D402" s="47">
        <v>46084</v>
      </c>
      <c r="E402" s="112" t="s">
        <v>2551</v>
      </c>
      <c r="F402" s="281" t="s">
        <v>824</v>
      </c>
      <c r="G402" s="35"/>
      <c r="H402" s="36"/>
      <c r="I402" s="36"/>
      <c r="J402" s="35" t="s">
        <v>2547</v>
      </c>
      <c r="K402" s="35"/>
      <c r="L402" s="35"/>
      <c r="M402" s="35"/>
    </row>
    <row r="403" spans="1:13" hidden="1">
      <c r="A403" s="111" t="s">
        <v>2552</v>
      </c>
      <c r="B403" s="112" t="s">
        <v>56</v>
      </c>
      <c r="C403" s="219">
        <v>45953</v>
      </c>
      <c r="D403" s="47">
        <v>46084</v>
      </c>
      <c r="E403" s="111" t="s">
        <v>2553</v>
      </c>
      <c r="F403" s="46" t="s">
        <v>824</v>
      </c>
      <c r="G403" s="35" t="s">
        <v>59</v>
      </c>
      <c r="H403" s="36"/>
      <c r="I403" s="36"/>
      <c r="J403" s="35"/>
      <c r="K403" s="35"/>
      <c r="L403" s="35"/>
      <c r="M403" s="35"/>
    </row>
    <row r="404" spans="1:13" hidden="1">
      <c r="A404" s="112" t="s">
        <v>2554</v>
      </c>
      <c r="B404" s="111" t="s">
        <v>56</v>
      </c>
      <c r="C404" s="220">
        <v>46031</v>
      </c>
      <c r="D404" s="47">
        <v>46084</v>
      </c>
      <c r="E404" s="112" t="s">
        <v>2555</v>
      </c>
      <c r="F404" s="46" t="s">
        <v>824</v>
      </c>
      <c r="G404" s="35" t="s">
        <v>59</v>
      </c>
      <c r="H404" s="36"/>
      <c r="I404" s="36"/>
      <c r="J404" s="35"/>
      <c r="K404" s="35"/>
      <c r="L404" s="35"/>
      <c r="M404" s="35"/>
    </row>
    <row r="405" spans="1:13" hidden="1">
      <c r="A405" s="111" t="s">
        <v>2556</v>
      </c>
      <c r="B405" s="112" t="s">
        <v>56</v>
      </c>
      <c r="C405" s="219">
        <v>45954</v>
      </c>
      <c r="D405" s="47">
        <v>46084</v>
      </c>
      <c r="E405" s="111" t="s">
        <v>2557</v>
      </c>
      <c r="F405" s="46" t="s">
        <v>824</v>
      </c>
      <c r="G405" s="35" t="s">
        <v>59</v>
      </c>
      <c r="H405" s="36"/>
      <c r="I405" s="36"/>
      <c r="J405" s="35"/>
      <c r="K405" s="35"/>
      <c r="L405" s="35"/>
      <c r="M405" s="35"/>
    </row>
    <row r="406" spans="1:13" hidden="1">
      <c r="A406" s="112" t="s">
        <v>2558</v>
      </c>
      <c r="B406" s="111" t="s">
        <v>56</v>
      </c>
      <c r="C406" s="220">
        <v>45987</v>
      </c>
      <c r="D406" s="47">
        <v>46084</v>
      </c>
      <c r="E406" s="112" t="s">
        <v>2559</v>
      </c>
      <c r="F406" s="46" t="s">
        <v>824</v>
      </c>
      <c r="G406" s="35" t="s">
        <v>59</v>
      </c>
      <c r="H406" s="36"/>
      <c r="I406" s="36"/>
      <c r="J406" s="35"/>
      <c r="K406" s="35"/>
      <c r="L406" s="35"/>
      <c r="M406" s="35"/>
    </row>
    <row r="407" spans="1:13" hidden="1">
      <c r="A407" s="111" t="s">
        <v>2560</v>
      </c>
      <c r="B407" s="112" t="s">
        <v>56</v>
      </c>
      <c r="C407" s="219">
        <v>46038</v>
      </c>
      <c r="D407" s="47">
        <v>46084</v>
      </c>
      <c r="E407" s="111" t="s">
        <v>2561</v>
      </c>
      <c r="F407" s="46" t="s">
        <v>824</v>
      </c>
      <c r="G407" s="35" t="s">
        <v>59</v>
      </c>
      <c r="H407" s="36"/>
      <c r="I407" s="36"/>
      <c r="J407" s="35"/>
      <c r="K407" s="35"/>
      <c r="L407" s="35"/>
      <c r="M407" s="35"/>
    </row>
    <row r="408" spans="1:13" hidden="1">
      <c r="A408" s="112" t="s">
        <v>2562</v>
      </c>
      <c r="B408" s="111" t="s">
        <v>56</v>
      </c>
      <c r="C408" s="220">
        <v>46046</v>
      </c>
      <c r="D408" s="47">
        <v>46084</v>
      </c>
      <c r="E408" s="112" t="s">
        <v>2563</v>
      </c>
      <c r="F408" s="46" t="s">
        <v>824</v>
      </c>
      <c r="G408" s="35" t="s">
        <v>59</v>
      </c>
      <c r="H408" s="36"/>
      <c r="I408" s="36"/>
      <c r="J408" s="35"/>
      <c r="K408" s="35"/>
      <c r="L408" s="35"/>
      <c r="M408" s="35"/>
    </row>
    <row r="409" spans="1:13" hidden="1">
      <c r="A409" s="111" t="s">
        <v>2564</v>
      </c>
      <c r="B409" s="112" t="s">
        <v>56</v>
      </c>
      <c r="C409" s="219">
        <v>46038</v>
      </c>
      <c r="D409" s="47">
        <v>46084</v>
      </c>
      <c r="E409" s="111" t="s">
        <v>2565</v>
      </c>
      <c r="F409" s="46" t="s">
        <v>824</v>
      </c>
      <c r="G409" s="35" t="s">
        <v>59</v>
      </c>
      <c r="H409" s="36"/>
      <c r="I409" s="36"/>
      <c r="J409" s="35"/>
      <c r="K409" s="35"/>
      <c r="L409" s="35"/>
      <c r="M409" s="35"/>
    </row>
    <row r="410" spans="1:13" hidden="1">
      <c r="A410" s="112" t="s">
        <v>2566</v>
      </c>
      <c r="B410" s="111" t="s">
        <v>56</v>
      </c>
      <c r="C410" s="220">
        <v>46038</v>
      </c>
      <c r="D410" s="47">
        <v>46084</v>
      </c>
      <c r="E410" s="112" t="s">
        <v>2567</v>
      </c>
      <c r="F410" s="46" t="s">
        <v>824</v>
      </c>
      <c r="G410" s="35" t="s">
        <v>59</v>
      </c>
      <c r="H410" s="36"/>
      <c r="I410" s="36"/>
      <c r="J410" s="35"/>
      <c r="K410" s="35"/>
      <c r="L410" s="35"/>
      <c r="M410" s="35"/>
    </row>
    <row r="411" spans="1:13" hidden="1">
      <c r="A411" s="111" t="s">
        <v>2568</v>
      </c>
      <c r="B411" s="112" t="s">
        <v>56</v>
      </c>
      <c r="C411" s="219">
        <v>46038</v>
      </c>
      <c r="D411" s="47">
        <v>46084</v>
      </c>
      <c r="E411" s="111" t="s">
        <v>2569</v>
      </c>
      <c r="F411" s="46" t="s">
        <v>824</v>
      </c>
      <c r="G411" s="35" t="s">
        <v>59</v>
      </c>
      <c r="H411" s="36"/>
      <c r="I411" s="36"/>
      <c r="J411" s="35"/>
      <c r="K411" s="35"/>
      <c r="L411" s="35"/>
      <c r="M411" s="35"/>
    </row>
    <row r="412" spans="1:13" hidden="1">
      <c r="A412" s="112" t="s">
        <v>2570</v>
      </c>
      <c r="B412" s="111" t="s">
        <v>56</v>
      </c>
      <c r="C412" s="220">
        <v>46045</v>
      </c>
      <c r="D412" s="47">
        <v>46084</v>
      </c>
      <c r="E412" s="112" t="s">
        <v>2571</v>
      </c>
      <c r="F412" s="46" t="s">
        <v>824</v>
      </c>
      <c r="G412" s="35" t="s">
        <v>59</v>
      </c>
      <c r="H412" s="36"/>
      <c r="I412" s="36"/>
      <c r="J412" s="35"/>
      <c r="K412" s="35"/>
      <c r="L412" s="35"/>
      <c r="M412" s="35"/>
    </row>
    <row r="413" spans="1:13" hidden="1">
      <c r="A413" s="111" t="s">
        <v>2572</v>
      </c>
      <c r="B413" s="112" t="s">
        <v>56</v>
      </c>
      <c r="C413" s="219">
        <v>45981</v>
      </c>
      <c r="D413" s="47">
        <v>46084</v>
      </c>
      <c r="E413" s="111" t="s">
        <v>2573</v>
      </c>
      <c r="F413" s="46" t="s">
        <v>824</v>
      </c>
      <c r="G413" s="35"/>
      <c r="H413" s="35"/>
      <c r="I413" s="35"/>
      <c r="J413" s="35"/>
      <c r="K413" s="35"/>
      <c r="L413" s="35"/>
      <c r="M413" s="35"/>
    </row>
    <row r="414" spans="1:13" hidden="1">
      <c r="A414" s="112" t="s">
        <v>2574</v>
      </c>
      <c r="B414" s="111" t="s">
        <v>56</v>
      </c>
      <c r="C414" s="220">
        <v>46030</v>
      </c>
      <c r="D414" s="47">
        <v>46084</v>
      </c>
      <c r="E414" s="112" t="s">
        <v>2575</v>
      </c>
      <c r="F414" s="46" t="s">
        <v>824</v>
      </c>
      <c r="G414" s="35" t="s">
        <v>59</v>
      </c>
      <c r="H414" s="35"/>
      <c r="I414" s="35"/>
      <c r="J414" s="35"/>
      <c r="K414" s="35"/>
      <c r="L414" s="35"/>
      <c r="M414" s="35"/>
    </row>
    <row r="415" spans="1:13" hidden="1">
      <c r="A415" s="111" t="s">
        <v>2576</v>
      </c>
      <c r="B415" s="112" t="s">
        <v>56</v>
      </c>
      <c r="C415" s="219">
        <v>45981</v>
      </c>
      <c r="D415" s="47">
        <v>46084</v>
      </c>
      <c r="E415" s="111" t="s">
        <v>2577</v>
      </c>
      <c r="F415" s="46" t="s">
        <v>824</v>
      </c>
      <c r="G415" s="35" t="s">
        <v>59</v>
      </c>
      <c r="H415" s="35"/>
      <c r="I415" s="35"/>
      <c r="J415" s="35"/>
      <c r="K415" s="35"/>
      <c r="L415" s="35"/>
      <c r="M415" s="35"/>
    </row>
    <row r="416" spans="1:13" hidden="1">
      <c r="A416" s="112" t="s">
        <v>2578</v>
      </c>
      <c r="B416" s="111" t="s">
        <v>56</v>
      </c>
      <c r="C416" s="220">
        <v>46037</v>
      </c>
      <c r="D416" s="47">
        <v>46084</v>
      </c>
      <c r="E416" s="112" t="s">
        <v>2579</v>
      </c>
      <c r="F416" s="46" t="s">
        <v>824</v>
      </c>
      <c r="G416" s="35" t="s">
        <v>59</v>
      </c>
      <c r="H416" s="35"/>
      <c r="I416" s="35"/>
      <c r="J416" s="35"/>
      <c r="K416" s="35"/>
      <c r="L416" s="35"/>
      <c r="M416" s="35"/>
    </row>
    <row r="417" spans="1:13" hidden="1">
      <c r="A417" s="111" t="s">
        <v>2580</v>
      </c>
      <c r="B417" s="112" t="s">
        <v>56</v>
      </c>
      <c r="C417" s="219">
        <v>46010</v>
      </c>
      <c r="D417" s="47">
        <v>46084</v>
      </c>
      <c r="E417" s="111" t="s">
        <v>2581</v>
      </c>
      <c r="F417" s="46" t="s">
        <v>824</v>
      </c>
      <c r="G417" s="35" t="s">
        <v>59</v>
      </c>
      <c r="H417" s="35"/>
      <c r="I417" s="35"/>
      <c r="J417" s="35"/>
      <c r="K417" s="35"/>
      <c r="L417" s="35"/>
      <c r="M417" s="35"/>
    </row>
    <row r="418" spans="1:13" hidden="1">
      <c r="A418" s="112" t="s">
        <v>2582</v>
      </c>
      <c r="B418" s="111" t="s">
        <v>56</v>
      </c>
      <c r="C418" s="220">
        <v>45989</v>
      </c>
      <c r="D418" s="47">
        <v>46084</v>
      </c>
      <c r="E418" s="112" t="s">
        <v>2583</v>
      </c>
      <c r="F418" s="281" t="s">
        <v>824</v>
      </c>
      <c r="G418" s="35"/>
      <c r="H418" s="35"/>
      <c r="I418" s="35"/>
      <c r="J418" s="35"/>
      <c r="K418" s="35"/>
      <c r="L418" s="35"/>
      <c r="M418" s="35"/>
    </row>
    <row r="419" spans="1:13" hidden="1">
      <c r="A419" s="111" t="s">
        <v>2584</v>
      </c>
      <c r="B419" s="112" t="s">
        <v>79</v>
      </c>
      <c r="C419" s="219">
        <v>45988</v>
      </c>
      <c r="D419" s="47">
        <v>46084</v>
      </c>
      <c r="E419" s="111" t="s">
        <v>2585</v>
      </c>
      <c r="F419" s="281" t="s">
        <v>824</v>
      </c>
      <c r="G419" s="35" t="s">
        <v>59</v>
      </c>
      <c r="H419" s="35"/>
      <c r="I419" s="35"/>
      <c r="J419" s="35"/>
      <c r="K419" s="35"/>
      <c r="L419" s="35"/>
      <c r="M419" s="35"/>
    </row>
    <row r="420" spans="1:13" hidden="1">
      <c r="A420" s="112" t="s">
        <v>2586</v>
      </c>
      <c r="B420" s="111" t="s">
        <v>56</v>
      </c>
      <c r="C420" s="220">
        <v>45972</v>
      </c>
      <c r="D420" s="47">
        <v>46084</v>
      </c>
      <c r="E420" s="112" t="s">
        <v>2587</v>
      </c>
      <c r="F420" s="281" t="s">
        <v>824</v>
      </c>
      <c r="G420" s="35" t="s">
        <v>59</v>
      </c>
      <c r="H420" s="35"/>
      <c r="I420" s="35"/>
      <c r="J420" s="35"/>
      <c r="K420" s="35"/>
      <c r="L420" s="35"/>
      <c r="M420" s="35"/>
    </row>
    <row r="421" spans="1:13" hidden="1">
      <c r="A421" s="111" t="s">
        <v>2588</v>
      </c>
      <c r="B421" s="112" t="s">
        <v>56</v>
      </c>
      <c r="C421" s="219">
        <v>46003</v>
      </c>
      <c r="D421" s="47">
        <v>46084</v>
      </c>
      <c r="E421" s="111" t="s">
        <v>2589</v>
      </c>
      <c r="F421" s="281" t="s">
        <v>824</v>
      </c>
      <c r="G421" s="35" t="s">
        <v>59</v>
      </c>
      <c r="H421" s="35"/>
      <c r="I421" s="35"/>
      <c r="J421" s="35"/>
      <c r="K421" s="35"/>
      <c r="L421" s="35"/>
      <c r="M421" s="35"/>
    </row>
    <row r="422" spans="1:13" hidden="1">
      <c r="A422" s="112" t="s">
        <v>2590</v>
      </c>
      <c r="B422" s="111" t="s">
        <v>79</v>
      </c>
      <c r="C422" s="220">
        <v>46028</v>
      </c>
      <c r="D422" s="47">
        <v>46084</v>
      </c>
      <c r="E422" s="112" t="s">
        <v>2591</v>
      </c>
      <c r="F422" s="281" t="s">
        <v>824</v>
      </c>
      <c r="G422" s="35" t="s">
        <v>59</v>
      </c>
      <c r="H422" s="35"/>
      <c r="I422" s="35"/>
      <c r="J422" s="35"/>
      <c r="K422" s="35"/>
      <c r="L422" s="35"/>
      <c r="M422" s="35"/>
    </row>
    <row r="423" spans="1:13" hidden="1">
      <c r="A423" s="111" t="s">
        <v>2592</v>
      </c>
      <c r="B423" s="112" t="s">
        <v>56</v>
      </c>
      <c r="C423" s="219">
        <v>46043</v>
      </c>
      <c r="D423" s="47">
        <v>46084</v>
      </c>
      <c r="E423" s="111" t="s">
        <v>2593</v>
      </c>
      <c r="F423" s="46" t="s">
        <v>824</v>
      </c>
      <c r="G423" s="35" t="s">
        <v>59</v>
      </c>
      <c r="H423" s="35"/>
      <c r="I423" s="35"/>
      <c r="J423" s="35"/>
      <c r="K423" s="35"/>
      <c r="L423" s="35"/>
      <c r="M423" s="35"/>
    </row>
    <row r="424" spans="1:13" hidden="1">
      <c r="A424" s="112" t="s">
        <v>2594</v>
      </c>
      <c r="B424" s="111" t="s">
        <v>56</v>
      </c>
      <c r="C424" s="220">
        <v>46002</v>
      </c>
      <c r="D424" s="47">
        <v>46084</v>
      </c>
      <c r="E424" s="112" t="s">
        <v>2595</v>
      </c>
      <c r="F424" s="46" t="s">
        <v>824</v>
      </c>
      <c r="G424" s="35"/>
      <c r="H424" s="35"/>
      <c r="I424" s="35"/>
      <c r="J424" t="s">
        <v>2596</v>
      </c>
      <c r="K424" s="35"/>
      <c r="L424" s="35"/>
      <c r="M424" s="35"/>
    </row>
    <row r="425" spans="1:13" hidden="1">
      <c r="A425" s="111" t="s">
        <v>2597</v>
      </c>
      <c r="B425" s="112" t="s">
        <v>56</v>
      </c>
      <c r="C425" s="219">
        <v>46038</v>
      </c>
      <c r="D425" s="47">
        <v>46084</v>
      </c>
      <c r="E425" s="111" t="s">
        <v>2598</v>
      </c>
      <c r="F425" s="46" t="s">
        <v>824</v>
      </c>
      <c r="G425" s="35" t="s">
        <v>59</v>
      </c>
      <c r="H425" s="35"/>
      <c r="I425" s="35"/>
      <c r="J425" s="35"/>
      <c r="K425" s="35"/>
      <c r="L425" s="35"/>
      <c r="M425" s="35"/>
    </row>
    <row r="426" spans="1:13" hidden="1">
      <c r="A426" s="112" t="s">
        <v>2599</v>
      </c>
      <c r="B426" s="111" t="s">
        <v>56</v>
      </c>
      <c r="C426" s="220">
        <v>45996</v>
      </c>
      <c r="D426" s="47">
        <v>46084</v>
      </c>
      <c r="E426" s="112" t="s">
        <v>2600</v>
      </c>
      <c r="F426" s="46" t="s">
        <v>824</v>
      </c>
      <c r="G426" s="35"/>
      <c r="H426" s="35"/>
      <c r="I426" s="35"/>
      <c r="J426" s="35"/>
      <c r="K426" s="35"/>
      <c r="L426" s="35"/>
      <c r="M426" s="35"/>
    </row>
    <row r="427" spans="1:13" hidden="1">
      <c r="A427" s="111" t="s">
        <v>2601</v>
      </c>
      <c r="B427" s="112" t="s">
        <v>56</v>
      </c>
      <c r="C427" s="219">
        <v>46050</v>
      </c>
      <c r="D427" s="47">
        <v>46084</v>
      </c>
      <c r="E427" s="111" t="s">
        <v>2602</v>
      </c>
      <c r="F427" s="46" t="s">
        <v>824</v>
      </c>
      <c r="G427" s="35" t="s">
        <v>59</v>
      </c>
      <c r="H427" s="35"/>
      <c r="I427" s="35"/>
      <c r="J427" s="35"/>
      <c r="K427" s="35"/>
      <c r="L427" s="35"/>
      <c r="M427" s="35"/>
    </row>
    <row r="428" spans="1:13" hidden="1">
      <c r="A428" s="112" t="s">
        <v>2603</v>
      </c>
      <c r="B428" s="111" t="s">
        <v>56</v>
      </c>
      <c r="C428" s="220">
        <v>45980</v>
      </c>
      <c r="D428" s="47">
        <v>46084</v>
      </c>
      <c r="E428" s="112" t="s">
        <v>2604</v>
      </c>
      <c r="F428" s="46" t="s">
        <v>824</v>
      </c>
      <c r="G428" s="35" t="s">
        <v>59</v>
      </c>
      <c r="H428" s="35"/>
      <c r="I428" s="35"/>
      <c r="J428" s="35"/>
      <c r="K428" s="35"/>
      <c r="L428" s="35"/>
      <c r="M428" s="35"/>
    </row>
    <row r="429" spans="1:13" hidden="1">
      <c r="A429" s="111" t="s">
        <v>2605</v>
      </c>
      <c r="B429" s="112" t="s">
        <v>56</v>
      </c>
      <c r="C429" s="219">
        <v>45994</v>
      </c>
      <c r="D429" s="47">
        <v>46084</v>
      </c>
      <c r="E429" s="111" t="s">
        <v>2606</v>
      </c>
      <c r="F429" s="46" t="s">
        <v>824</v>
      </c>
      <c r="G429" s="35"/>
      <c r="H429" s="35"/>
      <c r="I429" s="35"/>
      <c r="J429" s="35"/>
      <c r="K429" s="35"/>
      <c r="L429" s="35"/>
      <c r="M429" s="35"/>
    </row>
    <row r="430" spans="1:13" hidden="1">
      <c r="A430" s="112" t="s">
        <v>2607</v>
      </c>
      <c r="B430" s="111" t="s">
        <v>56</v>
      </c>
      <c r="C430" s="220">
        <v>46038</v>
      </c>
      <c r="D430" s="47">
        <v>46084</v>
      </c>
      <c r="E430" s="112" t="s">
        <v>2608</v>
      </c>
      <c r="F430" s="46" t="s">
        <v>824</v>
      </c>
      <c r="G430" s="35" t="s">
        <v>59</v>
      </c>
      <c r="H430" s="35"/>
      <c r="I430" s="35"/>
      <c r="J430" s="35"/>
      <c r="K430" s="35"/>
      <c r="L430" s="35"/>
      <c r="M430" s="35"/>
    </row>
    <row r="431" spans="1:13" hidden="1">
      <c r="A431" s="111" t="s">
        <v>2609</v>
      </c>
      <c r="B431" s="112" t="s">
        <v>56</v>
      </c>
      <c r="C431" s="219">
        <v>46004</v>
      </c>
      <c r="D431" s="47">
        <v>46084</v>
      </c>
      <c r="E431" s="111" t="s">
        <v>2610</v>
      </c>
      <c r="F431" s="46" t="s">
        <v>824</v>
      </c>
      <c r="G431" s="35" t="s">
        <v>59</v>
      </c>
      <c r="H431" s="35"/>
      <c r="I431" s="35"/>
      <c r="J431" s="35"/>
      <c r="K431" s="35"/>
      <c r="L431" s="35"/>
      <c r="M431" s="35"/>
    </row>
    <row r="432" spans="1:13" hidden="1">
      <c r="A432" s="112" t="s">
        <v>2611</v>
      </c>
      <c r="B432" s="111" t="s">
        <v>56</v>
      </c>
      <c r="C432" s="220">
        <v>46043</v>
      </c>
      <c r="D432" s="47">
        <v>46084</v>
      </c>
      <c r="E432" s="112" t="s">
        <v>2612</v>
      </c>
      <c r="F432" s="46" t="s">
        <v>824</v>
      </c>
      <c r="G432" s="35" t="s">
        <v>59</v>
      </c>
      <c r="H432" s="35"/>
      <c r="I432" s="35"/>
      <c r="J432" s="35"/>
      <c r="K432" s="35"/>
      <c r="L432" s="35"/>
      <c r="M432" s="35"/>
    </row>
    <row r="433" spans="1:13" hidden="1">
      <c r="A433" s="111" t="s">
        <v>2613</v>
      </c>
      <c r="B433" s="112" t="s">
        <v>56</v>
      </c>
      <c r="C433" s="219">
        <v>46037</v>
      </c>
      <c r="D433" s="47">
        <v>46084</v>
      </c>
      <c r="E433" s="111" t="s">
        <v>2614</v>
      </c>
      <c r="F433" s="46" t="s">
        <v>824</v>
      </c>
      <c r="G433" s="35" t="s">
        <v>59</v>
      </c>
      <c r="H433" s="35"/>
      <c r="I433" s="35"/>
      <c r="J433" s="35"/>
      <c r="K433" s="35"/>
      <c r="L433" s="35"/>
      <c r="M433" s="35"/>
    </row>
    <row r="434" spans="1:13" hidden="1">
      <c r="A434" s="112" t="s">
        <v>2615</v>
      </c>
      <c r="B434" s="111" t="s">
        <v>56</v>
      </c>
      <c r="C434" s="220">
        <v>46045</v>
      </c>
      <c r="D434" s="47">
        <v>46084</v>
      </c>
      <c r="E434" s="112" t="s">
        <v>2616</v>
      </c>
      <c r="F434" s="46" t="s">
        <v>824</v>
      </c>
      <c r="G434" s="35" t="s">
        <v>59</v>
      </c>
      <c r="H434" s="35"/>
      <c r="I434" s="35"/>
      <c r="J434" s="35"/>
      <c r="K434" s="35"/>
      <c r="L434" s="35"/>
      <c r="M434" s="35"/>
    </row>
    <row r="435" spans="1:13" hidden="1">
      <c r="A435" s="111" t="s">
        <v>2617</v>
      </c>
      <c r="B435" s="112" t="s">
        <v>56</v>
      </c>
      <c r="C435" s="219">
        <v>46049</v>
      </c>
      <c r="D435" s="47">
        <v>46084</v>
      </c>
      <c r="E435" s="111" t="s">
        <v>2618</v>
      </c>
      <c r="F435" s="46" t="s">
        <v>824</v>
      </c>
      <c r="G435" s="35" t="s">
        <v>59</v>
      </c>
      <c r="H435" s="35"/>
      <c r="I435" s="35"/>
      <c r="J435" s="35"/>
      <c r="K435" s="35"/>
      <c r="L435" s="35"/>
      <c r="M435" s="35"/>
    </row>
    <row r="436" spans="1:13" hidden="1">
      <c r="A436" s="112" t="s">
        <v>2619</v>
      </c>
      <c r="B436" s="111" t="s">
        <v>56</v>
      </c>
      <c r="C436" s="220">
        <v>46036</v>
      </c>
      <c r="D436" s="47">
        <v>46084</v>
      </c>
      <c r="E436" s="112" t="s">
        <v>2620</v>
      </c>
      <c r="F436" s="46" t="s">
        <v>824</v>
      </c>
      <c r="G436" s="35" t="s">
        <v>59</v>
      </c>
      <c r="H436" s="35"/>
      <c r="I436" s="35"/>
      <c r="J436" s="35"/>
      <c r="K436" s="35"/>
      <c r="L436" s="35"/>
      <c r="M436" s="35"/>
    </row>
    <row r="437" spans="1:13" hidden="1">
      <c r="A437" s="111" t="s">
        <v>2621</v>
      </c>
      <c r="B437" s="112" t="s">
        <v>56</v>
      </c>
      <c r="C437" s="219">
        <v>46049</v>
      </c>
      <c r="D437" s="47">
        <v>46084</v>
      </c>
      <c r="E437" s="111" t="s">
        <v>2622</v>
      </c>
      <c r="F437" s="283" t="s">
        <v>907</v>
      </c>
      <c r="G437" s="35" t="s">
        <v>59</v>
      </c>
      <c r="H437" s="36">
        <v>46084</v>
      </c>
      <c r="J437" s="35"/>
      <c r="K437" s="35"/>
      <c r="L437" s="35"/>
      <c r="M437" s="35"/>
    </row>
    <row r="438" spans="1:13" hidden="1">
      <c r="A438" s="112" t="s">
        <v>2623</v>
      </c>
      <c r="B438" s="111" t="s">
        <v>56</v>
      </c>
      <c r="C438" s="220">
        <v>46043</v>
      </c>
      <c r="D438" s="47">
        <v>46084</v>
      </c>
      <c r="E438" s="112" t="s">
        <v>2624</v>
      </c>
      <c r="F438" s="283" t="s">
        <v>907</v>
      </c>
      <c r="G438" s="35" t="s">
        <v>59</v>
      </c>
      <c r="H438" s="36">
        <v>46084</v>
      </c>
      <c r="I438" s="35"/>
      <c r="J438" s="35"/>
      <c r="K438" s="35"/>
      <c r="L438" s="35"/>
      <c r="M438" s="35"/>
    </row>
    <row r="439" spans="1:13" hidden="1">
      <c r="A439" s="111" t="s">
        <v>2625</v>
      </c>
      <c r="B439" s="112" t="s">
        <v>56</v>
      </c>
      <c r="C439" s="219">
        <v>46041</v>
      </c>
      <c r="D439" s="47">
        <v>46084</v>
      </c>
      <c r="E439" s="111" t="s">
        <v>2626</v>
      </c>
      <c r="F439" s="283" t="s">
        <v>907</v>
      </c>
      <c r="G439" s="35" t="s">
        <v>59</v>
      </c>
      <c r="H439" s="36">
        <v>46084</v>
      </c>
      <c r="I439" s="35"/>
      <c r="J439" s="35"/>
      <c r="K439" s="35"/>
      <c r="L439" s="35"/>
      <c r="M439" s="35"/>
    </row>
    <row r="440" spans="1:13" hidden="1">
      <c r="A440" s="112" t="s">
        <v>2627</v>
      </c>
      <c r="B440" s="111" t="s">
        <v>56</v>
      </c>
      <c r="C440" s="220">
        <v>46003</v>
      </c>
      <c r="D440" s="47">
        <v>46084</v>
      </c>
      <c r="E440" s="112" t="s">
        <v>2628</v>
      </c>
      <c r="F440" s="283" t="s">
        <v>907</v>
      </c>
      <c r="G440" s="35" t="s">
        <v>59</v>
      </c>
      <c r="H440" s="36">
        <v>46084</v>
      </c>
      <c r="I440" s="35"/>
      <c r="J440" s="35"/>
      <c r="K440" s="35"/>
      <c r="L440" s="35"/>
      <c r="M440" s="35"/>
    </row>
    <row r="441" spans="1:13" hidden="1">
      <c r="A441" s="111" t="s">
        <v>2629</v>
      </c>
      <c r="B441" s="112" t="s">
        <v>56</v>
      </c>
      <c r="C441" s="219">
        <v>45972</v>
      </c>
      <c r="D441" s="47">
        <v>46084</v>
      </c>
      <c r="E441" s="111" t="s">
        <v>2630</v>
      </c>
      <c r="F441" s="283" t="s">
        <v>907</v>
      </c>
      <c r="G441" s="35" t="s">
        <v>59</v>
      </c>
      <c r="H441" s="36">
        <v>46084</v>
      </c>
      <c r="I441" s="35"/>
      <c r="J441" s="35"/>
      <c r="K441" s="35"/>
      <c r="L441" s="35"/>
      <c r="M441" s="35"/>
    </row>
    <row r="442" spans="1:13" hidden="1">
      <c r="A442" s="112" t="s">
        <v>2631</v>
      </c>
      <c r="B442" s="111" t="s">
        <v>56</v>
      </c>
      <c r="C442" s="220">
        <v>46008</v>
      </c>
      <c r="D442" s="47">
        <v>46084</v>
      </c>
      <c r="E442" s="112" t="s">
        <v>2632</v>
      </c>
      <c r="F442" s="283" t="s">
        <v>907</v>
      </c>
      <c r="G442" s="35" t="s">
        <v>59</v>
      </c>
      <c r="H442" s="36">
        <v>46084</v>
      </c>
      <c r="J442" s="35"/>
      <c r="K442" s="35"/>
      <c r="L442" s="35"/>
      <c r="M442" s="35"/>
    </row>
    <row r="443" spans="1:13" hidden="1">
      <c r="A443" s="111" t="s">
        <v>2633</v>
      </c>
      <c r="B443" s="112" t="s">
        <v>56</v>
      </c>
      <c r="C443" s="219">
        <v>45957</v>
      </c>
      <c r="D443" s="47">
        <v>46084</v>
      </c>
      <c r="E443" s="111" t="s">
        <v>2634</v>
      </c>
      <c r="F443" s="283" t="s">
        <v>907</v>
      </c>
      <c r="G443" s="35" t="s">
        <v>59</v>
      </c>
      <c r="H443" s="36">
        <v>46084</v>
      </c>
      <c r="I443" s="35"/>
      <c r="J443" s="35"/>
      <c r="K443" s="35"/>
      <c r="L443" s="35"/>
      <c r="M443" s="35"/>
    </row>
    <row r="444" spans="1:13" s="170" customFormat="1" hidden="1">
      <c r="A444" s="177" t="s">
        <v>2635</v>
      </c>
      <c r="B444" s="179" t="s">
        <v>56</v>
      </c>
      <c r="C444" s="300">
        <v>45975</v>
      </c>
      <c r="D444" s="178">
        <v>46084</v>
      </c>
      <c r="E444" s="177" t="s">
        <v>2636</v>
      </c>
      <c r="F444" s="301" t="s">
        <v>907</v>
      </c>
      <c r="G444" s="167" t="s">
        <v>62</v>
      </c>
      <c r="H444" s="168">
        <v>46084</v>
      </c>
      <c r="I444" s="167"/>
      <c r="J444" s="167"/>
      <c r="K444" s="167"/>
      <c r="L444" s="167"/>
      <c r="M444" s="167"/>
    </row>
    <row r="445" spans="1:13" hidden="1">
      <c r="A445" s="111" t="s">
        <v>2637</v>
      </c>
      <c r="B445" s="112" t="s">
        <v>56</v>
      </c>
      <c r="C445" s="219">
        <v>46031</v>
      </c>
      <c r="D445" s="47">
        <v>46084</v>
      </c>
      <c r="E445" s="111" t="s">
        <v>2638</v>
      </c>
      <c r="F445" s="283" t="s">
        <v>907</v>
      </c>
      <c r="G445" s="35" t="s">
        <v>59</v>
      </c>
      <c r="H445" s="36">
        <v>46084</v>
      </c>
      <c r="I445" s="35"/>
      <c r="J445" s="35"/>
      <c r="K445" s="35"/>
      <c r="L445" s="35"/>
      <c r="M445" s="35"/>
    </row>
    <row r="446" spans="1:13" hidden="1">
      <c r="A446" s="112" t="s">
        <v>2639</v>
      </c>
      <c r="B446" s="111" t="s">
        <v>56</v>
      </c>
      <c r="C446" s="220">
        <v>46029</v>
      </c>
      <c r="D446" s="47">
        <v>46084</v>
      </c>
      <c r="E446" s="112" t="s">
        <v>2640</v>
      </c>
      <c r="F446" s="283" t="s">
        <v>907</v>
      </c>
      <c r="G446" s="35" t="s">
        <v>59</v>
      </c>
      <c r="H446" s="36">
        <v>46091</v>
      </c>
      <c r="I446" s="35"/>
      <c r="J446" s="35"/>
      <c r="K446" s="35" t="s">
        <v>1883</v>
      </c>
      <c r="L446" s="36">
        <v>46087</v>
      </c>
      <c r="M446" s="35"/>
    </row>
    <row r="447" spans="1:13" hidden="1">
      <c r="A447" s="111" t="s">
        <v>2641</v>
      </c>
      <c r="B447" s="112" t="s">
        <v>56</v>
      </c>
      <c r="C447" s="219">
        <v>46030</v>
      </c>
      <c r="D447" s="47">
        <v>46084</v>
      </c>
      <c r="E447" s="111" t="s">
        <v>2642</v>
      </c>
      <c r="F447" s="283" t="s">
        <v>907</v>
      </c>
      <c r="G447" s="167" t="s">
        <v>62</v>
      </c>
      <c r="H447" s="36"/>
      <c r="I447" s="35"/>
      <c r="J447" s="35" t="s">
        <v>2643</v>
      </c>
      <c r="K447" s="35" t="s">
        <v>1883</v>
      </c>
      <c r="L447" s="36">
        <v>46087</v>
      </c>
      <c r="M447" s="35"/>
    </row>
    <row r="448" spans="1:13" hidden="1">
      <c r="A448" s="112" t="s">
        <v>2644</v>
      </c>
      <c r="B448" s="111" t="s">
        <v>56</v>
      </c>
      <c r="C448" s="220">
        <v>46044</v>
      </c>
      <c r="D448" s="47">
        <v>46084</v>
      </c>
      <c r="E448" s="112" t="s">
        <v>2645</v>
      </c>
      <c r="F448" s="283" t="s">
        <v>907</v>
      </c>
      <c r="G448" s="35" t="s">
        <v>59</v>
      </c>
      <c r="H448" s="36">
        <v>46093</v>
      </c>
      <c r="J448" s="35"/>
      <c r="K448" s="35"/>
      <c r="L448" s="35"/>
      <c r="M448" s="35"/>
    </row>
    <row r="449" spans="1:13" hidden="1">
      <c r="A449" s="111" t="s">
        <v>2646</v>
      </c>
      <c r="B449" s="112" t="s">
        <v>56</v>
      </c>
      <c r="C449" s="219">
        <v>45945</v>
      </c>
      <c r="D449" s="47">
        <v>46084</v>
      </c>
      <c r="E449" s="111" t="s">
        <v>2647</v>
      </c>
      <c r="F449" s="283" t="s">
        <v>907</v>
      </c>
      <c r="G449" s="35" t="s">
        <v>59</v>
      </c>
      <c r="H449" s="36">
        <v>46084</v>
      </c>
      <c r="I449" s="36"/>
      <c r="J449" s="35"/>
      <c r="K449" s="35"/>
      <c r="L449" s="35"/>
      <c r="M449" s="35"/>
    </row>
    <row r="450" spans="1:13" hidden="1">
      <c r="A450" s="112" t="s">
        <v>2648</v>
      </c>
      <c r="B450" s="111" t="s">
        <v>56</v>
      </c>
      <c r="C450" s="220">
        <v>46036</v>
      </c>
      <c r="D450" s="47">
        <v>46084</v>
      </c>
      <c r="E450" s="112" t="s">
        <v>2649</v>
      </c>
      <c r="F450" s="283" t="s">
        <v>907</v>
      </c>
      <c r="G450" s="35" t="s">
        <v>59</v>
      </c>
      <c r="H450" s="36">
        <v>46091</v>
      </c>
      <c r="I450" s="36"/>
      <c r="J450" s="35"/>
      <c r="K450" s="35" t="s">
        <v>1883</v>
      </c>
      <c r="L450" s="36">
        <v>46087</v>
      </c>
      <c r="M450" s="35"/>
    </row>
    <row r="451" spans="1:13" hidden="1">
      <c r="A451" s="111" t="s">
        <v>2650</v>
      </c>
      <c r="B451" s="112" t="s">
        <v>56</v>
      </c>
      <c r="C451" s="219">
        <v>46046</v>
      </c>
      <c r="D451" s="47">
        <v>46084</v>
      </c>
      <c r="E451" s="111" t="s">
        <v>2651</v>
      </c>
      <c r="F451" s="283" t="s">
        <v>907</v>
      </c>
      <c r="G451" s="35" t="s">
        <v>59</v>
      </c>
      <c r="H451" s="36">
        <v>46091</v>
      </c>
      <c r="I451" s="36"/>
      <c r="J451" s="35"/>
      <c r="K451" s="35" t="s">
        <v>1883</v>
      </c>
      <c r="L451" s="36">
        <v>46087</v>
      </c>
      <c r="M451" s="35"/>
    </row>
    <row r="452" spans="1:13" hidden="1">
      <c r="A452" s="112" t="s">
        <v>2652</v>
      </c>
      <c r="B452" s="111" t="s">
        <v>56</v>
      </c>
      <c r="C452" s="220">
        <v>45976</v>
      </c>
      <c r="D452" s="47">
        <v>46084</v>
      </c>
      <c r="E452" s="112" t="s">
        <v>2653</v>
      </c>
      <c r="F452" s="283" t="s">
        <v>907</v>
      </c>
      <c r="G452" s="35" t="s">
        <v>59</v>
      </c>
      <c r="H452" s="36">
        <v>46091</v>
      </c>
      <c r="I452" s="36"/>
      <c r="J452" s="35"/>
      <c r="K452" s="35" t="s">
        <v>1883</v>
      </c>
      <c r="L452" s="36">
        <v>46087</v>
      </c>
      <c r="M452" s="35"/>
    </row>
    <row r="453" spans="1:13" hidden="1">
      <c r="A453" s="111" t="s">
        <v>2654</v>
      </c>
      <c r="B453" s="112" t="s">
        <v>56</v>
      </c>
      <c r="C453" s="219">
        <v>46043</v>
      </c>
      <c r="D453" s="47">
        <v>46084</v>
      </c>
      <c r="E453" s="111" t="s">
        <v>2655</v>
      </c>
      <c r="F453" s="283" t="s">
        <v>907</v>
      </c>
      <c r="G453" s="35" t="s">
        <v>59</v>
      </c>
      <c r="H453" s="36">
        <v>46084</v>
      </c>
      <c r="I453" s="36"/>
      <c r="J453" s="35"/>
      <c r="K453" s="35"/>
      <c r="L453" s="35"/>
      <c r="M453" s="35"/>
    </row>
    <row r="454" spans="1:13" hidden="1">
      <c r="A454" s="112" t="s">
        <v>2656</v>
      </c>
      <c r="B454" s="111" t="s">
        <v>56</v>
      </c>
      <c r="C454" s="220">
        <v>46037</v>
      </c>
      <c r="D454" s="47">
        <v>46084</v>
      </c>
      <c r="E454" s="112" t="s">
        <v>2657</v>
      </c>
      <c r="F454" s="283" t="s">
        <v>907</v>
      </c>
      <c r="G454" s="35" t="s">
        <v>59</v>
      </c>
      <c r="H454" s="36">
        <v>46084</v>
      </c>
      <c r="I454" s="36"/>
      <c r="J454" s="35"/>
      <c r="K454" s="35"/>
      <c r="L454" s="35"/>
      <c r="M454" s="35"/>
    </row>
    <row r="455" spans="1:13" hidden="1">
      <c r="A455" s="111" t="s">
        <v>2658</v>
      </c>
      <c r="B455" s="112" t="s">
        <v>56</v>
      </c>
      <c r="C455" s="219">
        <v>46043</v>
      </c>
      <c r="D455" s="47">
        <v>46084</v>
      </c>
      <c r="E455" s="111" t="s">
        <v>2659</v>
      </c>
      <c r="F455" s="283" t="s">
        <v>907</v>
      </c>
      <c r="G455" s="35" t="s">
        <v>59</v>
      </c>
      <c r="H455" s="36">
        <v>46084</v>
      </c>
      <c r="I455" s="35" t="s">
        <v>2660</v>
      </c>
      <c r="J455" s="35"/>
      <c r="K455" s="35"/>
      <c r="L455" s="35"/>
      <c r="M455" s="35"/>
    </row>
    <row r="456" spans="1:13" s="170" customFormat="1" hidden="1">
      <c r="A456" s="177" t="s">
        <v>2661</v>
      </c>
      <c r="B456" s="179" t="s">
        <v>56</v>
      </c>
      <c r="C456" s="300">
        <v>45966</v>
      </c>
      <c r="D456" s="178">
        <v>46084</v>
      </c>
      <c r="E456" s="177" t="s">
        <v>2662</v>
      </c>
      <c r="F456" s="301" t="s">
        <v>907</v>
      </c>
      <c r="G456" s="167" t="s">
        <v>62</v>
      </c>
      <c r="H456" s="168"/>
      <c r="I456" s="168"/>
      <c r="J456" s="167"/>
      <c r="K456" s="167"/>
      <c r="L456" s="167"/>
      <c r="M456" s="167"/>
    </row>
    <row r="457" spans="1:13" s="170" customFormat="1" hidden="1">
      <c r="A457" s="179" t="s">
        <v>2663</v>
      </c>
      <c r="B457" s="177" t="s">
        <v>56</v>
      </c>
      <c r="C457" s="302">
        <v>45986</v>
      </c>
      <c r="D457" s="178">
        <v>46084</v>
      </c>
      <c r="E457" s="179" t="s">
        <v>2664</v>
      </c>
      <c r="F457" s="301" t="s">
        <v>907</v>
      </c>
      <c r="G457" s="167" t="s">
        <v>62</v>
      </c>
      <c r="H457" s="168"/>
      <c r="I457" s="168"/>
      <c r="J457" s="167"/>
      <c r="K457" s="167"/>
      <c r="L457" s="167"/>
      <c r="M457" s="167"/>
    </row>
    <row r="458" spans="1:13" hidden="1">
      <c r="A458" s="112" t="s">
        <v>2665</v>
      </c>
      <c r="B458" s="111" t="s">
        <v>56</v>
      </c>
      <c r="C458" s="220">
        <v>46010</v>
      </c>
      <c r="D458" s="47">
        <v>46084</v>
      </c>
      <c r="E458" s="112" t="s">
        <v>2666</v>
      </c>
      <c r="F458" s="283" t="s">
        <v>907</v>
      </c>
      <c r="G458" s="35" t="s">
        <v>59</v>
      </c>
      <c r="H458" s="36">
        <v>46084</v>
      </c>
      <c r="I458" s="36"/>
      <c r="J458" s="35"/>
      <c r="K458" s="35"/>
      <c r="L458" s="35"/>
      <c r="M458" s="35"/>
    </row>
    <row r="459" spans="1:13" hidden="1">
      <c r="A459" s="111" t="s">
        <v>2667</v>
      </c>
      <c r="B459" s="112" t="s">
        <v>56</v>
      </c>
      <c r="C459" s="219">
        <v>45953</v>
      </c>
      <c r="D459" s="47">
        <v>46084</v>
      </c>
      <c r="E459" s="111" t="s">
        <v>2668</v>
      </c>
      <c r="F459" s="283" t="s">
        <v>907</v>
      </c>
      <c r="G459" s="35" t="s">
        <v>59</v>
      </c>
      <c r="H459" s="36">
        <v>46084</v>
      </c>
      <c r="I459" s="36"/>
      <c r="J459" s="35"/>
      <c r="K459" s="35"/>
      <c r="L459" s="35"/>
      <c r="M459" s="35"/>
    </row>
    <row r="460" spans="1:13" hidden="1">
      <c r="A460" s="112" t="s">
        <v>2669</v>
      </c>
      <c r="B460" s="111" t="s">
        <v>56</v>
      </c>
      <c r="C460" s="220">
        <v>46038</v>
      </c>
      <c r="D460" s="47">
        <v>46084</v>
      </c>
      <c r="E460" s="112" t="s">
        <v>2670</v>
      </c>
      <c r="F460" s="283" t="s">
        <v>907</v>
      </c>
      <c r="G460" s="35" t="s">
        <v>59</v>
      </c>
      <c r="H460" s="36">
        <v>46084</v>
      </c>
      <c r="I460" s="36"/>
      <c r="J460" s="35"/>
      <c r="K460" s="35"/>
      <c r="L460" s="35"/>
      <c r="M460" s="35"/>
    </row>
    <row r="461" spans="1:13" hidden="1">
      <c r="A461" s="111" t="s">
        <v>2671</v>
      </c>
      <c r="B461" s="112" t="s">
        <v>56</v>
      </c>
      <c r="C461" s="219">
        <v>45992</v>
      </c>
      <c r="D461" s="47">
        <v>46084</v>
      </c>
      <c r="E461" s="111" t="s">
        <v>2672</v>
      </c>
      <c r="F461" s="283" t="s">
        <v>907</v>
      </c>
      <c r="G461" s="35" t="s">
        <v>59</v>
      </c>
      <c r="H461" s="36">
        <v>46084</v>
      </c>
      <c r="I461" s="36"/>
      <c r="J461" s="35"/>
      <c r="K461" s="35"/>
      <c r="L461" s="35"/>
      <c r="M461" s="35"/>
    </row>
    <row r="462" spans="1:13" s="170" customFormat="1" hidden="1">
      <c r="A462" s="177" t="s">
        <v>2673</v>
      </c>
      <c r="B462" s="179" t="s">
        <v>56</v>
      </c>
      <c r="C462" s="300">
        <v>45951</v>
      </c>
      <c r="D462" s="178">
        <v>46084</v>
      </c>
      <c r="E462" s="177" t="s">
        <v>2674</v>
      </c>
      <c r="F462" s="301" t="s">
        <v>907</v>
      </c>
      <c r="G462" s="167" t="s">
        <v>62</v>
      </c>
      <c r="H462" s="168">
        <v>46084</v>
      </c>
      <c r="I462" s="168"/>
      <c r="J462" s="167"/>
      <c r="K462" s="167"/>
      <c r="L462" s="167"/>
      <c r="M462" s="167"/>
    </row>
    <row r="463" spans="1:13" hidden="1">
      <c r="A463" s="111" t="s">
        <v>2675</v>
      </c>
      <c r="B463" s="112" t="s">
        <v>56</v>
      </c>
      <c r="C463" s="219">
        <v>46049</v>
      </c>
      <c r="D463" s="47">
        <v>46084</v>
      </c>
      <c r="E463" s="111" t="s">
        <v>2676</v>
      </c>
      <c r="F463" s="283" t="s">
        <v>907</v>
      </c>
      <c r="G463" s="35" t="s">
        <v>59</v>
      </c>
      <c r="H463" s="36">
        <v>46084</v>
      </c>
      <c r="J463" s="35"/>
      <c r="K463" s="35"/>
      <c r="L463" s="35"/>
      <c r="M463" s="35"/>
    </row>
    <row r="464" spans="1:13" hidden="1">
      <c r="A464" s="112" t="s">
        <v>2677</v>
      </c>
      <c r="B464" s="111" t="s">
        <v>56</v>
      </c>
      <c r="C464" s="220">
        <v>46035</v>
      </c>
      <c r="D464" s="47">
        <v>46084</v>
      </c>
      <c r="E464" s="112" t="s">
        <v>2678</v>
      </c>
      <c r="F464" s="283" t="s">
        <v>907</v>
      </c>
      <c r="G464" s="35" t="s">
        <v>59</v>
      </c>
      <c r="H464" s="36">
        <v>46093</v>
      </c>
      <c r="I464" s="36"/>
      <c r="J464" t="s">
        <v>2679</v>
      </c>
      <c r="K464" s="35"/>
      <c r="L464" s="35"/>
      <c r="M464" s="35"/>
    </row>
    <row r="465" spans="1:13" hidden="1">
      <c r="A465" s="111" t="s">
        <v>2680</v>
      </c>
      <c r="B465" s="112" t="s">
        <v>56</v>
      </c>
      <c r="C465" s="219">
        <v>46044</v>
      </c>
      <c r="D465" s="47">
        <v>46084</v>
      </c>
      <c r="E465" s="111" t="s">
        <v>2681</v>
      </c>
      <c r="F465" s="283" t="s">
        <v>907</v>
      </c>
      <c r="G465" s="35" t="s">
        <v>59</v>
      </c>
      <c r="H465" s="36">
        <v>46084</v>
      </c>
      <c r="I465" s="36"/>
      <c r="J465" s="35"/>
      <c r="K465" s="35"/>
      <c r="L465" s="35"/>
      <c r="M465" s="35"/>
    </row>
    <row r="466" spans="1:13" s="192" customFormat="1" hidden="1">
      <c r="A466" s="112" t="s">
        <v>2682</v>
      </c>
      <c r="B466" s="111" t="s">
        <v>56</v>
      </c>
      <c r="C466" s="220">
        <v>46035</v>
      </c>
      <c r="D466" s="47">
        <v>46084</v>
      </c>
      <c r="E466" s="112" t="s">
        <v>2683</v>
      </c>
      <c r="F466" s="283" t="s">
        <v>907</v>
      </c>
      <c r="G466" s="35" t="s">
        <v>59</v>
      </c>
      <c r="H466" s="36">
        <v>46084</v>
      </c>
      <c r="I466" s="189"/>
      <c r="J466" s="190"/>
      <c r="K466" s="190"/>
      <c r="L466" s="190"/>
      <c r="M466" s="190"/>
    </row>
    <row r="467" spans="1:13" hidden="1">
      <c r="A467" s="111" t="s">
        <v>2684</v>
      </c>
      <c r="B467" s="112" t="s">
        <v>56</v>
      </c>
      <c r="C467" s="219">
        <v>45956</v>
      </c>
      <c r="D467" s="47">
        <v>46084</v>
      </c>
      <c r="E467" s="111" t="s">
        <v>2685</v>
      </c>
      <c r="F467" s="283" t="s">
        <v>907</v>
      </c>
      <c r="G467" s="35" t="s">
        <v>59</v>
      </c>
      <c r="H467" s="36">
        <v>46084</v>
      </c>
      <c r="I467" s="36"/>
      <c r="J467" s="35"/>
      <c r="K467" s="35"/>
      <c r="L467" s="35"/>
      <c r="M467" s="35"/>
    </row>
    <row r="468" spans="1:13" hidden="1">
      <c r="A468" s="112" t="s">
        <v>2686</v>
      </c>
      <c r="B468" s="111" t="s">
        <v>56</v>
      </c>
      <c r="C468" s="220">
        <v>45979</v>
      </c>
      <c r="D468" s="47">
        <v>46084</v>
      </c>
      <c r="E468" s="112" t="s">
        <v>2687</v>
      </c>
      <c r="F468" s="283" t="s">
        <v>907</v>
      </c>
      <c r="G468" s="35" t="s">
        <v>59</v>
      </c>
      <c r="H468" s="36">
        <v>46085</v>
      </c>
      <c r="J468" s="35"/>
      <c r="K468" s="35"/>
      <c r="L468" s="35"/>
      <c r="M468" s="35"/>
    </row>
    <row r="469" spans="1:13" s="192" customFormat="1" hidden="1">
      <c r="A469" s="111" t="s">
        <v>2688</v>
      </c>
      <c r="B469" s="112" t="s">
        <v>56</v>
      </c>
      <c r="C469" s="219">
        <v>46049</v>
      </c>
      <c r="D469" s="47">
        <v>46084</v>
      </c>
      <c r="E469" s="111" t="s">
        <v>2689</v>
      </c>
      <c r="F469" s="283" t="s">
        <v>907</v>
      </c>
      <c r="G469" s="35" t="s">
        <v>59</v>
      </c>
      <c r="H469" s="189">
        <v>46085</v>
      </c>
      <c r="I469" s="190"/>
      <c r="J469" s="190"/>
      <c r="K469" s="190"/>
      <c r="L469" s="190"/>
      <c r="M469" s="190"/>
    </row>
    <row r="470" spans="1:13" s="192" customFormat="1" hidden="1">
      <c r="A470" s="112" t="s">
        <v>2690</v>
      </c>
      <c r="B470" s="111" t="s">
        <v>56</v>
      </c>
      <c r="C470" s="220">
        <v>46043</v>
      </c>
      <c r="D470" s="47">
        <v>46084</v>
      </c>
      <c r="E470" s="112" t="s">
        <v>2691</v>
      </c>
      <c r="F470" s="283" t="s">
        <v>907</v>
      </c>
      <c r="G470" s="35" t="s">
        <v>59</v>
      </c>
      <c r="H470" s="189">
        <v>46085</v>
      </c>
      <c r="I470" s="190"/>
      <c r="J470" s="190"/>
      <c r="K470" s="190"/>
      <c r="L470" s="190"/>
      <c r="M470" s="190"/>
    </row>
    <row r="471" spans="1:13" hidden="1">
      <c r="A471" s="179" t="s">
        <v>2692</v>
      </c>
      <c r="B471" s="177" t="s">
        <v>56</v>
      </c>
      <c r="C471" s="302">
        <v>46030</v>
      </c>
      <c r="D471" s="178">
        <v>46084</v>
      </c>
      <c r="E471" s="179" t="s">
        <v>2693</v>
      </c>
      <c r="F471" s="301" t="s">
        <v>907</v>
      </c>
      <c r="G471" s="167" t="s">
        <v>62</v>
      </c>
      <c r="H471" s="168">
        <v>46085</v>
      </c>
      <c r="I471" s="189"/>
      <c r="J471" s="35"/>
      <c r="K471" s="35"/>
      <c r="L471" s="35"/>
      <c r="M471" s="35"/>
    </row>
    <row r="472" spans="1:13" hidden="1">
      <c r="A472" s="112" t="s">
        <v>2694</v>
      </c>
      <c r="B472" s="111" t="s">
        <v>79</v>
      </c>
      <c r="C472" s="220">
        <v>45974</v>
      </c>
      <c r="D472" s="47">
        <v>46084</v>
      </c>
      <c r="E472" s="112" t="s">
        <v>2695</v>
      </c>
      <c r="F472" s="283" t="s">
        <v>907</v>
      </c>
      <c r="G472" s="35" t="s">
        <v>59</v>
      </c>
      <c r="H472" s="36">
        <v>46085</v>
      </c>
      <c r="I472" s="35" t="s">
        <v>2660</v>
      </c>
      <c r="J472" s="35"/>
      <c r="K472" s="35"/>
      <c r="L472" s="35"/>
      <c r="M472" s="35"/>
    </row>
    <row r="473" spans="1:13" hidden="1">
      <c r="A473" s="111" t="s">
        <v>2696</v>
      </c>
      <c r="B473" s="112" t="s">
        <v>56</v>
      </c>
      <c r="C473" s="219">
        <v>45986</v>
      </c>
      <c r="D473" s="47">
        <v>46084</v>
      </c>
      <c r="E473" s="111" t="s">
        <v>2697</v>
      </c>
      <c r="F473" s="283" t="s">
        <v>907</v>
      </c>
      <c r="G473" s="35" t="s">
        <v>59</v>
      </c>
      <c r="H473" s="36">
        <v>46085</v>
      </c>
      <c r="I473" s="189"/>
      <c r="J473" s="35"/>
      <c r="K473" s="35"/>
      <c r="L473" s="35"/>
      <c r="M473" s="35"/>
    </row>
    <row r="474" spans="1:13" hidden="1">
      <c r="A474" s="177" t="s">
        <v>2698</v>
      </c>
      <c r="B474" s="179" t="s">
        <v>56</v>
      </c>
      <c r="C474" s="300">
        <v>46044</v>
      </c>
      <c r="D474" s="178">
        <v>46084</v>
      </c>
      <c r="E474" s="177" t="s">
        <v>2699</v>
      </c>
      <c r="F474" s="301" t="s">
        <v>907</v>
      </c>
      <c r="G474" s="167" t="s">
        <v>62</v>
      </c>
      <c r="H474" s="168">
        <v>46085</v>
      </c>
      <c r="I474" s="189"/>
      <c r="J474" s="35"/>
      <c r="K474" s="35"/>
      <c r="L474" s="35"/>
      <c r="M474" s="35"/>
    </row>
    <row r="475" spans="1:13" hidden="1">
      <c r="A475" s="111" t="s">
        <v>2700</v>
      </c>
      <c r="B475" s="112" t="s">
        <v>56</v>
      </c>
      <c r="C475" s="219">
        <v>45982</v>
      </c>
      <c r="D475" s="47">
        <v>46084</v>
      </c>
      <c r="E475" s="111" t="s">
        <v>2701</v>
      </c>
      <c r="F475" s="283" t="s">
        <v>907</v>
      </c>
      <c r="G475" s="35" t="s">
        <v>59</v>
      </c>
      <c r="H475" s="36">
        <v>46085</v>
      </c>
      <c r="I475" s="189"/>
      <c r="J475" s="35"/>
      <c r="K475" s="35"/>
      <c r="L475" s="35"/>
      <c r="M475" s="35"/>
    </row>
    <row r="476" spans="1:13" hidden="1">
      <c r="A476" s="112" t="s">
        <v>2702</v>
      </c>
      <c r="B476" s="111" t="s">
        <v>56</v>
      </c>
      <c r="C476" s="220">
        <v>46006</v>
      </c>
      <c r="D476" s="47">
        <v>46084</v>
      </c>
      <c r="E476" s="112" t="s">
        <v>2703</v>
      </c>
      <c r="F476" s="283" t="s">
        <v>907</v>
      </c>
      <c r="G476" s="35" t="s">
        <v>59</v>
      </c>
      <c r="H476" s="36">
        <v>46085</v>
      </c>
      <c r="I476" s="189"/>
      <c r="J476" s="35"/>
      <c r="K476" s="35"/>
      <c r="L476" s="35"/>
      <c r="M476" s="35"/>
    </row>
    <row r="477" spans="1:13" hidden="1">
      <c r="A477" s="111" t="s">
        <v>2704</v>
      </c>
      <c r="B477" s="112" t="s">
        <v>56</v>
      </c>
      <c r="C477" s="219">
        <v>45999</v>
      </c>
      <c r="D477" s="47">
        <v>46084</v>
      </c>
      <c r="E477" s="111" t="s">
        <v>2705</v>
      </c>
      <c r="F477" s="46" t="s">
        <v>995</v>
      </c>
      <c r="G477" s="35" t="s">
        <v>59</v>
      </c>
      <c r="H477" s="36">
        <v>46085</v>
      </c>
      <c r="I477" s="189"/>
      <c r="J477" s="35"/>
      <c r="K477" s="35"/>
      <c r="L477" s="35"/>
      <c r="M477" s="35"/>
    </row>
    <row r="478" spans="1:13" hidden="1">
      <c r="A478" s="112" t="s">
        <v>2706</v>
      </c>
      <c r="B478" s="111" t="s">
        <v>56</v>
      </c>
      <c r="C478" s="220">
        <v>46014</v>
      </c>
      <c r="D478" s="47">
        <v>46084</v>
      </c>
      <c r="E478" s="112" t="s">
        <v>2707</v>
      </c>
      <c r="F478" s="46" t="s">
        <v>995</v>
      </c>
      <c r="G478" s="35" t="s">
        <v>59</v>
      </c>
      <c r="H478" s="36">
        <v>46085</v>
      </c>
      <c r="I478" s="189"/>
      <c r="J478" s="35"/>
      <c r="K478" s="35"/>
      <c r="L478" s="35"/>
      <c r="M478" s="35"/>
    </row>
    <row r="479" spans="1:13" hidden="1">
      <c r="A479" s="111" t="s">
        <v>2708</v>
      </c>
      <c r="B479" s="112" t="s">
        <v>56</v>
      </c>
      <c r="C479" s="219">
        <v>46038</v>
      </c>
      <c r="D479" s="47">
        <v>46084</v>
      </c>
      <c r="E479" s="111" t="s">
        <v>2709</v>
      </c>
      <c r="F479" s="46" t="s">
        <v>995</v>
      </c>
      <c r="G479" s="35" t="s">
        <v>59</v>
      </c>
      <c r="H479" s="36">
        <v>46085</v>
      </c>
      <c r="I479" s="189"/>
      <c r="J479" s="35"/>
      <c r="K479" s="35"/>
      <c r="L479" s="35"/>
      <c r="M479" s="35"/>
    </row>
    <row r="480" spans="1:13" hidden="1">
      <c r="A480" s="112" t="s">
        <v>2710</v>
      </c>
      <c r="B480" s="111" t="s">
        <v>56</v>
      </c>
      <c r="C480" s="220">
        <v>45986</v>
      </c>
      <c r="D480" s="47">
        <v>46084</v>
      </c>
      <c r="E480" s="112" t="s">
        <v>2711</v>
      </c>
      <c r="F480" s="46" t="s">
        <v>995</v>
      </c>
      <c r="G480" s="35" t="s">
        <v>59</v>
      </c>
      <c r="H480" s="36">
        <v>46085</v>
      </c>
      <c r="I480" s="189"/>
      <c r="J480" s="35"/>
      <c r="K480" s="35"/>
      <c r="L480" s="35"/>
      <c r="M480" s="35"/>
    </row>
    <row r="481" spans="1:13" hidden="1">
      <c r="A481" s="111" t="s">
        <v>2712</v>
      </c>
      <c r="B481" s="112" t="s">
        <v>56</v>
      </c>
      <c r="C481" s="219">
        <v>45992</v>
      </c>
      <c r="D481" s="47">
        <v>46084</v>
      </c>
      <c r="E481" s="111" t="s">
        <v>2713</v>
      </c>
      <c r="F481" s="46" t="s">
        <v>995</v>
      </c>
      <c r="G481" s="35" t="s">
        <v>59</v>
      </c>
      <c r="H481" s="36">
        <v>46085</v>
      </c>
      <c r="I481" s="189"/>
      <c r="J481" s="35"/>
      <c r="K481" s="35"/>
      <c r="L481" s="35"/>
      <c r="M481" s="35"/>
    </row>
    <row r="482" spans="1:13" hidden="1">
      <c r="A482" s="112" t="s">
        <v>2714</v>
      </c>
      <c r="B482" s="111" t="s">
        <v>56</v>
      </c>
      <c r="C482" s="220">
        <v>46037</v>
      </c>
      <c r="D482" s="47">
        <v>46084</v>
      </c>
      <c r="E482" s="112" t="s">
        <v>2715</v>
      </c>
      <c r="F482" s="46" t="s">
        <v>995</v>
      </c>
      <c r="G482" s="35" t="s">
        <v>59</v>
      </c>
      <c r="H482" s="36">
        <v>46085</v>
      </c>
      <c r="I482" s="189"/>
      <c r="J482" s="35"/>
      <c r="K482" s="35"/>
      <c r="L482" s="35"/>
      <c r="M482" s="35"/>
    </row>
    <row r="483" spans="1:13" hidden="1">
      <c r="A483" s="111" t="s">
        <v>2716</v>
      </c>
      <c r="B483" s="112" t="s">
        <v>56</v>
      </c>
      <c r="C483" s="219">
        <v>46007</v>
      </c>
      <c r="D483" s="47">
        <v>46084</v>
      </c>
      <c r="E483" s="111" t="s">
        <v>2717</v>
      </c>
      <c r="F483" s="46" t="s">
        <v>995</v>
      </c>
      <c r="G483" s="35" t="s">
        <v>59</v>
      </c>
      <c r="H483" s="36">
        <v>46085</v>
      </c>
      <c r="I483" s="36"/>
      <c r="J483" s="35"/>
      <c r="K483" s="35"/>
      <c r="L483" s="35"/>
      <c r="M483" s="35"/>
    </row>
    <row r="484" spans="1:13" hidden="1">
      <c r="A484" s="112" t="s">
        <v>2718</v>
      </c>
      <c r="B484" s="111" t="s">
        <v>56</v>
      </c>
      <c r="C484" s="220">
        <v>46028</v>
      </c>
      <c r="D484" s="47">
        <v>46084</v>
      </c>
      <c r="E484" s="112" t="s">
        <v>2719</v>
      </c>
      <c r="F484" s="46" t="s">
        <v>995</v>
      </c>
      <c r="G484" s="35" t="s">
        <v>59</v>
      </c>
      <c r="H484" s="36">
        <v>46085</v>
      </c>
      <c r="I484" s="36"/>
      <c r="J484" s="35"/>
      <c r="K484" s="35"/>
      <c r="L484" s="35"/>
      <c r="M484" s="35"/>
    </row>
    <row r="485" spans="1:13" hidden="1">
      <c r="A485" s="111" t="s">
        <v>2720</v>
      </c>
      <c r="B485" s="112" t="s">
        <v>79</v>
      </c>
      <c r="C485" s="219">
        <v>46038</v>
      </c>
      <c r="D485" s="47">
        <v>46084</v>
      </c>
      <c r="E485" s="111" t="s">
        <v>2721</v>
      </c>
      <c r="F485" s="46" t="s">
        <v>995</v>
      </c>
      <c r="G485" s="35" t="s">
        <v>59</v>
      </c>
      <c r="H485" s="36">
        <v>46085</v>
      </c>
      <c r="I485" s="36"/>
      <c r="J485" s="35"/>
      <c r="K485" s="35"/>
      <c r="L485" s="35"/>
      <c r="M485" s="35"/>
    </row>
    <row r="486" spans="1:13" hidden="1">
      <c r="A486" s="112" t="s">
        <v>2722</v>
      </c>
      <c r="B486" s="111" t="s">
        <v>56</v>
      </c>
      <c r="C486" s="220">
        <v>46038</v>
      </c>
      <c r="D486" s="47">
        <v>46084</v>
      </c>
      <c r="E486" s="112" t="s">
        <v>2723</v>
      </c>
      <c r="F486" s="46" t="s">
        <v>995</v>
      </c>
      <c r="G486" s="35" t="s">
        <v>59</v>
      </c>
      <c r="H486" s="36">
        <v>46085</v>
      </c>
      <c r="I486" s="36"/>
      <c r="J486" s="35"/>
      <c r="K486" s="35"/>
      <c r="L486" s="35"/>
      <c r="M486" s="35"/>
    </row>
    <row r="487" spans="1:13" hidden="1">
      <c r="A487" s="111" t="s">
        <v>2724</v>
      </c>
      <c r="B487" s="112" t="s">
        <v>79</v>
      </c>
      <c r="C487" s="219">
        <v>46037</v>
      </c>
      <c r="D487" s="47">
        <v>46084</v>
      </c>
      <c r="E487" s="111" t="s">
        <v>2725</v>
      </c>
      <c r="F487" s="46" t="s">
        <v>995</v>
      </c>
      <c r="G487" s="35" t="s">
        <v>59</v>
      </c>
      <c r="H487" s="36">
        <v>46085</v>
      </c>
      <c r="I487" s="36"/>
      <c r="J487" s="35"/>
      <c r="K487" s="35"/>
      <c r="L487" s="35"/>
      <c r="M487" s="35"/>
    </row>
    <row r="488" spans="1:13" hidden="1">
      <c r="A488" s="112" t="s">
        <v>2726</v>
      </c>
      <c r="B488" s="111" t="s">
        <v>79</v>
      </c>
      <c r="C488" s="220">
        <v>46050</v>
      </c>
      <c r="D488" s="47">
        <v>46084</v>
      </c>
      <c r="E488" s="112" t="s">
        <v>2727</v>
      </c>
      <c r="F488" s="46" t="s">
        <v>995</v>
      </c>
      <c r="G488" s="35" t="s">
        <v>59</v>
      </c>
      <c r="H488" s="36">
        <v>46085</v>
      </c>
      <c r="I488" s="36"/>
      <c r="J488" s="35"/>
      <c r="K488" s="35"/>
      <c r="L488" s="35"/>
      <c r="M488" s="35"/>
    </row>
    <row r="489" spans="1:13" hidden="1">
      <c r="A489" s="111" t="s">
        <v>2728</v>
      </c>
      <c r="B489" s="112" t="s">
        <v>56</v>
      </c>
      <c r="C489" s="219">
        <v>46000</v>
      </c>
      <c r="D489" s="47">
        <v>46084</v>
      </c>
      <c r="E489" s="111" t="s">
        <v>2729</v>
      </c>
      <c r="F489" s="46" t="s">
        <v>995</v>
      </c>
      <c r="G489" s="35" t="s">
        <v>59</v>
      </c>
      <c r="H489" s="36">
        <v>46085</v>
      </c>
      <c r="I489" s="36"/>
      <c r="J489" s="35"/>
      <c r="K489" s="35"/>
      <c r="L489" s="35"/>
      <c r="M489" s="35"/>
    </row>
    <row r="490" spans="1:13" hidden="1">
      <c r="A490" s="112" t="s">
        <v>2730</v>
      </c>
      <c r="B490" s="111" t="s">
        <v>79</v>
      </c>
      <c r="C490" s="220">
        <v>45974</v>
      </c>
      <c r="D490" s="47">
        <v>46084</v>
      </c>
      <c r="E490" s="112" t="s">
        <v>2731</v>
      </c>
      <c r="F490" s="46" t="s">
        <v>995</v>
      </c>
      <c r="G490" s="35" t="s">
        <v>59</v>
      </c>
      <c r="H490" s="36">
        <v>46085</v>
      </c>
      <c r="I490" s="36"/>
      <c r="J490" s="35"/>
      <c r="K490" s="35"/>
      <c r="L490" s="35"/>
      <c r="M490" s="35"/>
    </row>
    <row r="491" spans="1:13" hidden="1">
      <c r="A491" s="111" t="s">
        <v>2732</v>
      </c>
      <c r="B491" s="112" t="s">
        <v>56</v>
      </c>
      <c r="C491" s="219">
        <v>46035</v>
      </c>
      <c r="D491" s="47">
        <v>46084</v>
      </c>
      <c r="E491" s="111" t="s">
        <v>2733</v>
      </c>
      <c r="F491" s="46" t="s">
        <v>995</v>
      </c>
      <c r="G491" s="35" t="s">
        <v>59</v>
      </c>
      <c r="H491" s="36">
        <v>46085</v>
      </c>
      <c r="I491" s="36"/>
      <c r="J491" s="35"/>
      <c r="K491" s="35"/>
      <c r="L491" s="35"/>
      <c r="M491" s="35"/>
    </row>
    <row r="492" spans="1:13" hidden="1">
      <c r="A492" s="112" t="s">
        <v>2734</v>
      </c>
      <c r="B492" s="111" t="s">
        <v>56</v>
      </c>
      <c r="C492" s="220">
        <v>45994</v>
      </c>
      <c r="D492" s="47">
        <v>46084</v>
      </c>
      <c r="E492" s="112" t="s">
        <v>2735</v>
      </c>
      <c r="F492" s="46" t="s">
        <v>995</v>
      </c>
      <c r="G492" s="35" t="s">
        <v>59</v>
      </c>
      <c r="H492" s="36">
        <v>46085</v>
      </c>
      <c r="I492" s="36"/>
      <c r="J492" s="35"/>
      <c r="K492" s="35"/>
      <c r="L492" s="35"/>
      <c r="M492" s="35"/>
    </row>
    <row r="493" spans="1:13" hidden="1">
      <c r="A493" s="111" t="s">
        <v>2736</v>
      </c>
      <c r="B493" s="112" t="s">
        <v>79</v>
      </c>
      <c r="C493" s="219">
        <v>46051</v>
      </c>
      <c r="D493" s="47">
        <v>46084</v>
      </c>
      <c r="E493" s="111" t="s">
        <v>2737</v>
      </c>
      <c r="F493" s="46" t="s">
        <v>995</v>
      </c>
      <c r="G493" s="35" t="s">
        <v>59</v>
      </c>
      <c r="H493" s="36">
        <v>46085</v>
      </c>
      <c r="I493" s="35"/>
      <c r="J493" s="35"/>
      <c r="K493" s="35"/>
      <c r="L493" s="35"/>
      <c r="M493" s="35"/>
    </row>
    <row r="494" spans="1:13" hidden="1">
      <c r="A494" s="112" t="s">
        <v>2738</v>
      </c>
      <c r="B494" s="111" t="s">
        <v>56</v>
      </c>
      <c r="C494" s="220">
        <v>46043</v>
      </c>
      <c r="D494" s="47">
        <v>46084</v>
      </c>
      <c r="E494" s="112" t="s">
        <v>2739</v>
      </c>
      <c r="F494" s="46" t="s">
        <v>995</v>
      </c>
      <c r="G494" s="35" t="s">
        <v>59</v>
      </c>
      <c r="H494" s="36">
        <v>46085</v>
      </c>
      <c r="I494" s="36"/>
      <c r="J494" s="35"/>
      <c r="K494" s="35"/>
      <c r="L494" s="35"/>
      <c r="M494" s="35"/>
    </row>
    <row r="495" spans="1:13" hidden="1">
      <c r="A495" s="111" t="s">
        <v>2740</v>
      </c>
      <c r="B495" s="112" t="s">
        <v>56</v>
      </c>
      <c r="C495" s="219">
        <v>46044</v>
      </c>
      <c r="D495" s="47">
        <v>46084</v>
      </c>
      <c r="E495" s="111" t="s">
        <v>2741</v>
      </c>
      <c r="F495" s="46" t="s">
        <v>995</v>
      </c>
      <c r="G495" s="35" t="s">
        <v>59</v>
      </c>
      <c r="H495" s="36">
        <v>46085</v>
      </c>
      <c r="I495" s="36"/>
      <c r="J495" s="35"/>
      <c r="K495" s="35"/>
      <c r="L495" s="35"/>
      <c r="M495" s="35"/>
    </row>
    <row r="496" spans="1:13" hidden="1">
      <c r="A496" s="112" t="s">
        <v>2742</v>
      </c>
      <c r="B496" s="111" t="s">
        <v>56</v>
      </c>
      <c r="C496" s="220">
        <v>45970</v>
      </c>
      <c r="D496" s="47">
        <v>46084</v>
      </c>
      <c r="E496" s="112" t="s">
        <v>2743</v>
      </c>
      <c r="F496" s="46" t="s">
        <v>995</v>
      </c>
      <c r="G496" s="35" t="s">
        <v>59</v>
      </c>
      <c r="H496" s="36">
        <v>46085</v>
      </c>
      <c r="I496" s="36"/>
      <c r="J496" s="35"/>
      <c r="K496" s="35"/>
      <c r="L496" s="35"/>
      <c r="M496" s="35"/>
    </row>
    <row r="497" spans="1:13" hidden="1">
      <c r="A497" s="111" t="s">
        <v>2744</v>
      </c>
      <c r="B497" s="112" t="s">
        <v>56</v>
      </c>
      <c r="C497" s="219">
        <v>46029</v>
      </c>
      <c r="D497" s="47">
        <v>46084</v>
      </c>
      <c r="E497" s="111" t="s">
        <v>2745</v>
      </c>
      <c r="F497" s="46" t="s">
        <v>995</v>
      </c>
      <c r="G497" s="35" t="s">
        <v>59</v>
      </c>
      <c r="H497" s="36">
        <v>46085</v>
      </c>
      <c r="I497" s="36"/>
      <c r="J497" s="35"/>
      <c r="K497" s="35"/>
      <c r="L497" s="35"/>
      <c r="M497" s="35"/>
    </row>
    <row r="498" spans="1:13" hidden="1">
      <c r="A498" s="112" t="s">
        <v>2746</v>
      </c>
      <c r="B498" s="111" t="s">
        <v>56</v>
      </c>
      <c r="C498" s="220">
        <v>45988</v>
      </c>
      <c r="D498" s="47">
        <v>46084</v>
      </c>
      <c r="E498" s="112" t="s">
        <v>2747</v>
      </c>
      <c r="F498" s="46" t="s">
        <v>995</v>
      </c>
      <c r="G498" s="35" t="s">
        <v>59</v>
      </c>
      <c r="H498" s="36">
        <v>46085</v>
      </c>
      <c r="I498" s="36"/>
      <c r="J498" s="35"/>
      <c r="K498" s="35"/>
      <c r="L498" s="35"/>
      <c r="M498" s="35"/>
    </row>
    <row r="499" spans="1:13" hidden="1">
      <c r="A499" s="111" t="s">
        <v>2748</v>
      </c>
      <c r="B499" s="112" t="s">
        <v>56</v>
      </c>
      <c r="C499" s="219">
        <v>46045</v>
      </c>
      <c r="D499" s="47">
        <v>46084</v>
      </c>
      <c r="E499" s="111" t="s">
        <v>2749</v>
      </c>
      <c r="F499" s="46" t="s">
        <v>995</v>
      </c>
      <c r="G499" s="35" t="s">
        <v>59</v>
      </c>
      <c r="H499" s="36">
        <v>46085</v>
      </c>
      <c r="I499" s="36"/>
      <c r="J499" s="35"/>
      <c r="K499" s="35"/>
      <c r="L499" s="35"/>
      <c r="M499" s="35"/>
    </row>
    <row r="500" spans="1:13" hidden="1">
      <c r="A500" s="112" t="s">
        <v>2750</v>
      </c>
      <c r="B500" s="111" t="s">
        <v>56</v>
      </c>
      <c r="C500" s="220">
        <v>46000</v>
      </c>
      <c r="D500" s="47">
        <v>46084</v>
      </c>
      <c r="E500" s="112" t="s">
        <v>2751</v>
      </c>
      <c r="F500" s="46" t="s">
        <v>995</v>
      </c>
      <c r="G500" s="35" t="s">
        <v>59</v>
      </c>
      <c r="H500" s="36">
        <v>46085</v>
      </c>
      <c r="I500" s="36"/>
      <c r="J500" s="35"/>
      <c r="K500" s="35"/>
      <c r="L500" s="35"/>
      <c r="M500" s="35"/>
    </row>
    <row r="501" spans="1:13" hidden="1">
      <c r="A501" s="111" t="s">
        <v>2752</v>
      </c>
      <c r="B501" s="112" t="s">
        <v>79</v>
      </c>
      <c r="C501" s="219">
        <v>46051</v>
      </c>
      <c r="D501" s="47">
        <v>46084</v>
      </c>
      <c r="E501" s="111" t="s">
        <v>2753</v>
      </c>
      <c r="F501" s="46" t="s">
        <v>995</v>
      </c>
      <c r="G501" s="35" t="s">
        <v>59</v>
      </c>
      <c r="H501" s="36">
        <v>46085</v>
      </c>
      <c r="I501" s="36"/>
      <c r="J501" s="35"/>
      <c r="K501" s="35"/>
      <c r="L501" s="35"/>
      <c r="M501" s="35"/>
    </row>
    <row r="502" spans="1:13" hidden="1">
      <c r="A502" s="112" t="s">
        <v>2754</v>
      </c>
      <c r="B502" s="111" t="s">
        <v>56</v>
      </c>
      <c r="C502" s="220">
        <v>45974</v>
      </c>
      <c r="D502" s="47">
        <v>46084</v>
      </c>
      <c r="E502" s="112" t="s">
        <v>2755</v>
      </c>
      <c r="F502" s="46" t="s">
        <v>995</v>
      </c>
      <c r="G502" s="35" t="s">
        <v>59</v>
      </c>
      <c r="H502" s="36">
        <v>46085</v>
      </c>
      <c r="I502" s="36"/>
      <c r="J502" s="35"/>
      <c r="K502" s="35"/>
      <c r="L502" s="35"/>
      <c r="M502" s="35"/>
    </row>
    <row r="503" spans="1:13" hidden="1">
      <c r="A503" s="111" t="s">
        <v>2756</v>
      </c>
      <c r="B503" s="112" t="s">
        <v>56</v>
      </c>
      <c r="C503" s="219">
        <v>46007</v>
      </c>
      <c r="D503" s="47">
        <v>46084</v>
      </c>
      <c r="E503" s="111" t="s">
        <v>2757</v>
      </c>
      <c r="F503" s="46" t="s">
        <v>995</v>
      </c>
      <c r="G503" s="35" t="s">
        <v>59</v>
      </c>
      <c r="H503" s="36">
        <v>46085</v>
      </c>
      <c r="I503" s="36"/>
      <c r="J503" s="35"/>
      <c r="K503" s="35"/>
      <c r="L503" s="35"/>
      <c r="M503" s="35"/>
    </row>
    <row r="504" spans="1:13" hidden="1">
      <c r="A504" s="112" t="s">
        <v>2758</v>
      </c>
      <c r="B504" s="111" t="s">
        <v>56</v>
      </c>
      <c r="C504" s="220">
        <v>45986</v>
      </c>
      <c r="D504" s="47">
        <v>46084</v>
      </c>
      <c r="E504" s="112" t="s">
        <v>2759</v>
      </c>
      <c r="F504" s="46" t="s">
        <v>995</v>
      </c>
      <c r="G504" s="35" t="s">
        <v>59</v>
      </c>
      <c r="H504" s="36">
        <v>46085</v>
      </c>
      <c r="I504" s="36"/>
      <c r="J504" s="35"/>
      <c r="K504" s="35"/>
      <c r="L504" s="35"/>
      <c r="M504" s="35"/>
    </row>
    <row r="505" spans="1:13" hidden="1">
      <c r="A505" s="111" t="s">
        <v>2760</v>
      </c>
      <c r="B505" s="112" t="s">
        <v>56</v>
      </c>
      <c r="C505" s="219">
        <v>46001</v>
      </c>
      <c r="D505" s="47">
        <v>46084</v>
      </c>
      <c r="E505" s="111" t="s">
        <v>2761</v>
      </c>
      <c r="F505" s="46" t="s">
        <v>995</v>
      </c>
      <c r="G505" s="35" t="s">
        <v>59</v>
      </c>
      <c r="H505" s="36">
        <v>46085</v>
      </c>
      <c r="I505" s="36"/>
      <c r="J505" s="35"/>
      <c r="K505" s="35"/>
      <c r="L505" s="35"/>
      <c r="M505" s="35"/>
    </row>
    <row r="506" spans="1:13" hidden="1">
      <c r="A506" s="112" t="s">
        <v>2762</v>
      </c>
      <c r="B506" s="111" t="s">
        <v>56</v>
      </c>
      <c r="C506" s="220">
        <v>46036</v>
      </c>
      <c r="D506" s="47">
        <v>46084</v>
      </c>
      <c r="E506" s="112" t="s">
        <v>2763</v>
      </c>
      <c r="F506" s="46" t="s">
        <v>995</v>
      </c>
      <c r="G506" s="35" t="s">
        <v>59</v>
      </c>
      <c r="H506" s="36">
        <v>46085</v>
      </c>
      <c r="I506" s="35"/>
      <c r="J506" s="35"/>
      <c r="K506" s="35"/>
      <c r="L506" s="35"/>
      <c r="M506" s="35"/>
    </row>
    <row r="507" spans="1:13" hidden="1">
      <c r="A507" s="111" t="s">
        <v>2764</v>
      </c>
      <c r="B507" s="112" t="s">
        <v>56</v>
      </c>
      <c r="C507" s="219">
        <v>46014</v>
      </c>
      <c r="D507" s="47">
        <v>46084</v>
      </c>
      <c r="E507" s="111" t="s">
        <v>2765</v>
      </c>
      <c r="F507" s="46" t="s">
        <v>995</v>
      </c>
      <c r="G507" s="35" t="s">
        <v>59</v>
      </c>
      <c r="H507" s="36">
        <v>46085</v>
      </c>
      <c r="I507" s="36"/>
      <c r="J507" s="35"/>
      <c r="K507" s="35"/>
      <c r="L507" s="35"/>
      <c r="M507" s="35"/>
    </row>
    <row r="508" spans="1:13" hidden="1">
      <c r="A508" s="112" t="s">
        <v>2766</v>
      </c>
      <c r="B508" s="111" t="s">
        <v>56</v>
      </c>
      <c r="C508" s="220">
        <v>46051</v>
      </c>
      <c r="D508" s="47">
        <v>46084</v>
      </c>
      <c r="E508" s="112" t="s">
        <v>2767</v>
      </c>
      <c r="F508" s="46" t="s">
        <v>995</v>
      </c>
      <c r="G508" s="35" t="s">
        <v>59</v>
      </c>
      <c r="H508" s="36">
        <v>46085</v>
      </c>
      <c r="I508" s="36"/>
      <c r="J508" s="35"/>
      <c r="K508" s="35"/>
      <c r="L508" s="35"/>
      <c r="M508" s="35"/>
    </row>
    <row r="509" spans="1:13" hidden="1">
      <c r="A509" s="111" t="s">
        <v>2768</v>
      </c>
      <c r="B509" s="112" t="s">
        <v>56</v>
      </c>
      <c r="C509" s="219">
        <v>46037</v>
      </c>
      <c r="D509" s="47">
        <v>46084</v>
      </c>
      <c r="E509" s="111" t="s">
        <v>2769</v>
      </c>
      <c r="F509" s="46" t="s">
        <v>995</v>
      </c>
      <c r="G509" s="35" t="s">
        <v>59</v>
      </c>
      <c r="H509" s="36">
        <v>46085</v>
      </c>
      <c r="I509" s="36"/>
      <c r="J509" s="35"/>
      <c r="K509" s="35"/>
      <c r="L509" s="35"/>
      <c r="M509" s="35"/>
    </row>
    <row r="510" spans="1:13" hidden="1">
      <c r="A510" s="112" t="s">
        <v>2770</v>
      </c>
      <c r="B510" s="111" t="s">
        <v>56</v>
      </c>
      <c r="C510" s="220">
        <v>46044</v>
      </c>
      <c r="D510" s="47">
        <v>46084</v>
      </c>
      <c r="E510" s="112" t="s">
        <v>2771</v>
      </c>
      <c r="F510" s="46" t="s">
        <v>995</v>
      </c>
      <c r="G510" s="35" t="s">
        <v>59</v>
      </c>
      <c r="H510" s="36">
        <v>46085</v>
      </c>
      <c r="I510" s="36"/>
      <c r="J510" s="35"/>
      <c r="K510" s="35"/>
      <c r="L510" s="35"/>
      <c r="M510" s="35"/>
    </row>
    <row r="511" spans="1:13" hidden="1">
      <c r="A511" s="111" t="s">
        <v>2772</v>
      </c>
      <c r="B511" s="112" t="s">
        <v>56</v>
      </c>
      <c r="C511" s="219">
        <v>46029</v>
      </c>
      <c r="D511" s="47">
        <v>46084</v>
      </c>
      <c r="E511" s="111" t="s">
        <v>2773</v>
      </c>
      <c r="F511" s="46" t="s">
        <v>995</v>
      </c>
      <c r="G511" s="35" t="s">
        <v>59</v>
      </c>
      <c r="H511" s="36">
        <v>46085</v>
      </c>
      <c r="I511" s="36"/>
      <c r="J511" s="35"/>
      <c r="K511" s="35"/>
      <c r="L511" s="35"/>
      <c r="M511" s="35"/>
    </row>
    <row r="512" spans="1:13" hidden="1">
      <c r="A512" s="112" t="s">
        <v>2774</v>
      </c>
      <c r="B512" s="111" t="s">
        <v>56</v>
      </c>
      <c r="C512" s="220">
        <v>45976</v>
      </c>
      <c r="D512" s="47">
        <v>46084</v>
      </c>
      <c r="E512" s="112" t="s">
        <v>2775</v>
      </c>
      <c r="F512" s="46" t="s">
        <v>995</v>
      </c>
      <c r="G512" s="35" t="s">
        <v>59</v>
      </c>
      <c r="H512" s="36">
        <v>46085</v>
      </c>
      <c r="I512" s="36"/>
      <c r="J512" s="35"/>
      <c r="K512" s="35"/>
      <c r="L512" s="35"/>
      <c r="M512" s="35"/>
    </row>
    <row r="513" spans="1:14" hidden="1">
      <c r="A513" s="111" t="s">
        <v>2776</v>
      </c>
      <c r="B513" s="112" t="s">
        <v>56</v>
      </c>
      <c r="C513" s="219">
        <v>45973</v>
      </c>
      <c r="D513" s="47">
        <v>46084</v>
      </c>
      <c r="E513" s="111" t="s">
        <v>2777</v>
      </c>
      <c r="F513" s="46" t="s">
        <v>995</v>
      </c>
      <c r="G513" s="35" t="s">
        <v>59</v>
      </c>
      <c r="H513" s="36">
        <v>46085</v>
      </c>
      <c r="I513" s="36"/>
      <c r="J513" s="78"/>
      <c r="K513" s="78"/>
      <c r="L513" s="78"/>
      <c r="M513" s="78"/>
    </row>
    <row r="514" spans="1:14" hidden="1">
      <c r="A514" s="112" t="s">
        <v>2778</v>
      </c>
      <c r="B514" s="111" t="s">
        <v>56</v>
      </c>
      <c r="C514" s="220">
        <v>45979</v>
      </c>
      <c r="D514" s="47">
        <v>46084</v>
      </c>
      <c r="E514" s="112" t="s">
        <v>2779</v>
      </c>
      <c r="F514" s="46" t="s">
        <v>995</v>
      </c>
      <c r="G514" s="35" t="s">
        <v>59</v>
      </c>
      <c r="H514" s="36">
        <v>46085</v>
      </c>
      <c r="I514" s="36"/>
      <c r="J514" s="35"/>
      <c r="K514" s="35"/>
      <c r="L514" s="35"/>
      <c r="M514" s="35"/>
    </row>
    <row r="515" spans="1:14" hidden="1">
      <c r="A515" s="111" t="s">
        <v>2780</v>
      </c>
      <c r="B515" s="112" t="s">
        <v>56</v>
      </c>
      <c r="C515" s="219">
        <v>45979</v>
      </c>
      <c r="D515" s="47">
        <v>46084</v>
      </c>
      <c r="E515" s="111" t="s">
        <v>2781</v>
      </c>
      <c r="F515" s="46" t="s">
        <v>995</v>
      </c>
      <c r="G515" s="35" t="s">
        <v>59</v>
      </c>
      <c r="H515" s="36">
        <v>46085</v>
      </c>
      <c r="I515" s="35"/>
      <c r="J515" s="35"/>
      <c r="K515" s="35"/>
      <c r="L515" s="35"/>
      <c r="M515" s="35"/>
    </row>
    <row r="516" spans="1:14" hidden="1">
      <c r="A516" s="112" t="s">
        <v>2782</v>
      </c>
      <c r="B516" s="111" t="s">
        <v>56</v>
      </c>
      <c r="C516" s="220">
        <v>46039</v>
      </c>
      <c r="D516" s="47">
        <v>46084</v>
      </c>
      <c r="E516" s="112" t="s">
        <v>2783</v>
      </c>
      <c r="F516" s="46" t="s">
        <v>995</v>
      </c>
      <c r="G516" s="35" t="s">
        <v>59</v>
      </c>
      <c r="H516" s="36">
        <v>46085</v>
      </c>
      <c r="I516" s="79"/>
      <c r="J516" s="78"/>
      <c r="K516" s="78"/>
      <c r="L516" s="78"/>
      <c r="M516" s="78"/>
    </row>
    <row r="517" spans="1:14" hidden="1">
      <c r="A517" s="111" t="s">
        <v>2784</v>
      </c>
      <c r="B517" s="112" t="s">
        <v>56</v>
      </c>
      <c r="C517" s="219">
        <v>46043</v>
      </c>
      <c r="D517" s="47">
        <v>46084</v>
      </c>
      <c r="E517" s="111" t="s">
        <v>2785</v>
      </c>
      <c r="F517" s="204" t="s">
        <v>1200</v>
      </c>
      <c r="G517" s="35" t="s">
        <v>59</v>
      </c>
      <c r="H517" s="16">
        <v>46084</v>
      </c>
      <c r="I517" s="16">
        <v>46084</v>
      </c>
      <c r="J517" s="1"/>
      <c r="K517" s="1"/>
      <c r="L517" s="1"/>
      <c r="M517" s="1"/>
      <c r="N517" s="1"/>
    </row>
    <row r="518" spans="1:14" hidden="1">
      <c r="A518" s="112" t="s">
        <v>2786</v>
      </c>
      <c r="B518" s="111" t="s">
        <v>56</v>
      </c>
      <c r="C518" s="220">
        <v>45937</v>
      </c>
      <c r="D518" s="47">
        <v>46084</v>
      </c>
      <c r="E518" s="112" t="s">
        <v>2787</v>
      </c>
      <c r="F518" s="204" t="s">
        <v>1200</v>
      </c>
      <c r="G518" s="1" t="s">
        <v>59</v>
      </c>
      <c r="H518" s="16">
        <v>46084</v>
      </c>
      <c r="I518" s="16">
        <v>46084</v>
      </c>
      <c r="J518" s="1"/>
      <c r="K518" s="1"/>
      <c r="L518" s="1"/>
      <c r="M518" s="1"/>
      <c r="N518" s="1"/>
    </row>
    <row r="519" spans="1:14" hidden="1">
      <c r="A519" s="111" t="s">
        <v>2788</v>
      </c>
      <c r="B519" s="112" t="s">
        <v>56</v>
      </c>
      <c r="C519" s="219">
        <v>45976</v>
      </c>
      <c r="D519" s="47">
        <v>46084</v>
      </c>
      <c r="E519" s="111" t="s">
        <v>2789</v>
      </c>
      <c r="F519" s="204" t="s">
        <v>1200</v>
      </c>
      <c r="G519" s="1" t="s">
        <v>59</v>
      </c>
      <c r="H519" s="16">
        <v>46084</v>
      </c>
      <c r="I519" s="16">
        <v>46084</v>
      </c>
      <c r="J519" s="1"/>
      <c r="K519" s="1"/>
      <c r="L519" s="1"/>
      <c r="M519" s="1"/>
      <c r="N519" s="1"/>
    </row>
    <row r="520" spans="1:14" hidden="1">
      <c r="A520" s="112" t="s">
        <v>2790</v>
      </c>
      <c r="B520" s="111" t="s">
        <v>56</v>
      </c>
      <c r="C520" s="220">
        <v>46037</v>
      </c>
      <c r="D520" s="47">
        <v>46084</v>
      </c>
      <c r="E520" s="112" t="s">
        <v>2791</v>
      </c>
      <c r="F520" s="204" t="s">
        <v>1200</v>
      </c>
      <c r="G520" s="1" t="s">
        <v>59</v>
      </c>
      <c r="H520" s="16">
        <v>46084</v>
      </c>
      <c r="I520" s="16">
        <v>46084</v>
      </c>
      <c r="J520" s="1"/>
      <c r="K520" s="1"/>
      <c r="L520" s="1"/>
      <c r="M520" s="1"/>
      <c r="N520" s="1"/>
    </row>
    <row r="521" spans="1:14" hidden="1">
      <c r="A521" s="111" t="s">
        <v>2792</v>
      </c>
      <c r="B521" s="112" t="s">
        <v>79</v>
      </c>
      <c r="C521" s="219">
        <v>46050</v>
      </c>
      <c r="D521" s="47">
        <v>46084</v>
      </c>
      <c r="E521" s="111" t="s">
        <v>2793</v>
      </c>
      <c r="F521" s="204" t="s">
        <v>1200</v>
      </c>
      <c r="G521" s="1" t="s">
        <v>59</v>
      </c>
      <c r="H521" s="16">
        <v>46084</v>
      </c>
      <c r="I521" s="16">
        <v>46084</v>
      </c>
      <c r="J521" s="1"/>
      <c r="K521" s="1"/>
      <c r="L521" s="1"/>
      <c r="M521" s="1"/>
      <c r="N521" s="1"/>
    </row>
    <row r="522" spans="1:14" hidden="1">
      <c r="A522" s="112" t="s">
        <v>2794</v>
      </c>
      <c r="B522" s="111" t="s">
        <v>56</v>
      </c>
      <c r="C522" s="220">
        <v>46044</v>
      </c>
      <c r="D522" s="47">
        <v>46084</v>
      </c>
      <c r="E522" s="112" t="s">
        <v>2795</v>
      </c>
      <c r="F522" s="204" t="s">
        <v>1200</v>
      </c>
      <c r="G522" s="1" t="s">
        <v>59</v>
      </c>
      <c r="H522" s="16">
        <v>46086</v>
      </c>
      <c r="I522" s="16">
        <v>46086</v>
      </c>
      <c r="J522" s="1"/>
      <c r="K522" s="1"/>
      <c r="L522" s="1"/>
      <c r="M522" s="1"/>
      <c r="N522" s="1"/>
    </row>
    <row r="523" spans="1:14" hidden="1">
      <c r="A523" s="111" t="s">
        <v>2796</v>
      </c>
      <c r="B523" s="112" t="s">
        <v>56</v>
      </c>
      <c r="C523" s="219">
        <v>46040</v>
      </c>
      <c r="D523" s="47">
        <v>46084</v>
      </c>
      <c r="E523" s="111" t="s">
        <v>2797</v>
      </c>
      <c r="F523" s="204" t="s">
        <v>1200</v>
      </c>
      <c r="G523" s="1" t="s">
        <v>59</v>
      </c>
      <c r="H523" s="16">
        <v>46084</v>
      </c>
      <c r="I523" s="16">
        <v>46084</v>
      </c>
      <c r="J523" s="1"/>
      <c r="K523" s="1"/>
      <c r="L523" s="1"/>
      <c r="M523" s="1"/>
      <c r="N523" s="1"/>
    </row>
    <row r="524" spans="1:14" hidden="1">
      <c r="A524" s="112" t="s">
        <v>2798</v>
      </c>
      <c r="B524" s="111" t="s">
        <v>56</v>
      </c>
      <c r="C524" s="220">
        <v>46044</v>
      </c>
      <c r="D524" s="47">
        <v>46084</v>
      </c>
      <c r="E524" s="112" t="s">
        <v>2799</v>
      </c>
      <c r="F524" s="204" t="s">
        <v>1200</v>
      </c>
      <c r="G524" s="1" t="s">
        <v>59</v>
      </c>
      <c r="H524" s="16">
        <v>46084</v>
      </c>
      <c r="I524" s="16">
        <v>46084</v>
      </c>
      <c r="J524" s="1"/>
      <c r="K524" s="1"/>
      <c r="L524" s="1"/>
      <c r="M524" s="1"/>
      <c r="N524" s="1"/>
    </row>
    <row r="525" spans="1:14" hidden="1">
      <c r="A525" s="111" t="s">
        <v>2800</v>
      </c>
      <c r="B525" s="112" t="s">
        <v>56</v>
      </c>
      <c r="C525" s="219">
        <v>46052</v>
      </c>
      <c r="D525" s="47">
        <v>46084</v>
      </c>
      <c r="E525" s="111" t="s">
        <v>2801</v>
      </c>
      <c r="F525" s="204" t="s">
        <v>1200</v>
      </c>
      <c r="G525" s="1" t="s">
        <v>59</v>
      </c>
      <c r="H525" s="16">
        <v>46084</v>
      </c>
      <c r="I525" s="16">
        <v>46084</v>
      </c>
      <c r="J525" s="1"/>
      <c r="K525" s="1"/>
      <c r="L525" s="1"/>
      <c r="M525" s="1"/>
      <c r="N525" s="1"/>
    </row>
    <row r="526" spans="1:14" hidden="1">
      <c r="A526" s="112" t="s">
        <v>2802</v>
      </c>
      <c r="B526" s="111" t="s">
        <v>56</v>
      </c>
      <c r="C526" s="220">
        <v>45982</v>
      </c>
      <c r="D526" s="47">
        <v>46084</v>
      </c>
      <c r="E526" s="112" t="s">
        <v>2803</v>
      </c>
      <c r="F526" s="204" t="s">
        <v>1200</v>
      </c>
      <c r="G526" s="1" t="s">
        <v>59</v>
      </c>
      <c r="H526" s="16">
        <v>46084</v>
      </c>
      <c r="I526" s="16">
        <v>46084</v>
      </c>
      <c r="J526" s="1"/>
      <c r="K526" s="1"/>
      <c r="L526" s="1"/>
      <c r="M526" s="1"/>
      <c r="N526" s="1"/>
    </row>
    <row r="527" spans="1:14" hidden="1">
      <c r="A527" s="111" t="s">
        <v>2804</v>
      </c>
      <c r="B527" s="112" t="s">
        <v>56</v>
      </c>
      <c r="C527" s="219">
        <v>46041</v>
      </c>
      <c r="D527" s="47">
        <v>46084</v>
      </c>
      <c r="E527" s="111" t="s">
        <v>2805</v>
      </c>
      <c r="F527" s="204" t="s">
        <v>1200</v>
      </c>
      <c r="G527" s="1" t="s">
        <v>59</v>
      </c>
      <c r="H527" s="16">
        <v>46084</v>
      </c>
      <c r="I527" s="16">
        <v>46084</v>
      </c>
      <c r="J527" s="1"/>
      <c r="K527" s="1"/>
      <c r="L527" s="1"/>
      <c r="M527" s="1"/>
      <c r="N527" s="1"/>
    </row>
    <row r="528" spans="1:14" hidden="1">
      <c r="A528" s="112" t="s">
        <v>2806</v>
      </c>
      <c r="B528" s="111" t="s">
        <v>56</v>
      </c>
      <c r="C528" s="220">
        <v>45975</v>
      </c>
      <c r="D528" s="47">
        <v>46084</v>
      </c>
      <c r="E528" s="112" t="s">
        <v>2807</v>
      </c>
      <c r="F528" s="204" t="s">
        <v>1200</v>
      </c>
      <c r="G528" s="1" t="s">
        <v>59</v>
      </c>
      <c r="H528" s="16">
        <v>46084</v>
      </c>
      <c r="I528" s="16">
        <v>46084</v>
      </c>
      <c r="J528" s="1"/>
      <c r="K528" s="1"/>
      <c r="L528" s="1"/>
      <c r="M528" s="1"/>
      <c r="N528" s="1"/>
    </row>
    <row r="529" spans="1:14" hidden="1">
      <c r="A529" s="111" t="s">
        <v>2808</v>
      </c>
      <c r="B529" s="112" t="s">
        <v>56</v>
      </c>
      <c r="C529" s="219">
        <v>45993</v>
      </c>
      <c r="D529" s="47">
        <v>46084</v>
      </c>
      <c r="E529" s="111" t="s">
        <v>2809</v>
      </c>
      <c r="F529" s="204" t="s">
        <v>1200</v>
      </c>
      <c r="G529" s="1" t="s">
        <v>59</v>
      </c>
      <c r="H529" s="16">
        <v>46084</v>
      </c>
      <c r="I529" s="16">
        <v>46084</v>
      </c>
      <c r="J529" s="1"/>
      <c r="K529" s="1"/>
      <c r="L529" s="1"/>
      <c r="M529" s="1"/>
      <c r="N529" s="1"/>
    </row>
    <row r="530" spans="1:14" hidden="1">
      <c r="A530" s="112" t="s">
        <v>2810</v>
      </c>
      <c r="B530" s="111" t="s">
        <v>56</v>
      </c>
      <c r="C530" s="220">
        <v>46037</v>
      </c>
      <c r="D530" s="47">
        <v>46084</v>
      </c>
      <c r="E530" s="112" t="s">
        <v>2811</v>
      </c>
      <c r="F530" s="204" t="s">
        <v>1200</v>
      </c>
      <c r="G530" s="1" t="s">
        <v>59</v>
      </c>
      <c r="H530" s="16">
        <v>46084</v>
      </c>
      <c r="I530" s="16">
        <v>46084</v>
      </c>
      <c r="J530" s="1"/>
      <c r="K530" s="1"/>
      <c r="L530" s="1"/>
      <c r="M530" s="1"/>
      <c r="N530" s="1"/>
    </row>
    <row r="531" spans="1:14" hidden="1">
      <c r="A531" s="111" t="s">
        <v>2812</v>
      </c>
      <c r="B531" s="112" t="s">
        <v>56</v>
      </c>
      <c r="C531" s="219">
        <v>46044</v>
      </c>
      <c r="D531" s="47">
        <v>46084</v>
      </c>
      <c r="E531" s="111" t="s">
        <v>2813</v>
      </c>
      <c r="F531" s="204" t="s">
        <v>1200</v>
      </c>
      <c r="G531" s="1" t="s">
        <v>59</v>
      </c>
      <c r="H531" s="16">
        <v>46084</v>
      </c>
      <c r="I531" s="16">
        <v>46084</v>
      </c>
      <c r="J531" s="1"/>
      <c r="K531" s="1"/>
      <c r="L531" s="1"/>
      <c r="M531" s="1"/>
      <c r="N531" s="1"/>
    </row>
    <row r="532" spans="1:14" hidden="1">
      <c r="A532" s="112" t="s">
        <v>2814</v>
      </c>
      <c r="B532" s="111" t="s">
        <v>56</v>
      </c>
      <c r="C532" s="220">
        <v>46036</v>
      </c>
      <c r="D532" s="47">
        <v>46084</v>
      </c>
      <c r="E532" s="112" t="s">
        <v>2815</v>
      </c>
      <c r="F532" s="204" t="s">
        <v>1200</v>
      </c>
      <c r="G532" s="1" t="s">
        <v>59</v>
      </c>
      <c r="H532" s="16">
        <v>46084</v>
      </c>
      <c r="I532" s="16">
        <v>46084</v>
      </c>
      <c r="J532" s="1"/>
      <c r="K532" s="1"/>
      <c r="L532" s="1"/>
      <c r="M532" s="1"/>
      <c r="N532" s="1"/>
    </row>
    <row r="533" spans="1:14" hidden="1">
      <c r="A533" s="111" t="s">
        <v>2816</v>
      </c>
      <c r="B533" s="112" t="s">
        <v>56</v>
      </c>
      <c r="C533" s="219">
        <v>45975</v>
      </c>
      <c r="D533" s="47">
        <v>46084</v>
      </c>
      <c r="E533" s="111" t="s">
        <v>2817</v>
      </c>
      <c r="F533" s="204" t="s">
        <v>1200</v>
      </c>
      <c r="G533" s="1" t="s">
        <v>59</v>
      </c>
      <c r="H533" s="16">
        <v>46084</v>
      </c>
      <c r="I533" s="16">
        <v>46084</v>
      </c>
      <c r="J533" s="1"/>
      <c r="K533" s="1"/>
      <c r="L533" s="1"/>
      <c r="M533" s="1"/>
      <c r="N533" s="1"/>
    </row>
    <row r="534" spans="1:14" hidden="1">
      <c r="A534" s="112" t="s">
        <v>2818</v>
      </c>
      <c r="B534" s="111" t="s">
        <v>56</v>
      </c>
      <c r="C534" s="220">
        <v>46030</v>
      </c>
      <c r="D534" s="47">
        <v>46084</v>
      </c>
      <c r="E534" s="112" t="s">
        <v>2819</v>
      </c>
      <c r="F534" s="204" t="s">
        <v>1200</v>
      </c>
      <c r="G534" s="1" t="s">
        <v>59</v>
      </c>
      <c r="H534" s="16">
        <v>46084</v>
      </c>
      <c r="I534" s="16">
        <v>46084</v>
      </c>
      <c r="J534" s="1"/>
      <c r="K534" s="1"/>
      <c r="L534" s="1"/>
      <c r="M534" s="1"/>
      <c r="N534" s="1"/>
    </row>
    <row r="535" spans="1:14" hidden="1">
      <c r="A535" s="111" t="s">
        <v>2820</v>
      </c>
      <c r="B535" s="112" t="s">
        <v>56</v>
      </c>
      <c r="C535" s="219">
        <v>45985</v>
      </c>
      <c r="D535" s="47">
        <v>46084</v>
      </c>
      <c r="E535" s="111" t="s">
        <v>2821</v>
      </c>
      <c r="F535" s="204" t="s">
        <v>1200</v>
      </c>
      <c r="G535" s="1" t="s">
        <v>59</v>
      </c>
      <c r="H535" s="16">
        <v>46084</v>
      </c>
      <c r="I535" s="16">
        <v>46084</v>
      </c>
      <c r="J535" s="1"/>
      <c r="K535" s="1"/>
      <c r="L535" s="1"/>
      <c r="M535" s="1"/>
      <c r="N535" s="1"/>
    </row>
    <row r="536" spans="1:14" hidden="1">
      <c r="A536" s="112" t="s">
        <v>2822</v>
      </c>
      <c r="B536" s="111" t="s">
        <v>56</v>
      </c>
      <c r="C536" s="220">
        <v>45969</v>
      </c>
      <c r="D536" s="47">
        <v>46084</v>
      </c>
      <c r="E536" s="112" t="s">
        <v>2823</v>
      </c>
      <c r="F536" s="204" t="s">
        <v>1200</v>
      </c>
      <c r="G536" s="1" t="s">
        <v>59</v>
      </c>
      <c r="H536" s="16">
        <v>46084</v>
      </c>
      <c r="I536" s="16">
        <v>46084</v>
      </c>
      <c r="J536" s="1"/>
      <c r="K536" s="1"/>
      <c r="L536" s="1"/>
      <c r="M536" s="1"/>
      <c r="N536" s="1"/>
    </row>
    <row r="537" spans="1:14" hidden="1">
      <c r="A537" s="111" t="s">
        <v>2824</v>
      </c>
      <c r="B537" s="112" t="s">
        <v>56</v>
      </c>
      <c r="C537" s="219">
        <v>45986</v>
      </c>
      <c r="D537" s="47">
        <v>46084</v>
      </c>
      <c r="E537" s="111" t="s">
        <v>2825</v>
      </c>
      <c r="F537" s="204" t="s">
        <v>1200</v>
      </c>
      <c r="G537" s="1" t="s">
        <v>59</v>
      </c>
      <c r="H537" s="16">
        <v>46084</v>
      </c>
      <c r="I537" s="16">
        <v>46084</v>
      </c>
      <c r="J537" s="1"/>
      <c r="K537" s="1"/>
      <c r="L537" s="1"/>
      <c r="M537" s="1"/>
      <c r="N537" s="1"/>
    </row>
    <row r="538" spans="1:14" hidden="1">
      <c r="A538" s="112" t="s">
        <v>2826</v>
      </c>
      <c r="B538" s="111" t="s">
        <v>56</v>
      </c>
      <c r="C538" s="220">
        <v>45968</v>
      </c>
      <c r="D538" s="47">
        <v>46084</v>
      </c>
      <c r="E538" s="112" t="s">
        <v>2827</v>
      </c>
      <c r="F538" s="204" t="s">
        <v>1200</v>
      </c>
      <c r="G538" s="1" t="s">
        <v>59</v>
      </c>
      <c r="H538" s="16">
        <v>46084</v>
      </c>
      <c r="I538" s="16">
        <v>46084</v>
      </c>
      <c r="J538" s="1"/>
      <c r="K538" s="1"/>
      <c r="L538" s="1"/>
      <c r="M538" s="1"/>
      <c r="N538" s="1"/>
    </row>
    <row r="539" spans="1:14" hidden="1">
      <c r="A539" s="111" t="s">
        <v>2828</v>
      </c>
      <c r="B539" s="112" t="s">
        <v>56</v>
      </c>
      <c r="C539" s="219">
        <v>46038</v>
      </c>
      <c r="D539" s="47">
        <v>46084</v>
      </c>
      <c r="E539" s="111" t="s">
        <v>2829</v>
      </c>
      <c r="F539" s="204" t="s">
        <v>1200</v>
      </c>
      <c r="G539" s="1" t="s">
        <v>59</v>
      </c>
      <c r="H539" s="16">
        <v>46084</v>
      </c>
      <c r="I539" s="16">
        <v>46084</v>
      </c>
      <c r="J539" s="1"/>
      <c r="K539" s="1"/>
      <c r="L539" s="1"/>
      <c r="M539" s="1"/>
      <c r="N539" s="1"/>
    </row>
    <row r="540" spans="1:14" hidden="1">
      <c r="A540" s="112" t="s">
        <v>2830</v>
      </c>
      <c r="B540" s="111" t="s">
        <v>56</v>
      </c>
      <c r="C540" s="220">
        <v>46000</v>
      </c>
      <c r="D540" s="47">
        <v>46084</v>
      </c>
      <c r="E540" s="112" t="s">
        <v>2831</v>
      </c>
      <c r="F540" s="204" t="s">
        <v>1200</v>
      </c>
      <c r="G540" s="1" t="s">
        <v>59</v>
      </c>
      <c r="H540" s="16">
        <v>46084</v>
      </c>
      <c r="I540" s="16">
        <v>46084</v>
      </c>
      <c r="J540" s="1"/>
      <c r="K540" s="1"/>
      <c r="L540" s="1"/>
      <c r="M540" s="1"/>
      <c r="N540" s="1"/>
    </row>
    <row r="541" spans="1:14" hidden="1">
      <c r="A541" s="111" t="s">
        <v>2832</v>
      </c>
      <c r="B541" s="112" t="s">
        <v>56</v>
      </c>
      <c r="C541" s="219">
        <v>46034</v>
      </c>
      <c r="D541" s="47">
        <v>46084</v>
      </c>
      <c r="E541" s="111" t="s">
        <v>2833</v>
      </c>
      <c r="F541" s="204" t="s">
        <v>1200</v>
      </c>
      <c r="G541" s="1" t="s">
        <v>59</v>
      </c>
      <c r="H541" s="16">
        <v>46084</v>
      </c>
      <c r="I541" s="16">
        <v>46084</v>
      </c>
      <c r="J541" s="1"/>
      <c r="K541" s="1"/>
      <c r="L541" s="1"/>
      <c r="M541" s="1"/>
      <c r="N541" s="1"/>
    </row>
    <row r="542" spans="1:14" hidden="1">
      <c r="A542" s="112" t="s">
        <v>2834</v>
      </c>
      <c r="B542" s="111" t="s">
        <v>56</v>
      </c>
      <c r="C542" s="220">
        <v>46044</v>
      </c>
      <c r="D542" s="47">
        <v>46084</v>
      </c>
      <c r="E542" s="112" t="s">
        <v>2835</v>
      </c>
      <c r="F542" s="204" t="s">
        <v>1200</v>
      </c>
      <c r="G542" s="1" t="s">
        <v>59</v>
      </c>
      <c r="H542" s="16">
        <v>46084</v>
      </c>
      <c r="I542" s="16">
        <v>46084</v>
      </c>
      <c r="J542" s="1"/>
      <c r="K542" s="1"/>
      <c r="L542" s="1"/>
      <c r="M542" s="1"/>
      <c r="N542" s="1"/>
    </row>
    <row r="543" spans="1:14" hidden="1">
      <c r="A543" s="111" t="s">
        <v>2836</v>
      </c>
      <c r="B543" s="112" t="s">
        <v>56</v>
      </c>
      <c r="C543" s="219">
        <v>45979</v>
      </c>
      <c r="D543" s="47">
        <v>46084</v>
      </c>
      <c r="E543" s="111" t="s">
        <v>2837</v>
      </c>
      <c r="F543" s="204" t="s">
        <v>1200</v>
      </c>
      <c r="G543" s="1" t="s">
        <v>59</v>
      </c>
      <c r="H543" s="16">
        <v>46084</v>
      </c>
      <c r="I543" s="16">
        <v>46084</v>
      </c>
      <c r="J543" s="1"/>
      <c r="K543" s="1"/>
      <c r="L543" s="1"/>
      <c r="M543" s="1"/>
      <c r="N543" s="1"/>
    </row>
    <row r="544" spans="1:14" hidden="1">
      <c r="A544" s="112" t="s">
        <v>2838</v>
      </c>
      <c r="B544" s="111" t="s">
        <v>79</v>
      </c>
      <c r="C544" s="220">
        <v>46010</v>
      </c>
      <c r="D544" s="47">
        <v>46084</v>
      </c>
      <c r="E544" s="112" t="s">
        <v>2839</v>
      </c>
      <c r="F544" s="204" t="s">
        <v>1200</v>
      </c>
      <c r="G544" s="1" t="s">
        <v>59</v>
      </c>
      <c r="H544" s="16">
        <v>46084</v>
      </c>
      <c r="I544" s="16">
        <v>46084</v>
      </c>
      <c r="J544" s="1"/>
      <c r="K544" s="1"/>
      <c r="L544" s="1"/>
      <c r="M544" s="1"/>
      <c r="N544" s="1"/>
    </row>
    <row r="545" spans="1:16" hidden="1">
      <c r="A545" s="111" t="s">
        <v>2840</v>
      </c>
      <c r="B545" s="112" t="s">
        <v>56</v>
      </c>
      <c r="C545" s="219">
        <v>45975</v>
      </c>
      <c r="D545" s="47">
        <v>46084</v>
      </c>
      <c r="E545" s="111" t="s">
        <v>2841</v>
      </c>
      <c r="F545" s="204" t="s">
        <v>1200</v>
      </c>
      <c r="G545" s="1" t="s">
        <v>59</v>
      </c>
      <c r="H545" s="16">
        <v>46084</v>
      </c>
      <c r="I545" s="16">
        <v>46084</v>
      </c>
      <c r="J545" s="1"/>
      <c r="K545" s="1"/>
      <c r="L545" s="1"/>
      <c r="M545" s="1"/>
      <c r="N545" s="1"/>
    </row>
    <row r="546" spans="1:16" hidden="1">
      <c r="A546" s="112" t="s">
        <v>2842</v>
      </c>
      <c r="B546" s="111" t="s">
        <v>56</v>
      </c>
      <c r="C546" s="220">
        <v>45993</v>
      </c>
      <c r="D546" s="47">
        <v>46084</v>
      </c>
      <c r="E546" s="112" t="s">
        <v>2843</v>
      </c>
      <c r="F546" s="204" t="s">
        <v>1200</v>
      </c>
      <c r="G546" s="1" t="s">
        <v>59</v>
      </c>
      <c r="H546" s="16">
        <v>46084</v>
      </c>
      <c r="I546" s="16">
        <v>46084</v>
      </c>
      <c r="J546" s="1"/>
      <c r="K546" s="1"/>
      <c r="L546" s="1"/>
      <c r="M546" s="1"/>
      <c r="N546" s="1"/>
    </row>
    <row r="547" spans="1:16" hidden="1">
      <c r="A547" s="111" t="s">
        <v>2844</v>
      </c>
      <c r="B547" s="112" t="s">
        <v>56</v>
      </c>
      <c r="C547" s="219">
        <v>46046</v>
      </c>
      <c r="D547" s="47">
        <v>46084</v>
      </c>
      <c r="E547" s="111" t="s">
        <v>2845</v>
      </c>
      <c r="F547" s="204" t="s">
        <v>1200</v>
      </c>
      <c r="G547" s="1" t="s">
        <v>59</v>
      </c>
      <c r="H547" s="16">
        <v>46084</v>
      </c>
      <c r="I547" s="16">
        <v>46084</v>
      </c>
      <c r="J547" s="1"/>
      <c r="K547" s="1"/>
      <c r="L547" s="1"/>
      <c r="M547" s="1"/>
      <c r="N547" s="1"/>
    </row>
    <row r="548" spans="1:16" hidden="1">
      <c r="A548" s="112" t="s">
        <v>2846</v>
      </c>
      <c r="B548" s="111" t="s">
        <v>56</v>
      </c>
      <c r="C548" s="220">
        <v>46039</v>
      </c>
      <c r="D548" s="47">
        <v>46084</v>
      </c>
      <c r="E548" s="112" t="s">
        <v>2847</v>
      </c>
      <c r="F548" s="204" t="s">
        <v>1200</v>
      </c>
      <c r="G548" s="1" t="s">
        <v>59</v>
      </c>
      <c r="H548" s="16">
        <v>46084</v>
      </c>
      <c r="I548" s="16">
        <v>46084</v>
      </c>
      <c r="J548" s="1"/>
      <c r="K548" s="1"/>
      <c r="L548" s="1"/>
      <c r="M548" s="1"/>
      <c r="N548" s="1"/>
    </row>
    <row r="549" spans="1:16" hidden="1">
      <c r="A549" s="111" t="s">
        <v>2848</v>
      </c>
      <c r="B549" s="112" t="s">
        <v>56</v>
      </c>
      <c r="C549" s="219">
        <v>45988</v>
      </c>
      <c r="D549" s="47">
        <v>46084</v>
      </c>
      <c r="E549" s="111" t="s">
        <v>2849</v>
      </c>
      <c r="F549" s="204" t="s">
        <v>1200</v>
      </c>
      <c r="G549" s="1" t="s">
        <v>59</v>
      </c>
      <c r="H549" s="16">
        <v>46084</v>
      </c>
      <c r="I549" s="16">
        <v>46084</v>
      </c>
      <c r="J549" s="1"/>
      <c r="K549" s="1"/>
      <c r="L549" s="1"/>
      <c r="M549" s="1"/>
      <c r="N549" s="1"/>
    </row>
    <row r="550" spans="1:16" hidden="1">
      <c r="A550" s="112" t="s">
        <v>2850</v>
      </c>
      <c r="B550" s="111" t="s">
        <v>56</v>
      </c>
      <c r="C550" s="220">
        <v>46034</v>
      </c>
      <c r="D550" s="47">
        <v>46084</v>
      </c>
      <c r="E550" s="112" t="s">
        <v>2851</v>
      </c>
      <c r="F550" s="204" t="s">
        <v>1200</v>
      </c>
      <c r="G550" s="1" t="s">
        <v>59</v>
      </c>
      <c r="H550" s="16">
        <v>46084</v>
      </c>
      <c r="I550" s="16">
        <v>46084</v>
      </c>
      <c r="J550" s="1"/>
      <c r="K550" s="1"/>
      <c r="L550" s="1"/>
      <c r="M550" s="1"/>
      <c r="N550" s="1"/>
    </row>
    <row r="551" spans="1:16" hidden="1">
      <c r="A551" s="111" t="s">
        <v>2852</v>
      </c>
      <c r="B551" s="112" t="s">
        <v>56</v>
      </c>
      <c r="C551" s="219">
        <v>46023</v>
      </c>
      <c r="D551" s="47">
        <v>46084</v>
      </c>
      <c r="E551" s="111" t="s">
        <v>2853</v>
      </c>
      <c r="F551" s="204" t="s">
        <v>1200</v>
      </c>
      <c r="G551" s="1" t="s">
        <v>59</v>
      </c>
      <c r="H551" s="16">
        <v>46084</v>
      </c>
      <c r="I551" s="16">
        <v>46084</v>
      </c>
      <c r="J551" s="1"/>
      <c r="K551" s="1"/>
      <c r="L551" s="1"/>
      <c r="M551" s="1"/>
      <c r="N551" s="1"/>
    </row>
    <row r="552" spans="1:16" hidden="1">
      <c r="A552" s="112" t="s">
        <v>2854</v>
      </c>
      <c r="B552" s="111" t="s">
        <v>56</v>
      </c>
      <c r="C552" s="220">
        <v>45978</v>
      </c>
      <c r="D552" s="47">
        <v>46084</v>
      </c>
      <c r="E552" s="112" t="s">
        <v>2855</v>
      </c>
      <c r="F552" s="204" t="s">
        <v>1200</v>
      </c>
      <c r="G552" s="1" t="s">
        <v>59</v>
      </c>
      <c r="H552" s="16">
        <v>46084</v>
      </c>
      <c r="I552" s="16">
        <v>46086</v>
      </c>
      <c r="J552" s="1" t="s">
        <v>2856</v>
      </c>
      <c r="K552" s="1" t="s">
        <v>149</v>
      </c>
      <c r="L552" s="1">
        <v>46086</v>
      </c>
      <c r="M552" s="1"/>
      <c r="N552" s="1"/>
    </row>
    <row r="553" spans="1:16" hidden="1">
      <c r="A553" s="111" t="s">
        <v>2857</v>
      </c>
      <c r="B553" s="112" t="s">
        <v>56</v>
      </c>
      <c r="C553" s="219">
        <v>46049</v>
      </c>
      <c r="D553" s="47">
        <v>46084</v>
      </c>
      <c r="E553" s="111" t="s">
        <v>2858</v>
      </c>
      <c r="F553" s="204" t="s">
        <v>1200</v>
      </c>
      <c r="G553" s="1" t="s">
        <v>59</v>
      </c>
      <c r="H553" s="16">
        <v>46084</v>
      </c>
      <c r="I553" s="16">
        <v>46064</v>
      </c>
      <c r="J553" s="1"/>
      <c r="K553" s="1"/>
      <c r="L553" s="1"/>
      <c r="M553" s="1"/>
      <c r="N553" s="1"/>
    </row>
    <row r="554" spans="1:16" hidden="1">
      <c r="A554" s="112" t="s">
        <v>2859</v>
      </c>
      <c r="B554" s="111" t="s">
        <v>56</v>
      </c>
      <c r="C554" s="220">
        <v>46029</v>
      </c>
      <c r="D554" s="47">
        <v>46084</v>
      </c>
      <c r="E554" s="112" t="s">
        <v>2860</v>
      </c>
      <c r="F554" s="204" t="s">
        <v>1200</v>
      </c>
      <c r="G554" s="1" t="s">
        <v>59</v>
      </c>
      <c r="H554" s="16">
        <v>46084</v>
      </c>
      <c r="I554" s="16">
        <v>46086</v>
      </c>
      <c r="J554" s="1"/>
      <c r="K554" s="1" t="s">
        <v>149</v>
      </c>
      <c r="L554" s="16">
        <v>46086</v>
      </c>
      <c r="M554" s="1"/>
      <c r="N554" s="1"/>
    </row>
    <row r="555" spans="1:16" hidden="1">
      <c r="A555" s="111" t="s">
        <v>2861</v>
      </c>
      <c r="B555" s="112" t="s">
        <v>56</v>
      </c>
      <c r="C555" s="219">
        <v>45985</v>
      </c>
      <c r="D555" s="47">
        <v>46084</v>
      </c>
      <c r="E555" s="111" t="s">
        <v>2862</v>
      </c>
      <c r="F555" s="204" t="s">
        <v>1200</v>
      </c>
      <c r="G555" s="1" t="s">
        <v>59</v>
      </c>
      <c r="H555" s="16">
        <v>46084</v>
      </c>
      <c r="I555" s="16">
        <v>46086</v>
      </c>
      <c r="J555" s="1"/>
      <c r="K555" s="1" t="s">
        <v>149</v>
      </c>
      <c r="L555" s="16">
        <v>46086</v>
      </c>
      <c r="M555" s="1"/>
      <c r="N555" s="1"/>
    </row>
    <row r="556" spans="1:16" hidden="1">
      <c r="A556" s="112" t="s">
        <v>2863</v>
      </c>
      <c r="B556" s="111" t="s">
        <v>56</v>
      </c>
      <c r="C556" s="220">
        <v>45976</v>
      </c>
      <c r="D556" s="47">
        <v>46084</v>
      </c>
      <c r="E556" s="112" t="s">
        <v>2864</v>
      </c>
      <c r="F556" s="204" t="s">
        <v>1200</v>
      </c>
      <c r="G556" s="1" t="s">
        <v>59</v>
      </c>
      <c r="H556" s="16">
        <v>46084</v>
      </c>
      <c r="I556" s="16">
        <v>46086</v>
      </c>
      <c r="J556" s="1" t="s">
        <v>2865</v>
      </c>
      <c r="K556" s="1" t="s">
        <v>149</v>
      </c>
      <c r="L556" s="1">
        <v>46086</v>
      </c>
      <c r="M556" s="1"/>
      <c r="N556" s="1"/>
      <c r="O556" s="112"/>
      <c r="P556" s="111"/>
    </row>
    <row r="557" spans="1:16" hidden="1">
      <c r="A557" s="111" t="s">
        <v>2866</v>
      </c>
      <c r="B557" s="112" t="s">
        <v>56</v>
      </c>
      <c r="C557" s="219">
        <v>45968</v>
      </c>
      <c r="D557" s="47">
        <v>46084</v>
      </c>
      <c r="E557" s="111" t="s">
        <v>2867</v>
      </c>
      <c r="F557" s="204" t="s">
        <v>1283</v>
      </c>
      <c r="G557" s="1" t="s">
        <v>59</v>
      </c>
      <c r="H557" s="336">
        <v>46086</v>
      </c>
      <c r="I557" s="1"/>
      <c r="J557" s="1"/>
      <c r="K557" s="1"/>
      <c r="L557" s="1"/>
      <c r="M557" s="1"/>
      <c r="N557" s="1"/>
    </row>
    <row r="558" spans="1:16" hidden="1">
      <c r="A558" s="112" t="s">
        <v>2868</v>
      </c>
      <c r="B558" s="111" t="s">
        <v>56</v>
      </c>
      <c r="C558" s="220">
        <v>45988</v>
      </c>
      <c r="D558" s="47">
        <v>46084</v>
      </c>
      <c r="E558" s="112" t="s">
        <v>2869</v>
      </c>
      <c r="F558" s="204" t="s">
        <v>1283</v>
      </c>
      <c r="G558" s="1" t="s">
        <v>59</v>
      </c>
      <c r="H558" s="337" t="s">
        <v>2870</v>
      </c>
      <c r="I558" s="1"/>
      <c r="J558" s="1"/>
      <c r="K558" s="1"/>
      <c r="L558" s="1"/>
      <c r="M558" s="1"/>
      <c r="N558" s="1"/>
    </row>
    <row r="559" spans="1:16" hidden="1">
      <c r="A559" s="111" t="s">
        <v>2871</v>
      </c>
      <c r="B559" s="112" t="s">
        <v>56</v>
      </c>
      <c r="C559" s="219">
        <v>46029</v>
      </c>
      <c r="D559" s="47">
        <v>46084</v>
      </c>
      <c r="E559" s="111" t="s">
        <v>2872</v>
      </c>
      <c r="F559" s="204" t="s">
        <v>1283</v>
      </c>
      <c r="G559" s="1" t="s">
        <v>59</v>
      </c>
      <c r="H559" s="337" t="s">
        <v>2870</v>
      </c>
      <c r="I559" s="1"/>
      <c r="J559" s="1"/>
      <c r="K559" s="1"/>
      <c r="L559" s="1"/>
      <c r="M559" s="1"/>
      <c r="N559" s="1"/>
    </row>
    <row r="560" spans="1:16" hidden="1">
      <c r="A560" s="112" t="s">
        <v>2873</v>
      </c>
      <c r="B560" s="111" t="s">
        <v>56</v>
      </c>
      <c r="C560" s="220">
        <v>46051</v>
      </c>
      <c r="D560" s="47">
        <v>46084</v>
      </c>
      <c r="E560" s="112" t="s">
        <v>2874</v>
      </c>
      <c r="F560" s="204" t="s">
        <v>1283</v>
      </c>
      <c r="G560" s="1" t="s">
        <v>59</v>
      </c>
      <c r="H560" s="337" t="s">
        <v>2870</v>
      </c>
      <c r="I560" s="1"/>
      <c r="J560" s="1"/>
      <c r="K560" s="1"/>
      <c r="L560" s="1"/>
      <c r="M560" s="1"/>
      <c r="N560" s="1"/>
    </row>
    <row r="561" spans="1:14" hidden="1">
      <c r="A561" s="111" t="s">
        <v>2875</v>
      </c>
      <c r="B561" s="112" t="s">
        <v>56</v>
      </c>
      <c r="C561" s="219">
        <v>46044</v>
      </c>
      <c r="D561" s="47">
        <v>46084</v>
      </c>
      <c r="E561" s="111" t="s">
        <v>2876</v>
      </c>
      <c r="F561" s="204" t="s">
        <v>1283</v>
      </c>
      <c r="G561" s="1" t="s">
        <v>59</v>
      </c>
      <c r="H561" s="337" t="s">
        <v>2870</v>
      </c>
      <c r="I561" s="1"/>
      <c r="J561" s="1"/>
      <c r="K561" s="1"/>
      <c r="L561" s="1"/>
      <c r="M561" s="1"/>
      <c r="N561" s="1"/>
    </row>
    <row r="562" spans="1:14" hidden="1">
      <c r="A562" s="112" t="s">
        <v>2877</v>
      </c>
      <c r="B562" s="111" t="s">
        <v>56</v>
      </c>
      <c r="C562" s="220">
        <v>46037</v>
      </c>
      <c r="D562" s="47">
        <v>46084</v>
      </c>
      <c r="E562" s="112" t="s">
        <v>2878</v>
      </c>
      <c r="F562" s="204" t="s">
        <v>1283</v>
      </c>
      <c r="G562" s="1" t="s">
        <v>59</v>
      </c>
      <c r="H562" s="337" t="s">
        <v>2870</v>
      </c>
      <c r="I562" s="1"/>
      <c r="J562" s="1"/>
      <c r="K562" s="1"/>
      <c r="L562" s="1"/>
      <c r="M562" s="1"/>
      <c r="N562" s="1"/>
    </row>
    <row r="563" spans="1:14" hidden="1">
      <c r="A563" s="111" t="s">
        <v>2879</v>
      </c>
      <c r="B563" s="112" t="s">
        <v>56</v>
      </c>
      <c r="C563" s="219">
        <v>45990</v>
      </c>
      <c r="D563" s="47">
        <v>46084</v>
      </c>
      <c r="E563" s="111" t="s">
        <v>2880</v>
      </c>
      <c r="F563" s="204" t="s">
        <v>1283</v>
      </c>
      <c r="G563" s="1" t="s">
        <v>59</v>
      </c>
      <c r="H563" s="337" t="s">
        <v>2870</v>
      </c>
      <c r="I563" s="1"/>
      <c r="J563" s="1"/>
      <c r="K563" s="1"/>
      <c r="L563" s="1"/>
      <c r="M563" s="1"/>
      <c r="N563" s="1"/>
    </row>
    <row r="564" spans="1:14" hidden="1">
      <c r="A564" s="112" t="s">
        <v>2881</v>
      </c>
      <c r="B564" s="111" t="s">
        <v>56</v>
      </c>
      <c r="C564" s="220">
        <v>46011</v>
      </c>
      <c r="D564" s="47">
        <v>46084</v>
      </c>
      <c r="E564" s="112" t="s">
        <v>2882</v>
      </c>
      <c r="F564" s="204" t="s">
        <v>1283</v>
      </c>
      <c r="G564" s="1" t="s">
        <v>59</v>
      </c>
      <c r="H564" s="337" t="s">
        <v>2870</v>
      </c>
      <c r="I564" s="1"/>
      <c r="J564" s="1"/>
      <c r="K564" s="1"/>
      <c r="L564" s="1"/>
      <c r="M564" s="1"/>
      <c r="N564" s="1"/>
    </row>
    <row r="565" spans="1:14" hidden="1">
      <c r="A565" s="111" t="s">
        <v>2883</v>
      </c>
      <c r="B565" s="112" t="s">
        <v>56</v>
      </c>
      <c r="C565" s="219">
        <v>46020</v>
      </c>
      <c r="D565" s="47">
        <v>46084</v>
      </c>
      <c r="E565" s="111" t="s">
        <v>2884</v>
      </c>
      <c r="F565" s="204" t="s">
        <v>1283</v>
      </c>
      <c r="G565" s="1" t="s">
        <v>59</v>
      </c>
      <c r="H565" s="337" t="s">
        <v>2870</v>
      </c>
      <c r="I565" s="1"/>
      <c r="J565" s="1"/>
      <c r="K565" s="1"/>
      <c r="L565" s="1"/>
      <c r="M565" s="1"/>
      <c r="N565" s="1"/>
    </row>
    <row r="566" spans="1:14" hidden="1">
      <c r="A566" s="112" t="s">
        <v>2885</v>
      </c>
      <c r="B566" s="111" t="s">
        <v>56</v>
      </c>
      <c r="C566" s="220">
        <v>46035</v>
      </c>
      <c r="D566" s="47">
        <v>46084</v>
      </c>
      <c r="E566" s="112" t="s">
        <v>2886</v>
      </c>
      <c r="F566" s="204" t="s">
        <v>1283</v>
      </c>
      <c r="G566" s="15" t="s">
        <v>59</v>
      </c>
      <c r="H566" s="337" t="s">
        <v>2870</v>
      </c>
      <c r="I566" s="15"/>
      <c r="J566" s="15"/>
      <c r="K566" s="15"/>
      <c r="L566" s="15"/>
      <c r="M566" s="15"/>
      <c r="N566" s="15"/>
    </row>
    <row r="567" spans="1:14" hidden="1">
      <c r="A567" s="111" t="s">
        <v>2887</v>
      </c>
      <c r="B567" s="112" t="s">
        <v>56</v>
      </c>
      <c r="C567" s="219">
        <v>46031</v>
      </c>
      <c r="D567" s="47">
        <v>46084</v>
      </c>
      <c r="E567" s="111" t="s">
        <v>2888</v>
      </c>
      <c r="F567" s="204" t="s">
        <v>1283</v>
      </c>
      <c r="G567" s="1" t="s">
        <v>59</v>
      </c>
      <c r="H567" s="337" t="s">
        <v>2870</v>
      </c>
      <c r="I567" s="1"/>
      <c r="J567" s="1"/>
      <c r="K567" s="1"/>
      <c r="L567" s="1"/>
      <c r="M567" s="1"/>
      <c r="N567" s="1"/>
    </row>
    <row r="568" spans="1:14" hidden="1">
      <c r="A568" s="112" t="s">
        <v>2889</v>
      </c>
      <c r="B568" s="111" t="s">
        <v>56</v>
      </c>
      <c r="C568" s="220">
        <v>46039</v>
      </c>
      <c r="D568" s="47">
        <v>46084</v>
      </c>
      <c r="E568" s="112" t="s">
        <v>2890</v>
      </c>
      <c r="F568" s="204" t="s">
        <v>1283</v>
      </c>
      <c r="G568" s="1" t="s">
        <v>59</v>
      </c>
      <c r="H568" s="337" t="s">
        <v>2870</v>
      </c>
      <c r="I568" s="1"/>
      <c r="J568" s="1"/>
      <c r="K568" s="1"/>
      <c r="L568" s="1"/>
      <c r="M568" s="1"/>
      <c r="N568" s="1"/>
    </row>
    <row r="569" spans="1:14" hidden="1">
      <c r="A569" s="111" t="s">
        <v>2891</v>
      </c>
      <c r="B569" s="112" t="s">
        <v>56</v>
      </c>
      <c r="C569" s="219">
        <v>46043</v>
      </c>
      <c r="D569" s="47">
        <v>46084</v>
      </c>
      <c r="E569" s="111" t="s">
        <v>2892</v>
      </c>
      <c r="F569" s="204" t="s">
        <v>1283</v>
      </c>
      <c r="G569" s="1" t="s">
        <v>59</v>
      </c>
      <c r="H569" s="337" t="s">
        <v>2870</v>
      </c>
      <c r="I569" s="1"/>
      <c r="J569" s="1"/>
      <c r="K569" s="1"/>
      <c r="L569" s="1"/>
      <c r="M569" s="1"/>
      <c r="N569" s="1"/>
    </row>
    <row r="570" spans="1:14" hidden="1">
      <c r="A570" s="112" t="s">
        <v>2893</v>
      </c>
      <c r="B570" s="111" t="s">
        <v>56</v>
      </c>
      <c r="C570" s="220">
        <v>46037</v>
      </c>
      <c r="D570" s="47">
        <v>46084</v>
      </c>
      <c r="E570" s="112" t="s">
        <v>2894</v>
      </c>
      <c r="F570" s="204" t="s">
        <v>1283</v>
      </c>
      <c r="G570" s="1" t="s">
        <v>59</v>
      </c>
      <c r="H570" s="337" t="s">
        <v>2870</v>
      </c>
      <c r="I570" s="1"/>
      <c r="J570" s="1"/>
      <c r="K570" s="1"/>
      <c r="L570" s="1"/>
      <c r="M570" s="1"/>
      <c r="N570" s="1"/>
    </row>
    <row r="571" spans="1:14" hidden="1">
      <c r="A571" s="111" t="s">
        <v>2895</v>
      </c>
      <c r="B571" s="112" t="s">
        <v>56</v>
      </c>
      <c r="C571" s="219">
        <v>45994</v>
      </c>
      <c r="D571" s="47">
        <v>46084</v>
      </c>
      <c r="E571" s="111" t="s">
        <v>2896</v>
      </c>
      <c r="F571" s="204" t="s">
        <v>1283</v>
      </c>
      <c r="G571" s="1" t="s">
        <v>59</v>
      </c>
      <c r="H571" s="337" t="s">
        <v>2870</v>
      </c>
      <c r="I571" s="1"/>
      <c r="J571" s="1"/>
      <c r="K571" s="1"/>
      <c r="L571" s="1"/>
      <c r="M571" s="1"/>
      <c r="N571" s="1"/>
    </row>
    <row r="572" spans="1:14" hidden="1">
      <c r="A572" s="112" t="s">
        <v>2897</v>
      </c>
      <c r="B572" s="111" t="s">
        <v>56</v>
      </c>
      <c r="C572" s="220">
        <v>46036</v>
      </c>
      <c r="D572" s="47">
        <v>46084</v>
      </c>
      <c r="E572" s="112" t="s">
        <v>2898</v>
      </c>
      <c r="F572" s="204" t="s">
        <v>1283</v>
      </c>
      <c r="G572" s="1" t="s">
        <v>59</v>
      </c>
      <c r="H572" s="336">
        <v>46089</v>
      </c>
      <c r="I572" s="1"/>
      <c r="J572" s="1"/>
      <c r="K572" s="1"/>
      <c r="L572" s="1"/>
      <c r="M572" s="1"/>
      <c r="N572" s="1"/>
    </row>
    <row r="573" spans="1:14" hidden="1">
      <c r="A573" s="111" t="s">
        <v>2899</v>
      </c>
      <c r="B573" s="112" t="s">
        <v>56</v>
      </c>
      <c r="C573" s="219">
        <v>45982</v>
      </c>
      <c r="D573" s="47">
        <v>46084</v>
      </c>
      <c r="E573" s="111" t="s">
        <v>2900</v>
      </c>
      <c r="F573" s="204" t="s">
        <v>1283</v>
      </c>
      <c r="G573" s="1" t="s">
        <v>59</v>
      </c>
      <c r="H573" s="336">
        <v>46089</v>
      </c>
      <c r="I573" s="1"/>
      <c r="J573" s="1"/>
      <c r="K573" s="1"/>
      <c r="L573" s="1"/>
      <c r="M573" s="1"/>
      <c r="N573" s="1"/>
    </row>
    <row r="574" spans="1:14" hidden="1">
      <c r="A574" s="112" t="s">
        <v>2901</v>
      </c>
      <c r="B574" s="111" t="s">
        <v>56</v>
      </c>
      <c r="C574" s="220">
        <v>46034</v>
      </c>
      <c r="D574" s="47">
        <v>46084</v>
      </c>
      <c r="E574" s="112" t="s">
        <v>2902</v>
      </c>
      <c r="F574" s="204" t="s">
        <v>1283</v>
      </c>
      <c r="G574" s="1" t="s">
        <v>59</v>
      </c>
      <c r="H574" s="336">
        <v>46089</v>
      </c>
      <c r="I574" s="1"/>
      <c r="J574" s="1"/>
      <c r="K574" s="1"/>
      <c r="L574" s="1"/>
      <c r="M574" s="1"/>
      <c r="N574" s="1"/>
    </row>
    <row r="575" spans="1:14" hidden="1">
      <c r="A575" s="111" t="s">
        <v>2903</v>
      </c>
      <c r="B575" s="112" t="s">
        <v>56</v>
      </c>
      <c r="C575" s="219">
        <v>45953</v>
      </c>
      <c r="D575" s="47">
        <v>46084</v>
      </c>
      <c r="E575" s="111" t="s">
        <v>2904</v>
      </c>
      <c r="F575" s="204" t="s">
        <v>1283</v>
      </c>
      <c r="G575" s="1" t="s">
        <v>59</v>
      </c>
      <c r="H575" s="336">
        <v>46089</v>
      </c>
      <c r="I575" s="1"/>
      <c r="J575" s="1"/>
      <c r="K575" s="1"/>
      <c r="L575" s="1"/>
      <c r="M575" s="1"/>
      <c r="N575" s="1"/>
    </row>
    <row r="576" spans="1:14" hidden="1">
      <c r="A576" s="112" t="s">
        <v>2905</v>
      </c>
      <c r="B576" s="111" t="s">
        <v>79</v>
      </c>
      <c r="C576" s="220">
        <v>46007</v>
      </c>
      <c r="D576" s="47">
        <v>46084</v>
      </c>
      <c r="E576" s="112" t="s">
        <v>2906</v>
      </c>
      <c r="F576" s="204" t="s">
        <v>1283</v>
      </c>
      <c r="G576" s="1" t="s">
        <v>59</v>
      </c>
      <c r="H576" s="336">
        <v>46089</v>
      </c>
      <c r="I576" s="1"/>
      <c r="J576" s="1"/>
      <c r="K576" s="1"/>
      <c r="L576" s="1"/>
      <c r="M576" s="1"/>
      <c r="N576" s="1"/>
    </row>
    <row r="577" spans="1:14" hidden="1">
      <c r="A577" s="111" t="s">
        <v>2907</v>
      </c>
      <c r="B577" s="112" t="s">
        <v>56</v>
      </c>
      <c r="C577" s="219">
        <v>46033</v>
      </c>
      <c r="D577" s="47">
        <v>46084</v>
      </c>
      <c r="E577" s="111" t="s">
        <v>2908</v>
      </c>
      <c r="F577" s="204" t="s">
        <v>1283</v>
      </c>
      <c r="G577" s="1" t="s">
        <v>59</v>
      </c>
      <c r="H577" s="336">
        <v>46089</v>
      </c>
      <c r="I577" s="1"/>
      <c r="J577" s="1"/>
      <c r="K577" s="1"/>
      <c r="L577" s="1"/>
      <c r="M577" s="1"/>
      <c r="N577" s="1"/>
    </row>
    <row r="578" spans="1:14" hidden="1">
      <c r="A578" s="112" t="s">
        <v>2909</v>
      </c>
      <c r="B578" s="111" t="s">
        <v>56</v>
      </c>
      <c r="C578" s="220">
        <v>46029</v>
      </c>
      <c r="D578" s="47">
        <v>46084</v>
      </c>
      <c r="E578" s="112" t="s">
        <v>2910</v>
      </c>
      <c r="F578" s="204" t="s">
        <v>1283</v>
      </c>
      <c r="G578" s="1" t="s">
        <v>59</v>
      </c>
      <c r="H578" s="336">
        <v>46089</v>
      </c>
      <c r="I578" s="1"/>
      <c r="J578" s="1"/>
      <c r="K578" s="1"/>
      <c r="L578" s="1"/>
      <c r="M578" s="1"/>
      <c r="N578" s="1"/>
    </row>
    <row r="579" spans="1:14" hidden="1">
      <c r="A579" s="111" t="s">
        <v>2911</v>
      </c>
      <c r="B579" s="112" t="s">
        <v>56</v>
      </c>
      <c r="C579" s="219">
        <v>46039</v>
      </c>
      <c r="D579" s="47">
        <v>46084</v>
      </c>
      <c r="E579" s="111" t="s">
        <v>2912</v>
      </c>
      <c r="F579" s="204" t="s">
        <v>1283</v>
      </c>
      <c r="G579" s="1" t="s">
        <v>59</v>
      </c>
      <c r="H579" s="336">
        <v>46089</v>
      </c>
      <c r="I579" s="1"/>
      <c r="J579" s="1"/>
      <c r="K579" s="1"/>
      <c r="L579" s="1"/>
      <c r="M579" s="1"/>
      <c r="N579" s="1"/>
    </row>
    <row r="580" spans="1:14" hidden="1">
      <c r="A580" s="112" t="s">
        <v>2913</v>
      </c>
      <c r="B580" s="111" t="s">
        <v>56</v>
      </c>
      <c r="C580" s="220">
        <v>45974</v>
      </c>
      <c r="D580" s="47">
        <v>46084</v>
      </c>
      <c r="E580" s="112" t="s">
        <v>2914</v>
      </c>
      <c r="F580" s="204" t="s">
        <v>1283</v>
      </c>
      <c r="G580" s="1" t="s">
        <v>59</v>
      </c>
      <c r="H580" s="336">
        <v>46089</v>
      </c>
      <c r="I580" s="1"/>
      <c r="J580" s="1"/>
      <c r="K580" s="1"/>
      <c r="L580" s="1"/>
      <c r="M580" s="1"/>
      <c r="N580" s="1"/>
    </row>
    <row r="581" spans="1:14" hidden="1">
      <c r="A581" s="111" t="s">
        <v>2915</v>
      </c>
      <c r="B581" s="112" t="s">
        <v>56</v>
      </c>
      <c r="C581" s="219">
        <v>45995</v>
      </c>
      <c r="D581" s="47">
        <v>46084</v>
      </c>
      <c r="E581" s="111" t="s">
        <v>2916</v>
      </c>
      <c r="F581" s="204" t="s">
        <v>1283</v>
      </c>
      <c r="G581" s="1" t="s">
        <v>59</v>
      </c>
      <c r="H581" s="336">
        <v>46089</v>
      </c>
      <c r="I581" s="1"/>
      <c r="J581" s="1"/>
      <c r="K581" s="1"/>
      <c r="L581" s="1"/>
      <c r="M581" s="1"/>
      <c r="N581" s="1"/>
    </row>
    <row r="582" spans="1:14" hidden="1">
      <c r="A582" s="112" t="s">
        <v>2917</v>
      </c>
      <c r="B582" s="111" t="s">
        <v>56</v>
      </c>
      <c r="C582" s="220">
        <v>46029</v>
      </c>
      <c r="D582" s="47">
        <v>46084</v>
      </c>
      <c r="E582" s="112" t="s">
        <v>2918</v>
      </c>
      <c r="F582" s="204" t="s">
        <v>1283</v>
      </c>
      <c r="G582" s="1" t="s">
        <v>59</v>
      </c>
      <c r="H582" s="336">
        <v>46089</v>
      </c>
      <c r="I582" s="1"/>
      <c r="J582" s="1"/>
      <c r="K582" s="1"/>
      <c r="L582" s="1"/>
      <c r="M582" s="1"/>
      <c r="N582" s="1"/>
    </row>
    <row r="583" spans="1:14" s="18" customFormat="1" hidden="1">
      <c r="A583" s="198" t="s">
        <v>2919</v>
      </c>
      <c r="B583" s="198" t="s">
        <v>79</v>
      </c>
      <c r="C583" s="364">
        <v>46044</v>
      </c>
      <c r="D583" s="287">
        <v>46084</v>
      </c>
      <c r="E583" s="198" t="s">
        <v>2920</v>
      </c>
      <c r="F583" s="747" t="s">
        <v>1283</v>
      </c>
      <c r="G583" s="2" t="s">
        <v>62</v>
      </c>
      <c r="H583" s="4">
        <v>46085</v>
      </c>
      <c r="I583" s="2"/>
      <c r="J583" s="2" t="s">
        <v>2921</v>
      </c>
      <c r="K583" s="2"/>
      <c r="L583" s="2"/>
      <c r="M583" s="2"/>
      <c r="N583" s="2"/>
    </row>
    <row r="584" spans="1:14" hidden="1">
      <c r="A584" s="112" t="s">
        <v>2922</v>
      </c>
      <c r="B584" s="111" t="s">
        <v>79</v>
      </c>
      <c r="C584" s="220">
        <v>46053</v>
      </c>
      <c r="D584" s="47">
        <v>46084</v>
      </c>
      <c r="E584" s="112" t="s">
        <v>2923</v>
      </c>
      <c r="F584" s="204" t="s">
        <v>1283</v>
      </c>
      <c r="G584" s="1" t="s">
        <v>59</v>
      </c>
      <c r="H584" s="16">
        <v>46085</v>
      </c>
      <c r="I584" s="1"/>
      <c r="J584" s="1"/>
      <c r="K584" s="1"/>
      <c r="L584" s="1"/>
      <c r="M584" s="1"/>
      <c r="N584" s="1"/>
    </row>
    <row r="585" spans="1:14" hidden="1">
      <c r="A585" s="111" t="s">
        <v>2924</v>
      </c>
      <c r="B585" s="112" t="s">
        <v>56</v>
      </c>
      <c r="C585" s="219">
        <v>46035</v>
      </c>
      <c r="D585" s="47">
        <v>46084</v>
      </c>
      <c r="E585" s="111" t="s">
        <v>2925</v>
      </c>
      <c r="F585" s="204" t="s">
        <v>1283</v>
      </c>
      <c r="G585" s="1" t="s">
        <v>59</v>
      </c>
      <c r="H585" s="336">
        <v>46089</v>
      </c>
      <c r="I585" s="1"/>
      <c r="J585" s="1"/>
      <c r="K585" s="1"/>
      <c r="L585" s="1"/>
      <c r="M585" s="1"/>
      <c r="N585" s="1"/>
    </row>
    <row r="586" spans="1:14" hidden="1">
      <c r="A586" s="112" t="s">
        <v>2926</v>
      </c>
      <c r="B586" s="111" t="s">
        <v>56</v>
      </c>
      <c r="C586" s="220">
        <v>45994</v>
      </c>
      <c r="D586" s="47">
        <v>46084</v>
      </c>
      <c r="E586" s="112" t="s">
        <v>2927</v>
      </c>
      <c r="F586" s="204" t="s">
        <v>1283</v>
      </c>
      <c r="G586" s="1" t="s">
        <v>59</v>
      </c>
      <c r="H586" s="336">
        <v>46089</v>
      </c>
      <c r="I586" s="1"/>
      <c r="J586" s="1"/>
      <c r="K586" s="1"/>
      <c r="L586" s="1"/>
      <c r="M586" s="1"/>
      <c r="N586" s="1"/>
    </row>
    <row r="587" spans="1:14" hidden="1">
      <c r="A587" s="111" t="s">
        <v>2928</v>
      </c>
      <c r="B587" s="112" t="s">
        <v>56</v>
      </c>
      <c r="C587" s="219">
        <v>45989</v>
      </c>
      <c r="D587" s="47">
        <v>46084</v>
      </c>
      <c r="E587" s="111" t="s">
        <v>2929</v>
      </c>
      <c r="F587" s="204" t="s">
        <v>1283</v>
      </c>
      <c r="G587" s="1" t="s">
        <v>59</v>
      </c>
      <c r="H587" s="336">
        <v>46089</v>
      </c>
      <c r="I587" s="1"/>
      <c r="J587" s="1"/>
      <c r="K587" s="1"/>
      <c r="L587" s="1"/>
      <c r="M587" s="1"/>
      <c r="N587" s="1"/>
    </row>
    <row r="588" spans="1:14" hidden="1">
      <c r="A588" s="112" t="s">
        <v>2930</v>
      </c>
      <c r="B588" s="111" t="s">
        <v>56</v>
      </c>
      <c r="C588" s="220">
        <v>45972</v>
      </c>
      <c r="D588" s="47">
        <v>46084</v>
      </c>
      <c r="E588" s="112" t="s">
        <v>2931</v>
      </c>
      <c r="F588" s="204" t="s">
        <v>1283</v>
      </c>
      <c r="G588" s="1" t="s">
        <v>59</v>
      </c>
      <c r="H588" s="336">
        <v>46089</v>
      </c>
      <c r="I588" s="1"/>
      <c r="J588" s="1"/>
      <c r="K588" s="1"/>
      <c r="L588" s="1"/>
      <c r="M588" s="1"/>
      <c r="N588" s="1"/>
    </row>
    <row r="589" spans="1:14" hidden="1">
      <c r="A589" s="111" t="s">
        <v>2932</v>
      </c>
      <c r="B589" s="112" t="s">
        <v>56</v>
      </c>
      <c r="C589" s="219">
        <v>46003</v>
      </c>
      <c r="D589" s="47">
        <v>46084</v>
      </c>
      <c r="E589" s="111" t="s">
        <v>2933</v>
      </c>
      <c r="F589" s="204" t="s">
        <v>1283</v>
      </c>
      <c r="G589" s="1" t="s">
        <v>59</v>
      </c>
      <c r="H589" s="336">
        <v>46089</v>
      </c>
      <c r="I589" s="1"/>
      <c r="J589" s="1"/>
      <c r="K589" s="1"/>
      <c r="L589" s="1"/>
      <c r="M589" s="1"/>
      <c r="N589" s="1"/>
    </row>
    <row r="590" spans="1:14" hidden="1">
      <c r="A590" s="112" t="s">
        <v>2934</v>
      </c>
      <c r="B590" s="111" t="s">
        <v>56</v>
      </c>
      <c r="C590" s="220">
        <v>45980</v>
      </c>
      <c r="D590" s="47">
        <v>46084</v>
      </c>
      <c r="E590" s="112" t="s">
        <v>2935</v>
      </c>
      <c r="F590" s="204" t="s">
        <v>1283</v>
      </c>
      <c r="G590" s="1" t="s">
        <v>59</v>
      </c>
      <c r="H590" s="336">
        <v>46089</v>
      </c>
      <c r="I590" s="1"/>
      <c r="J590" s="1"/>
      <c r="K590" s="1"/>
      <c r="L590" s="1"/>
      <c r="M590" s="1"/>
      <c r="N590" s="1"/>
    </row>
    <row r="591" spans="1:14" hidden="1">
      <c r="A591" s="111" t="s">
        <v>2936</v>
      </c>
      <c r="B591" s="112" t="s">
        <v>56</v>
      </c>
      <c r="C591" s="219">
        <v>45989</v>
      </c>
      <c r="D591" s="47">
        <v>46084</v>
      </c>
      <c r="E591" s="111" t="s">
        <v>2937</v>
      </c>
      <c r="F591" s="204" t="s">
        <v>1283</v>
      </c>
      <c r="G591" s="1" t="s">
        <v>59</v>
      </c>
      <c r="H591" s="336">
        <v>46089</v>
      </c>
      <c r="I591" s="1"/>
      <c r="J591" s="1"/>
      <c r="K591" s="1"/>
      <c r="L591" s="1"/>
      <c r="M591" s="1"/>
      <c r="N591" s="1"/>
    </row>
    <row r="592" spans="1:14" hidden="1">
      <c r="A592" s="112" t="s">
        <v>2938</v>
      </c>
      <c r="B592" s="111" t="s">
        <v>56</v>
      </c>
      <c r="C592" s="220">
        <v>46036</v>
      </c>
      <c r="D592" s="47">
        <v>46084</v>
      </c>
      <c r="E592" s="112" t="s">
        <v>2939</v>
      </c>
      <c r="F592" s="204" t="s">
        <v>1283</v>
      </c>
      <c r="G592" s="1" t="s">
        <v>59</v>
      </c>
      <c r="H592" s="336">
        <v>46089</v>
      </c>
      <c r="I592" s="1"/>
      <c r="J592" s="1"/>
      <c r="K592" s="1"/>
      <c r="L592" s="1"/>
      <c r="M592" s="1"/>
      <c r="N592" s="1"/>
    </row>
    <row r="593" spans="1:14" hidden="1">
      <c r="A593" s="111" t="s">
        <v>2940</v>
      </c>
      <c r="B593" s="112" t="s">
        <v>56</v>
      </c>
      <c r="C593" s="219">
        <v>45992</v>
      </c>
      <c r="D593" s="47">
        <v>46084</v>
      </c>
      <c r="E593" s="111" t="s">
        <v>2941</v>
      </c>
      <c r="F593" s="204" t="s">
        <v>1283</v>
      </c>
      <c r="G593" s="1" t="s">
        <v>59</v>
      </c>
      <c r="H593" s="336">
        <v>46089</v>
      </c>
      <c r="I593" s="1"/>
      <c r="J593" s="1"/>
      <c r="K593" s="1"/>
      <c r="L593" s="1"/>
      <c r="M593" s="1"/>
      <c r="N593" s="1"/>
    </row>
    <row r="594" spans="1:14" hidden="1">
      <c r="A594" s="112" t="s">
        <v>2942</v>
      </c>
      <c r="B594" s="111" t="s">
        <v>79</v>
      </c>
      <c r="C594" s="220">
        <v>46043</v>
      </c>
      <c r="D594" s="47">
        <v>46084</v>
      </c>
      <c r="E594" s="112" t="s">
        <v>2943</v>
      </c>
      <c r="F594" s="204" t="s">
        <v>1283</v>
      </c>
      <c r="G594" s="1" t="s">
        <v>59</v>
      </c>
      <c r="H594" s="336">
        <v>46089</v>
      </c>
      <c r="I594" s="1"/>
      <c r="J594" s="1"/>
      <c r="K594" s="1"/>
      <c r="L594" s="1"/>
      <c r="M594" s="1"/>
      <c r="N594" s="1"/>
    </row>
    <row r="595" spans="1:14" hidden="1">
      <c r="A595" s="111" t="s">
        <v>2944</v>
      </c>
      <c r="B595" s="112" t="s">
        <v>56</v>
      </c>
      <c r="C595" s="219">
        <v>45992</v>
      </c>
      <c r="D595" s="47">
        <v>46084</v>
      </c>
      <c r="E595" s="111" t="s">
        <v>2945</v>
      </c>
      <c r="F595" s="204" t="s">
        <v>1283</v>
      </c>
      <c r="G595" s="1" t="s">
        <v>59</v>
      </c>
      <c r="H595" s="336">
        <v>46089</v>
      </c>
      <c r="I595" s="1"/>
      <c r="J595" s="1"/>
      <c r="K595" s="1"/>
      <c r="L595" s="1"/>
      <c r="M595" s="1"/>
      <c r="N595" s="1"/>
    </row>
    <row r="596" spans="1:14" hidden="1">
      <c r="A596" s="112" t="s">
        <v>2946</v>
      </c>
      <c r="B596" s="111" t="s">
        <v>56</v>
      </c>
      <c r="C596" s="220">
        <v>46031</v>
      </c>
      <c r="D596" s="47">
        <v>46084</v>
      </c>
      <c r="E596" s="112" t="s">
        <v>2947</v>
      </c>
      <c r="F596" s="204" t="s">
        <v>1283</v>
      </c>
      <c r="G596" s="1" t="s">
        <v>59</v>
      </c>
      <c r="H596" s="336">
        <v>46089</v>
      </c>
      <c r="I596" s="1"/>
      <c r="J596" s="1"/>
      <c r="K596" s="1"/>
      <c r="L596" s="1"/>
      <c r="M596" s="1"/>
      <c r="N596" s="1"/>
    </row>
    <row r="597" spans="1:14" hidden="1">
      <c r="A597" s="111" t="s">
        <v>2948</v>
      </c>
      <c r="B597" s="112" t="s">
        <v>56</v>
      </c>
      <c r="C597" s="219">
        <v>45981</v>
      </c>
      <c r="D597" s="47">
        <v>46084</v>
      </c>
      <c r="E597" s="111" t="s">
        <v>2949</v>
      </c>
      <c r="F597" s="46" t="s">
        <v>1373</v>
      </c>
      <c r="G597" s="46" t="s">
        <v>59</v>
      </c>
      <c r="H597" s="47">
        <v>46084</v>
      </c>
    </row>
    <row r="598" spans="1:14" hidden="1">
      <c r="A598" s="112" t="s">
        <v>2950</v>
      </c>
      <c r="B598" s="111" t="s">
        <v>56</v>
      </c>
      <c r="C598" s="220">
        <v>45995</v>
      </c>
      <c r="D598" s="47">
        <v>46084</v>
      </c>
      <c r="E598" s="112" t="s">
        <v>2951</v>
      </c>
      <c r="F598" s="46" t="s">
        <v>1373</v>
      </c>
      <c r="G598" s="35" t="s">
        <v>59</v>
      </c>
      <c r="H598" s="47">
        <v>46084</v>
      </c>
    </row>
    <row r="599" spans="1:14" hidden="1">
      <c r="A599" s="111" t="s">
        <v>2952</v>
      </c>
      <c r="B599" s="112" t="s">
        <v>56</v>
      </c>
      <c r="C599" s="219">
        <v>45956</v>
      </c>
      <c r="D599" s="47">
        <v>46084</v>
      </c>
      <c r="E599" s="111" t="s">
        <v>2953</v>
      </c>
      <c r="F599" s="46" t="s">
        <v>1373</v>
      </c>
      <c r="G599" s="35" t="s">
        <v>59</v>
      </c>
      <c r="H599" s="47">
        <v>46084</v>
      </c>
    </row>
    <row r="600" spans="1:14" hidden="1">
      <c r="A600" s="112" t="s">
        <v>2954</v>
      </c>
      <c r="B600" s="111" t="s">
        <v>56</v>
      </c>
      <c r="C600" s="220">
        <v>45972</v>
      </c>
      <c r="D600" s="47">
        <v>46084</v>
      </c>
      <c r="E600" s="112" t="s">
        <v>2955</v>
      </c>
      <c r="F600" s="46" t="s">
        <v>1373</v>
      </c>
      <c r="G600" s="35" t="s">
        <v>59</v>
      </c>
      <c r="H600" s="47">
        <v>46084</v>
      </c>
    </row>
    <row r="601" spans="1:14" hidden="1">
      <c r="A601" s="111" t="s">
        <v>2956</v>
      </c>
      <c r="B601" s="112" t="s">
        <v>56</v>
      </c>
      <c r="C601" s="219">
        <v>46031</v>
      </c>
      <c r="D601" s="47">
        <v>46084</v>
      </c>
      <c r="E601" s="111" t="s">
        <v>2957</v>
      </c>
      <c r="F601" s="46" t="s">
        <v>1373</v>
      </c>
      <c r="G601" s="35" t="s">
        <v>59</v>
      </c>
      <c r="H601" s="47">
        <v>46085</v>
      </c>
    </row>
    <row r="602" spans="1:14" hidden="1">
      <c r="A602" s="112" t="s">
        <v>2958</v>
      </c>
      <c r="B602" s="111" t="s">
        <v>56</v>
      </c>
      <c r="C602" s="220">
        <v>46049</v>
      </c>
      <c r="D602" s="47">
        <v>46084</v>
      </c>
      <c r="E602" s="112" t="s">
        <v>2959</v>
      </c>
      <c r="F602" s="46" t="s">
        <v>1373</v>
      </c>
      <c r="G602" t="s">
        <v>59</v>
      </c>
      <c r="H602" s="47">
        <v>46085</v>
      </c>
    </row>
    <row r="603" spans="1:14" hidden="1">
      <c r="A603" s="111" t="s">
        <v>2960</v>
      </c>
      <c r="B603" s="112" t="s">
        <v>56</v>
      </c>
      <c r="C603" s="219">
        <v>46045</v>
      </c>
      <c r="D603" s="47">
        <v>46084</v>
      </c>
      <c r="E603" s="111" t="s">
        <v>2961</v>
      </c>
      <c r="F603" s="46" t="s">
        <v>1373</v>
      </c>
      <c r="G603" t="s">
        <v>59</v>
      </c>
      <c r="H603" s="47">
        <v>46085</v>
      </c>
    </row>
    <row r="604" spans="1:14" hidden="1">
      <c r="A604" s="112" t="s">
        <v>2962</v>
      </c>
      <c r="B604" s="111" t="s">
        <v>56</v>
      </c>
      <c r="C604" s="220">
        <v>46049</v>
      </c>
      <c r="D604" s="47">
        <v>46084</v>
      </c>
      <c r="E604" s="112" t="s">
        <v>2963</v>
      </c>
      <c r="F604" s="46" t="s">
        <v>1373</v>
      </c>
      <c r="G604" t="s">
        <v>59</v>
      </c>
      <c r="H604" s="47">
        <v>46085</v>
      </c>
    </row>
    <row r="605" spans="1:14" hidden="1">
      <c r="A605" s="111" t="s">
        <v>2964</v>
      </c>
      <c r="B605" s="112" t="s">
        <v>56</v>
      </c>
      <c r="C605" s="219">
        <v>45972</v>
      </c>
      <c r="D605" s="47">
        <v>46084</v>
      </c>
      <c r="E605" s="111" t="s">
        <v>2965</v>
      </c>
      <c r="F605" s="46" t="s">
        <v>1373</v>
      </c>
      <c r="G605" t="s">
        <v>59</v>
      </c>
      <c r="H605" s="47">
        <v>46084</v>
      </c>
    </row>
    <row r="606" spans="1:14" hidden="1">
      <c r="A606" s="112" t="s">
        <v>2966</v>
      </c>
      <c r="B606" s="111" t="s">
        <v>56</v>
      </c>
      <c r="C606" s="220">
        <v>46007</v>
      </c>
      <c r="D606" s="47">
        <v>46084</v>
      </c>
      <c r="E606" s="112" t="s">
        <v>2967</v>
      </c>
      <c r="F606" s="46" t="s">
        <v>1373</v>
      </c>
      <c r="G606" t="s">
        <v>59</v>
      </c>
      <c r="H606" s="47">
        <v>46085</v>
      </c>
    </row>
    <row r="607" spans="1:14" hidden="1">
      <c r="A607" s="111" t="s">
        <v>2968</v>
      </c>
      <c r="B607" s="112" t="s">
        <v>56</v>
      </c>
      <c r="C607" s="219">
        <v>46038</v>
      </c>
      <c r="D607" s="47">
        <v>46084</v>
      </c>
      <c r="E607" s="111" t="s">
        <v>2969</v>
      </c>
      <c r="F607" s="46" t="s">
        <v>1373</v>
      </c>
      <c r="G607" t="s">
        <v>59</v>
      </c>
      <c r="H607" s="47">
        <v>46085</v>
      </c>
    </row>
    <row r="608" spans="1:14" hidden="1">
      <c r="A608" s="112" t="s">
        <v>2970</v>
      </c>
      <c r="B608" s="111" t="s">
        <v>56</v>
      </c>
      <c r="C608" s="220">
        <v>46046</v>
      </c>
      <c r="D608" s="47">
        <v>46084</v>
      </c>
      <c r="E608" s="112" t="s">
        <v>2971</v>
      </c>
      <c r="F608" s="46" t="s">
        <v>1373</v>
      </c>
      <c r="G608" t="s">
        <v>59</v>
      </c>
      <c r="H608" s="47">
        <v>46085</v>
      </c>
    </row>
    <row r="609" spans="1:11" hidden="1">
      <c r="A609" s="111" t="s">
        <v>2972</v>
      </c>
      <c r="B609" s="112" t="s">
        <v>56</v>
      </c>
      <c r="C609" s="219">
        <v>46045</v>
      </c>
      <c r="D609" s="47">
        <v>46084</v>
      </c>
      <c r="E609" s="111" t="s">
        <v>2973</v>
      </c>
      <c r="F609" s="46" t="s">
        <v>1373</v>
      </c>
      <c r="G609" t="s">
        <v>59</v>
      </c>
      <c r="H609" s="47">
        <v>46085</v>
      </c>
    </row>
    <row r="610" spans="1:11" hidden="1">
      <c r="A610" s="112" t="s">
        <v>2974</v>
      </c>
      <c r="B610" s="111" t="s">
        <v>56</v>
      </c>
      <c r="C610" s="220">
        <v>45986</v>
      </c>
      <c r="D610" s="47">
        <v>46084</v>
      </c>
      <c r="E610" s="112" t="s">
        <v>2975</v>
      </c>
      <c r="F610" s="46" t="s">
        <v>1373</v>
      </c>
      <c r="G610" t="s">
        <v>59</v>
      </c>
      <c r="H610" s="47">
        <v>46084</v>
      </c>
    </row>
    <row r="611" spans="1:11" hidden="1">
      <c r="A611" s="111" t="s">
        <v>2976</v>
      </c>
      <c r="B611" s="112" t="s">
        <v>56</v>
      </c>
      <c r="C611" s="219">
        <v>45968</v>
      </c>
      <c r="D611" s="47">
        <v>46084</v>
      </c>
      <c r="E611" s="111" t="s">
        <v>2977</v>
      </c>
      <c r="F611" s="46" t="s">
        <v>1373</v>
      </c>
      <c r="G611" t="s">
        <v>59</v>
      </c>
      <c r="H611" s="47">
        <v>46084</v>
      </c>
    </row>
    <row r="612" spans="1:11" hidden="1">
      <c r="A612" s="112" t="s">
        <v>2978</v>
      </c>
      <c r="B612" s="111" t="s">
        <v>56</v>
      </c>
      <c r="C612" s="220">
        <v>45986</v>
      </c>
      <c r="D612" s="47">
        <v>46084</v>
      </c>
      <c r="E612" s="112" t="s">
        <v>2979</v>
      </c>
      <c r="F612" s="46" t="s">
        <v>1373</v>
      </c>
      <c r="G612" t="s">
        <v>59</v>
      </c>
      <c r="H612" s="47">
        <v>46084</v>
      </c>
    </row>
    <row r="613" spans="1:11" hidden="1">
      <c r="A613" s="111" t="s">
        <v>2980</v>
      </c>
      <c r="B613" s="112" t="s">
        <v>56</v>
      </c>
      <c r="C613" s="219">
        <v>46031</v>
      </c>
      <c r="D613" s="47">
        <v>46084</v>
      </c>
      <c r="E613" s="111" t="s">
        <v>2981</v>
      </c>
      <c r="F613" s="46" t="s">
        <v>1373</v>
      </c>
      <c r="G613" t="s">
        <v>59</v>
      </c>
      <c r="H613" s="47">
        <v>46085</v>
      </c>
    </row>
    <row r="614" spans="1:11" hidden="1">
      <c r="A614" s="112" t="s">
        <v>2982</v>
      </c>
      <c r="B614" s="111" t="s">
        <v>56</v>
      </c>
      <c r="C614" s="220">
        <v>45975</v>
      </c>
      <c r="D614" s="47">
        <v>46084</v>
      </c>
      <c r="E614" s="112" t="s">
        <v>2983</v>
      </c>
      <c r="F614" s="46" t="s">
        <v>1373</v>
      </c>
      <c r="G614" t="s">
        <v>59</v>
      </c>
      <c r="H614" s="47">
        <v>46085</v>
      </c>
    </row>
    <row r="615" spans="1:11" hidden="1">
      <c r="A615" s="111" t="s">
        <v>2984</v>
      </c>
      <c r="B615" s="112" t="s">
        <v>56</v>
      </c>
      <c r="C615" s="219">
        <v>46049</v>
      </c>
      <c r="D615" s="47">
        <v>46084</v>
      </c>
      <c r="E615" s="111" t="s">
        <v>2985</v>
      </c>
      <c r="F615" s="46" t="s">
        <v>1373</v>
      </c>
      <c r="G615" s="89" t="s">
        <v>59</v>
      </c>
      <c r="H615" s="47">
        <v>46085</v>
      </c>
      <c r="K615" t="s">
        <v>557</v>
      </c>
    </row>
    <row r="616" spans="1:11" hidden="1">
      <c r="A616" s="112" t="s">
        <v>2986</v>
      </c>
      <c r="B616" s="111" t="s">
        <v>56</v>
      </c>
      <c r="C616" s="220">
        <v>46030</v>
      </c>
      <c r="D616" s="47">
        <v>46084</v>
      </c>
      <c r="E616" s="112" t="s">
        <v>2987</v>
      </c>
      <c r="F616" s="46" t="s">
        <v>1373</v>
      </c>
      <c r="G616" t="s">
        <v>59</v>
      </c>
      <c r="H616" s="47">
        <v>46085</v>
      </c>
    </row>
    <row r="617" spans="1:11" hidden="1">
      <c r="A617" s="111" t="s">
        <v>2988</v>
      </c>
      <c r="B617" s="112" t="s">
        <v>56</v>
      </c>
      <c r="C617" s="219">
        <v>45995</v>
      </c>
      <c r="D617" s="47">
        <v>46084</v>
      </c>
      <c r="E617" s="111" t="s">
        <v>2989</v>
      </c>
      <c r="F617" s="46" t="s">
        <v>1373</v>
      </c>
      <c r="G617" t="s">
        <v>59</v>
      </c>
      <c r="H617" s="47">
        <v>46085</v>
      </c>
    </row>
    <row r="618" spans="1:11" hidden="1">
      <c r="A618" s="112" t="s">
        <v>2990</v>
      </c>
      <c r="B618" s="111" t="s">
        <v>56</v>
      </c>
      <c r="C618" s="220">
        <v>46053</v>
      </c>
      <c r="D618" s="47">
        <v>46084</v>
      </c>
      <c r="E618" s="112" t="s">
        <v>2991</v>
      </c>
      <c r="F618" s="46" t="s">
        <v>1373</v>
      </c>
      <c r="G618" t="s">
        <v>59</v>
      </c>
      <c r="H618" s="47">
        <v>46085</v>
      </c>
    </row>
    <row r="619" spans="1:11" hidden="1">
      <c r="A619" s="111" t="s">
        <v>2992</v>
      </c>
      <c r="B619" s="112" t="s">
        <v>56</v>
      </c>
      <c r="C619" s="219">
        <v>46042</v>
      </c>
      <c r="D619" s="47">
        <v>46084</v>
      </c>
      <c r="E619" s="111" t="s">
        <v>2993</v>
      </c>
      <c r="F619" s="46" t="s">
        <v>1373</v>
      </c>
      <c r="G619" s="89" t="s">
        <v>59</v>
      </c>
      <c r="H619" s="47">
        <v>46085</v>
      </c>
      <c r="K619" t="s">
        <v>557</v>
      </c>
    </row>
    <row r="620" spans="1:11" hidden="1">
      <c r="A620" s="112" t="s">
        <v>2994</v>
      </c>
      <c r="B620" s="111" t="s">
        <v>56</v>
      </c>
      <c r="C620" s="220">
        <v>45994</v>
      </c>
      <c r="D620" s="47">
        <v>46084</v>
      </c>
      <c r="E620" s="112" t="s">
        <v>2995</v>
      </c>
      <c r="F620" s="46" t="s">
        <v>1373</v>
      </c>
      <c r="G620" t="s">
        <v>59</v>
      </c>
      <c r="H620" s="47">
        <v>46084</v>
      </c>
    </row>
    <row r="621" spans="1:11" hidden="1">
      <c r="A621" s="111" t="s">
        <v>2996</v>
      </c>
      <c r="B621" s="112" t="s">
        <v>56</v>
      </c>
      <c r="C621" s="219">
        <v>45960</v>
      </c>
      <c r="D621" s="47">
        <v>46084</v>
      </c>
      <c r="E621" s="111" t="s">
        <v>2997</v>
      </c>
      <c r="F621" s="46" t="s">
        <v>1373</v>
      </c>
      <c r="G621" t="s">
        <v>59</v>
      </c>
      <c r="H621" s="47">
        <v>46085</v>
      </c>
    </row>
    <row r="622" spans="1:11" hidden="1">
      <c r="A622" s="112" t="s">
        <v>2998</v>
      </c>
      <c r="B622" s="111" t="s">
        <v>56</v>
      </c>
      <c r="C622" s="220">
        <v>46030</v>
      </c>
      <c r="D622" s="47">
        <v>46084</v>
      </c>
      <c r="E622" s="112" t="s">
        <v>2999</v>
      </c>
      <c r="F622" s="46" t="s">
        <v>1373</v>
      </c>
      <c r="G622" t="s">
        <v>59</v>
      </c>
      <c r="H622" s="47">
        <v>46085</v>
      </c>
    </row>
    <row r="623" spans="1:11" hidden="1">
      <c r="A623" s="111" t="s">
        <v>3000</v>
      </c>
      <c r="B623" s="112" t="s">
        <v>56</v>
      </c>
      <c r="C623" s="219">
        <v>46000</v>
      </c>
      <c r="D623" s="47">
        <v>46084</v>
      </c>
      <c r="E623" s="111" t="s">
        <v>3001</v>
      </c>
      <c r="F623" s="46" t="s">
        <v>1373</v>
      </c>
      <c r="G623" t="s">
        <v>59</v>
      </c>
      <c r="H623" s="47">
        <v>46085</v>
      </c>
    </row>
    <row r="624" spans="1:11" hidden="1">
      <c r="A624" s="112" t="s">
        <v>3002</v>
      </c>
      <c r="B624" s="111" t="s">
        <v>56</v>
      </c>
      <c r="C624" s="220">
        <v>46039</v>
      </c>
      <c r="D624" s="47">
        <v>46084</v>
      </c>
      <c r="E624" s="112" t="s">
        <v>3003</v>
      </c>
      <c r="F624" s="46" t="s">
        <v>1373</v>
      </c>
      <c r="G624" s="89" t="s">
        <v>59</v>
      </c>
      <c r="H624" s="47">
        <v>46085</v>
      </c>
      <c r="K624" t="s">
        <v>557</v>
      </c>
    </row>
    <row r="625" spans="1:8" hidden="1">
      <c r="A625" s="111" t="s">
        <v>3004</v>
      </c>
      <c r="B625" s="112" t="s">
        <v>56</v>
      </c>
      <c r="C625" s="219">
        <v>46035</v>
      </c>
      <c r="D625" s="47">
        <v>46084</v>
      </c>
      <c r="E625" s="111" t="s">
        <v>3005</v>
      </c>
      <c r="F625" s="46" t="s">
        <v>1373</v>
      </c>
      <c r="G625" t="s">
        <v>59</v>
      </c>
      <c r="H625" s="47">
        <v>46085</v>
      </c>
    </row>
    <row r="626" spans="1:8" hidden="1">
      <c r="A626" s="112" t="s">
        <v>3006</v>
      </c>
      <c r="B626" s="111" t="s">
        <v>56</v>
      </c>
      <c r="C626" s="220">
        <v>45976</v>
      </c>
      <c r="D626" s="47">
        <v>46084</v>
      </c>
      <c r="E626" s="112" t="s">
        <v>3007</v>
      </c>
      <c r="F626" s="46" t="s">
        <v>1373</v>
      </c>
      <c r="G626" t="s">
        <v>59</v>
      </c>
      <c r="H626" s="47">
        <v>46084</v>
      </c>
    </row>
    <row r="627" spans="1:8" hidden="1">
      <c r="A627" s="111" t="s">
        <v>3008</v>
      </c>
      <c r="B627" s="112" t="s">
        <v>56</v>
      </c>
      <c r="C627" s="219">
        <v>45998</v>
      </c>
      <c r="D627" s="47">
        <v>46084</v>
      </c>
      <c r="E627" s="111" t="s">
        <v>3009</v>
      </c>
      <c r="F627" s="46" t="s">
        <v>1373</v>
      </c>
      <c r="G627" t="s">
        <v>59</v>
      </c>
      <c r="H627" s="47">
        <v>46085</v>
      </c>
    </row>
    <row r="628" spans="1:8" hidden="1">
      <c r="A628" s="112" t="s">
        <v>3010</v>
      </c>
      <c r="B628" s="111" t="s">
        <v>56</v>
      </c>
      <c r="C628" s="220">
        <v>46038</v>
      </c>
      <c r="D628" s="47">
        <v>46084</v>
      </c>
      <c r="E628" s="112" t="s">
        <v>3011</v>
      </c>
      <c r="F628" s="46" t="s">
        <v>1373</v>
      </c>
      <c r="G628" t="s">
        <v>59</v>
      </c>
      <c r="H628" s="47">
        <v>46085</v>
      </c>
    </row>
    <row r="629" spans="1:8" hidden="1">
      <c r="A629" s="111" t="s">
        <v>3012</v>
      </c>
      <c r="B629" s="112" t="s">
        <v>56</v>
      </c>
      <c r="C629" s="219">
        <v>46035</v>
      </c>
      <c r="D629" s="47">
        <v>46084</v>
      </c>
      <c r="E629" s="111" t="s">
        <v>3013</v>
      </c>
      <c r="F629" s="46" t="s">
        <v>1373</v>
      </c>
      <c r="G629" t="s">
        <v>59</v>
      </c>
      <c r="H629" s="47">
        <v>46085</v>
      </c>
    </row>
    <row r="630" spans="1:8" hidden="1">
      <c r="A630" s="112" t="s">
        <v>3014</v>
      </c>
      <c r="B630" s="111" t="s">
        <v>56</v>
      </c>
      <c r="C630" s="220">
        <v>45984</v>
      </c>
      <c r="D630" s="47">
        <v>46084</v>
      </c>
      <c r="E630" s="112" t="s">
        <v>3015</v>
      </c>
      <c r="F630" s="46" t="s">
        <v>1373</v>
      </c>
      <c r="G630" t="s">
        <v>59</v>
      </c>
      <c r="H630" s="47">
        <v>46085</v>
      </c>
    </row>
    <row r="631" spans="1:8" hidden="1">
      <c r="A631" s="111" t="s">
        <v>3016</v>
      </c>
      <c r="B631" s="112" t="s">
        <v>56</v>
      </c>
      <c r="C631" s="219">
        <v>45999</v>
      </c>
      <c r="D631" s="47">
        <v>46084</v>
      </c>
      <c r="E631" s="111" t="s">
        <v>3017</v>
      </c>
      <c r="F631" s="46" t="s">
        <v>1373</v>
      </c>
      <c r="G631" t="s">
        <v>59</v>
      </c>
      <c r="H631" s="47">
        <v>46085</v>
      </c>
    </row>
    <row r="632" spans="1:8" hidden="1">
      <c r="A632" s="112" t="s">
        <v>3018</v>
      </c>
      <c r="B632" s="111" t="s">
        <v>56</v>
      </c>
      <c r="C632" s="220">
        <v>46020</v>
      </c>
      <c r="D632" s="47">
        <v>46084</v>
      </c>
      <c r="E632" s="112" t="s">
        <v>3019</v>
      </c>
      <c r="F632" s="46" t="s">
        <v>1373</v>
      </c>
      <c r="G632" t="s">
        <v>62</v>
      </c>
      <c r="H632" s="47">
        <v>46085</v>
      </c>
    </row>
    <row r="633" spans="1:8" hidden="1">
      <c r="A633" s="111" t="s">
        <v>3020</v>
      </c>
      <c r="B633" s="112" t="s">
        <v>56</v>
      </c>
      <c r="C633" s="219">
        <v>46043</v>
      </c>
      <c r="D633" s="47">
        <v>46084</v>
      </c>
      <c r="E633" s="111" t="s">
        <v>3021</v>
      </c>
      <c r="F633" s="46" t="s">
        <v>1373</v>
      </c>
      <c r="G633" t="s">
        <v>59</v>
      </c>
      <c r="H633" s="47">
        <v>46085</v>
      </c>
    </row>
    <row r="634" spans="1:8" hidden="1">
      <c r="A634" s="112" t="s">
        <v>3022</v>
      </c>
      <c r="B634" s="111" t="s">
        <v>56</v>
      </c>
      <c r="C634" s="220">
        <v>46045</v>
      </c>
      <c r="D634" s="47">
        <v>46084</v>
      </c>
      <c r="E634" s="112" t="s">
        <v>3023</v>
      </c>
      <c r="F634" s="46" t="s">
        <v>1373</v>
      </c>
      <c r="G634" t="s">
        <v>59</v>
      </c>
      <c r="H634" s="47">
        <v>46085</v>
      </c>
    </row>
    <row r="635" spans="1:8" hidden="1">
      <c r="A635" s="111" t="s">
        <v>3024</v>
      </c>
      <c r="B635" s="112" t="s">
        <v>79</v>
      </c>
      <c r="C635" s="219">
        <v>46049</v>
      </c>
      <c r="D635" s="47">
        <v>46084</v>
      </c>
      <c r="E635" s="111" t="s">
        <v>3025</v>
      </c>
      <c r="F635" s="46" t="s">
        <v>1373</v>
      </c>
      <c r="G635" t="s">
        <v>59</v>
      </c>
      <c r="H635" s="47">
        <v>46085</v>
      </c>
    </row>
    <row r="636" spans="1:8" hidden="1">
      <c r="A636" s="112" t="s">
        <v>3026</v>
      </c>
      <c r="B636" s="111" t="s">
        <v>56</v>
      </c>
      <c r="C636" s="220">
        <v>45980</v>
      </c>
      <c r="D636" s="47">
        <v>46084</v>
      </c>
      <c r="E636" s="112" t="s">
        <v>3027</v>
      </c>
      <c r="F636" s="46" t="s">
        <v>1373</v>
      </c>
      <c r="G636" t="s">
        <v>59</v>
      </c>
      <c r="H636" s="47">
        <v>46084</v>
      </c>
    </row>
    <row r="637" spans="1:8" hidden="1">
      <c r="A637" s="111" t="s">
        <v>3028</v>
      </c>
      <c r="B637" s="112" t="s">
        <v>56</v>
      </c>
      <c r="C637" s="219">
        <v>45996</v>
      </c>
      <c r="D637" s="47">
        <v>46084</v>
      </c>
      <c r="E637" s="111" t="s">
        <v>3029</v>
      </c>
      <c r="F637" s="46" t="s">
        <v>1456</v>
      </c>
      <c r="G637" t="s">
        <v>59</v>
      </c>
      <c r="H637" s="47">
        <v>46091</v>
      </c>
    </row>
    <row r="638" spans="1:8" hidden="1">
      <c r="A638" s="112" t="s">
        <v>3030</v>
      </c>
      <c r="B638" s="111" t="s">
        <v>56</v>
      </c>
      <c r="C638" s="220">
        <v>46042</v>
      </c>
      <c r="D638" s="47">
        <v>46084</v>
      </c>
      <c r="E638" s="112" t="s">
        <v>3031</v>
      </c>
      <c r="F638" s="46" t="s">
        <v>1456</v>
      </c>
      <c r="G638" t="s">
        <v>59</v>
      </c>
      <c r="H638" s="47">
        <v>46091</v>
      </c>
    </row>
    <row r="639" spans="1:8" hidden="1">
      <c r="A639" s="111" t="s">
        <v>3032</v>
      </c>
      <c r="B639" s="112" t="s">
        <v>56</v>
      </c>
      <c r="C639" s="219">
        <v>45999</v>
      </c>
      <c r="D639" s="47">
        <v>46084</v>
      </c>
      <c r="E639" s="111" t="s">
        <v>3033</v>
      </c>
      <c r="F639" s="46" t="s">
        <v>1456</v>
      </c>
      <c r="G639" t="s">
        <v>59</v>
      </c>
      <c r="H639" s="47">
        <v>46091</v>
      </c>
    </row>
    <row r="640" spans="1:8" hidden="1">
      <c r="A640" s="112" t="s">
        <v>3034</v>
      </c>
      <c r="B640" s="111" t="s">
        <v>56</v>
      </c>
      <c r="C640" s="220">
        <v>46036</v>
      </c>
      <c r="D640" s="47">
        <v>46084</v>
      </c>
      <c r="E640" s="112" t="s">
        <v>3035</v>
      </c>
      <c r="F640" s="46" t="s">
        <v>1456</v>
      </c>
      <c r="G640" t="s">
        <v>59</v>
      </c>
      <c r="H640" s="47">
        <v>46092</v>
      </c>
    </row>
    <row r="641" spans="1:11" hidden="1">
      <c r="A641" s="111" t="s">
        <v>3036</v>
      </c>
      <c r="B641" s="112" t="s">
        <v>56</v>
      </c>
      <c r="C641" s="219">
        <v>46037</v>
      </c>
      <c r="D641" s="47">
        <v>46084</v>
      </c>
      <c r="E641" s="111" t="s">
        <v>3037</v>
      </c>
      <c r="F641" s="46" t="s">
        <v>1456</v>
      </c>
      <c r="G641" t="s">
        <v>59</v>
      </c>
      <c r="H641" s="47">
        <v>46092</v>
      </c>
    </row>
    <row r="642" spans="1:11" hidden="1">
      <c r="A642" s="112" t="s">
        <v>3038</v>
      </c>
      <c r="B642" s="111" t="s">
        <v>56</v>
      </c>
      <c r="C642" s="220">
        <v>46029</v>
      </c>
      <c r="D642" s="47">
        <v>46084</v>
      </c>
      <c r="E642" s="112" t="s">
        <v>3039</v>
      </c>
      <c r="F642" s="46" t="s">
        <v>1456</v>
      </c>
      <c r="G642" t="s">
        <v>59</v>
      </c>
      <c r="H642" s="47">
        <v>46091</v>
      </c>
    </row>
    <row r="643" spans="1:11" hidden="1">
      <c r="A643" s="111" t="s">
        <v>3040</v>
      </c>
      <c r="B643" s="112" t="s">
        <v>20</v>
      </c>
      <c r="C643" s="219">
        <v>46060</v>
      </c>
      <c r="D643" s="47">
        <v>46084</v>
      </c>
      <c r="E643" s="111" t="s">
        <v>3041</v>
      </c>
      <c r="F643" s="46" t="s">
        <v>1456</v>
      </c>
      <c r="G643" t="s">
        <v>3042</v>
      </c>
    </row>
    <row r="644" spans="1:11" hidden="1">
      <c r="A644" s="112" t="s">
        <v>3043</v>
      </c>
      <c r="B644" s="111" t="s">
        <v>56</v>
      </c>
      <c r="C644" s="220">
        <v>46038</v>
      </c>
      <c r="D644" s="47">
        <v>46084</v>
      </c>
      <c r="E644" s="112" t="s">
        <v>3044</v>
      </c>
      <c r="F644" s="46" t="s">
        <v>1456</v>
      </c>
      <c r="G644" t="s">
        <v>59</v>
      </c>
      <c r="H644" s="47">
        <v>46092</v>
      </c>
    </row>
    <row r="645" spans="1:11" hidden="1">
      <c r="A645" s="111" t="s">
        <v>3045</v>
      </c>
      <c r="B645" s="112" t="s">
        <v>56</v>
      </c>
      <c r="C645" s="219">
        <v>46049</v>
      </c>
      <c r="D645" s="47">
        <v>46084</v>
      </c>
      <c r="E645" s="111" t="s">
        <v>3046</v>
      </c>
      <c r="F645" s="46" t="s">
        <v>1456</v>
      </c>
      <c r="G645" t="s">
        <v>59</v>
      </c>
      <c r="H645" s="47">
        <v>46092</v>
      </c>
    </row>
    <row r="646" spans="1:11" hidden="1">
      <c r="A646" s="112" t="s">
        <v>3047</v>
      </c>
      <c r="B646" s="111" t="s">
        <v>56</v>
      </c>
      <c r="C646" s="220">
        <v>46029</v>
      </c>
      <c r="D646" s="47">
        <v>46084</v>
      </c>
      <c r="E646" s="112" t="s">
        <v>3048</v>
      </c>
      <c r="F646" s="46" t="s">
        <v>1456</v>
      </c>
      <c r="G646" s="601" t="s">
        <v>3049</v>
      </c>
      <c r="H646" s="47">
        <v>46092</v>
      </c>
      <c r="J646" t="s">
        <v>3050</v>
      </c>
      <c r="K646" t="s">
        <v>557</v>
      </c>
    </row>
    <row r="647" spans="1:11" hidden="1">
      <c r="A647" s="111" t="s">
        <v>3051</v>
      </c>
      <c r="B647" s="112" t="s">
        <v>56</v>
      </c>
      <c r="C647" s="219">
        <v>46029</v>
      </c>
      <c r="D647" s="47">
        <v>46084</v>
      </c>
      <c r="E647" s="111" t="s">
        <v>3052</v>
      </c>
      <c r="F647" s="46" t="s">
        <v>1456</v>
      </c>
      <c r="G647" t="s">
        <v>62</v>
      </c>
      <c r="H647" s="47">
        <v>46093</v>
      </c>
    </row>
    <row r="648" spans="1:11" hidden="1">
      <c r="A648" s="112" t="s">
        <v>3053</v>
      </c>
      <c r="B648" s="111" t="s">
        <v>56</v>
      </c>
      <c r="C648" s="220">
        <v>46035</v>
      </c>
      <c r="D648" s="47">
        <v>46084</v>
      </c>
      <c r="E648" s="112" t="s">
        <v>3054</v>
      </c>
      <c r="F648" s="46" t="s">
        <v>1456</v>
      </c>
      <c r="G648" s="601" t="s">
        <v>3049</v>
      </c>
      <c r="H648" s="47">
        <v>46092</v>
      </c>
    </row>
    <row r="649" spans="1:11" hidden="1">
      <c r="A649" s="111" t="s">
        <v>3055</v>
      </c>
      <c r="B649" s="112" t="s">
        <v>56</v>
      </c>
      <c r="C649" s="219">
        <v>46038</v>
      </c>
      <c r="D649" s="47">
        <v>46084</v>
      </c>
      <c r="E649" s="111" t="s">
        <v>3056</v>
      </c>
      <c r="F649" s="46" t="s">
        <v>1456</v>
      </c>
      <c r="G649" s="235" t="s">
        <v>59</v>
      </c>
      <c r="H649" s="47">
        <v>46092</v>
      </c>
    </row>
    <row r="650" spans="1:11" hidden="1">
      <c r="A650" s="112" t="s">
        <v>3057</v>
      </c>
      <c r="B650" s="111" t="s">
        <v>56</v>
      </c>
      <c r="C650" s="220">
        <v>46042</v>
      </c>
      <c r="D650" s="47">
        <v>46084</v>
      </c>
      <c r="E650" s="112" t="s">
        <v>3058</v>
      </c>
      <c r="F650" s="46" t="s">
        <v>1456</v>
      </c>
      <c r="G650" t="s">
        <v>59</v>
      </c>
      <c r="H650" s="47">
        <v>46092</v>
      </c>
    </row>
    <row r="651" spans="1:11" hidden="1">
      <c r="A651" s="111" t="s">
        <v>3059</v>
      </c>
      <c r="B651" s="112" t="s">
        <v>56</v>
      </c>
      <c r="C651" s="219">
        <v>46041</v>
      </c>
      <c r="D651" s="47">
        <v>46084</v>
      </c>
      <c r="E651" s="111" t="s">
        <v>3060</v>
      </c>
      <c r="F651" s="46" t="s">
        <v>1456</v>
      </c>
      <c r="G651" t="s">
        <v>59</v>
      </c>
      <c r="H651" s="47">
        <v>46093</v>
      </c>
    </row>
    <row r="652" spans="1:11" hidden="1">
      <c r="A652" s="112" t="s">
        <v>3061</v>
      </c>
      <c r="B652" s="111" t="s">
        <v>56</v>
      </c>
      <c r="C652" s="220">
        <v>46051</v>
      </c>
      <c r="D652" s="47">
        <v>46084</v>
      </c>
      <c r="E652" s="112" t="s">
        <v>3062</v>
      </c>
      <c r="F652" s="46" t="s">
        <v>1456</v>
      </c>
      <c r="G652" t="s">
        <v>59</v>
      </c>
      <c r="H652" s="47">
        <v>46093</v>
      </c>
    </row>
    <row r="653" spans="1:11" hidden="1">
      <c r="A653" s="111" t="s">
        <v>3063</v>
      </c>
      <c r="B653" s="112" t="s">
        <v>56</v>
      </c>
      <c r="C653" s="219">
        <v>45966</v>
      </c>
      <c r="D653" s="47">
        <v>46084</v>
      </c>
      <c r="E653" s="111" t="s">
        <v>3064</v>
      </c>
      <c r="F653" s="46" t="s">
        <v>1456</v>
      </c>
      <c r="G653" t="s">
        <v>59</v>
      </c>
      <c r="H653" s="47">
        <v>46093</v>
      </c>
    </row>
    <row r="654" spans="1:11" hidden="1">
      <c r="A654" s="112" t="s">
        <v>3065</v>
      </c>
      <c r="B654" s="111" t="s">
        <v>56</v>
      </c>
      <c r="C654" s="220">
        <v>46043</v>
      </c>
      <c r="D654" s="47">
        <v>46084</v>
      </c>
      <c r="E654" s="112" t="s">
        <v>3066</v>
      </c>
      <c r="F654" s="46" t="s">
        <v>1456</v>
      </c>
      <c r="G654" t="s">
        <v>59</v>
      </c>
      <c r="H654" s="47">
        <v>46093</v>
      </c>
    </row>
    <row r="655" spans="1:11" hidden="1">
      <c r="A655" s="111" t="s">
        <v>3067</v>
      </c>
      <c r="B655" s="112" t="s">
        <v>56</v>
      </c>
      <c r="C655" s="219">
        <v>46049</v>
      </c>
      <c r="D655" s="47">
        <v>46084</v>
      </c>
      <c r="E655" s="111" t="s">
        <v>3068</v>
      </c>
      <c r="F655" s="46" t="s">
        <v>1456</v>
      </c>
      <c r="G655" t="s">
        <v>59</v>
      </c>
      <c r="H655" s="47">
        <v>46093</v>
      </c>
    </row>
    <row r="656" spans="1:11" hidden="1">
      <c r="A656" s="112" t="s">
        <v>3069</v>
      </c>
      <c r="B656" s="111" t="s">
        <v>79</v>
      </c>
      <c r="C656" s="220">
        <v>46028</v>
      </c>
      <c r="D656" s="47">
        <v>46084</v>
      </c>
      <c r="E656" s="112" t="s">
        <v>3070</v>
      </c>
      <c r="F656" s="46" t="s">
        <v>1456</v>
      </c>
      <c r="G656" t="s">
        <v>59</v>
      </c>
      <c r="H656" s="47">
        <v>46093</v>
      </c>
    </row>
    <row r="657" spans="1:8" hidden="1">
      <c r="A657" s="111" t="s">
        <v>3071</v>
      </c>
      <c r="B657" s="112" t="s">
        <v>56</v>
      </c>
      <c r="C657" s="219">
        <v>46042</v>
      </c>
      <c r="D657" s="47">
        <v>46084</v>
      </c>
      <c r="E657" s="111" t="s">
        <v>3072</v>
      </c>
      <c r="F657" s="46" t="s">
        <v>1456</v>
      </c>
      <c r="G657" t="s">
        <v>59</v>
      </c>
      <c r="H657" s="47">
        <v>46093</v>
      </c>
    </row>
    <row r="658" spans="1:8" hidden="1">
      <c r="A658" s="112" t="s">
        <v>3073</v>
      </c>
      <c r="B658" s="111" t="s">
        <v>56</v>
      </c>
      <c r="C658" s="220">
        <v>46044</v>
      </c>
      <c r="D658" s="47">
        <v>46084</v>
      </c>
      <c r="E658" s="112" t="s">
        <v>3074</v>
      </c>
      <c r="F658" s="46" t="s">
        <v>1456</v>
      </c>
      <c r="G658" t="s">
        <v>59</v>
      </c>
      <c r="H658" s="47">
        <v>46093</v>
      </c>
    </row>
    <row r="659" spans="1:8" hidden="1">
      <c r="A659" s="111" t="s">
        <v>3075</v>
      </c>
      <c r="B659" s="112" t="s">
        <v>56</v>
      </c>
      <c r="C659" s="219">
        <v>46038</v>
      </c>
      <c r="D659" s="47">
        <v>46084</v>
      </c>
      <c r="E659" s="111" t="s">
        <v>3076</v>
      </c>
      <c r="F659" s="46" t="s">
        <v>1456</v>
      </c>
      <c r="G659" t="s">
        <v>59</v>
      </c>
      <c r="H659" s="47">
        <v>46093</v>
      </c>
    </row>
    <row r="660" spans="1:8" hidden="1">
      <c r="A660" s="112" t="s">
        <v>3077</v>
      </c>
      <c r="B660" s="111" t="s">
        <v>56</v>
      </c>
      <c r="C660" s="220">
        <v>46009</v>
      </c>
      <c r="D660" s="47">
        <v>46084</v>
      </c>
      <c r="E660" s="112" t="s">
        <v>3078</v>
      </c>
      <c r="F660" s="46" t="s">
        <v>1456</v>
      </c>
      <c r="G660" t="s">
        <v>59</v>
      </c>
      <c r="H660" s="47">
        <v>46092</v>
      </c>
    </row>
    <row r="661" spans="1:8" hidden="1">
      <c r="A661" s="111" t="s">
        <v>3079</v>
      </c>
      <c r="B661" s="112" t="s">
        <v>56</v>
      </c>
      <c r="C661" s="219">
        <v>45972</v>
      </c>
      <c r="D661" s="47">
        <v>46084</v>
      </c>
      <c r="E661" s="111" t="s">
        <v>3080</v>
      </c>
      <c r="F661" s="46" t="s">
        <v>1456</v>
      </c>
      <c r="G661" t="s">
        <v>59</v>
      </c>
      <c r="H661" s="47">
        <v>46093</v>
      </c>
    </row>
    <row r="662" spans="1:8" hidden="1">
      <c r="A662" s="112" t="s">
        <v>3081</v>
      </c>
      <c r="B662" s="111" t="s">
        <v>56</v>
      </c>
      <c r="C662" s="220">
        <v>45970</v>
      </c>
      <c r="D662" s="47">
        <v>46084</v>
      </c>
      <c r="E662" s="112" t="s">
        <v>3082</v>
      </c>
      <c r="F662" s="46" t="s">
        <v>1456</v>
      </c>
      <c r="G662" t="s">
        <v>59</v>
      </c>
      <c r="H662" s="47">
        <v>46093</v>
      </c>
    </row>
    <row r="663" spans="1:8" hidden="1">
      <c r="A663" s="111" t="s">
        <v>3083</v>
      </c>
      <c r="B663" s="112" t="s">
        <v>56</v>
      </c>
      <c r="C663" s="219">
        <v>46000</v>
      </c>
      <c r="D663" s="47">
        <v>46084</v>
      </c>
      <c r="E663" s="111" t="s">
        <v>3084</v>
      </c>
      <c r="F663" s="46" t="s">
        <v>1456</v>
      </c>
      <c r="G663" t="s">
        <v>59</v>
      </c>
      <c r="H663" s="47">
        <v>46093</v>
      </c>
    </row>
    <row r="664" spans="1:8" hidden="1">
      <c r="A664" s="112" t="s">
        <v>3085</v>
      </c>
      <c r="B664" s="111" t="s">
        <v>56</v>
      </c>
      <c r="C664" s="220">
        <v>45979</v>
      </c>
      <c r="D664" s="47">
        <v>46084</v>
      </c>
      <c r="E664" s="112" t="s">
        <v>3086</v>
      </c>
      <c r="F664" s="46" t="s">
        <v>1456</v>
      </c>
      <c r="G664" t="s">
        <v>59</v>
      </c>
      <c r="H664" s="47">
        <v>46093</v>
      </c>
    </row>
    <row r="665" spans="1:8" hidden="1">
      <c r="A665" s="111" t="s">
        <v>3087</v>
      </c>
      <c r="B665" s="112" t="s">
        <v>56</v>
      </c>
      <c r="C665" s="219">
        <v>46028</v>
      </c>
      <c r="D665" s="47">
        <v>46084</v>
      </c>
      <c r="E665" s="111" t="s">
        <v>3088</v>
      </c>
      <c r="F665" s="46" t="s">
        <v>1456</v>
      </c>
      <c r="G665" t="s">
        <v>62</v>
      </c>
      <c r="H665" s="47">
        <v>46093</v>
      </c>
    </row>
    <row r="666" spans="1:8" hidden="1">
      <c r="A666" s="112" t="s">
        <v>3089</v>
      </c>
      <c r="B666" s="111" t="s">
        <v>56</v>
      </c>
      <c r="C666" s="220">
        <v>45954</v>
      </c>
      <c r="D666" s="47">
        <v>46084</v>
      </c>
      <c r="E666" s="112" t="s">
        <v>3090</v>
      </c>
      <c r="F666" s="46" t="s">
        <v>1456</v>
      </c>
      <c r="G666" t="s">
        <v>59</v>
      </c>
      <c r="H666" s="47">
        <v>46093</v>
      </c>
    </row>
    <row r="667" spans="1:8" hidden="1">
      <c r="A667" s="111" t="s">
        <v>3091</v>
      </c>
      <c r="B667" s="112" t="s">
        <v>56</v>
      </c>
      <c r="C667" s="219">
        <v>45938</v>
      </c>
      <c r="D667" s="47">
        <v>46084</v>
      </c>
      <c r="E667" s="111" t="s">
        <v>3092</v>
      </c>
      <c r="F667" s="46" t="s">
        <v>1456</v>
      </c>
      <c r="G667" t="s">
        <v>59</v>
      </c>
      <c r="H667" s="47">
        <v>46093</v>
      </c>
    </row>
    <row r="668" spans="1:8" hidden="1">
      <c r="A668" s="112" t="s">
        <v>3093</v>
      </c>
      <c r="B668" s="111" t="s">
        <v>56</v>
      </c>
      <c r="C668" s="220">
        <v>46029</v>
      </c>
      <c r="D668" s="47">
        <v>46084</v>
      </c>
      <c r="E668" s="112" t="s">
        <v>3094</v>
      </c>
      <c r="F668" s="46" t="s">
        <v>1456</v>
      </c>
      <c r="G668" t="s">
        <v>62</v>
      </c>
      <c r="H668" s="47">
        <v>46093</v>
      </c>
    </row>
    <row r="669" spans="1:8" hidden="1">
      <c r="A669" s="111" t="s">
        <v>3095</v>
      </c>
      <c r="B669" s="112" t="s">
        <v>56</v>
      </c>
      <c r="C669" s="219">
        <v>45952</v>
      </c>
      <c r="D669" s="47">
        <v>46084</v>
      </c>
      <c r="E669" s="111" t="s">
        <v>3096</v>
      </c>
      <c r="F669" s="46" t="s">
        <v>1456</v>
      </c>
      <c r="G669" t="s">
        <v>59</v>
      </c>
      <c r="H669" s="47">
        <v>46092</v>
      </c>
    </row>
    <row r="670" spans="1:8" hidden="1">
      <c r="A670" s="112" t="s">
        <v>3097</v>
      </c>
      <c r="B670" s="111" t="s">
        <v>56</v>
      </c>
      <c r="C670" s="220">
        <v>45980</v>
      </c>
      <c r="D670" s="47">
        <v>46084</v>
      </c>
      <c r="E670" s="112" t="s">
        <v>3098</v>
      </c>
      <c r="F670" s="46" t="s">
        <v>1456</v>
      </c>
      <c r="G670" t="s">
        <v>59</v>
      </c>
      <c r="H670" s="47">
        <v>46091</v>
      </c>
    </row>
    <row r="671" spans="1:8" hidden="1">
      <c r="A671" s="111" t="s">
        <v>3099</v>
      </c>
      <c r="B671" s="112" t="s">
        <v>56</v>
      </c>
      <c r="C671" s="219">
        <v>45977</v>
      </c>
      <c r="D671" s="47">
        <v>46084</v>
      </c>
      <c r="E671" s="111" t="s">
        <v>3100</v>
      </c>
      <c r="F671" s="46" t="s">
        <v>1456</v>
      </c>
      <c r="G671" t="s">
        <v>59</v>
      </c>
      <c r="H671" s="47">
        <v>46091</v>
      </c>
    </row>
    <row r="672" spans="1:8" hidden="1">
      <c r="A672" s="112" t="s">
        <v>3101</v>
      </c>
      <c r="B672" s="111" t="s">
        <v>56</v>
      </c>
      <c r="C672" s="220">
        <v>45997</v>
      </c>
      <c r="D672" s="47">
        <v>46084</v>
      </c>
      <c r="E672" s="112" t="s">
        <v>3102</v>
      </c>
      <c r="F672" s="46" t="s">
        <v>1456</v>
      </c>
      <c r="G672" t="s">
        <v>59</v>
      </c>
      <c r="H672" s="47">
        <v>46091</v>
      </c>
    </row>
    <row r="673" spans="1:10" hidden="1">
      <c r="A673" s="111" t="s">
        <v>3103</v>
      </c>
      <c r="B673" s="112" t="s">
        <v>56</v>
      </c>
      <c r="C673" s="219">
        <v>46041</v>
      </c>
      <c r="D673" s="47">
        <v>46084</v>
      </c>
      <c r="E673" s="111" t="s">
        <v>3104</v>
      </c>
      <c r="F673" s="46" t="s">
        <v>1456</v>
      </c>
      <c r="G673" t="s">
        <v>59</v>
      </c>
      <c r="H673" s="47">
        <v>46091</v>
      </c>
    </row>
    <row r="674" spans="1:10" hidden="1">
      <c r="A674" s="112">
        <v>2026270107772370</v>
      </c>
      <c r="B674" s="111" t="s">
        <v>79</v>
      </c>
      <c r="C674" s="220">
        <v>46049</v>
      </c>
      <c r="D674" s="47">
        <v>46084</v>
      </c>
      <c r="E674" s="112" t="s">
        <v>3105</v>
      </c>
      <c r="F674" s="46" t="s">
        <v>1456</v>
      </c>
      <c r="G674" t="s">
        <v>3042</v>
      </c>
    </row>
    <row r="675" spans="1:10" hidden="1">
      <c r="A675" s="111" t="s">
        <v>3106</v>
      </c>
      <c r="B675" s="112" t="s">
        <v>56</v>
      </c>
      <c r="C675" s="219">
        <v>46035</v>
      </c>
      <c r="D675" s="47">
        <v>46084</v>
      </c>
      <c r="E675" s="111" t="s">
        <v>3107</v>
      </c>
      <c r="F675" s="46" t="s">
        <v>1456</v>
      </c>
      <c r="G675" t="s">
        <v>59</v>
      </c>
      <c r="H675" s="47">
        <v>46091</v>
      </c>
    </row>
    <row r="676" spans="1:10" hidden="1">
      <c r="A676" s="112" t="s">
        <v>3108</v>
      </c>
      <c r="B676" s="111" t="s">
        <v>56</v>
      </c>
      <c r="C676" s="220">
        <v>45976</v>
      </c>
      <c r="D676" s="47">
        <v>46084</v>
      </c>
      <c r="E676" s="112" t="s">
        <v>3109</v>
      </c>
      <c r="F676" s="46" t="s">
        <v>1456</v>
      </c>
      <c r="G676" t="s">
        <v>59</v>
      </c>
      <c r="H676" s="47">
        <v>46091</v>
      </c>
    </row>
    <row r="677" spans="1:10" hidden="1">
      <c r="A677" s="111" t="s">
        <v>3110</v>
      </c>
      <c r="B677" s="112" t="s">
        <v>56</v>
      </c>
      <c r="C677" s="219">
        <v>46038</v>
      </c>
      <c r="D677" s="47">
        <v>46084</v>
      </c>
      <c r="E677" s="222" t="s">
        <v>3111</v>
      </c>
      <c r="F677" s="84" t="s">
        <v>1537</v>
      </c>
      <c r="G677" t="s">
        <v>59</v>
      </c>
      <c r="H677" s="47">
        <v>46083</v>
      </c>
      <c r="I677" s="47">
        <v>46083</v>
      </c>
    </row>
    <row r="678" spans="1:10" hidden="1">
      <c r="A678" s="112" t="s">
        <v>3112</v>
      </c>
      <c r="B678" s="111" t="s">
        <v>56</v>
      </c>
      <c r="C678" s="220">
        <v>45995</v>
      </c>
      <c r="D678" s="47">
        <v>46084</v>
      </c>
      <c r="E678" s="199" t="s">
        <v>3113</v>
      </c>
      <c r="F678" s="84" t="s">
        <v>1537</v>
      </c>
      <c r="G678" t="s">
        <v>59</v>
      </c>
      <c r="H678" s="47">
        <v>46083</v>
      </c>
      <c r="I678" s="47">
        <v>46083</v>
      </c>
    </row>
    <row r="679" spans="1:10" hidden="1">
      <c r="A679" s="111" t="s">
        <v>3114</v>
      </c>
      <c r="B679" s="112" t="s">
        <v>56</v>
      </c>
      <c r="C679" s="219">
        <v>46028</v>
      </c>
      <c r="D679" s="47">
        <v>46084</v>
      </c>
      <c r="E679" s="222" t="s">
        <v>3115</v>
      </c>
      <c r="F679" s="84" t="s">
        <v>1537</v>
      </c>
      <c r="G679" t="s">
        <v>59</v>
      </c>
      <c r="H679" s="47">
        <v>46083</v>
      </c>
      <c r="I679" s="47">
        <v>46083</v>
      </c>
      <c r="J679" t="s">
        <v>3116</v>
      </c>
    </row>
    <row r="680" spans="1:10" hidden="1">
      <c r="A680" s="112" t="s">
        <v>3117</v>
      </c>
      <c r="B680" s="111" t="s">
        <v>56</v>
      </c>
      <c r="C680" s="220">
        <v>46000</v>
      </c>
      <c r="D680" s="47">
        <v>46084</v>
      </c>
      <c r="E680" s="199" t="s">
        <v>3118</v>
      </c>
      <c r="F680" s="84" t="s">
        <v>1537</v>
      </c>
      <c r="G680" t="s">
        <v>59</v>
      </c>
      <c r="H680" s="47">
        <v>46083</v>
      </c>
      <c r="I680" s="47">
        <v>46083</v>
      </c>
    </row>
    <row r="681" spans="1:10" hidden="1">
      <c r="A681" s="111" t="s">
        <v>3119</v>
      </c>
      <c r="B681" s="112" t="s">
        <v>56</v>
      </c>
      <c r="C681" s="219">
        <v>45954</v>
      </c>
      <c r="D681" s="47">
        <v>46084</v>
      </c>
      <c r="E681" s="222" t="s">
        <v>3120</v>
      </c>
      <c r="F681" s="84" t="s">
        <v>1537</v>
      </c>
      <c r="G681" t="s">
        <v>59</v>
      </c>
      <c r="H681" s="47">
        <v>46083</v>
      </c>
      <c r="I681" s="47">
        <v>46083</v>
      </c>
    </row>
    <row r="682" spans="1:10" hidden="1">
      <c r="A682" s="112" t="s">
        <v>3121</v>
      </c>
      <c r="B682" s="111" t="s">
        <v>56</v>
      </c>
      <c r="C682" s="220">
        <v>45993</v>
      </c>
      <c r="D682" s="47">
        <v>46084</v>
      </c>
      <c r="E682" s="199" t="s">
        <v>3122</v>
      </c>
      <c r="F682" s="84" t="s">
        <v>1537</v>
      </c>
      <c r="G682" t="s">
        <v>59</v>
      </c>
      <c r="H682" s="47">
        <v>46083</v>
      </c>
      <c r="I682" s="47">
        <v>46083</v>
      </c>
    </row>
    <row r="683" spans="1:10" hidden="1">
      <c r="A683" s="111" t="s">
        <v>3123</v>
      </c>
      <c r="B683" s="112" t="s">
        <v>56</v>
      </c>
      <c r="C683" s="219">
        <v>45993</v>
      </c>
      <c r="D683" s="47">
        <v>46084</v>
      </c>
      <c r="E683" s="222" t="s">
        <v>3124</v>
      </c>
      <c r="F683" s="84" t="s">
        <v>1537</v>
      </c>
      <c r="G683" t="s">
        <v>59</v>
      </c>
      <c r="H683" s="47">
        <v>46083</v>
      </c>
      <c r="I683" s="47">
        <v>46083</v>
      </c>
    </row>
    <row r="684" spans="1:10" hidden="1">
      <c r="A684" s="112" t="s">
        <v>3125</v>
      </c>
      <c r="B684" s="111" t="s">
        <v>56</v>
      </c>
      <c r="C684" s="220">
        <v>46035</v>
      </c>
      <c r="D684" s="47">
        <v>46084</v>
      </c>
      <c r="E684" s="199" t="s">
        <v>3126</v>
      </c>
      <c r="F684" s="84" t="s">
        <v>1537</v>
      </c>
      <c r="G684" t="s">
        <v>59</v>
      </c>
      <c r="H684" s="47">
        <v>46089</v>
      </c>
      <c r="I684" s="47">
        <v>46089</v>
      </c>
    </row>
    <row r="685" spans="1:10" hidden="1">
      <c r="A685" s="111" t="s">
        <v>3127</v>
      </c>
      <c r="B685" s="112" t="s">
        <v>56</v>
      </c>
      <c r="C685" s="219">
        <v>46036</v>
      </c>
      <c r="D685" s="47">
        <v>46084</v>
      </c>
      <c r="E685" s="222" t="s">
        <v>3128</v>
      </c>
      <c r="F685" s="84" t="s">
        <v>1537</v>
      </c>
      <c r="G685" t="s">
        <v>59</v>
      </c>
      <c r="H685" s="47">
        <v>46089</v>
      </c>
      <c r="I685" s="47">
        <v>46089</v>
      </c>
    </row>
    <row r="686" spans="1:10" hidden="1">
      <c r="A686" s="112" t="s">
        <v>3129</v>
      </c>
      <c r="B686" s="111" t="s">
        <v>56</v>
      </c>
      <c r="C686" s="220">
        <v>46029</v>
      </c>
      <c r="D686" s="47">
        <v>46084</v>
      </c>
      <c r="E686" s="199" t="s">
        <v>3130</v>
      </c>
      <c r="F686" s="84" t="s">
        <v>1537</v>
      </c>
      <c r="G686" t="s">
        <v>59</v>
      </c>
      <c r="H686" s="47">
        <v>46089</v>
      </c>
      <c r="I686" s="47">
        <v>46089</v>
      </c>
    </row>
    <row r="687" spans="1:10" hidden="1">
      <c r="A687" s="111" t="s">
        <v>3131</v>
      </c>
      <c r="B687" s="112" t="s">
        <v>28</v>
      </c>
      <c r="C687" s="219">
        <v>45947</v>
      </c>
      <c r="D687" s="47">
        <v>46084</v>
      </c>
      <c r="E687" s="222" t="s">
        <v>3132</v>
      </c>
      <c r="F687" s="84" t="s">
        <v>1537</v>
      </c>
      <c r="G687" t="s">
        <v>59</v>
      </c>
      <c r="H687" s="47">
        <v>46084</v>
      </c>
      <c r="I687" s="47">
        <v>46084</v>
      </c>
    </row>
    <row r="688" spans="1:10" s="28" customFormat="1" hidden="1">
      <c r="A688" s="196" t="s">
        <v>3133</v>
      </c>
      <c r="B688" s="196" t="s">
        <v>56</v>
      </c>
      <c r="C688" s="321">
        <v>45966</v>
      </c>
      <c r="D688" s="322">
        <v>46084</v>
      </c>
      <c r="E688" s="324" t="s">
        <v>3134</v>
      </c>
      <c r="F688" s="325" t="s">
        <v>1537</v>
      </c>
      <c r="G688" s="28" t="s">
        <v>62</v>
      </c>
      <c r="H688" s="322">
        <v>46088</v>
      </c>
      <c r="I688" s="322">
        <v>46088</v>
      </c>
      <c r="J688" s="28" t="s">
        <v>3135</v>
      </c>
    </row>
    <row r="689" spans="1:10" hidden="1">
      <c r="A689" s="111" t="s">
        <v>3136</v>
      </c>
      <c r="B689" s="112" t="s">
        <v>56</v>
      </c>
      <c r="C689" s="219">
        <v>45953</v>
      </c>
      <c r="D689" s="47">
        <v>46084</v>
      </c>
      <c r="E689" s="222" t="s">
        <v>3137</v>
      </c>
      <c r="F689" s="84" t="s">
        <v>1537</v>
      </c>
      <c r="G689" t="s">
        <v>59</v>
      </c>
      <c r="H689" s="47">
        <v>46085</v>
      </c>
      <c r="I689" s="47">
        <v>46085</v>
      </c>
    </row>
    <row r="690" spans="1:10" hidden="1">
      <c r="A690" s="112" t="s">
        <v>3138</v>
      </c>
      <c r="B690" s="111" t="s">
        <v>56</v>
      </c>
      <c r="C690" s="220">
        <v>46049</v>
      </c>
      <c r="D690" s="47">
        <v>46084</v>
      </c>
      <c r="E690" s="199" t="s">
        <v>3139</v>
      </c>
      <c r="F690" s="84" t="s">
        <v>1537</v>
      </c>
      <c r="G690" t="s">
        <v>59</v>
      </c>
      <c r="H690" s="47">
        <v>46085</v>
      </c>
      <c r="I690" s="47">
        <v>46085</v>
      </c>
    </row>
    <row r="691" spans="1:10" hidden="1">
      <c r="A691" s="111" t="s">
        <v>3140</v>
      </c>
      <c r="B691" s="112" t="s">
        <v>56</v>
      </c>
      <c r="C691" s="219">
        <v>46031</v>
      </c>
      <c r="D691" s="47">
        <v>46084</v>
      </c>
      <c r="E691" s="222" t="s">
        <v>3141</v>
      </c>
      <c r="F691" s="84" t="s">
        <v>1537</v>
      </c>
      <c r="G691" t="s">
        <v>59</v>
      </c>
      <c r="H691" s="47">
        <v>46085</v>
      </c>
      <c r="I691" s="47">
        <v>46085</v>
      </c>
    </row>
    <row r="692" spans="1:10" hidden="1">
      <c r="A692" s="112" t="s">
        <v>3142</v>
      </c>
      <c r="B692" s="111" t="s">
        <v>56</v>
      </c>
      <c r="C692" s="220">
        <v>46044</v>
      </c>
      <c r="D692" s="47">
        <v>46084</v>
      </c>
      <c r="E692" s="199" t="s">
        <v>3143</v>
      </c>
      <c r="F692" s="84" t="s">
        <v>1537</v>
      </c>
      <c r="G692" t="s">
        <v>62</v>
      </c>
      <c r="H692" s="47">
        <v>46086</v>
      </c>
      <c r="I692" s="47">
        <v>46086</v>
      </c>
      <c r="J692" s="205"/>
    </row>
    <row r="693" spans="1:10" s="28" customFormat="1" hidden="1">
      <c r="A693" s="196" t="s">
        <v>3144</v>
      </c>
      <c r="B693" s="196" t="s">
        <v>56</v>
      </c>
      <c r="C693" s="321">
        <v>46010</v>
      </c>
      <c r="D693" s="322">
        <v>46084</v>
      </c>
      <c r="E693" s="324" t="s">
        <v>3145</v>
      </c>
      <c r="F693" s="325" t="s">
        <v>1537</v>
      </c>
      <c r="G693" s="28" t="s">
        <v>3146</v>
      </c>
      <c r="H693" s="322">
        <v>46086</v>
      </c>
      <c r="I693" s="322">
        <v>46086</v>
      </c>
      <c r="J693" s="28" t="s">
        <v>3147</v>
      </c>
    </row>
    <row r="694" spans="1:10" hidden="1">
      <c r="A694" s="112" t="s">
        <v>3148</v>
      </c>
      <c r="B694" s="111" t="s">
        <v>56</v>
      </c>
      <c r="C694" s="220">
        <v>46041</v>
      </c>
      <c r="D694" s="47">
        <v>46084</v>
      </c>
      <c r="E694" s="199" t="s">
        <v>3149</v>
      </c>
      <c r="F694" s="84" t="s">
        <v>1537</v>
      </c>
      <c r="G694" t="s">
        <v>59</v>
      </c>
      <c r="H694" s="47">
        <v>46085</v>
      </c>
      <c r="I694" s="47">
        <v>46085</v>
      </c>
    </row>
    <row r="695" spans="1:10" hidden="1">
      <c r="A695" s="111" t="s">
        <v>3150</v>
      </c>
      <c r="B695" s="112" t="s">
        <v>56</v>
      </c>
      <c r="C695" s="219">
        <v>45971</v>
      </c>
      <c r="D695" s="47">
        <v>46084</v>
      </c>
      <c r="E695" s="222" t="s">
        <v>3151</v>
      </c>
      <c r="F695" s="84" t="s">
        <v>1537</v>
      </c>
      <c r="G695" t="s">
        <v>59</v>
      </c>
      <c r="H695" s="47">
        <v>46086</v>
      </c>
      <c r="I695" s="47">
        <v>46086</v>
      </c>
    </row>
    <row r="696" spans="1:10" hidden="1">
      <c r="A696" s="112" t="s">
        <v>3152</v>
      </c>
      <c r="B696" s="111" t="s">
        <v>56</v>
      </c>
      <c r="C696" s="220">
        <v>46028</v>
      </c>
      <c r="D696" s="47">
        <v>46084</v>
      </c>
      <c r="E696" s="199" t="s">
        <v>3153</v>
      </c>
      <c r="F696" s="84" t="s">
        <v>1537</v>
      </c>
      <c r="G696" t="s">
        <v>59</v>
      </c>
      <c r="H696" s="47">
        <v>46086</v>
      </c>
      <c r="I696" s="47">
        <v>46086</v>
      </c>
    </row>
    <row r="697" spans="1:10" hidden="1">
      <c r="A697" s="111" t="s">
        <v>3154</v>
      </c>
      <c r="B697" s="112" t="s">
        <v>56</v>
      </c>
      <c r="C697" s="219">
        <v>45985</v>
      </c>
      <c r="D697" s="47">
        <v>46084</v>
      </c>
      <c r="E697" s="222" t="s">
        <v>3155</v>
      </c>
      <c r="F697" s="84" t="s">
        <v>1537</v>
      </c>
      <c r="G697" t="s">
        <v>59</v>
      </c>
      <c r="H697" s="47">
        <v>46086</v>
      </c>
      <c r="I697" s="47">
        <v>46086</v>
      </c>
    </row>
    <row r="698" spans="1:10" hidden="1">
      <c r="A698" s="112" t="s">
        <v>3156</v>
      </c>
      <c r="B698" s="111" t="s">
        <v>56</v>
      </c>
      <c r="C698" s="220">
        <v>46010</v>
      </c>
      <c r="D698" s="47">
        <v>46084</v>
      </c>
      <c r="E698" s="199" t="s">
        <v>3157</v>
      </c>
      <c r="F698" s="84" t="s">
        <v>1537</v>
      </c>
      <c r="G698" t="s">
        <v>59</v>
      </c>
      <c r="H698" s="47">
        <v>46086</v>
      </c>
      <c r="I698" s="47">
        <v>46086</v>
      </c>
    </row>
    <row r="699" spans="1:10" hidden="1">
      <c r="A699" s="111" t="s">
        <v>3158</v>
      </c>
      <c r="B699" s="112" t="s">
        <v>56</v>
      </c>
      <c r="C699" s="219">
        <v>45994</v>
      </c>
      <c r="D699" s="47">
        <v>46084</v>
      </c>
      <c r="E699" s="222" t="s">
        <v>3159</v>
      </c>
      <c r="F699" s="84" t="s">
        <v>1537</v>
      </c>
      <c r="G699" t="s">
        <v>59</v>
      </c>
      <c r="H699" s="47">
        <v>46086</v>
      </c>
      <c r="I699" s="47">
        <v>46086</v>
      </c>
    </row>
    <row r="700" spans="1:10" hidden="1">
      <c r="A700" s="112" t="s">
        <v>3160</v>
      </c>
      <c r="B700" s="111" t="s">
        <v>56</v>
      </c>
      <c r="C700" s="220">
        <v>46036</v>
      </c>
      <c r="D700" s="47">
        <v>46084</v>
      </c>
      <c r="E700" s="199" t="s">
        <v>3161</v>
      </c>
      <c r="F700" s="84" t="s">
        <v>1537</v>
      </c>
      <c r="G700" t="s">
        <v>59</v>
      </c>
      <c r="H700" s="47">
        <v>46086</v>
      </c>
      <c r="I700" s="47">
        <v>46086</v>
      </c>
      <c r="J700" t="s">
        <v>3162</v>
      </c>
    </row>
    <row r="701" spans="1:10" hidden="1">
      <c r="A701" s="111" t="s">
        <v>3163</v>
      </c>
      <c r="B701" s="112" t="s">
        <v>56</v>
      </c>
      <c r="C701" s="219">
        <v>46035</v>
      </c>
      <c r="D701" s="47">
        <v>46084</v>
      </c>
      <c r="E701" s="222" t="s">
        <v>3164</v>
      </c>
      <c r="F701" s="84" t="s">
        <v>1537</v>
      </c>
      <c r="G701" t="s">
        <v>59</v>
      </c>
      <c r="H701" s="47">
        <v>46086</v>
      </c>
      <c r="I701" s="47">
        <v>46086</v>
      </c>
    </row>
    <row r="702" spans="1:10" hidden="1">
      <c r="A702" s="112" t="s">
        <v>3165</v>
      </c>
      <c r="B702" s="111" t="s">
        <v>56</v>
      </c>
      <c r="C702" s="220">
        <v>45987</v>
      </c>
      <c r="D702" s="47">
        <v>46084</v>
      </c>
      <c r="E702" s="199" t="s">
        <v>3166</v>
      </c>
      <c r="F702" s="84" t="s">
        <v>1537</v>
      </c>
      <c r="G702" t="s">
        <v>59</v>
      </c>
      <c r="H702" s="47">
        <v>46086</v>
      </c>
      <c r="I702" s="47">
        <v>46086</v>
      </c>
    </row>
    <row r="703" spans="1:10" hidden="1">
      <c r="A703" s="111" t="s">
        <v>3167</v>
      </c>
      <c r="B703" s="112" t="s">
        <v>56</v>
      </c>
      <c r="C703" s="219">
        <v>45961</v>
      </c>
      <c r="D703" s="47">
        <v>46084</v>
      </c>
      <c r="E703" s="222" t="s">
        <v>3168</v>
      </c>
      <c r="F703" s="84" t="s">
        <v>1537</v>
      </c>
      <c r="G703" t="s">
        <v>59</v>
      </c>
      <c r="H703" s="47">
        <v>46086</v>
      </c>
      <c r="I703" s="47">
        <v>46086</v>
      </c>
    </row>
    <row r="704" spans="1:10" hidden="1">
      <c r="A704" s="112" t="s">
        <v>3169</v>
      </c>
      <c r="B704" s="111" t="s">
        <v>56</v>
      </c>
      <c r="C704" s="220">
        <v>45999</v>
      </c>
      <c r="D704" s="47">
        <v>46084</v>
      </c>
      <c r="E704" s="199" t="s">
        <v>3170</v>
      </c>
      <c r="F704" s="84" t="s">
        <v>1537</v>
      </c>
      <c r="G704" t="s">
        <v>59</v>
      </c>
      <c r="H704" s="47">
        <v>46086</v>
      </c>
      <c r="I704" s="47">
        <v>46086</v>
      </c>
    </row>
    <row r="705" spans="1:13" hidden="1">
      <c r="A705" s="111" t="s">
        <v>3171</v>
      </c>
      <c r="B705" s="112" t="s">
        <v>56</v>
      </c>
      <c r="C705" s="219">
        <v>46028</v>
      </c>
      <c r="D705" s="47">
        <v>46084</v>
      </c>
      <c r="E705" s="222" t="s">
        <v>3172</v>
      </c>
      <c r="F705" s="84" t="s">
        <v>1537</v>
      </c>
      <c r="G705" t="s">
        <v>59</v>
      </c>
      <c r="H705" s="47">
        <v>46087</v>
      </c>
      <c r="I705" s="47">
        <v>46087</v>
      </c>
    </row>
    <row r="706" spans="1:13" hidden="1">
      <c r="A706" s="112" t="s">
        <v>3173</v>
      </c>
      <c r="B706" s="111" t="s">
        <v>56</v>
      </c>
      <c r="C706" s="220">
        <v>46043</v>
      </c>
      <c r="D706" s="47">
        <v>46084</v>
      </c>
      <c r="E706" s="199" t="s">
        <v>3174</v>
      </c>
      <c r="F706" s="84" t="s">
        <v>1537</v>
      </c>
      <c r="G706" t="s">
        <v>59</v>
      </c>
      <c r="H706" s="47">
        <v>46086</v>
      </c>
      <c r="I706" s="47">
        <v>46086</v>
      </c>
    </row>
    <row r="707" spans="1:13" hidden="1">
      <c r="A707" s="111" t="s">
        <v>3175</v>
      </c>
      <c r="B707" s="112" t="s">
        <v>56</v>
      </c>
      <c r="C707" s="219">
        <v>45999</v>
      </c>
      <c r="D707" s="47">
        <v>46084</v>
      </c>
      <c r="E707" s="222" t="s">
        <v>3176</v>
      </c>
      <c r="F707" s="84" t="s">
        <v>1537</v>
      </c>
      <c r="G707" t="s">
        <v>59</v>
      </c>
      <c r="H707" s="47">
        <v>46086</v>
      </c>
      <c r="I707" s="47">
        <v>46086</v>
      </c>
    </row>
    <row r="708" spans="1:13" hidden="1">
      <c r="A708" s="112" t="s">
        <v>3177</v>
      </c>
      <c r="B708" s="111" t="s">
        <v>56</v>
      </c>
      <c r="C708" s="220">
        <v>46040</v>
      </c>
      <c r="D708" s="47">
        <v>46084</v>
      </c>
      <c r="E708" s="199" t="s">
        <v>3178</v>
      </c>
      <c r="F708" s="84" t="s">
        <v>1537</v>
      </c>
      <c r="G708" t="s">
        <v>59</v>
      </c>
      <c r="H708" s="47">
        <v>46086</v>
      </c>
      <c r="I708" s="47">
        <v>46086</v>
      </c>
    </row>
    <row r="709" spans="1:13" hidden="1">
      <c r="A709" s="111" t="s">
        <v>3179</v>
      </c>
      <c r="B709" s="112" t="s">
        <v>56</v>
      </c>
      <c r="C709" s="219">
        <v>46051</v>
      </c>
      <c r="D709" s="47">
        <v>46084</v>
      </c>
      <c r="E709" s="222" t="s">
        <v>3180</v>
      </c>
      <c r="F709" s="84" t="s">
        <v>1537</v>
      </c>
      <c r="G709" t="s">
        <v>59</v>
      </c>
      <c r="H709" s="47">
        <v>46088</v>
      </c>
      <c r="I709" s="47">
        <v>46088</v>
      </c>
    </row>
    <row r="710" spans="1:13" hidden="1">
      <c r="A710" s="112" t="s">
        <v>3181</v>
      </c>
      <c r="B710" s="111" t="s">
        <v>56</v>
      </c>
      <c r="C710" s="220">
        <v>46036</v>
      </c>
      <c r="D710" s="47">
        <v>46084</v>
      </c>
      <c r="E710" s="199" t="s">
        <v>3182</v>
      </c>
      <c r="F710" s="84" t="s">
        <v>1537</v>
      </c>
      <c r="G710" t="s">
        <v>59</v>
      </c>
      <c r="H710" s="47">
        <v>46086</v>
      </c>
      <c r="I710" s="47">
        <v>46086</v>
      </c>
    </row>
    <row r="711" spans="1:13" hidden="1">
      <c r="A711" s="111" t="s">
        <v>3183</v>
      </c>
      <c r="B711" s="112" t="s">
        <v>56</v>
      </c>
      <c r="C711" s="219">
        <v>45979</v>
      </c>
      <c r="D711" s="47">
        <v>46084</v>
      </c>
      <c r="E711" s="222" t="s">
        <v>3184</v>
      </c>
      <c r="F711" s="84" t="s">
        <v>1537</v>
      </c>
      <c r="G711" s="28" t="s">
        <v>59</v>
      </c>
      <c r="H711" s="47">
        <v>46086</v>
      </c>
      <c r="I711" s="47">
        <v>46086</v>
      </c>
      <c r="J711" t="s">
        <v>3185</v>
      </c>
      <c r="K711" t="s">
        <v>149</v>
      </c>
      <c r="L711" s="47">
        <v>46091</v>
      </c>
      <c r="M711" s="416" t="s">
        <v>3186</v>
      </c>
    </row>
    <row r="712" spans="1:13" hidden="1">
      <c r="A712" s="112" t="s">
        <v>3187</v>
      </c>
      <c r="B712" s="111" t="s">
        <v>56</v>
      </c>
      <c r="C712" s="220">
        <v>46043</v>
      </c>
      <c r="D712" s="47">
        <v>46084</v>
      </c>
      <c r="E712" s="199" t="s">
        <v>3188</v>
      </c>
      <c r="F712" s="84" t="s">
        <v>1537</v>
      </c>
      <c r="G712" s="28" t="s">
        <v>59</v>
      </c>
      <c r="H712" s="47">
        <v>46086</v>
      </c>
      <c r="I712" s="47">
        <v>46086</v>
      </c>
      <c r="J712" s="232" t="s">
        <v>148</v>
      </c>
      <c r="K712" t="s">
        <v>149</v>
      </c>
      <c r="L712" s="47">
        <v>46091</v>
      </c>
      <c r="M712" t="s">
        <v>59</v>
      </c>
    </row>
    <row r="713" spans="1:13" hidden="1">
      <c r="A713" s="111" t="s">
        <v>3189</v>
      </c>
      <c r="B713" s="112" t="s">
        <v>56</v>
      </c>
      <c r="C713" s="219">
        <v>46031</v>
      </c>
      <c r="D713" s="47">
        <v>46084</v>
      </c>
      <c r="E713" s="222" t="s">
        <v>3190</v>
      </c>
      <c r="F713" s="84" t="s">
        <v>1537</v>
      </c>
      <c r="G713" t="s">
        <v>59</v>
      </c>
      <c r="H713" s="47">
        <v>46088</v>
      </c>
      <c r="I713" s="47">
        <v>46088</v>
      </c>
    </row>
    <row r="714" spans="1:13" hidden="1">
      <c r="A714" s="112" t="s">
        <v>3191</v>
      </c>
      <c r="B714" s="111" t="s">
        <v>56</v>
      </c>
      <c r="C714" s="220">
        <v>46044</v>
      </c>
      <c r="D714" s="47">
        <v>46084</v>
      </c>
      <c r="E714" s="199" t="s">
        <v>3192</v>
      </c>
      <c r="F714" s="84" t="s">
        <v>1537</v>
      </c>
      <c r="G714" s="28" t="s">
        <v>59</v>
      </c>
      <c r="H714" s="47">
        <v>46086</v>
      </c>
      <c r="I714" s="47">
        <v>46086</v>
      </c>
      <c r="J714" s="232" t="s">
        <v>3193</v>
      </c>
      <c r="K714" t="s">
        <v>149</v>
      </c>
      <c r="L714" s="47">
        <v>46091</v>
      </c>
      <c r="M714" t="s">
        <v>59</v>
      </c>
    </row>
    <row r="715" spans="1:13" hidden="1">
      <c r="A715" s="111" t="s">
        <v>3194</v>
      </c>
      <c r="B715" s="112" t="s">
        <v>56</v>
      </c>
      <c r="C715" s="219">
        <v>46031</v>
      </c>
      <c r="D715" s="47">
        <v>46084</v>
      </c>
      <c r="E715" s="222" t="s">
        <v>3190</v>
      </c>
      <c r="F715" s="84" t="s">
        <v>1537</v>
      </c>
      <c r="G715" s="28" t="s">
        <v>59</v>
      </c>
      <c r="H715" s="47">
        <v>46086</v>
      </c>
      <c r="I715" s="47">
        <v>46086</v>
      </c>
      <c r="J715" s="429" t="s">
        <v>148</v>
      </c>
      <c r="K715" t="s">
        <v>149</v>
      </c>
      <c r="L715" s="47">
        <v>46091</v>
      </c>
      <c r="M715" t="s">
        <v>59</v>
      </c>
    </row>
    <row r="716" spans="1:13" hidden="1">
      <c r="A716" s="112" t="s">
        <v>3195</v>
      </c>
      <c r="B716" s="111" t="s">
        <v>56</v>
      </c>
      <c r="C716" s="220">
        <v>45937</v>
      </c>
      <c r="D716" s="47">
        <v>46084</v>
      </c>
      <c r="E716" s="199" t="s">
        <v>3196</v>
      </c>
      <c r="F716" s="84" t="s">
        <v>1537</v>
      </c>
      <c r="G716" s="28" t="s">
        <v>59</v>
      </c>
      <c r="H716" s="47">
        <v>46086</v>
      </c>
      <c r="I716" s="47">
        <v>46086</v>
      </c>
      <c r="J716" t="s">
        <v>3185</v>
      </c>
      <c r="K716" t="s">
        <v>149</v>
      </c>
      <c r="L716" s="47">
        <v>46091</v>
      </c>
      <c r="M716" s="416" t="s">
        <v>3197</v>
      </c>
    </row>
    <row r="717" spans="1:13" hidden="1">
      <c r="A717" s="338" t="s">
        <v>3198</v>
      </c>
      <c r="B717" s="112" t="s">
        <v>56</v>
      </c>
      <c r="C717" s="219">
        <v>45995</v>
      </c>
      <c r="D717" s="47">
        <v>46084</v>
      </c>
      <c r="E717" s="111" t="s">
        <v>3199</v>
      </c>
      <c r="F717" s="84" t="s">
        <v>1620</v>
      </c>
      <c r="G717" s="35" t="s">
        <v>59</v>
      </c>
      <c r="H717" s="47">
        <v>46087</v>
      </c>
      <c r="I717" s="47">
        <v>46087</v>
      </c>
    </row>
    <row r="718" spans="1:13" hidden="1">
      <c r="A718" s="112" t="s">
        <v>3200</v>
      </c>
      <c r="B718" s="111" t="s">
        <v>56</v>
      </c>
      <c r="C718" s="220">
        <v>46044</v>
      </c>
      <c r="D718" s="47">
        <v>46084</v>
      </c>
      <c r="E718" s="112" t="s">
        <v>3201</v>
      </c>
      <c r="F718" s="84" t="s">
        <v>1620</v>
      </c>
      <c r="G718" s="35" t="s">
        <v>59</v>
      </c>
      <c r="H718" s="47">
        <v>46087</v>
      </c>
      <c r="I718" s="47">
        <v>46087</v>
      </c>
    </row>
    <row r="719" spans="1:13" hidden="1">
      <c r="A719" s="111" t="s">
        <v>3202</v>
      </c>
      <c r="B719" s="112" t="s">
        <v>56</v>
      </c>
      <c r="C719" s="219">
        <v>46036</v>
      </c>
      <c r="D719" s="47">
        <v>46084</v>
      </c>
      <c r="E719" s="111" t="s">
        <v>3203</v>
      </c>
      <c r="F719" s="84" t="s">
        <v>1620</v>
      </c>
      <c r="G719" s="35" t="s">
        <v>59</v>
      </c>
      <c r="H719" s="47">
        <v>46087</v>
      </c>
      <c r="I719" s="47">
        <v>46087</v>
      </c>
    </row>
    <row r="720" spans="1:13" hidden="1">
      <c r="A720" s="112" t="s">
        <v>3204</v>
      </c>
      <c r="B720" s="111" t="s">
        <v>56</v>
      </c>
      <c r="C720" s="220">
        <v>46028</v>
      </c>
      <c r="D720" s="47">
        <v>46084</v>
      </c>
      <c r="E720" s="112" t="s">
        <v>3205</v>
      </c>
      <c r="F720" s="84" t="s">
        <v>1620</v>
      </c>
      <c r="G720" s="35" t="s">
        <v>59</v>
      </c>
      <c r="H720" s="47">
        <v>46087</v>
      </c>
      <c r="I720" s="47">
        <v>46087</v>
      </c>
    </row>
    <row r="721" spans="1:11" hidden="1">
      <c r="A721" s="111" t="s">
        <v>3206</v>
      </c>
      <c r="B721" s="112" t="s">
        <v>56</v>
      </c>
      <c r="C721" s="219">
        <v>46035</v>
      </c>
      <c r="D721" s="47">
        <v>46084</v>
      </c>
      <c r="E721" s="111" t="s">
        <v>3207</v>
      </c>
      <c r="F721" s="84" t="s">
        <v>1620</v>
      </c>
      <c r="G721" s="35" t="s">
        <v>59</v>
      </c>
      <c r="H721" s="47">
        <v>46087</v>
      </c>
      <c r="I721" s="47">
        <v>46087</v>
      </c>
    </row>
    <row r="722" spans="1:11" hidden="1">
      <c r="A722" s="112" t="s">
        <v>3208</v>
      </c>
      <c r="B722" s="112" t="s">
        <v>56</v>
      </c>
      <c r="C722" s="220">
        <v>46031</v>
      </c>
      <c r="D722" s="47">
        <v>46084</v>
      </c>
      <c r="E722" s="112" t="s">
        <v>3209</v>
      </c>
      <c r="F722" s="84" t="s">
        <v>1620</v>
      </c>
      <c r="G722" s="35" t="s">
        <v>59</v>
      </c>
      <c r="H722" s="47">
        <v>46093</v>
      </c>
      <c r="I722" s="47">
        <v>46093</v>
      </c>
      <c r="J722" t="s">
        <v>3210</v>
      </c>
    </row>
    <row r="723" spans="1:11" hidden="1">
      <c r="A723" s="111" t="s">
        <v>3211</v>
      </c>
      <c r="B723" s="112" t="s">
        <v>56</v>
      </c>
      <c r="C723" s="219">
        <v>45986</v>
      </c>
      <c r="D723" s="47">
        <v>46084</v>
      </c>
      <c r="E723" s="111" t="s">
        <v>3212</v>
      </c>
      <c r="F723" s="84" t="s">
        <v>1620</v>
      </c>
      <c r="G723" s="35" t="s">
        <v>59</v>
      </c>
      <c r="H723" s="47">
        <v>46087</v>
      </c>
      <c r="I723" s="47">
        <v>46087</v>
      </c>
    </row>
    <row r="724" spans="1:11" hidden="1">
      <c r="A724" s="112" t="s">
        <v>3213</v>
      </c>
      <c r="B724" s="112" t="s">
        <v>56</v>
      </c>
      <c r="C724" s="220">
        <v>45996</v>
      </c>
      <c r="D724" s="47">
        <v>46084</v>
      </c>
      <c r="E724" s="112" t="s">
        <v>3214</v>
      </c>
      <c r="F724" s="84" t="s">
        <v>1620</v>
      </c>
      <c r="G724" s="35" t="s">
        <v>59</v>
      </c>
      <c r="H724" s="47">
        <v>46091</v>
      </c>
      <c r="I724" s="47">
        <v>46091</v>
      </c>
    </row>
    <row r="725" spans="1:11" hidden="1">
      <c r="A725" s="111" t="s">
        <v>3215</v>
      </c>
      <c r="B725" s="112" t="s">
        <v>56</v>
      </c>
      <c r="C725" s="219">
        <v>46061</v>
      </c>
      <c r="D725" s="47">
        <v>46084</v>
      </c>
      <c r="E725" s="111" t="s">
        <v>3216</v>
      </c>
      <c r="F725" s="84" t="s">
        <v>1620</v>
      </c>
      <c r="G725" s="35" t="s">
        <v>59</v>
      </c>
      <c r="H725" s="47">
        <v>46087</v>
      </c>
      <c r="I725" s="47">
        <v>46087</v>
      </c>
    </row>
    <row r="726" spans="1:11" hidden="1">
      <c r="A726" s="112" t="s">
        <v>3217</v>
      </c>
      <c r="B726" s="111" t="s">
        <v>56</v>
      </c>
      <c r="C726" s="220">
        <v>46031</v>
      </c>
      <c r="D726" s="47">
        <v>46084</v>
      </c>
      <c r="E726" s="112" t="s">
        <v>3218</v>
      </c>
      <c r="F726" s="84" t="s">
        <v>1620</v>
      </c>
      <c r="G726" s="35" t="s">
        <v>59</v>
      </c>
      <c r="H726" s="47">
        <v>46087</v>
      </c>
      <c r="I726" s="47">
        <v>46087</v>
      </c>
    </row>
    <row r="727" spans="1:11" hidden="1">
      <c r="A727" s="111" t="s">
        <v>3219</v>
      </c>
      <c r="B727" s="112" t="s">
        <v>56</v>
      </c>
      <c r="C727" s="219">
        <v>46029</v>
      </c>
      <c r="D727" s="47">
        <v>46084</v>
      </c>
      <c r="E727" s="111" t="s">
        <v>3220</v>
      </c>
      <c r="F727" s="84" t="s">
        <v>1620</v>
      </c>
      <c r="G727" s="35" t="s">
        <v>59</v>
      </c>
      <c r="H727" s="47">
        <v>46087</v>
      </c>
      <c r="I727" s="47">
        <v>46087</v>
      </c>
    </row>
    <row r="728" spans="1:11" hidden="1">
      <c r="A728" s="112" t="s">
        <v>3221</v>
      </c>
      <c r="B728" s="111" t="s">
        <v>56</v>
      </c>
      <c r="C728" s="220">
        <v>46035</v>
      </c>
      <c r="D728" s="47">
        <v>46084</v>
      </c>
      <c r="E728" s="112" t="s">
        <v>3222</v>
      </c>
      <c r="F728" s="84" t="s">
        <v>1620</v>
      </c>
      <c r="G728" s="35" t="s">
        <v>59</v>
      </c>
      <c r="H728" s="47">
        <v>46087</v>
      </c>
      <c r="I728" s="47">
        <v>46087</v>
      </c>
    </row>
    <row r="729" spans="1:11" hidden="1">
      <c r="A729" s="111" t="s">
        <v>3223</v>
      </c>
      <c r="B729" s="112" t="s">
        <v>56</v>
      </c>
      <c r="C729" s="219">
        <v>46052</v>
      </c>
      <c r="D729" s="47">
        <v>46084</v>
      </c>
      <c r="E729" s="111" t="s">
        <v>3224</v>
      </c>
      <c r="F729" s="84" t="s">
        <v>1620</v>
      </c>
      <c r="G729" s="85" t="s">
        <v>59</v>
      </c>
      <c r="H729" s="47">
        <v>46087</v>
      </c>
      <c r="I729" s="47">
        <v>46087</v>
      </c>
      <c r="J729" t="s">
        <v>3225</v>
      </c>
      <c r="K729" t="s">
        <v>3226</v>
      </c>
    </row>
    <row r="730" spans="1:11" hidden="1">
      <c r="A730" s="112" t="s">
        <v>3227</v>
      </c>
      <c r="B730" s="111" t="s">
        <v>56</v>
      </c>
      <c r="C730" s="220">
        <v>46049</v>
      </c>
      <c r="D730" s="47">
        <v>46084</v>
      </c>
      <c r="E730" s="112" t="s">
        <v>3228</v>
      </c>
      <c r="F730" s="84" t="s">
        <v>1620</v>
      </c>
      <c r="G730" s="85" t="s">
        <v>59</v>
      </c>
      <c r="H730" s="47">
        <v>46087</v>
      </c>
      <c r="I730" s="47">
        <v>46087</v>
      </c>
    </row>
    <row r="731" spans="1:11" hidden="1">
      <c r="A731" s="111" t="s">
        <v>3229</v>
      </c>
      <c r="B731" s="112" t="s">
        <v>56</v>
      </c>
      <c r="C731" s="219">
        <v>45981</v>
      </c>
      <c r="D731" s="47">
        <v>46084</v>
      </c>
      <c r="E731" s="111" t="s">
        <v>3230</v>
      </c>
      <c r="F731" s="84" t="s">
        <v>1620</v>
      </c>
      <c r="G731" s="35" t="s">
        <v>59</v>
      </c>
      <c r="H731" s="47">
        <v>46087</v>
      </c>
      <c r="I731" s="47">
        <v>46087</v>
      </c>
      <c r="K731" t="s">
        <v>557</v>
      </c>
    </row>
    <row r="732" spans="1:11" hidden="1">
      <c r="A732" s="112" t="s">
        <v>3231</v>
      </c>
      <c r="B732" s="111" t="s">
        <v>56</v>
      </c>
      <c r="C732" s="220">
        <v>46043</v>
      </c>
      <c r="D732" s="47">
        <v>46084</v>
      </c>
      <c r="E732" s="112" t="s">
        <v>3232</v>
      </c>
      <c r="F732" s="84" t="s">
        <v>1620</v>
      </c>
      <c r="G732" s="35" t="s">
        <v>59</v>
      </c>
      <c r="H732" s="47">
        <v>46087</v>
      </c>
      <c r="I732" s="47">
        <v>46087</v>
      </c>
    </row>
    <row r="733" spans="1:11" hidden="1">
      <c r="A733" s="111" t="s">
        <v>3233</v>
      </c>
      <c r="B733" s="112" t="s">
        <v>56</v>
      </c>
      <c r="C733" s="219">
        <v>46030</v>
      </c>
      <c r="D733" s="47">
        <v>46084</v>
      </c>
      <c r="E733" s="111" t="s">
        <v>3234</v>
      </c>
      <c r="F733" s="84" t="s">
        <v>1620</v>
      </c>
      <c r="G733" s="35" t="s">
        <v>59</v>
      </c>
      <c r="H733" s="47">
        <v>46087</v>
      </c>
      <c r="I733" s="47">
        <v>46087</v>
      </c>
    </row>
    <row r="734" spans="1:11" hidden="1">
      <c r="A734" s="112" t="s">
        <v>3235</v>
      </c>
      <c r="B734" s="111" t="s">
        <v>56</v>
      </c>
      <c r="C734" s="220">
        <v>45980</v>
      </c>
      <c r="D734" s="47">
        <v>46084</v>
      </c>
      <c r="E734" s="112" t="s">
        <v>3236</v>
      </c>
      <c r="F734" s="84" t="s">
        <v>1620</v>
      </c>
      <c r="G734" s="35" t="s">
        <v>59</v>
      </c>
      <c r="H734" s="47">
        <v>46087</v>
      </c>
      <c r="I734" s="47">
        <v>46087</v>
      </c>
    </row>
    <row r="735" spans="1:11" hidden="1">
      <c r="A735" s="111" t="s">
        <v>3237</v>
      </c>
      <c r="B735" s="112" t="s">
        <v>56</v>
      </c>
      <c r="C735" s="219">
        <v>45975</v>
      </c>
      <c r="D735" s="47">
        <v>46084</v>
      </c>
      <c r="E735" s="111" t="s">
        <v>3238</v>
      </c>
      <c r="F735" s="84" t="s">
        <v>1620</v>
      </c>
      <c r="G735" s="35" t="s">
        <v>59</v>
      </c>
      <c r="H735" s="47">
        <v>46087</v>
      </c>
      <c r="I735" s="47">
        <v>46087</v>
      </c>
    </row>
    <row r="736" spans="1:11" hidden="1">
      <c r="A736" s="112" t="s">
        <v>3239</v>
      </c>
      <c r="B736" s="111" t="s">
        <v>56</v>
      </c>
      <c r="C736" s="220">
        <v>46028</v>
      </c>
      <c r="D736" s="47">
        <v>46084</v>
      </c>
      <c r="E736" s="112" t="s">
        <v>3240</v>
      </c>
      <c r="F736" s="84" t="s">
        <v>1620</v>
      </c>
      <c r="G736" s="35" t="s">
        <v>59</v>
      </c>
      <c r="H736" s="47">
        <v>46087</v>
      </c>
      <c r="I736" s="47">
        <v>46087</v>
      </c>
    </row>
    <row r="737" spans="1:11" hidden="1">
      <c r="A737" s="111" t="s">
        <v>3241</v>
      </c>
      <c r="B737" s="112" t="s">
        <v>56</v>
      </c>
      <c r="C737" s="219">
        <v>45988</v>
      </c>
      <c r="D737" s="47">
        <v>46084</v>
      </c>
      <c r="E737" s="111" t="s">
        <v>3242</v>
      </c>
      <c r="F737" s="84" t="s">
        <v>1620</v>
      </c>
      <c r="G737" s="35" t="s">
        <v>59</v>
      </c>
      <c r="H737" s="47">
        <v>46087</v>
      </c>
      <c r="I737" s="47">
        <v>46087</v>
      </c>
    </row>
    <row r="738" spans="1:11" hidden="1">
      <c r="A738" s="112" t="s">
        <v>3243</v>
      </c>
      <c r="B738" s="111" t="s">
        <v>56</v>
      </c>
      <c r="C738" s="220">
        <v>46045</v>
      </c>
      <c r="D738" s="47">
        <v>46084</v>
      </c>
      <c r="E738" s="112" t="s">
        <v>3244</v>
      </c>
      <c r="F738" s="84" t="s">
        <v>1620</v>
      </c>
      <c r="G738" s="85" t="s">
        <v>59</v>
      </c>
      <c r="H738" s="47">
        <v>46087</v>
      </c>
      <c r="I738" s="47">
        <v>46087</v>
      </c>
      <c r="K738" t="s">
        <v>557</v>
      </c>
    </row>
    <row r="739" spans="1:11" hidden="1">
      <c r="A739" s="111" t="s">
        <v>3245</v>
      </c>
      <c r="B739" s="112" t="s">
        <v>56</v>
      </c>
      <c r="C739" s="219">
        <v>46043</v>
      </c>
      <c r="D739" s="47">
        <v>46084</v>
      </c>
      <c r="E739" s="111" t="s">
        <v>3246</v>
      </c>
      <c r="F739" s="84" t="s">
        <v>1620</v>
      </c>
      <c r="G739" s="35" t="s">
        <v>59</v>
      </c>
      <c r="H739" s="47">
        <v>46087</v>
      </c>
      <c r="I739" s="47">
        <v>46087</v>
      </c>
    </row>
    <row r="740" spans="1:11" hidden="1">
      <c r="A740" s="112" t="s">
        <v>3247</v>
      </c>
      <c r="B740" s="111" t="s">
        <v>56</v>
      </c>
      <c r="C740" s="220">
        <v>45986</v>
      </c>
      <c r="D740" s="47">
        <v>46084</v>
      </c>
      <c r="E740" s="112" t="s">
        <v>3248</v>
      </c>
      <c r="F740" s="84" t="s">
        <v>1620</v>
      </c>
      <c r="G740" s="35" t="s">
        <v>59</v>
      </c>
      <c r="H740" s="47">
        <v>46087</v>
      </c>
      <c r="I740" s="47">
        <v>46087</v>
      </c>
    </row>
    <row r="741" spans="1:11" hidden="1">
      <c r="A741" s="111" t="s">
        <v>3249</v>
      </c>
      <c r="B741" s="112" t="s">
        <v>56</v>
      </c>
      <c r="C741" s="219">
        <v>46043</v>
      </c>
      <c r="D741" s="47">
        <v>46084</v>
      </c>
      <c r="E741" s="111" t="s">
        <v>3250</v>
      </c>
      <c r="F741" s="84" t="s">
        <v>1620</v>
      </c>
      <c r="G741" s="35" t="s">
        <v>59</v>
      </c>
      <c r="H741" s="47">
        <v>46087</v>
      </c>
      <c r="I741" s="47">
        <v>46087</v>
      </c>
    </row>
    <row r="742" spans="1:11" hidden="1">
      <c r="A742" s="112" t="s">
        <v>3251</v>
      </c>
      <c r="B742" s="111" t="s">
        <v>56</v>
      </c>
      <c r="C742" s="220">
        <v>46028</v>
      </c>
      <c r="D742" s="47">
        <v>46084</v>
      </c>
      <c r="E742" s="112" t="s">
        <v>3252</v>
      </c>
      <c r="F742" s="84" t="s">
        <v>1620</v>
      </c>
      <c r="G742" s="35" t="s">
        <v>59</v>
      </c>
      <c r="H742" s="47">
        <v>46087</v>
      </c>
      <c r="I742" s="47">
        <v>46087</v>
      </c>
    </row>
    <row r="743" spans="1:11" hidden="1">
      <c r="A743" s="111" t="s">
        <v>3253</v>
      </c>
      <c r="B743" s="112" t="s">
        <v>56</v>
      </c>
      <c r="C743" s="219">
        <v>46045</v>
      </c>
      <c r="D743" s="47">
        <v>46084</v>
      </c>
      <c r="E743" s="111" t="s">
        <v>3254</v>
      </c>
      <c r="F743" s="84" t="s">
        <v>1620</v>
      </c>
      <c r="G743" s="85" t="s">
        <v>59</v>
      </c>
      <c r="H743" s="47">
        <v>46087</v>
      </c>
      <c r="I743" s="47">
        <v>46087</v>
      </c>
      <c r="K743" t="s">
        <v>557</v>
      </c>
    </row>
    <row r="744" spans="1:11" hidden="1">
      <c r="A744" s="112" t="s">
        <v>3255</v>
      </c>
      <c r="B744" s="111" t="s">
        <v>56</v>
      </c>
      <c r="C744" s="220">
        <v>45977</v>
      </c>
      <c r="D744" s="47">
        <v>46084</v>
      </c>
      <c r="E744" s="112" t="s">
        <v>3256</v>
      </c>
      <c r="F744" s="84" t="s">
        <v>1620</v>
      </c>
      <c r="G744" s="35" t="s">
        <v>59</v>
      </c>
      <c r="H744" s="47">
        <v>46087</v>
      </c>
      <c r="I744" s="47">
        <v>46087</v>
      </c>
    </row>
    <row r="745" spans="1:11" hidden="1">
      <c r="A745" s="111" t="s">
        <v>3257</v>
      </c>
      <c r="B745" s="112" t="s">
        <v>56</v>
      </c>
      <c r="C745" s="219">
        <v>46044</v>
      </c>
      <c r="D745" s="47">
        <v>46084</v>
      </c>
      <c r="E745" s="111" t="s">
        <v>3258</v>
      </c>
      <c r="F745" s="84" t="s">
        <v>1620</v>
      </c>
      <c r="G745" s="35" t="s">
        <v>59</v>
      </c>
      <c r="H745" s="47">
        <v>46087</v>
      </c>
      <c r="I745" s="47">
        <v>46087</v>
      </c>
    </row>
    <row r="746" spans="1:11" hidden="1">
      <c r="A746" s="112" t="s">
        <v>3259</v>
      </c>
      <c r="B746" s="111" t="s">
        <v>56</v>
      </c>
      <c r="C746" s="220">
        <v>46028</v>
      </c>
      <c r="D746" s="47">
        <v>46084</v>
      </c>
      <c r="E746" s="112" t="s">
        <v>3260</v>
      </c>
      <c r="F746" s="84" t="s">
        <v>1620</v>
      </c>
      <c r="G746" s="35" t="s">
        <v>59</v>
      </c>
      <c r="H746" s="47">
        <v>46087</v>
      </c>
      <c r="I746" s="47">
        <v>46087</v>
      </c>
    </row>
    <row r="747" spans="1:11" hidden="1">
      <c r="A747" s="111" t="s">
        <v>3261</v>
      </c>
      <c r="B747" s="112" t="s">
        <v>56</v>
      </c>
      <c r="C747" s="219">
        <v>45997</v>
      </c>
      <c r="D747" s="47">
        <v>46084</v>
      </c>
      <c r="E747" s="111" t="s">
        <v>3262</v>
      </c>
      <c r="F747" s="84" t="s">
        <v>1620</v>
      </c>
      <c r="G747" s="35" t="s">
        <v>59</v>
      </c>
      <c r="H747" s="47">
        <v>46087</v>
      </c>
      <c r="I747" s="47">
        <v>46087</v>
      </c>
    </row>
    <row r="748" spans="1:11" hidden="1">
      <c r="A748" s="112" t="s">
        <v>3263</v>
      </c>
      <c r="B748" s="111" t="s">
        <v>56</v>
      </c>
      <c r="C748" s="220">
        <v>46045</v>
      </c>
      <c r="D748" s="47">
        <v>46084</v>
      </c>
      <c r="E748" s="112" t="s">
        <v>3264</v>
      </c>
      <c r="F748" s="84" t="s">
        <v>1620</v>
      </c>
      <c r="G748" s="85" t="s">
        <v>59</v>
      </c>
      <c r="H748" s="47">
        <v>46087</v>
      </c>
      <c r="I748" s="47">
        <v>46087</v>
      </c>
      <c r="K748" t="s">
        <v>557</v>
      </c>
    </row>
    <row r="749" spans="1:11" hidden="1">
      <c r="A749" s="111" t="s">
        <v>3265</v>
      </c>
      <c r="B749" s="112" t="s">
        <v>56</v>
      </c>
      <c r="C749" s="219">
        <v>46037</v>
      </c>
      <c r="D749" s="47">
        <v>46084</v>
      </c>
      <c r="E749" s="111" t="s">
        <v>3266</v>
      </c>
      <c r="F749" s="84" t="s">
        <v>1620</v>
      </c>
      <c r="G749" s="35" t="s">
        <v>59</v>
      </c>
      <c r="H749" s="47">
        <v>46087</v>
      </c>
      <c r="I749" s="47">
        <v>46087</v>
      </c>
    </row>
    <row r="750" spans="1:11" hidden="1">
      <c r="A750" s="112" t="s">
        <v>3267</v>
      </c>
      <c r="B750" s="111" t="s">
        <v>56</v>
      </c>
      <c r="C750" s="220">
        <v>46011</v>
      </c>
      <c r="D750" s="47">
        <v>46084</v>
      </c>
      <c r="E750" s="112" t="s">
        <v>3268</v>
      </c>
      <c r="F750" s="84" t="s">
        <v>1620</v>
      </c>
      <c r="G750" s="35" t="s">
        <v>59</v>
      </c>
      <c r="H750" s="47">
        <v>46087</v>
      </c>
      <c r="I750" s="47">
        <v>46087</v>
      </c>
    </row>
    <row r="751" spans="1:11" hidden="1">
      <c r="A751" s="111" t="s">
        <v>3269</v>
      </c>
      <c r="B751" s="112" t="s">
        <v>56</v>
      </c>
      <c r="C751" s="219">
        <v>46035</v>
      </c>
      <c r="D751" s="47">
        <v>46084</v>
      </c>
      <c r="E751" s="111" t="s">
        <v>3270</v>
      </c>
      <c r="F751" s="84" t="s">
        <v>1620</v>
      </c>
      <c r="G751" s="35" t="s">
        <v>59</v>
      </c>
      <c r="H751" s="47">
        <v>46087</v>
      </c>
      <c r="I751" s="47">
        <v>46087</v>
      </c>
    </row>
    <row r="752" spans="1:11" hidden="1">
      <c r="A752" s="112" t="s">
        <v>3271</v>
      </c>
      <c r="B752" s="111" t="s">
        <v>56</v>
      </c>
      <c r="C752" s="220">
        <v>45981</v>
      </c>
      <c r="D752" s="47">
        <v>46084</v>
      </c>
      <c r="E752" s="112" t="s">
        <v>3272</v>
      </c>
      <c r="F752" s="84" t="s">
        <v>1620</v>
      </c>
      <c r="G752" s="35" t="s">
        <v>59</v>
      </c>
      <c r="H752" s="47">
        <v>46087</v>
      </c>
      <c r="I752" s="47">
        <v>46087</v>
      </c>
      <c r="J752" t="s">
        <v>1646</v>
      </c>
    </row>
    <row r="753" spans="1:9" hidden="1">
      <c r="A753" s="111" t="s">
        <v>3273</v>
      </c>
      <c r="B753" s="112" t="s">
        <v>56</v>
      </c>
      <c r="C753" s="219">
        <v>46007</v>
      </c>
      <c r="D753" s="47">
        <v>46084</v>
      </c>
      <c r="E753" s="111" t="s">
        <v>3274</v>
      </c>
      <c r="F753" s="84" t="s">
        <v>1620</v>
      </c>
      <c r="G753" s="35" t="s">
        <v>59</v>
      </c>
      <c r="H753" s="47">
        <v>46087</v>
      </c>
      <c r="I753" s="47">
        <v>46087</v>
      </c>
    </row>
    <row r="754" spans="1:9" hidden="1">
      <c r="A754" s="112" t="s">
        <v>3275</v>
      </c>
      <c r="B754" s="111" t="s">
        <v>56</v>
      </c>
      <c r="C754" s="220">
        <v>46023</v>
      </c>
      <c r="D754" s="47">
        <v>46084</v>
      </c>
      <c r="E754" s="112" t="s">
        <v>3276</v>
      </c>
      <c r="F754" s="84" t="s">
        <v>1620</v>
      </c>
      <c r="G754" s="35" t="s">
        <v>59</v>
      </c>
      <c r="H754" s="47">
        <v>46087</v>
      </c>
      <c r="I754" s="47">
        <v>46087</v>
      </c>
    </row>
    <row r="755" spans="1:9" hidden="1">
      <c r="A755" s="111" t="s">
        <v>3277</v>
      </c>
      <c r="B755" s="112" t="s">
        <v>56</v>
      </c>
      <c r="C755" s="219">
        <v>45979</v>
      </c>
      <c r="D755" s="47">
        <v>46084</v>
      </c>
      <c r="E755" s="111" t="s">
        <v>3278</v>
      </c>
      <c r="F755" s="84" t="s">
        <v>1620</v>
      </c>
      <c r="G755" s="35" t="s">
        <v>59</v>
      </c>
      <c r="H755" s="47">
        <v>46087</v>
      </c>
      <c r="I755" s="47">
        <v>46087</v>
      </c>
    </row>
    <row r="756" spans="1:9" hidden="1">
      <c r="A756" s="112" t="s">
        <v>3279</v>
      </c>
      <c r="B756" s="111" t="s">
        <v>56</v>
      </c>
      <c r="C756" s="220">
        <v>45994</v>
      </c>
      <c r="D756" s="47">
        <v>46084</v>
      </c>
      <c r="E756" s="112" t="s">
        <v>3280</v>
      </c>
      <c r="F756" s="84" t="s">
        <v>1620</v>
      </c>
      <c r="G756" s="35" t="s">
        <v>59</v>
      </c>
      <c r="H756" s="47">
        <v>46087</v>
      </c>
      <c r="I756" s="47">
        <v>46087</v>
      </c>
    </row>
    <row r="911" spans="1:5">
      <c r="A911" s="111"/>
      <c r="B911" s="112"/>
      <c r="C911" s="219"/>
      <c r="D911" s="36"/>
      <c r="E911" s="111"/>
    </row>
    <row r="912" spans="1:5">
      <c r="A912" s="112"/>
      <c r="B912" s="111"/>
      <c r="C912" s="220"/>
      <c r="D912" s="36"/>
      <c r="E912" s="112"/>
    </row>
    <row r="913" spans="1:5">
      <c r="A913" s="111"/>
      <c r="B913" s="112"/>
      <c r="C913" s="219"/>
      <c r="D913" s="36"/>
      <c r="E913" s="111"/>
    </row>
    <row r="914" spans="1:5">
      <c r="A914" s="112"/>
      <c r="B914" s="111"/>
      <c r="C914" s="220"/>
      <c r="D914" s="36"/>
      <c r="E914" s="112"/>
    </row>
    <row r="915" spans="1:5">
      <c r="A915" s="111"/>
      <c r="B915" s="112"/>
      <c r="C915" s="219"/>
      <c r="D915" s="36"/>
      <c r="E915" s="111"/>
    </row>
    <row r="916" spans="1:5">
      <c r="A916" s="112"/>
      <c r="B916" s="111"/>
      <c r="C916" s="220"/>
      <c r="D916" s="36"/>
      <c r="E916" s="112"/>
    </row>
    <row r="917" spans="1:5">
      <c r="A917" s="111"/>
      <c r="B917" s="112"/>
      <c r="C917" s="219"/>
      <c r="D917" s="36"/>
      <c r="E917" s="111"/>
    </row>
    <row r="918" spans="1:5">
      <c r="A918" s="112"/>
      <c r="B918" s="111"/>
      <c r="C918" s="220"/>
      <c r="D918" s="36"/>
      <c r="E918" s="112"/>
    </row>
    <row r="919" spans="1:5">
      <c r="A919" s="111"/>
      <c r="B919" s="112"/>
      <c r="C919" s="219"/>
      <c r="D919" s="36"/>
      <c r="E919" s="111"/>
    </row>
    <row r="920" spans="1:5">
      <c r="A920" s="112"/>
      <c r="B920" s="111"/>
      <c r="C920" s="220"/>
      <c r="D920" s="36"/>
      <c r="E920" s="112"/>
    </row>
    <row r="921" spans="1:5">
      <c r="A921" s="111"/>
      <c r="B921" s="112"/>
      <c r="C921" s="219"/>
      <c r="D921" s="36"/>
      <c r="E921" s="111"/>
    </row>
    <row r="922" spans="1:5">
      <c r="A922" s="112"/>
      <c r="B922" s="111"/>
      <c r="C922" s="220"/>
      <c r="D922" s="36"/>
      <c r="E922" s="112"/>
    </row>
    <row r="923" spans="1:5">
      <c r="A923" s="111"/>
      <c r="B923" s="112"/>
      <c r="C923" s="219"/>
      <c r="D923" s="36"/>
      <c r="E923" s="111"/>
    </row>
    <row r="924" spans="1:5">
      <c r="A924" s="112"/>
      <c r="B924" s="111"/>
      <c r="C924" s="220"/>
      <c r="D924" s="36"/>
      <c r="E924" s="112"/>
    </row>
    <row r="925" spans="1:5">
      <c r="A925" s="111"/>
      <c r="B925" s="112"/>
      <c r="C925" s="219"/>
      <c r="D925" s="36"/>
      <c r="E925" s="111"/>
    </row>
    <row r="926" spans="1:5">
      <c r="A926" s="112"/>
      <c r="B926" s="111"/>
      <c r="C926" s="220"/>
      <c r="D926" s="36"/>
      <c r="E926" s="112"/>
    </row>
    <row r="927" spans="1:5">
      <c r="A927" s="111"/>
      <c r="B927" s="112"/>
      <c r="C927" s="219"/>
      <c r="D927" s="36"/>
      <c r="E927" s="111"/>
    </row>
    <row r="928" spans="1:5">
      <c r="A928" s="112"/>
      <c r="B928" s="111"/>
      <c r="C928" s="220"/>
      <c r="D928" s="36"/>
      <c r="E928" s="112"/>
    </row>
    <row r="1048576" spans="9:9">
      <c r="I1048576" s="36"/>
    </row>
  </sheetData>
  <autoFilter ref="A1:P756" xr:uid="{88868E74-2A6F-4DA7-900C-38F2ACD29797}">
    <filterColumn colId="5">
      <filters>
        <filter val="Luis Felipe Cañas Parra"/>
      </filters>
    </filterColumn>
  </autoFilter>
  <dataValidations count="3">
    <dataValidation showInputMessage="1" showErrorMessage="1" error=" " promptTitle="Búsqueda (se requiere)" prompt="Este registro de Ciudadano ya tiene que existir en Microsoft Dynamics 365 o en este archivo de origen." sqref="E89:E261" xr:uid="{C49706DB-FB74-4FF9-86C4-A73B38ED8FBA}"/>
    <dataValidation type="date" operator="greaterThanOrEqual" allowBlank="1" showInputMessage="1" showErrorMessage="1" errorTitle="Fecha no válida" error="Fecha de creación debe estar en el formato de fecha y hora correcto." promptTitle="Fecha y hora" prompt=" " sqref="C89:C604" xr:uid="{47A47C85-8723-4103-9DF3-01553D444ADD}">
      <formula1>1</formula1>
    </dataValidation>
    <dataValidation type="textLength" operator="lessThanOrEqual" allowBlank="1" showInputMessage="1" showErrorMessage="1" errorTitle="Longitud excedida" error="Este valor debe tener 100 caracteres o menos." promptTitle="Texto" prompt="Longitud máxima: 100 caracteres." sqref="A89:B604" xr:uid="{3BEF7448-38D9-4B3C-B2C3-D7BA10C3E773}">
      <formula1>100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2343056-EE2E-490F-8AF2-72930777FF3B}">
          <x14:formula1>
            <xm:f>Hoja1!$B$4:$B$11</xm:f>
          </x14:formula1>
          <xm:sqref>G717:G756 G2:G277 G279:G601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E9ABB-6DE8-484D-BFAF-E5E1CB821BE8}">
  <sheetPr filterMode="1">
    <tabColor theme="5" tint="0.39997558519241921"/>
  </sheetPr>
  <dimension ref="A1:P1174"/>
  <sheetViews>
    <sheetView workbookViewId="0">
      <pane ySplit="1" topLeftCell="A143" activePane="bottomLeft" state="frozen"/>
      <selection pane="bottomLeft" activeCell="F286" sqref="F286"/>
    </sheetView>
  </sheetViews>
  <sheetFormatPr defaultColWidth="9.140625" defaultRowHeight="15"/>
  <cols>
    <col min="1" max="1" width="18.85546875" style="29" customWidth="1"/>
    <col min="2" max="2" width="11.28515625" style="29" customWidth="1"/>
    <col min="3" max="3" width="12.28515625" customWidth="1"/>
    <col min="4" max="4" width="10.7109375" customWidth="1"/>
    <col min="5" max="5" width="33.140625" customWidth="1"/>
    <col min="6" max="6" width="31.28515625" customWidth="1"/>
    <col min="7" max="7" width="18.85546875" customWidth="1"/>
    <col min="8" max="8" width="11.7109375" customWidth="1"/>
    <col min="9" max="9" width="14.42578125" customWidth="1"/>
    <col min="10" max="10" width="32.85546875" customWidth="1"/>
    <col min="11" max="11" width="14.42578125" customWidth="1"/>
    <col min="12" max="12" width="32.42578125" customWidth="1"/>
    <col min="13" max="13" width="14.42578125" customWidth="1"/>
    <col min="14" max="14" width="14" bestFit="1" customWidth="1"/>
  </cols>
  <sheetData>
    <row r="1" spans="1:15" ht="60">
      <c r="A1" s="10" t="s">
        <v>42</v>
      </c>
      <c r="B1" s="71" t="s">
        <v>43</v>
      </c>
      <c r="C1" s="11" t="s">
        <v>44</v>
      </c>
      <c r="D1" s="12" t="s">
        <v>45</v>
      </c>
      <c r="E1" s="97" t="s">
        <v>46</v>
      </c>
      <c r="F1" s="12" t="s">
        <v>47</v>
      </c>
      <c r="G1" s="12" t="s">
        <v>48</v>
      </c>
      <c r="H1" s="30" t="s">
        <v>49</v>
      </c>
      <c r="I1" s="30" t="s">
        <v>50</v>
      </c>
      <c r="J1" s="12" t="s">
        <v>51</v>
      </c>
      <c r="K1" s="12" t="s">
        <v>52</v>
      </c>
      <c r="L1" s="30" t="s">
        <v>53</v>
      </c>
      <c r="M1" s="12" t="s">
        <v>51</v>
      </c>
      <c r="N1" t="s">
        <v>54</v>
      </c>
      <c r="O1" s="15"/>
    </row>
    <row r="2" spans="1:15" hidden="1">
      <c r="A2" s="111" t="s">
        <v>3281</v>
      </c>
      <c r="B2" s="112" t="s">
        <v>56</v>
      </c>
      <c r="C2" s="219">
        <v>46043</v>
      </c>
      <c r="D2" s="36">
        <v>46085</v>
      </c>
      <c r="E2" s="111" t="s">
        <v>3282</v>
      </c>
      <c r="F2" s="35" t="s">
        <v>58</v>
      </c>
      <c r="G2" s="35" t="s">
        <v>62</v>
      </c>
      <c r="H2" s="56"/>
      <c r="I2" s="56"/>
      <c r="J2" s="35"/>
      <c r="K2" s="35"/>
      <c r="L2" s="16"/>
      <c r="M2" s="1"/>
      <c r="N2" s="6"/>
      <c r="O2" s="5"/>
    </row>
    <row r="3" spans="1:15" hidden="1">
      <c r="A3" s="112" t="s">
        <v>3283</v>
      </c>
      <c r="B3" s="111" t="s">
        <v>56</v>
      </c>
      <c r="C3" s="220">
        <v>46028</v>
      </c>
      <c r="D3" s="36">
        <v>46085</v>
      </c>
      <c r="E3" s="112" t="s">
        <v>3284</v>
      </c>
      <c r="F3" s="46" t="s">
        <v>58</v>
      </c>
      <c r="G3" s="35" t="s">
        <v>59</v>
      </c>
      <c r="H3" s="56"/>
      <c r="I3" s="56"/>
      <c r="J3" s="35"/>
      <c r="K3" s="35"/>
      <c r="L3" s="16"/>
      <c r="M3" s="1"/>
      <c r="N3" s="6"/>
      <c r="O3" s="5"/>
    </row>
    <row r="4" spans="1:15" hidden="1">
      <c r="A4" s="111" t="s">
        <v>3285</v>
      </c>
      <c r="B4" s="112" t="s">
        <v>56</v>
      </c>
      <c r="C4" s="219">
        <v>45959</v>
      </c>
      <c r="D4" s="36">
        <v>46085</v>
      </c>
      <c r="E4" s="111" t="s">
        <v>3286</v>
      </c>
      <c r="F4" s="46" t="s">
        <v>58</v>
      </c>
      <c r="G4" s="35" t="s">
        <v>62</v>
      </c>
      <c r="H4" s="56"/>
      <c r="I4" s="56"/>
      <c r="J4" s="35"/>
      <c r="K4" s="35"/>
      <c r="L4" s="16"/>
      <c r="M4" s="1"/>
      <c r="N4" s="6"/>
      <c r="O4" s="5"/>
    </row>
    <row r="5" spans="1:15" hidden="1">
      <c r="A5" s="112" t="s">
        <v>3287</v>
      </c>
      <c r="B5" s="111" t="s">
        <v>56</v>
      </c>
      <c r="C5" s="220">
        <v>46037</v>
      </c>
      <c r="D5" s="36">
        <v>46085</v>
      </c>
      <c r="E5" s="112" t="s">
        <v>3288</v>
      </c>
      <c r="F5" s="46" t="s">
        <v>58</v>
      </c>
      <c r="G5" s="35" t="s">
        <v>69</v>
      </c>
      <c r="H5" s="56"/>
      <c r="I5" s="56"/>
      <c r="J5" s="35"/>
      <c r="K5" s="35"/>
      <c r="L5" s="16"/>
      <c r="M5" s="1"/>
      <c r="N5" s="6"/>
      <c r="O5" s="5"/>
    </row>
    <row r="6" spans="1:15" hidden="1">
      <c r="A6" s="111" t="s">
        <v>3289</v>
      </c>
      <c r="B6" s="112" t="s">
        <v>56</v>
      </c>
      <c r="C6" s="219">
        <v>46051</v>
      </c>
      <c r="D6" s="36">
        <v>46085</v>
      </c>
      <c r="E6" s="111" t="s">
        <v>3290</v>
      </c>
      <c r="F6" s="46" t="s">
        <v>58</v>
      </c>
      <c r="G6" s="35" t="s">
        <v>59</v>
      </c>
      <c r="H6" s="253"/>
      <c r="I6" s="56"/>
      <c r="J6" s="254"/>
      <c r="K6" s="35"/>
      <c r="L6" s="16"/>
      <c r="M6" s="1"/>
      <c r="N6" s="6"/>
      <c r="O6" s="5"/>
    </row>
    <row r="7" spans="1:15" ht="16.5" hidden="1">
      <c r="A7" s="112" t="s">
        <v>3291</v>
      </c>
      <c r="B7" s="111" t="s">
        <v>56</v>
      </c>
      <c r="C7" s="220">
        <v>46029</v>
      </c>
      <c r="D7" s="36">
        <v>46085</v>
      </c>
      <c r="E7" s="112" t="s">
        <v>3292</v>
      </c>
      <c r="F7" s="46" t="s">
        <v>58</v>
      </c>
      <c r="G7" s="35" t="s">
        <v>59</v>
      </c>
      <c r="H7" s="253"/>
      <c r="I7" s="56"/>
      <c r="J7" s="255"/>
      <c r="K7" s="35"/>
      <c r="L7" s="16"/>
      <c r="M7" s="1"/>
      <c r="N7" s="6"/>
      <c r="O7" s="5"/>
    </row>
    <row r="8" spans="1:15" ht="16.5" hidden="1">
      <c r="A8" s="111" t="s">
        <v>3293</v>
      </c>
      <c r="B8" s="112" t="s">
        <v>56</v>
      </c>
      <c r="C8" s="219">
        <v>46041</v>
      </c>
      <c r="D8" s="36">
        <v>46085</v>
      </c>
      <c r="E8" s="111" t="s">
        <v>3294</v>
      </c>
      <c r="F8" s="46" t="s">
        <v>58</v>
      </c>
      <c r="G8" t="s">
        <v>69</v>
      </c>
      <c r="H8" s="253"/>
      <c r="I8" s="56"/>
      <c r="J8" s="255"/>
      <c r="K8" s="35"/>
      <c r="L8" s="16"/>
      <c r="M8" s="1"/>
      <c r="N8" s="6"/>
      <c r="O8" s="5"/>
    </row>
    <row r="9" spans="1:15" hidden="1">
      <c r="A9" s="112" t="s">
        <v>3295</v>
      </c>
      <c r="B9" s="111" t="s">
        <v>79</v>
      </c>
      <c r="C9" s="220">
        <v>46031</v>
      </c>
      <c r="D9" s="36">
        <v>46085</v>
      </c>
      <c r="E9" s="112" t="s">
        <v>3296</v>
      </c>
      <c r="F9" s="46" t="s">
        <v>58</v>
      </c>
      <c r="G9" s="35" t="s">
        <v>62</v>
      </c>
      <c r="H9" s="253"/>
      <c r="I9" s="56"/>
      <c r="J9" s="256"/>
      <c r="K9" s="35"/>
      <c r="L9" s="16"/>
      <c r="M9" s="1"/>
      <c r="N9" s="6"/>
      <c r="O9" s="5"/>
    </row>
    <row r="10" spans="1:15" hidden="1">
      <c r="A10" s="111" t="s">
        <v>3297</v>
      </c>
      <c r="B10" s="112" t="s">
        <v>79</v>
      </c>
      <c r="C10" s="219">
        <v>45974</v>
      </c>
      <c r="D10" s="36">
        <v>46085</v>
      </c>
      <c r="E10" s="111" t="s">
        <v>3298</v>
      </c>
      <c r="F10" s="46" t="s">
        <v>58</v>
      </c>
      <c r="G10" s="35" t="s">
        <v>59</v>
      </c>
      <c r="H10" s="56"/>
      <c r="I10" s="56"/>
      <c r="J10" s="35"/>
      <c r="K10" s="35"/>
      <c r="L10" s="16"/>
      <c r="M10" s="1"/>
      <c r="N10" s="19"/>
      <c r="O10" s="5"/>
    </row>
    <row r="11" spans="1:15" hidden="1">
      <c r="A11" s="112" t="s">
        <v>3299</v>
      </c>
      <c r="B11" s="111" t="s">
        <v>56</v>
      </c>
      <c r="C11" s="220">
        <v>46003</v>
      </c>
      <c r="D11" s="36">
        <v>46085</v>
      </c>
      <c r="E11" s="112" t="s">
        <v>3300</v>
      </c>
      <c r="F11" s="46" t="s">
        <v>58</v>
      </c>
      <c r="G11" s="35" t="s">
        <v>69</v>
      </c>
      <c r="H11" s="56"/>
      <c r="I11" s="56"/>
      <c r="J11" s="35"/>
      <c r="K11" s="35"/>
      <c r="L11" s="16"/>
      <c r="M11" s="1"/>
      <c r="N11" s="19"/>
      <c r="O11" s="5"/>
    </row>
    <row r="12" spans="1:15" hidden="1">
      <c r="A12" s="111" t="s">
        <v>3301</v>
      </c>
      <c r="B12" s="112" t="s">
        <v>56</v>
      </c>
      <c r="C12" s="219">
        <v>46042</v>
      </c>
      <c r="D12" s="36">
        <v>46085</v>
      </c>
      <c r="E12" s="111" t="s">
        <v>3302</v>
      </c>
      <c r="F12" s="46" t="s">
        <v>58</v>
      </c>
      <c r="G12" s="35" t="s">
        <v>59</v>
      </c>
      <c r="H12" s="56"/>
      <c r="I12" s="56"/>
      <c r="J12" s="35"/>
      <c r="K12" s="35"/>
      <c r="L12" s="16"/>
      <c r="M12" s="1"/>
    </row>
    <row r="13" spans="1:15" hidden="1">
      <c r="A13" s="112" t="s">
        <v>3303</v>
      </c>
      <c r="B13" s="111" t="s">
        <v>79</v>
      </c>
      <c r="C13" s="220">
        <v>46050</v>
      </c>
      <c r="D13" s="36">
        <v>46085</v>
      </c>
      <c r="E13" s="112" t="s">
        <v>3304</v>
      </c>
      <c r="F13" s="46" t="s">
        <v>58</v>
      </c>
      <c r="G13" s="35" t="s">
        <v>59</v>
      </c>
      <c r="H13" s="56"/>
      <c r="I13" s="56"/>
      <c r="J13" s="35"/>
      <c r="K13" s="35"/>
      <c r="L13" s="16"/>
      <c r="M13" s="1"/>
    </row>
    <row r="14" spans="1:15" hidden="1">
      <c r="A14" s="111" t="s">
        <v>3305</v>
      </c>
      <c r="B14" s="112" t="s">
        <v>56</v>
      </c>
      <c r="C14" s="219">
        <v>46049</v>
      </c>
      <c r="D14" s="36">
        <v>46085</v>
      </c>
      <c r="E14" s="111" t="s">
        <v>3306</v>
      </c>
      <c r="F14" s="46" t="s">
        <v>58</v>
      </c>
      <c r="G14" s="35" t="s">
        <v>59</v>
      </c>
      <c r="H14" s="56"/>
      <c r="I14" s="56"/>
      <c r="J14" s="35"/>
      <c r="K14" s="35"/>
      <c r="L14" s="16"/>
      <c r="M14" s="1"/>
    </row>
    <row r="15" spans="1:15" hidden="1">
      <c r="A15" s="112" t="s">
        <v>3307</v>
      </c>
      <c r="B15" s="111" t="s">
        <v>56</v>
      </c>
      <c r="C15" s="220">
        <v>45993</v>
      </c>
      <c r="D15" s="36">
        <v>46085</v>
      </c>
      <c r="E15" s="112" t="s">
        <v>3308</v>
      </c>
      <c r="F15" s="46" t="s">
        <v>58</v>
      </c>
      <c r="G15" s="35" t="s">
        <v>59</v>
      </c>
      <c r="H15" s="56"/>
      <c r="I15" s="56"/>
      <c r="J15" s="35"/>
      <c r="K15" s="35"/>
      <c r="L15" s="16"/>
      <c r="M15" s="1"/>
    </row>
    <row r="16" spans="1:15" hidden="1">
      <c r="A16" s="111" t="s">
        <v>3309</v>
      </c>
      <c r="B16" s="112" t="s">
        <v>79</v>
      </c>
      <c r="C16" s="219">
        <v>46055</v>
      </c>
      <c r="D16" s="36">
        <v>46085</v>
      </c>
      <c r="E16" s="111" t="s">
        <v>3310</v>
      </c>
      <c r="F16" s="46" t="s">
        <v>58</v>
      </c>
      <c r="G16" s="35" t="s">
        <v>59</v>
      </c>
      <c r="H16" s="56"/>
      <c r="I16" s="56"/>
      <c r="J16" s="35"/>
      <c r="K16" s="35"/>
      <c r="L16" s="16"/>
      <c r="M16" s="1"/>
    </row>
    <row r="17" spans="1:13" hidden="1">
      <c r="A17" s="112" t="s">
        <v>3311</v>
      </c>
      <c r="B17" s="111" t="s">
        <v>56</v>
      </c>
      <c r="C17" s="220">
        <v>46042</v>
      </c>
      <c r="D17" s="36">
        <v>46085</v>
      </c>
      <c r="E17" s="112" t="s">
        <v>3312</v>
      </c>
      <c r="F17" s="46" t="s">
        <v>58</v>
      </c>
      <c r="G17" s="35" t="s">
        <v>69</v>
      </c>
      <c r="H17" s="253"/>
      <c r="I17" s="253"/>
      <c r="J17" s="252" t="s">
        <v>3313</v>
      </c>
      <c r="K17" s="190"/>
      <c r="L17" s="16"/>
      <c r="M17" s="1"/>
    </row>
    <row r="18" spans="1:13" hidden="1">
      <c r="A18" s="111" t="s">
        <v>3314</v>
      </c>
      <c r="B18" s="112" t="s">
        <v>56</v>
      </c>
      <c r="C18" s="219">
        <v>46030</v>
      </c>
      <c r="D18" s="36">
        <v>46085</v>
      </c>
      <c r="E18" s="111" t="s">
        <v>3315</v>
      </c>
      <c r="F18" s="46" t="s">
        <v>58</v>
      </c>
      <c r="G18" s="35" t="s">
        <v>59</v>
      </c>
      <c r="H18" s="56"/>
      <c r="I18" s="56"/>
      <c r="J18" s="35"/>
      <c r="K18" s="35"/>
      <c r="L18" s="1"/>
      <c r="M18" s="1"/>
    </row>
    <row r="19" spans="1:13" hidden="1">
      <c r="A19" s="112" t="s">
        <v>3316</v>
      </c>
      <c r="B19" s="111" t="s">
        <v>56</v>
      </c>
      <c r="C19" s="220">
        <v>45960</v>
      </c>
      <c r="D19" s="36">
        <v>46085</v>
      </c>
      <c r="E19" s="112" t="s">
        <v>3317</v>
      </c>
      <c r="F19" s="46" t="s">
        <v>58</v>
      </c>
      <c r="G19" s="35" t="s">
        <v>59</v>
      </c>
      <c r="H19" s="56"/>
      <c r="I19" s="56"/>
      <c r="J19" s="35"/>
      <c r="K19" s="35"/>
      <c r="L19" s="16"/>
      <c r="M19" s="1"/>
    </row>
    <row r="20" spans="1:13" hidden="1">
      <c r="A20" s="111" t="s">
        <v>3318</v>
      </c>
      <c r="B20" s="112" t="s">
        <v>56</v>
      </c>
      <c r="C20" s="219">
        <v>45993</v>
      </c>
      <c r="D20" s="36">
        <v>46085</v>
      </c>
      <c r="E20" s="111" t="s">
        <v>3319</v>
      </c>
      <c r="F20" s="46" t="s">
        <v>58</v>
      </c>
      <c r="G20" s="35" t="s">
        <v>59</v>
      </c>
      <c r="H20" s="56"/>
      <c r="I20" s="56"/>
      <c r="J20" s="35"/>
      <c r="K20" s="35"/>
      <c r="L20" s="16"/>
      <c r="M20" s="1"/>
    </row>
    <row r="21" spans="1:13" hidden="1">
      <c r="A21" s="112" t="s">
        <v>3320</v>
      </c>
      <c r="B21" s="111" t="s">
        <v>56</v>
      </c>
      <c r="C21" s="220">
        <v>45979</v>
      </c>
      <c r="D21" s="36">
        <v>46085</v>
      </c>
      <c r="E21" s="112" t="s">
        <v>3321</v>
      </c>
      <c r="F21" s="46" t="s">
        <v>58</v>
      </c>
      <c r="G21" s="35" t="s">
        <v>59</v>
      </c>
      <c r="H21" s="56"/>
      <c r="I21" s="56"/>
      <c r="J21" s="35"/>
      <c r="K21" s="35"/>
      <c r="L21" s="16"/>
      <c r="M21" s="1"/>
    </row>
    <row r="22" spans="1:13" hidden="1">
      <c r="A22" s="111" t="s">
        <v>3322</v>
      </c>
      <c r="B22" s="112" t="s">
        <v>56</v>
      </c>
      <c r="C22" s="219">
        <v>45976</v>
      </c>
      <c r="D22" s="36">
        <v>46085</v>
      </c>
      <c r="E22" s="111" t="s">
        <v>3323</v>
      </c>
      <c r="F22" s="35" t="s">
        <v>58</v>
      </c>
      <c r="G22" s="35" t="s">
        <v>59</v>
      </c>
      <c r="H22" s="56"/>
      <c r="I22" s="56"/>
      <c r="J22" s="35"/>
      <c r="K22" s="35"/>
      <c r="L22" s="16"/>
      <c r="M22" s="1"/>
    </row>
    <row r="23" spans="1:13" hidden="1">
      <c r="A23" s="112" t="s">
        <v>3324</v>
      </c>
      <c r="B23" s="111" t="s">
        <v>56</v>
      </c>
      <c r="C23" s="220">
        <v>45989</v>
      </c>
      <c r="D23" s="36">
        <v>46085</v>
      </c>
      <c r="E23" s="112" t="s">
        <v>3325</v>
      </c>
      <c r="F23" s="46" t="s">
        <v>58</v>
      </c>
      <c r="G23" s="35" t="s">
        <v>59</v>
      </c>
      <c r="H23" s="16"/>
      <c r="I23" s="16"/>
      <c r="J23" s="1"/>
      <c r="K23" s="1"/>
      <c r="L23" s="16"/>
      <c r="M23" s="1"/>
    </row>
    <row r="24" spans="1:13" s="18" customFormat="1" hidden="1">
      <c r="A24" s="198" t="s">
        <v>3326</v>
      </c>
      <c r="B24" s="198" t="s">
        <v>56</v>
      </c>
      <c r="C24" s="364">
        <v>46030</v>
      </c>
      <c r="D24" s="94">
        <v>46085</v>
      </c>
      <c r="E24" s="198" t="s">
        <v>3327</v>
      </c>
      <c r="F24" s="231" t="s">
        <v>58</v>
      </c>
      <c r="G24" s="34" t="s">
        <v>59</v>
      </c>
      <c r="H24" s="4"/>
      <c r="I24" s="4"/>
      <c r="J24" s="2"/>
      <c r="K24" s="2"/>
      <c r="L24" s="4"/>
      <c r="M24" s="2"/>
    </row>
    <row r="25" spans="1:13" hidden="1">
      <c r="A25" s="196" t="s">
        <v>3328</v>
      </c>
      <c r="B25" s="196" t="s">
        <v>56</v>
      </c>
      <c r="C25" s="321">
        <v>46030</v>
      </c>
      <c r="D25" s="107">
        <v>46085</v>
      </c>
      <c r="E25" s="196" t="s">
        <v>3329</v>
      </c>
      <c r="F25" s="283" t="s">
        <v>144</v>
      </c>
      <c r="G25" s="35" t="s">
        <v>59</v>
      </c>
      <c r="H25" s="16">
        <v>46085</v>
      </c>
      <c r="I25" s="16">
        <v>46087</v>
      </c>
      <c r="J25" s="304" t="s">
        <v>148</v>
      </c>
      <c r="K25" s="1" t="s">
        <v>149</v>
      </c>
      <c r="L25" s="16">
        <v>46087</v>
      </c>
      <c r="M25" s="1"/>
    </row>
    <row r="26" spans="1:13" hidden="1">
      <c r="A26" s="111" t="s">
        <v>3330</v>
      </c>
      <c r="B26" s="112" t="s">
        <v>56</v>
      </c>
      <c r="C26" s="219">
        <v>46037</v>
      </c>
      <c r="D26" s="36">
        <v>46085</v>
      </c>
      <c r="E26" s="111" t="s">
        <v>3331</v>
      </c>
      <c r="F26" s="46" t="s">
        <v>144</v>
      </c>
      <c r="G26" s="35" t="s">
        <v>69</v>
      </c>
      <c r="H26" s="16">
        <v>46085</v>
      </c>
      <c r="I26" s="16"/>
      <c r="J26" s="275" t="s">
        <v>3332</v>
      </c>
      <c r="K26" s="1"/>
      <c r="L26" s="16"/>
      <c r="M26" s="1"/>
    </row>
    <row r="27" spans="1:13" hidden="1">
      <c r="A27" s="112" t="s">
        <v>3333</v>
      </c>
      <c r="B27" s="111" t="s">
        <v>56</v>
      </c>
      <c r="C27" s="220">
        <v>45980</v>
      </c>
      <c r="D27" s="36">
        <v>46085</v>
      </c>
      <c r="E27" s="112" t="s">
        <v>3334</v>
      </c>
      <c r="F27" s="46" t="s">
        <v>144</v>
      </c>
      <c r="G27" s="35" t="s">
        <v>59</v>
      </c>
      <c r="H27" s="16">
        <v>46085</v>
      </c>
      <c r="I27" s="16">
        <v>46087</v>
      </c>
      <c r="J27" s="320" t="s">
        <v>145</v>
      </c>
      <c r="K27" s="1"/>
      <c r="L27" s="16"/>
      <c r="M27" s="1"/>
    </row>
    <row r="28" spans="1:13" hidden="1">
      <c r="A28" s="111" t="s">
        <v>3335</v>
      </c>
      <c r="B28" s="112" t="s">
        <v>56</v>
      </c>
      <c r="C28" s="219">
        <v>46038</v>
      </c>
      <c r="D28" s="36">
        <v>46085</v>
      </c>
      <c r="E28" s="111" t="s">
        <v>3336</v>
      </c>
      <c r="F28" s="46" t="s">
        <v>144</v>
      </c>
      <c r="G28" s="35" t="s">
        <v>59</v>
      </c>
      <c r="H28" s="16">
        <v>46085</v>
      </c>
      <c r="I28" s="16">
        <v>46087</v>
      </c>
      <c r="J28" s="320" t="s">
        <v>145</v>
      </c>
      <c r="K28" s="1"/>
      <c r="L28" s="16"/>
      <c r="M28" s="1"/>
    </row>
    <row r="29" spans="1:13" hidden="1">
      <c r="A29" s="112" t="s">
        <v>3337</v>
      </c>
      <c r="B29" s="111" t="s">
        <v>56</v>
      </c>
      <c r="C29" s="220">
        <v>45979</v>
      </c>
      <c r="D29" s="36">
        <v>46085</v>
      </c>
      <c r="E29" s="112" t="s">
        <v>3338</v>
      </c>
      <c r="F29" s="46" t="s">
        <v>144</v>
      </c>
      <c r="G29" s="35" t="s">
        <v>59</v>
      </c>
      <c r="H29" s="16">
        <v>46085</v>
      </c>
      <c r="I29" s="16">
        <v>46087</v>
      </c>
      <c r="J29" s="320" t="s">
        <v>145</v>
      </c>
      <c r="K29" s="1"/>
      <c r="L29" s="16"/>
      <c r="M29" s="1"/>
    </row>
    <row r="30" spans="1:13" hidden="1">
      <c r="A30" s="111" t="s">
        <v>3339</v>
      </c>
      <c r="B30" s="112" t="s">
        <v>56</v>
      </c>
      <c r="C30" s="219">
        <v>45974</v>
      </c>
      <c r="D30" s="36">
        <v>46085</v>
      </c>
      <c r="E30" s="111" t="s">
        <v>3340</v>
      </c>
      <c r="F30" s="46" t="s">
        <v>144</v>
      </c>
      <c r="G30" s="35" t="s">
        <v>59</v>
      </c>
      <c r="H30" s="16">
        <v>46085</v>
      </c>
      <c r="I30" s="16">
        <v>46087</v>
      </c>
      <c r="J30" s="320" t="s">
        <v>145</v>
      </c>
      <c r="K30" s="1"/>
      <c r="L30" s="16"/>
      <c r="M30" s="1"/>
    </row>
    <row r="31" spans="1:13" hidden="1">
      <c r="A31" s="112" t="s">
        <v>3341</v>
      </c>
      <c r="B31" s="111" t="s">
        <v>27</v>
      </c>
      <c r="C31" s="220">
        <v>46055</v>
      </c>
      <c r="D31" s="36">
        <v>46085</v>
      </c>
      <c r="E31" s="112" t="s">
        <v>3342</v>
      </c>
      <c r="F31" s="46" t="s">
        <v>144</v>
      </c>
      <c r="G31" s="35" t="s">
        <v>450</v>
      </c>
      <c r="H31" s="16">
        <v>46085</v>
      </c>
      <c r="I31" s="16"/>
      <c r="J31" s="320" t="s">
        <v>450</v>
      </c>
      <c r="K31" s="1"/>
      <c r="L31" s="16"/>
      <c r="M31" s="1"/>
    </row>
    <row r="32" spans="1:13" hidden="1">
      <c r="A32" s="111" t="s">
        <v>3343</v>
      </c>
      <c r="B32" s="112" t="s">
        <v>56</v>
      </c>
      <c r="C32" s="219">
        <v>45958</v>
      </c>
      <c r="D32" s="36">
        <v>46085</v>
      </c>
      <c r="E32" s="111" t="s">
        <v>3344</v>
      </c>
      <c r="F32" s="46" t="s">
        <v>144</v>
      </c>
      <c r="G32" s="35" t="s">
        <v>69</v>
      </c>
      <c r="H32" s="16">
        <v>46085</v>
      </c>
      <c r="I32" s="16"/>
      <c r="J32" s="320" t="s">
        <v>205</v>
      </c>
      <c r="K32" s="1"/>
      <c r="L32" s="16"/>
      <c r="M32" s="1"/>
    </row>
    <row r="33" spans="1:13" hidden="1">
      <c r="A33" s="112" t="s">
        <v>3345</v>
      </c>
      <c r="B33" s="111" t="s">
        <v>79</v>
      </c>
      <c r="C33" s="220">
        <v>45988</v>
      </c>
      <c r="D33" s="36">
        <v>46085</v>
      </c>
      <c r="E33" s="112" t="s">
        <v>3346</v>
      </c>
      <c r="F33" s="46" t="s">
        <v>144</v>
      </c>
      <c r="G33" s="35" t="s">
        <v>59</v>
      </c>
      <c r="H33" s="16">
        <v>46085</v>
      </c>
      <c r="I33" s="16">
        <v>46087</v>
      </c>
      <c r="J33" s="320" t="s">
        <v>145</v>
      </c>
      <c r="K33" s="1"/>
      <c r="L33" s="16"/>
      <c r="M33" s="1"/>
    </row>
    <row r="34" spans="1:13" hidden="1">
      <c r="A34" s="111" t="s">
        <v>3347</v>
      </c>
      <c r="B34" s="112" t="s">
        <v>56</v>
      </c>
      <c r="C34" s="219">
        <v>46030</v>
      </c>
      <c r="D34" s="36">
        <v>46085</v>
      </c>
      <c r="E34" s="111" t="s">
        <v>3348</v>
      </c>
      <c r="F34" s="46" t="s">
        <v>144</v>
      </c>
      <c r="G34" s="35" t="s">
        <v>59</v>
      </c>
      <c r="H34" s="16">
        <v>46085</v>
      </c>
      <c r="I34" s="16">
        <v>46087</v>
      </c>
      <c r="J34" s="320" t="s">
        <v>145</v>
      </c>
      <c r="K34" s="1"/>
      <c r="L34" s="16"/>
      <c r="M34" s="1"/>
    </row>
    <row r="35" spans="1:13" hidden="1">
      <c r="A35" s="196" t="s">
        <v>3349</v>
      </c>
      <c r="B35" s="196" t="s">
        <v>79</v>
      </c>
      <c r="C35" s="321">
        <v>46003</v>
      </c>
      <c r="D35" s="107">
        <v>46085</v>
      </c>
      <c r="E35" s="196" t="s">
        <v>3350</v>
      </c>
      <c r="F35" s="283" t="s">
        <v>144</v>
      </c>
      <c r="G35" s="35" t="s">
        <v>59</v>
      </c>
      <c r="H35" s="16">
        <v>46085</v>
      </c>
      <c r="I35" s="16">
        <v>46087</v>
      </c>
      <c r="J35" s="304" t="s">
        <v>148</v>
      </c>
      <c r="K35" s="1" t="s">
        <v>149</v>
      </c>
      <c r="L35" s="16">
        <v>46087</v>
      </c>
      <c r="M35" s="1"/>
    </row>
    <row r="36" spans="1:13" hidden="1">
      <c r="A36" s="111" t="s">
        <v>3351</v>
      </c>
      <c r="B36" s="112" t="s">
        <v>56</v>
      </c>
      <c r="C36" s="219">
        <v>46050</v>
      </c>
      <c r="D36" s="36">
        <v>46085</v>
      </c>
      <c r="E36" s="111" t="s">
        <v>3352</v>
      </c>
      <c r="F36" s="46" t="s">
        <v>144</v>
      </c>
      <c r="G36" s="35" t="s">
        <v>62</v>
      </c>
      <c r="H36" s="16">
        <v>46085</v>
      </c>
      <c r="I36" s="16"/>
      <c r="J36" s="320" t="s">
        <v>3353</v>
      </c>
      <c r="K36" s="1"/>
      <c r="L36" s="16"/>
      <c r="M36" s="1"/>
    </row>
    <row r="37" spans="1:13" hidden="1">
      <c r="A37" s="112" t="s">
        <v>3354</v>
      </c>
      <c r="B37" s="111" t="s">
        <v>56</v>
      </c>
      <c r="C37" s="220">
        <v>45978</v>
      </c>
      <c r="D37" s="36">
        <v>46085</v>
      </c>
      <c r="E37" s="112" t="s">
        <v>3355</v>
      </c>
      <c r="F37" s="46" t="s">
        <v>144</v>
      </c>
      <c r="G37" s="35" t="s">
        <v>59</v>
      </c>
      <c r="H37" s="16">
        <v>46085</v>
      </c>
      <c r="I37" s="16">
        <v>46087</v>
      </c>
      <c r="J37" s="320" t="s">
        <v>145</v>
      </c>
      <c r="K37" s="1"/>
      <c r="L37" s="16"/>
      <c r="M37" s="1"/>
    </row>
    <row r="38" spans="1:13" hidden="1">
      <c r="A38" s="111" t="s">
        <v>3356</v>
      </c>
      <c r="B38" s="112" t="s">
        <v>56</v>
      </c>
      <c r="C38" s="219">
        <v>46035</v>
      </c>
      <c r="D38" s="36">
        <v>46085</v>
      </c>
      <c r="E38" s="111" t="s">
        <v>3357</v>
      </c>
      <c r="F38" s="46" t="s">
        <v>144</v>
      </c>
      <c r="G38" s="35" t="s">
        <v>69</v>
      </c>
      <c r="H38" s="16">
        <v>46085</v>
      </c>
      <c r="I38" s="16"/>
      <c r="J38" s="320" t="s">
        <v>154</v>
      </c>
      <c r="K38" s="1"/>
      <c r="L38" s="16"/>
      <c r="M38" s="1"/>
    </row>
    <row r="39" spans="1:13" hidden="1">
      <c r="A39" s="112" t="s">
        <v>3358</v>
      </c>
      <c r="B39" s="111" t="s">
        <v>56</v>
      </c>
      <c r="C39" s="220">
        <v>45965</v>
      </c>
      <c r="D39" s="36">
        <v>46085</v>
      </c>
      <c r="E39" s="112" t="s">
        <v>3359</v>
      </c>
      <c r="F39" s="46" t="s">
        <v>144</v>
      </c>
      <c r="G39" s="35" t="s">
        <v>62</v>
      </c>
      <c r="H39" s="16">
        <v>46085</v>
      </c>
      <c r="I39" s="16"/>
      <c r="J39" s="320" t="s">
        <v>3360</v>
      </c>
      <c r="K39" s="1"/>
      <c r="L39" s="16"/>
      <c r="M39" s="1"/>
    </row>
    <row r="40" spans="1:13" hidden="1">
      <c r="A40" s="196" t="s">
        <v>3361</v>
      </c>
      <c r="B40" s="196" t="s">
        <v>56</v>
      </c>
      <c r="C40" s="321">
        <v>46021</v>
      </c>
      <c r="D40" s="107">
        <v>46085</v>
      </c>
      <c r="E40" s="196" t="s">
        <v>3362</v>
      </c>
      <c r="F40" s="283" t="s">
        <v>144</v>
      </c>
      <c r="G40" s="35" t="s">
        <v>59</v>
      </c>
      <c r="H40" s="16">
        <v>46085</v>
      </c>
      <c r="I40" s="16">
        <v>46087</v>
      </c>
      <c r="J40" s="304" t="s">
        <v>148</v>
      </c>
      <c r="K40" s="1" t="s">
        <v>149</v>
      </c>
      <c r="L40" s="16">
        <v>46087</v>
      </c>
      <c r="M40" s="1"/>
    </row>
    <row r="41" spans="1:13" hidden="1">
      <c r="A41" s="112" t="s">
        <v>3363</v>
      </c>
      <c r="B41" s="111" t="s">
        <v>56</v>
      </c>
      <c r="C41" s="220">
        <v>45977</v>
      </c>
      <c r="D41" s="36">
        <v>46085</v>
      </c>
      <c r="E41" s="112" t="s">
        <v>3364</v>
      </c>
      <c r="F41" s="46" t="s">
        <v>144</v>
      </c>
      <c r="G41" s="35" t="s">
        <v>59</v>
      </c>
      <c r="H41" s="16">
        <v>46085</v>
      </c>
      <c r="I41" s="16">
        <v>46087</v>
      </c>
      <c r="J41" s="320" t="s">
        <v>145</v>
      </c>
      <c r="K41" s="1"/>
      <c r="L41" s="16"/>
      <c r="M41" s="1"/>
    </row>
    <row r="42" spans="1:13" hidden="1">
      <c r="A42" s="111" t="s">
        <v>3365</v>
      </c>
      <c r="B42" s="112" t="s">
        <v>56</v>
      </c>
      <c r="C42" s="219">
        <v>45986</v>
      </c>
      <c r="D42" s="36">
        <v>46085</v>
      </c>
      <c r="E42" s="111" t="s">
        <v>3366</v>
      </c>
      <c r="F42" s="46" t="s">
        <v>144</v>
      </c>
      <c r="G42" s="35" t="s">
        <v>62</v>
      </c>
      <c r="H42" s="16">
        <v>46085</v>
      </c>
      <c r="I42" s="16"/>
      <c r="J42" s="320" t="s">
        <v>3367</v>
      </c>
      <c r="K42" s="1"/>
      <c r="L42" s="16"/>
      <c r="M42" s="1"/>
    </row>
    <row r="43" spans="1:13" hidden="1">
      <c r="A43" s="112" t="s">
        <v>3368</v>
      </c>
      <c r="B43" s="111" t="s">
        <v>56</v>
      </c>
      <c r="C43" s="220">
        <v>46033</v>
      </c>
      <c r="D43" s="36">
        <v>46085</v>
      </c>
      <c r="E43" s="112" t="s">
        <v>3369</v>
      </c>
      <c r="F43" s="46" t="s">
        <v>144</v>
      </c>
      <c r="G43" s="35" t="s">
        <v>59</v>
      </c>
      <c r="H43" s="16">
        <v>46085</v>
      </c>
      <c r="I43" s="16">
        <v>46087</v>
      </c>
      <c r="J43" s="320" t="s">
        <v>145</v>
      </c>
      <c r="K43" s="1"/>
      <c r="L43" s="16"/>
      <c r="M43" s="1"/>
    </row>
    <row r="44" spans="1:13" hidden="1">
      <c r="A44" s="111" t="s">
        <v>3370</v>
      </c>
      <c r="B44" s="112" t="s">
        <v>56</v>
      </c>
      <c r="C44" s="219">
        <v>46001</v>
      </c>
      <c r="D44" s="36">
        <v>46085</v>
      </c>
      <c r="E44" s="111" t="s">
        <v>3371</v>
      </c>
      <c r="F44" s="46" t="s">
        <v>144</v>
      </c>
      <c r="G44" s="35" t="s">
        <v>59</v>
      </c>
      <c r="H44" s="16">
        <v>46085</v>
      </c>
      <c r="I44" s="16">
        <v>46087</v>
      </c>
      <c r="J44" s="320" t="s">
        <v>145</v>
      </c>
      <c r="K44" s="1"/>
      <c r="L44" s="16"/>
      <c r="M44" s="1"/>
    </row>
    <row r="45" spans="1:13" hidden="1">
      <c r="A45" s="196" t="s">
        <v>3372</v>
      </c>
      <c r="B45" s="196" t="s">
        <v>56</v>
      </c>
      <c r="C45" s="321">
        <v>46045</v>
      </c>
      <c r="D45" s="107">
        <v>46085</v>
      </c>
      <c r="E45" s="196" t="s">
        <v>3373</v>
      </c>
      <c r="F45" s="283" t="s">
        <v>144</v>
      </c>
      <c r="G45" s="35" t="s">
        <v>59</v>
      </c>
      <c r="H45" s="16">
        <v>46085</v>
      </c>
      <c r="I45" s="16">
        <v>46087</v>
      </c>
      <c r="J45" s="304" t="s">
        <v>148</v>
      </c>
      <c r="K45" s="1" t="s">
        <v>149</v>
      </c>
      <c r="L45" s="16">
        <v>46087</v>
      </c>
      <c r="M45" s="1"/>
    </row>
    <row r="46" spans="1:13" hidden="1">
      <c r="A46" s="111" t="s">
        <v>3374</v>
      </c>
      <c r="B46" s="112" t="s">
        <v>56</v>
      </c>
      <c r="C46" s="219">
        <v>46029</v>
      </c>
      <c r="D46" s="36">
        <v>46085</v>
      </c>
      <c r="E46" s="111" t="s">
        <v>3375</v>
      </c>
      <c r="F46" s="46" t="s">
        <v>144</v>
      </c>
      <c r="G46" s="35" t="s">
        <v>69</v>
      </c>
      <c r="H46" s="16">
        <v>46085</v>
      </c>
      <c r="I46" s="16"/>
      <c r="J46" s="320" t="s">
        <v>154</v>
      </c>
      <c r="K46" s="1"/>
      <c r="L46" s="16"/>
      <c r="M46" s="1"/>
    </row>
    <row r="47" spans="1:13" hidden="1">
      <c r="A47" s="112" t="s">
        <v>3376</v>
      </c>
      <c r="B47" s="111" t="s">
        <v>56</v>
      </c>
      <c r="C47" s="220">
        <v>45973</v>
      </c>
      <c r="D47" s="36">
        <v>46085</v>
      </c>
      <c r="E47" s="112" t="s">
        <v>3377</v>
      </c>
      <c r="F47" s="46" t="s">
        <v>144</v>
      </c>
      <c r="G47" s="35" t="s">
        <v>59</v>
      </c>
      <c r="H47" s="16">
        <v>46085</v>
      </c>
      <c r="I47" s="16">
        <v>46087</v>
      </c>
      <c r="J47" s="320" t="s">
        <v>3378</v>
      </c>
      <c r="K47" s="1"/>
      <c r="L47" s="16"/>
      <c r="M47" s="1"/>
    </row>
    <row r="48" spans="1:13" hidden="1">
      <c r="A48" s="111" t="s">
        <v>3379</v>
      </c>
      <c r="B48" s="112" t="s">
        <v>56</v>
      </c>
      <c r="C48" s="219">
        <v>46030</v>
      </c>
      <c r="D48" s="36">
        <v>46085</v>
      </c>
      <c r="E48" s="111" t="s">
        <v>3380</v>
      </c>
      <c r="F48" s="46" t="s">
        <v>144</v>
      </c>
      <c r="G48" s="35" t="s">
        <v>59</v>
      </c>
      <c r="H48" s="16">
        <v>46085</v>
      </c>
      <c r="I48" s="16">
        <v>46087</v>
      </c>
      <c r="J48" s="320" t="s">
        <v>3378</v>
      </c>
      <c r="K48" s="1"/>
      <c r="L48" s="16"/>
      <c r="M48" s="1"/>
    </row>
    <row r="49" spans="1:13" hidden="1">
      <c r="A49" s="112" t="s">
        <v>3381</v>
      </c>
      <c r="B49" s="111" t="s">
        <v>56</v>
      </c>
      <c r="C49" s="220">
        <v>46044</v>
      </c>
      <c r="D49" s="36">
        <v>46085</v>
      </c>
      <c r="E49" s="112" t="s">
        <v>3382</v>
      </c>
      <c r="F49" s="46" t="s">
        <v>144</v>
      </c>
      <c r="G49" s="35" t="s">
        <v>59</v>
      </c>
      <c r="H49" s="16">
        <v>46085</v>
      </c>
      <c r="I49" s="16">
        <v>46087</v>
      </c>
      <c r="J49" s="320" t="s">
        <v>3378</v>
      </c>
      <c r="K49" s="1"/>
      <c r="L49" s="16"/>
      <c r="M49" s="1"/>
    </row>
    <row r="50" spans="1:13" hidden="1">
      <c r="A50" s="111" t="s">
        <v>3383</v>
      </c>
      <c r="B50" s="112" t="s">
        <v>56</v>
      </c>
      <c r="C50" s="219">
        <v>46045</v>
      </c>
      <c r="D50" s="36">
        <v>46085</v>
      </c>
      <c r="E50" s="111" t="s">
        <v>3384</v>
      </c>
      <c r="F50" s="46" t="s">
        <v>232</v>
      </c>
      <c r="G50" s="35" t="s">
        <v>59</v>
      </c>
      <c r="H50" s="16">
        <v>46085</v>
      </c>
      <c r="I50" s="16">
        <v>46085</v>
      </c>
      <c r="J50" s="1"/>
      <c r="K50" s="1"/>
      <c r="L50" s="16"/>
      <c r="M50" s="1"/>
    </row>
    <row r="51" spans="1:13" hidden="1">
      <c r="A51" s="112" t="s">
        <v>3385</v>
      </c>
      <c r="B51" s="111" t="s">
        <v>56</v>
      </c>
      <c r="C51" s="220">
        <v>45959</v>
      </c>
      <c r="D51" s="36">
        <v>46085</v>
      </c>
      <c r="E51" s="112" t="s">
        <v>3386</v>
      </c>
      <c r="F51" s="46" t="s">
        <v>232</v>
      </c>
      <c r="G51" s="35" t="s">
        <v>59</v>
      </c>
      <c r="H51" s="16">
        <v>46085</v>
      </c>
      <c r="I51" s="16">
        <v>46085</v>
      </c>
      <c r="J51" s="1"/>
      <c r="K51" s="1"/>
      <c r="L51" s="16"/>
      <c r="M51" s="1"/>
    </row>
    <row r="52" spans="1:13" hidden="1">
      <c r="A52" s="111" t="s">
        <v>3387</v>
      </c>
      <c r="B52" s="112" t="s">
        <v>56</v>
      </c>
      <c r="C52" s="219">
        <v>46043</v>
      </c>
      <c r="D52" s="36">
        <v>46085</v>
      </c>
      <c r="E52" s="111" t="s">
        <v>3388</v>
      </c>
      <c r="F52" s="46" t="s">
        <v>232</v>
      </c>
      <c r="G52" s="35" t="s">
        <v>59</v>
      </c>
      <c r="H52" s="16">
        <v>46085</v>
      </c>
      <c r="I52" s="16">
        <v>46085</v>
      </c>
      <c r="J52" s="1"/>
      <c r="K52" s="1"/>
      <c r="L52" s="16"/>
      <c r="M52" s="1"/>
    </row>
    <row r="53" spans="1:13" hidden="1">
      <c r="A53" s="112" t="s">
        <v>3389</v>
      </c>
      <c r="B53" s="111" t="s">
        <v>56</v>
      </c>
      <c r="C53" s="220">
        <v>46044</v>
      </c>
      <c r="D53" s="36">
        <v>46085</v>
      </c>
      <c r="E53" s="112" t="s">
        <v>3390</v>
      </c>
      <c r="F53" s="46" t="s">
        <v>232</v>
      </c>
      <c r="G53" s="35" t="s">
        <v>59</v>
      </c>
      <c r="H53" s="16">
        <v>46085</v>
      </c>
      <c r="I53" s="16">
        <v>46085</v>
      </c>
      <c r="J53" s="1"/>
      <c r="K53" s="1" t="s">
        <v>2300</v>
      </c>
      <c r="L53" s="16">
        <v>46087</v>
      </c>
      <c r="M53" s="1"/>
    </row>
    <row r="54" spans="1:13" hidden="1">
      <c r="A54" s="111" t="s">
        <v>3391</v>
      </c>
      <c r="B54" s="112" t="s">
        <v>56</v>
      </c>
      <c r="C54" s="219">
        <v>45996</v>
      </c>
      <c r="D54" s="36">
        <v>46085</v>
      </c>
      <c r="E54" s="111" t="s">
        <v>3392</v>
      </c>
      <c r="F54" s="46" t="s">
        <v>232</v>
      </c>
      <c r="G54" s="35" t="s">
        <v>59</v>
      </c>
      <c r="H54" s="16">
        <v>46085</v>
      </c>
      <c r="I54" s="16">
        <v>46085</v>
      </c>
      <c r="J54" s="1"/>
      <c r="K54" s="1"/>
      <c r="L54" s="16"/>
      <c r="M54" s="1"/>
    </row>
    <row r="55" spans="1:13" hidden="1">
      <c r="A55" s="112" t="s">
        <v>3393</v>
      </c>
      <c r="B55" s="111" t="s">
        <v>56</v>
      </c>
      <c r="C55" s="220">
        <v>46052</v>
      </c>
      <c r="D55" s="36">
        <v>46085</v>
      </c>
      <c r="E55" s="112" t="s">
        <v>3394</v>
      </c>
      <c r="F55" s="46" t="s">
        <v>232</v>
      </c>
      <c r="G55" s="35" t="s">
        <v>59</v>
      </c>
      <c r="H55" s="16">
        <v>46085</v>
      </c>
      <c r="I55" s="16">
        <v>46085</v>
      </c>
      <c r="J55" s="1"/>
      <c r="K55" s="1" t="s">
        <v>2300</v>
      </c>
      <c r="L55" s="16">
        <v>46087</v>
      </c>
      <c r="M55" s="1"/>
    </row>
    <row r="56" spans="1:13" hidden="1">
      <c r="A56" s="111" t="s">
        <v>3395</v>
      </c>
      <c r="B56" s="112" t="s">
        <v>56</v>
      </c>
      <c r="C56" s="219">
        <v>46017</v>
      </c>
      <c r="D56" s="36">
        <v>46085</v>
      </c>
      <c r="E56" s="111" t="s">
        <v>3396</v>
      </c>
      <c r="F56" s="46" t="s">
        <v>232</v>
      </c>
      <c r="G56" s="35" t="s">
        <v>59</v>
      </c>
      <c r="H56" s="16">
        <v>46085</v>
      </c>
      <c r="I56" s="16">
        <v>46085</v>
      </c>
      <c r="J56" s="1"/>
      <c r="K56" s="1"/>
      <c r="L56" s="16"/>
      <c r="M56" s="1"/>
    </row>
    <row r="57" spans="1:13" hidden="1">
      <c r="A57" s="112" t="s">
        <v>3397</v>
      </c>
      <c r="B57" s="111" t="s">
        <v>79</v>
      </c>
      <c r="C57" s="220">
        <v>45998</v>
      </c>
      <c r="D57" s="36">
        <v>46085</v>
      </c>
      <c r="E57" s="112" t="s">
        <v>3398</v>
      </c>
      <c r="F57" s="46" t="s">
        <v>232</v>
      </c>
      <c r="G57" s="35" t="s">
        <v>59</v>
      </c>
      <c r="H57" s="16">
        <v>46085</v>
      </c>
      <c r="I57" s="16">
        <v>46085</v>
      </c>
      <c r="J57" s="1"/>
      <c r="K57" s="1"/>
      <c r="L57" s="16"/>
      <c r="M57" s="1"/>
    </row>
    <row r="58" spans="1:13" hidden="1">
      <c r="A58" s="111" t="s">
        <v>3399</v>
      </c>
      <c r="B58" s="112" t="s">
        <v>79</v>
      </c>
      <c r="C58" s="219">
        <v>46051</v>
      </c>
      <c r="D58" s="36">
        <v>46085</v>
      </c>
      <c r="E58" s="111" t="s">
        <v>3400</v>
      </c>
      <c r="F58" s="46" t="s">
        <v>232</v>
      </c>
      <c r="G58" s="35" t="s">
        <v>59</v>
      </c>
      <c r="H58" s="16">
        <v>46085</v>
      </c>
      <c r="I58" s="16">
        <v>46085</v>
      </c>
      <c r="J58" s="1"/>
      <c r="K58" s="1" t="s">
        <v>2300</v>
      </c>
      <c r="L58" s="16">
        <v>46087</v>
      </c>
      <c r="M58" s="1"/>
    </row>
    <row r="59" spans="1:13" hidden="1">
      <c r="A59" s="112" t="s">
        <v>3401</v>
      </c>
      <c r="B59" s="111" t="s">
        <v>56</v>
      </c>
      <c r="C59" s="220">
        <v>45992</v>
      </c>
      <c r="D59" s="36">
        <v>46085</v>
      </c>
      <c r="E59" s="112" t="s">
        <v>3402</v>
      </c>
      <c r="F59" s="46" t="s">
        <v>232</v>
      </c>
      <c r="G59" s="35" t="s">
        <v>59</v>
      </c>
      <c r="H59" s="16">
        <v>46085</v>
      </c>
      <c r="I59" s="16">
        <v>46085</v>
      </c>
      <c r="J59" s="1"/>
      <c r="K59" s="1"/>
      <c r="L59" s="16"/>
      <c r="M59" s="1"/>
    </row>
    <row r="60" spans="1:13" hidden="1">
      <c r="A60" s="111" t="s">
        <v>3403</v>
      </c>
      <c r="B60" s="112" t="s">
        <v>79</v>
      </c>
      <c r="C60" s="219">
        <v>46034</v>
      </c>
      <c r="D60" s="36">
        <v>46085</v>
      </c>
      <c r="E60" s="111" t="s">
        <v>3404</v>
      </c>
      <c r="F60" s="46" t="s">
        <v>232</v>
      </c>
      <c r="G60" s="35" t="s">
        <v>59</v>
      </c>
      <c r="H60" s="16">
        <v>46085</v>
      </c>
      <c r="I60" s="16">
        <v>46085</v>
      </c>
      <c r="J60" s="1"/>
      <c r="K60" s="1" t="s">
        <v>2300</v>
      </c>
      <c r="L60" s="16">
        <v>46087</v>
      </c>
      <c r="M60" s="1"/>
    </row>
    <row r="61" spans="1:13" hidden="1">
      <c r="A61" s="112" t="s">
        <v>3405</v>
      </c>
      <c r="B61" s="111" t="s">
        <v>56</v>
      </c>
      <c r="C61" s="220">
        <v>46020</v>
      </c>
      <c r="D61" s="36">
        <v>46085</v>
      </c>
      <c r="E61" s="112" t="s">
        <v>3406</v>
      </c>
      <c r="F61" s="46" t="s">
        <v>232</v>
      </c>
      <c r="G61" s="35" t="s">
        <v>59</v>
      </c>
      <c r="H61" s="16">
        <v>46085</v>
      </c>
      <c r="I61" s="16">
        <v>46085</v>
      </c>
      <c r="J61" s="1"/>
      <c r="K61" s="1"/>
      <c r="L61" s="16"/>
      <c r="M61" s="1"/>
    </row>
    <row r="62" spans="1:13" hidden="1">
      <c r="A62" s="111" t="s">
        <v>3407</v>
      </c>
      <c r="B62" s="112" t="s">
        <v>56</v>
      </c>
      <c r="C62" s="219">
        <v>46011</v>
      </c>
      <c r="D62" s="36">
        <v>46085</v>
      </c>
      <c r="E62" s="111" t="s">
        <v>3408</v>
      </c>
      <c r="F62" s="46" t="s">
        <v>232</v>
      </c>
      <c r="G62" s="35" t="s">
        <v>59</v>
      </c>
      <c r="H62" s="16">
        <v>46085</v>
      </c>
      <c r="I62" s="16">
        <v>46085</v>
      </c>
      <c r="J62" s="1"/>
      <c r="K62" s="1"/>
      <c r="L62" s="16"/>
      <c r="M62" s="1"/>
    </row>
    <row r="63" spans="1:13" hidden="1">
      <c r="A63" s="112" t="s">
        <v>3409</v>
      </c>
      <c r="B63" s="111" t="s">
        <v>56</v>
      </c>
      <c r="C63" s="220">
        <v>45957</v>
      </c>
      <c r="D63" s="36">
        <v>46085</v>
      </c>
      <c r="E63" s="112" t="s">
        <v>3410</v>
      </c>
      <c r="F63" s="46" t="s">
        <v>232</v>
      </c>
      <c r="G63" s="35" t="s">
        <v>59</v>
      </c>
      <c r="H63" s="16">
        <v>46085</v>
      </c>
      <c r="I63" s="16">
        <v>46085</v>
      </c>
      <c r="J63" s="1"/>
      <c r="K63" s="1"/>
      <c r="L63" s="16"/>
      <c r="M63" s="1"/>
    </row>
    <row r="64" spans="1:13" hidden="1">
      <c r="A64" s="111" t="s">
        <v>3411</v>
      </c>
      <c r="B64" s="112" t="s">
        <v>56</v>
      </c>
      <c r="C64" s="219">
        <v>46035</v>
      </c>
      <c r="D64" s="36">
        <v>46085</v>
      </c>
      <c r="E64" s="111" t="s">
        <v>3412</v>
      </c>
      <c r="F64" s="46" t="s">
        <v>232</v>
      </c>
      <c r="G64" s="35" t="s">
        <v>59</v>
      </c>
      <c r="H64" s="16">
        <v>46085</v>
      </c>
      <c r="I64" s="16">
        <v>46085</v>
      </c>
      <c r="J64" s="1"/>
      <c r="K64" s="1"/>
      <c r="L64" s="16"/>
      <c r="M64" s="1"/>
    </row>
    <row r="65" spans="1:13" hidden="1">
      <c r="A65" s="112" t="s">
        <v>3413</v>
      </c>
      <c r="B65" s="111" t="s">
        <v>56</v>
      </c>
      <c r="C65" s="220">
        <v>46055</v>
      </c>
      <c r="D65" s="36">
        <v>46085</v>
      </c>
      <c r="E65" s="112" t="s">
        <v>3414</v>
      </c>
      <c r="F65" s="46" t="s">
        <v>232</v>
      </c>
      <c r="G65" s="35" t="s">
        <v>59</v>
      </c>
      <c r="H65" s="16">
        <v>46085</v>
      </c>
      <c r="I65" s="16">
        <v>46085</v>
      </c>
      <c r="J65" s="1"/>
      <c r="K65" s="1"/>
      <c r="L65" s="16"/>
      <c r="M65" s="1"/>
    </row>
    <row r="66" spans="1:13" hidden="1">
      <c r="A66" s="111" t="s">
        <v>3415</v>
      </c>
      <c r="B66" s="112" t="s">
        <v>56</v>
      </c>
      <c r="C66" s="219">
        <v>46049</v>
      </c>
      <c r="D66" s="36">
        <v>46085</v>
      </c>
      <c r="E66" s="111" t="s">
        <v>3416</v>
      </c>
      <c r="F66" s="46" t="s">
        <v>232</v>
      </c>
      <c r="G66" s="35" t="s">
        <v>59</v>
      </c>
      <c r="H66" s="16">
        <v>46085</v>
      </c>
      <c r="I66" s="16">
        <v>46085</v>
      </c>
      <c r="J66" s="1"/>
      <c r="K66" s="1"/>
      <c r="L66" s="16"/>
      <c r="M66" s="1"/>
    </row>
    <row r="67" spans="1:13" hidden="1">
      <c r="A67" s="112" t="s">
        <v>3417</v>
      </c>
      <c r="B67" s="111" t="s">
        <v>79</v>
      </c>
      <c r="C67" s="220">
        <v>46051</v>
      </c>
      <c r="D67" s="36">
        <v>46085</v>
      </c>
      <c r="E67" s="112" t="s">
        <v>3418</v>
      </c>
      <c r="F67" s="46" t="s">
        <v>232</v>
      </c>
      <c r="G67" s="35" t="s">
        <v>59</v>
      </c>
      <c r="H67" s="16">
        <v>46085</v>
      </c>
      <c r="I67" s="16">
        <v>46085</v>
      </c>
      <c r="J67" s="1"/>
      <c r="K67" s="1"/>
      <c r="L67" s="16"/>
      <c r="M67" s="1"/>
    </row>
    <row r="68" spans="1:13" hidden="1">
      <c r="A68" s="111" t="s">
        <v>3419</v>
      </c>
      <c r="B68" s="112" t="s">
        <v>56</v>
      </c>
      <c r="C68" s="219">
        <v>45974</v>
      </c>
      <c r="D68" s="36">
        <v>46085</v>
      </c>
      <c r="E68" s="111" t="s">
        <v>3420</v>
      </c>
      <c r="F68" s="46" t="s">
        <v>232</v>
      </c>
      <c r="G68" s="35" t="s">
        <v>59</v>
      </c>
      <c r="H68" s="16">
        <v>46085</v>
      </c>
      <c r="I68" s="16">
        <v>46085</v>
      </c>
      <c r="J68" s="1"/>
      <c r="K68" s="1"/>
      <c r="L68" s="16"/>
      <c r="M68" s="1"/>
    </row>
    <row r="69" spans="1:13" hidden="1">
      <c r="A69" s="112" t="s">
        <v>3421</v>
      </c>
      <c r="B69" s="111" t="s">
        <v>56</v>
      </c>
      <c r="C69" s="220">
        <v>46028</v>
      </c>
      <c r="D69" s="36">
        <v>46085</v>
      </c>
      <c r="E69" s="112" t="s">
        <v>3422</v>
      </c>
      <c r="F69" s="46" t="s">
        <v>232</v>
      </c>
      <c r="G69" s="35" t="s">
        <v>59</v>
      </c>
      <c r="H69" s="16">
        <v>46085</v>
      </c>
      <c r="I69" s="16">
        <v>46085</v>
      </c>
      <c r="J69" s="1"/>
      <c r="K69" s="1"/>
      <c r="L69" s="16"/>
      <c r="M69" s="1"/>
    </row>
    <row r="70" spans="1:13" hidden="1">
      <c r="A70" s="111" t="s">
        <v>3423</v>
      </c>
      <c r="B70" s="112" t="s">
        <v>56</v>
      </c>
      <c r="C70" s="219">
        <v>46030</v>
      </c>
      <c r="D70" s="36">
        <v>46085</v>
      </c>
      <c r="E70" s="111" t="s">
        <v>3424</v>
      </c>
      <c r="F70" s="46" t="s">
        <v>232</v>
      </c>
      <c r="G70" s="35" t="s">
        <v>59</v>
      </c>
      <c r="H70" s="16">
        <v>46085</v>
      </c>
      <c r="I70" s="16">
        <v>46085</v>
      </c>
      <c r="J70" s="3"/>
      <c r="K70" s="1"/>
      <c r="L70" s="16"/>
      <c r="M70" s="1"/>
    </row>
    <row r="71" spans="1:13" hidden="1">
      <c r="A71" s="112" t="s">
        <v>3425</v>
      </c>
      <c r="B71" s="111" t="s">
        <v>56</v>
      </c>
      <c r="C71" s="220">
        <v>46043</v>
      </c>
      <c r="D71" s="36">
        <v>46085</v>
      </c>
      <c r="E71" s="112" t="s">
        <v>3426</v>
      </c>
      <c r="F71" s="46" t="s">
        <v>320</v>
      </c>
      <c r="G71" s="35" t="s">
        <v>59</v>
      </c>
      <c r="H71" s="16">
        <v>46086</v>
      </c>
      <c r="I71" s="16">
        <v>46086</v>
      </c>
      <c r="J71" s="110"/>
      <c r="K71" s="1"/>
      <c r="L71" s="16"/>
      <c r="M71" s="1"/>
    </row>
    <row r="72" spans="1:13" hidden="1">
      <c r="A72" s="111" t="s">
        <v>3427</v>
      </c>
      <c r="B72" s="112" t="s">
        <v>56</v>
      </c>
      <c r="C72" s="219">
        <v>46020</v>
      </c>
      <c r="D72" s="36">
        <v>46085</v>
      </c>
      <c r="E72" s="111" t="s">
        <v>3428</v>
      </c>
      <c r="F72" s="46" t="s">
        <v>320</v>
      </c>
      <c r="G72" s="35" t="s">
        <v>59</v>
      </c>
      <c r="H72" s="16">
        <v>46086</v>
      </c>
      <c r="I72" s="16">
        <v>46086</v>
      </c>
      <c r="J72" s="110"/>
      <c r="K72" s="1"/>
      <c r="L72" s="16"/>
      <c r="M72" s="1"/>
    </row>
    <row r="73" spans="1:13" hidden="1">
      <c r="A73" s="112" t="s">
        <v>3429</v>
      </c>
      <c r="B73" s="111" t="s">
        <v>56</v>
      </c>
      <c r="C73" s="220">
        <v>45999</v>
      </c>
      <c r="D73" s="36">
        <v>46085</v>
      </c>
      <c r="E73" s="112" t="s">
        <v>3430</v>
      </c>
      <c r="F73" s="46" t="s">
        <v>320</v>
      </c>
      <c r="G73" s="35" t="s">
        <v>59</v>
      </c>
      <c r="H73" s="16">
        <v>46086</v>
      </c>
      <c r="I73" s="16">
        <v>46086</v>
      </c>
      <c r="J73" s="110"/>
      <c r="K73" s="1"/>
      <c r="L73" s="16"/>
      <c r="M73" s="1"/>
    </row>
    <row r="74" spans="1:13" hidden="1">
      <c r="A74" s="111" t="s">
        <v>3431</v>
      </c>
      <c r="B74" s="112" t="s">
        <v>56</v>
      </c>
      <c r="C74" s="219">
        <v>46014</v>
      </c>
      <c r="D74" s="36">
        <v>46085</v>
      </c>
      <c r="E74" s="111" t="s">
        <v>3432</v>
      </c>
      <c r="F74" s="46" t="s">
        <v>320</v>
      </c>
      <c r="G74" s="35" t="s">
        <v>59</v>
      </c>
      <c r="H74" s="16">
        <v>46086</v>
      </c>
      <c r="I74" s="16">
        <v>46086</v>
      </c>
      <c r="J74" s="110"/>
      <c r="K74" s="1"/>
      <c r="L74" s="16"/>
      <c r="M74" s="1"/>
    </row>
    <row r="75" spans="1:13" hidden="1">
      <c r="A75" s="112" t="s">
        <v>3433</v>
      </c>
      <c r="B75" s="111" t="s">
        <v>56</v>
      </c>
      <c r="C75" s="220">
        <v>46036</v>
      </c>
      <c r="D75" s="36">
        <v>46085</v>
      </c>
      <c r="E75" s="112" t="s">
        <v>3434</v>
      </c>
      <c r="F75" s="46" t="s">
        <v>320</v>
      </c>
      <c r="G75" s="35" t="s">
        <v>59</v>
      </c>
      <c r="H75" s="16">
        <v>46086</v>
      </c>
      <c r="I75" s="16">
        <v>46086</v>
      </c>
      <c r="J75" s="110"/>
      <c r="K75" s="1"/>
      <c r="L75" s="16"/>
      <c r="M75" s="1"/>
    </row>
    <row r="76" spans="1:13" hidden="1">
      <c r="A76" s="111" t="s">
        <v>3435</v>
      </c>
      <c r="B76" s="112" t="s">
        <v>56</v>
      </c>
      <c r="C76" s="219">
        <v>46000</v>
      </c>
      <c r="D76" s="36">
        <v>46085</v>
      </c>
      <c r="E76" s="111" t="s">
        <v>3436</v>
      </c>
      <c r="F76" s="46" t="s">
        <v>320</v>
      </c>
      <c r="G76" s="35" t="s">
        <v>59</v>
      </c>
      <c r="H76" s="16">
        <v>46086</v>
      </c>
      <c r="I76" s="16">
        <v>46086</v>
      </c>
      <c r="J76" s="110"/>
      <c r="K76" s="1"/>
      <c r="L76" s="16"/>
      <c r="M76" s="1"/>
    </row>
    <row r="77" spans="1:13" hidden="1">
      <c r="A77" s="112" t="s">
        <v>3437</v>
      </c>
      <c r="B77" s="111" t="s">
        <v>79</v>
      </c>
      <c r="C77" s="220">
        <v>46053</v>
      </c>
      <c r="D77" s="36">
        <v>46085</v>
      </c>
      <c r="E77" s="112" t="s">
        <v>3438</v>
      </c>
      <c r="F77" s="46" t="s">
        <v>320</v>
      </c>
      <c r="G77" s="35" t="s">
        <v>59</v>
      </c>
      <c r="H77" s="16">
        <v>46086</v>
      </c>
      <c r="I77" s="16">
        <v>46086</v>
      </c>
      <c r="J77" s="110" t="s">
        <v>3439</v>
      </c>
      <c r="K77" s="1"/>
      <c r="L77" s="16"/>
      <c r="M77" s="1"/>
    </row>
    <row r="78" spans="1:13" hidden="1">
      <c r="A78" s="111" t="s">
        <v>3440</v>
      </c>
      <c r="B78" s="112" t="s">
        <v>56</v>
      </c>
      <c r="C78" s="219">
        <v>46002</v>
      </c>
      <c r="D78" s="36">
        <v>46085</v>
      </c>
      <c r="E78" s="111" t="s">
        <v>3441</v>
      </c>
      <c r="F78" s="46" t="s">
        <v>320</v>
      </c>
      <c r="G78" s="35" t="s">
        <v>59</v>
      </c>
      <c r="H78" s="16">
        <v>46087</v>
      </c>
      <c r="I78" s="16">
        <v>46087</v>
      </c>
      <c r="J78" s="110"/>
      <c r="K78" s="1"/>
      <c r="L78" s="16"/>
      <c r="M78" s="1"/>
    </row>
    <row r="79" spans="1:13" hidden="1">
      <c r="A79" s="112" t="s">
        <v>3442</v>
      </c>
      <c r="B79" s="111" t="s">
        <v>56</v>
      </c>
      <c r="C79" s="220">
        <v>46029</v>
      </c>
      <c r="D79" s="36">
        <v>46085</v>
      </c>
      <c r="E79" s="112" t="s">
        <v>3443</v>
      </c>
      <c r="F79" s="46" t="s">
        <v>320</v>
      </c>
      <c r="G79" s="35" t="s">
        <v>59</v>
      </c>
      <c r="H79" s="16">
        <v>46087</v>
      </c>
      <c r="I79" s="16">
        <v>46087</v>
      </c>
      <c r="J79" s="110"/>
      <c r="K79" s="1"/>
      <c r="L79" s="16"/>
      <c r="M79" s="1"/>
    </row>
    <row r="80" spans="1:13" hidden="1">
      <c r="A80" s="111" t="s">
        <v>3444</v>
      </c>
      <c r="B80" s="112" t="s">
        <v>56</v>
      </c>
      <c r="C80" s="219">
        <v>46030</v>
      </c>
      <c r="D80" s="36">
        <v>46085</v>
      </c>
      <c r="E80" s="111" t="s">
        <v>3445</v>
      </c>
      <c r="F80" s="46" t="s">
        <v>320</v>
      </c>
      <c r="G80" s="35" t="s">
        <v>59</v>
      </c>
      <c r="H80" s="16">
        <v>46087</v>
      </c>
      <c r="I80" s="16">
        <v>46087</v>
      </c>
      <c r="J80" s="110" t="s">
        <v>3446</v>
      </c>
      <c r="K80" s="1"/>
      <c r="L80" s="16"/>
      <c r="M80" s="1"/>
    </row>
    <row r="81" spans="1:13" hidden="1">
      <c r="A81" s="112" t="s">
        <v>3447</v>
      </c>
      <c r="B81" s="111" t="s">
        <v>56</v>
      </c>
      <c r="C81" s="220">
        <v>46012</v>
      </c>
      <c r="D81" s="36">
        <v>46085</v>
      </c>
      <c r="E81" s="112" t="s">
        <v>3448</v>
      </c>
      <c r="F81" s="46" t="s">
        <v>320</v>
      </c>
      <c r="G81" s="35" t="s">
        <v>59</v>
      </c>
      <c r="H81" s="16">
        <v>46087</v>
      </c>
      <c r="I81" s="16">
        <v>46087</v>
      </c>
      <c r="J81" s="110" t="s">
        <v>3446</v>
      </c>
      <c r="K81" s="1"/>
      <c r="L81" s="16"/>
      <c r="M81" s="1"/>
    </row>
    <row r="82" spans="1:13" hidden="1">
      <c r="A82" s="111" t="s">
        <v>3449</v>
      </c>
      <c r="B82" s="112" t="s">
        <v>56</v>
      </c>
      <c r="C82" s="219">
        <v>45980</v>
      </c>
      <c r="D82" s="36">
        <v>46085</v>
      </c>
      <c r="E82" s="111" t="s">
        <v>3450</v>
      </c>
      <c r="F82" s="46" t="s">
        <v>320</v>
      </c>
      <c r="G82" s="35" t="s">
        <v>59</v>
      </c>
      <c r="H82" s="16">
        <v>46087</v>
      </c>
      <c r="I82" s="16">
        <v>46087</v>
      </c>
      <c r="J82" s="110"/>
      <c r="K82" s="1"/>
      <c r="L82" s="1"/>
      <c r="M82" s="1"/>
    </row>
    <row r="83" spans="1:13" hidden="1">
      <c r="A83" s="112" t="s">
        <v>3451</v>
      </c>
      <c r="B83" s="111" t="s">
        <v>56</v>
      </c>
      <c r="C83" s="220">
        <v>46036</v>
      </c>
      <c r="D83" s="36">
        <v>46085</v>
      </c>
      <c r="E83" s="112" t="s">
        <v>3452</v>
      </c>
      <c r="F83" s="46" t="s">
        <v>320</v>
      </c>
      <c r="G83" s="35" t="s">
        <v>59</v>
      </c>
      <c r="H83" s="16">
        <v>46087</v>
      </c>
      <c r="I83" s="16">
        <v>46087</v>
      </c>
      <c r="J83" s="110"/>
      <c r="K83" s="1"/>
      <c r="L83" s="16"/>
      <c r="M83" s="1"/>
    </row>
    <row r="84" spans="1:13" hidden="1">
      <c r="A84" s="111" t="s">
        <v>3453</v>
      </c>
      <c r="B84" s="112" t="s">
        <v>56</v>
      </c>
      <c r="C84" s="219">
        <v>46039</v>
      </c>
      <c r="D84" s="36">
        <v>46085</v>
      </c>
      <c r="E84" s="111" t="s">
        <v>3454</v>
      </c>
      <c r="F84" s="46" t="s">
        <v>320</v>
      </c>
      <c r="G84" s="35" t="s">
        <v>59</v>
      </c>
      <c r="H84" s="16">
        <v>46087</v>
      </c>
      <c r="I84" s="16">
        <v>46087</v>
      </c>
      <c r="J84" s="110"/>
      <c r="K84" s="1"/>
      <c r="L84" s="16"/>
      <c r="M84" s="1"/>
    </row>
    <row r="85" spans="1:13" hidden="1">
      <c r="A85" s="112" t="s">
        <v>3455</v>
      </c>
      <c r="B85" s="111" t="s">
        <v>56</v>
      </c>
      <c r="C85" s="220">
        <v>45992</v>
      </c>
      <c r="D85" s="36">
        <v>46085</v>
      </c>
      <c r="E85" s="112" t="s">
        <v>3456</v>
      </c>
      <c r="F85" s="46" t="s">
        <v>320</v>
      </c>
      <c r="G85" s="35" t="s">
        <v>59</v>
      </c>
      <c r="H85" s="16">
        <v>46087</v>
      </c>
      <c r="I85" s="16">
        <v>46087</v>
      </c>
      <c r="J85" s="110"/>
      <c r="K85" s="1"/>
      <c r="L85" s="16"/>
      <c r="M85" s="1"/>
    </row>
    <row r="86" spans="1:13" hidden="1">
      <c r="A86" s="111" t="s">
        <v>3457</v>
      </c>
      <c r="B86" s="112" t="s">
        <v>56</v>
      </c>
      <c r="C86" s="219">
        <v>46045</v>
      </c>
      <c r="D86" s="36">
        <v>46085</v>
      </c>
      <c r="E86" s="111" t="s">
        <v>3458</v>
      </c>
      <c r="F86" s="46" t="s">
        <v>320</v>
      </c>
      <c r="G86" s="35" t="s">
        <v>59</v>
      </c>
      <c r="H86" s="16">
        <v>46087</v>
      </c>
      <c r="I86" s="16">
        <v>46087</v>
      </c>
      <c r="J86" s="110"/>
      <c r="K86" s="1"/>
      <c r="L86" s="16"/>
      <c r="M86" s="1"/>
    </row>
    <row r="87" spans="1:13" hidden="1">
      <c r="A87" s="112" t="s">
        <v>3459</v>
      </c>
      <c r="B87" s="111" t="s">
        <v>56</v>
      </c>
      <c r="C87" s="220">
        <v>45966</v>
      </c>
      <c r="D87" s="36">
        <v>46085</v>
      </c>
      <c r="E87" s="112" t="s">
        <v>3460</v>
      </c>
      <c r="F87" s="46" t="s">
        <v>320</v>
      </c>
      <c r="G87" s="35" t="s">
        <v>59</v>
      </c>
      <c r="H87" s="16">
        <v>46087</v>
      </c>
      <c r="I87" s="16">
        <v>46087</v>
      </c>
      <c r="J87" s="110" t="s">
        <v>3446</v>
      </c>
      <c r="K87" s="1"/>
      <c r="L87" s="1"/>
      <c r="M87" s="1"/>
    </row>
    <row r="88" spans="1:13" hidden="1">
      <c r="A88" s="111" t="s">
        <v>3461</v>
      </c>
      <c r="B88" s="112" t="s">
        <v>56</v>
      </c>
      <c r="C88" s="219">
        <v>46036</v>
      </c>
      <c r="D88" s="36">
        <v>46085</v>
      </c>
      <c r="E88" s="111" t="s">
        <v>3462</v>
      </c>
      <c r="F88" s="46" t="s">
        <v>320</v>
      </c>
      <c r="G88" s="35" t="s">
        <v>59</v>
      </c>
      <c r="H88" s="16">
        <v>46087</v>
      </c>
      <c r="I88" s="16">
        <v>46087</v>
      </c>
      <c r="J88" s="110"/>
      <c r="K88" s="1"/>
      <c r="L88" s="16"/>
      <c r="M88" s="1"/>
    </row>
    <row r="89" spans="1:13" hidden="1">
      <c r="A89" s="112" t="s">
        <v>3463</v>
      </c>
      <c r="B89" s="111" t="s">
        <v>79</v>
      </c>
      <c r="C89" s="220">
        <v>46051</v>
      </c>
      <c r="D89" s="36">
        <v>46085</v>
      </c>
      <c r="E89" s="112" t="s">
        <v>3464</v>
      </c>
      <c r="F89" s="46" t="s">
        <v>320</v>
      </c>
      <c r="G89" s="35" t="s">
        <v>59</v>
      </c>
      <c r="H89" s="16">
        <v>46087</v>
      </c>
      <c r="I89" s="16">
        <v>46087</v>
      </c>
      <c r="J89" s="110"/>
      <c r="K89" s="1"/>
      <c r="L89" s="1"/>
      <c r="M89" s="1"/>
    </row>
    <row r="90" spans="1:13" hidden="1">
      <c r="A90" s="111" t="s">
        <v>3465</v>
      </c>
      <c r="B90" s="112" t="s">
        <v>56</v>
      </c>
      <c r="C90" s="219">
        <v>45980</v>
      </c>
      <c r="D90" s="36">
        <v>46085</v>
      </c>
      <c r="E90" s="111" t="s">
        <v>3466</v>
      </c>
      <c r="F90" s="46" t="s">
        <v>320</v>
      </c>
      <c r="G90" s="35" t="s">
        <v>59</v>
      </c>
      <c r="H90" s="16">
        <v>46087</v>
      </c>
      <c r="I90" s="16">
        <v>46087</v>
      </c>
      <c r="J90" s="110"/>
      <c r="K90" s="1"/>
      <c r="L90" s="1"/>
      <c r="M90" s="1"/>
    </row>
    <row r="91" spans="1:13" hidden="1">
      <c r="A91" s="112" t="s">
        <v>3467</v>
      </c>
      <c r="B91" s="111" t="s">
        <v>56</v>
      </c>
      <c r="C91" s="220">
        <v>45985</v>
      </c>
      <c r="D91" s="36">
        <v>46085</v>
      </c>
      <c r="E91" s="112" t="s">
        <v>3468</v>
      </c>
      <c r="F91" s="46" t="s">
        <v>320</v>
      </c>
      <c r="G91" s="35" t="s">
        <v>59</v>
      </c>
      <c r="H91" s="16">
        <v>46087</v>
      </c>
      <c r="I91" s="16">
        <v>46087</v>
      </c>
      <c r="J91" s="110"/>
      <c r="K91" s="1"/>
      <c r="L91" s="1"/>
      <c r="M91" s="1"/>
    </row>
    <row r="92" spans="1:13" hidden="1">
      <c r="A92" s="111" t="s">
        <v>3469</v>
      </c>
      <c r="B92" s="112" t="s">
        <v>56</v>
      </c>
      <c r="C92" s="219">
        <v>46028</v>
      </c>
      <c r="D92" s="36">
        <v>46085</v>
      </c>
      <c r="E92" s="111" t="s">
        <v>3470</v>
      </c>
      <c r="F92" s="46" t="s">
        <v>320</v>
      </c>
      <c r="G92" s="35" t="s">
        <v>59</v>
      </c>
      <c r="H92" s="16">
        <v>46087</v>
      </c>
      <c r="I92" s="16">
        <v>46087</v>
      </c>
      <c r="J92" s="110"/>
      <c r="K92" s="1"/>
      <c r="L92" s="16"/>
      <c r="M92" s="1"/>
    </row>
    <row r="93" spans="1:13" hidden="1">
      <c r="A93" s="112" t="s">
        <v>3471</v>
      </c>
      <c r="B93" s="111" t="s">
        <v>56</v>
      </c>
      <c r="C93" s="220">
        <v>45984</v>
      </c>
      <c r="D93" s="36">
        <v>46085</v>
      </c>
      <c r="E93" s="112" t="s">
        <v>3472</v>
      </c>
      <c r="F93" s="46" t="s">
        <v>320</v>
      </c>
      <c r="G93" s="750" t="s">
        <v>62</v>
      </c>
      <c r="H93" s="16">
        <v>46087</v>
      </c>
      <c r="I93" s="16">
        <v>46087</v>
      </c>
      <c r="J93" s="110" t="s">
        <v>3473</v>
      </c>
      <c r="K93" s="1"/>
      <c r="L93" s="16"/>
      <c r="M93" s="1"/>
    </row>
    <row r="94" spans="1:13" hidden="1">
      <c r="A94" s="111" t="s">
        <v>3474</v>
      </c>
      <c r="B94" s="112" t="s">
        <v>56</v>
      </c>
      <c r="C94" s="219">
        <v>45975</v>
      </c>
      <c r="D94" s="36">
        <v>46085</v>
      </c>
      <c r="E94" s="111" t="s">
        <v>3475</v>
      </c>
      <c r="F94" s="46" t="s">
        <v>320</v>
      </c>
      <c r="G94" s="35" t="s">
        <v>59</v>
      </c>
      <c r="H94" s="16">
        <v>46087</v>
      </c>
      <c r="I94" s="16">
        <v>46087</v>
      </c>
      <c r="J94" s="110" t="s">
        <v>3476</v>
      </c>
      <c r="K94" s="1"/>
      <c r="L94" s="16"/>
      <c r="M94" s="1"/>
    </row>
    <row r="95" spans="1:13" hidden="1">
      <c r="A95" s="112" t="s">
        <v>3477</v>
      </c>
      <c r="B95" s="111" t="s">
        <v>56</v>
      </c>
      <c r="C95" s="220">
        <v>45980</v>
      </c>
      <c r="D95" s="36">
        <v>46085</v>
      </c>
      <c r="E95" s="112" t="s">
        <v>3478</v>
      </c>
      <c r="F95" s="74" t="s">
        <v>2040</v>
      </c>
      <c r="G95" s="35" t="s">
        <v>62</v>
      </c>
      <c r="H95" s="16"/>
      <c r="I95" s="16"/>
      <c r="J95" s="110"/>
      <c r="K95" s="1"/>
      <c r="L95" s="16"/>
      <c r="M95" s="1"/>
    </row>
    <row r="96" spans="1:13" hidden="1">
      <c r="A96" s="111" t="s">
        <v>3479</v>
      </c>
      <c r="B96" s="112" t="s">
        <v>79</v>
      </c>
      <c r="C96" s="219">
        <v>46050</v>
      </c>
      <c r="D96" s="36">
        <v>46085</v>
      </c>
      <c r="E96" s="111" t="s">
        <v>3480</v>
      </c>
      <c r="F96" s="74" t="s">
        <v>2040</v>
      </c>
      <c r="G96" s="35" t="s">
        <v>59</v>
      </c>
      <c r="H96" s="16">
        <v>46093</v>
      </c>
      <c r="I96" s="16"/>
      <c r="J96" s="110"/>
      <c r="K96" s="1"/>
      <c r="L96" s="16"/>
      <c r="M96" s="1"/>
    </row>
    <row r="97" spans="1:13" hidden="1">
      <c r="A97" s="112" t="s">
        <v>3481</v>
      </c>
      <c r="B97" s="111" t="s">
        <v>56</v>
      </c>
      <c r="C97" s="220">
        <v>46031</v>
      </c>
      <c r="D97" s="36">
        <v>46085</v>
      </c>
      <c r="E97" s="112" t="s">
        <v>3482</v>
      </c>
      <c r="F97" s="74" t="s">
        <v>2040</v>
      </c>
      <c r="G97" s="35" t="s">
        <v>59</v>
      </c>
      <c r="H97" s="16">
        <v>46087</v>
      </c>
      <c r="I97" s="16"/>
      <c r="J97" s="110"/>
      <c r="K97" s="1"/>
      <c r="L97" s="16"/>
      <c r="M97" s="1"/>
    </row>
    <row r="98" spans="1:13" hidden="1">
      <c r="A98" s="111" t="s">
        <v>3483</v>
      </c>
      <c r="B98" s="112" t="s">
        <v>56</v>
      </c>
      <c r="C98" s="219">
        <v>45992</v>
      </c>
      <c r="D98" s="36">
        <v>46085</v>
      </c>
      <c r="E98" s="111" t="s">
        <v>3484</v>
      </c>
      <c r="F98" s="74" t="s">
        <v>2040</v>
      </c>
      <c r="G98" s="35" t="s">
        <v>59</v>
      </c>
      <c r="H98" s="16">
        <v>46087</v>
      </c>
      <c r="I98" s="16"/>
      <c r="J98" s="110"/>
      <c r="K98" s="1"/>
      <c r="L98" s="16"/>
      <c r="M98" s="1"/>
    </row>
    <row r="99" spans="1:13" hidden="1">
      <c r="A99" s="112" t="s">
        <v>3485</v>
      </c>
      <c r="B99" s="111" t="s">
        <v>56</v>
      </c>
      <c r="C99" s="220">
        <v>45972</v>
      </c>
      <c r="D99" s="36">
        <v>46085</v>
      </c>
      <c r="E99" s="112" t="s">
        <v>3486</v>
      </c>
      <c r="F99" s="74" t="s">
        <v>2040</v>
      </c>
      <c r="G99" s="35" t="s">
        <v>59</v>
      </c>
      <c r="H99" s="16">
        <v>46087</v>
      </c>
      <c r="I99" s="16"/>
      <c r="J99" s="110"/>
      <c r="K99" s="1"/>
      <c r="L99" s="16"/>
      <c r="M99" s="1"/>
    </row>
    <row r="100" spans="1:13" hidden="1">
      <c r="A100" s="111" t="s">
        <v>3487</v>
      </c>
      <c r="B100" s="112" t="s">
        <v>56</v>
      </c>
      <c r="C100" s="219">
        <v>45992</v>
      </c>
      <c r="D100" s="36">
        <v>46085</v>
      </c>
      <c r="E100" s="111" t="s">
        <v>3488</v>
      </c>
      <c r="F100" s="74" t="s">
        <v>2040</v>
      </c>
      <c r="G100" s="35" t="s">
        <v>59</v>
      </c>
      <c r="H100" s="16">
        <v>46087</v>
      </c>
      <c r="I100" s="16"/>
      <c r="J100" s="110"/>
      <c r="K100" s="1"/>
      <c r="L100" s="1"/>
      <c r="M100" s="1"/>
    </row>
    <row r="101" spans="1:13" hidden="1">
      <c r="A101" s="112" t="s">
        <v>3489</v>
      </c>
      <c r="B101" s="111" t="s">
        <v>56</v>
      </c>
      <c r="C101" s="220">
        <v>46007</v>
      </c>
      <c r="D101" s="36">
        <v>46085</v>
      </c>
      <c r="E101" s="112" t="s">
        <v>3490</v>
      </c>
      <c r="F101" s="74" t="s">
        <v>2040</v>
      </c>
      <c r="G101" s="35" t="s">
        <v>59</v>
      </c>
      <c r="H101" s="16">
        <v>46087</v>
      </c>
      <c r="I101" s="16"/>
      <c r="J101" s="110"/>
      <c r="K101" s="1"/>
      <c r="L101" s="16"/>
      <c r="M101" s="1"/>
    </row>
    <row r="102" spans="1:13" hidden="1">
      <c r="A102" s="111" t="s">
        <v>3491</v>
      </c>
      <c r="B102" s="112" t="s">
        <v>56</v>
      </c>
      <c r="C102" s="219">
        <v>45986</v>
      </c>
      <c r="D102" s="36">
        <v>46085</v>
      </c>
      <c r="E102" s="111" t="s">
        <v>3492</v>
      </c>
      <c r="F102" s="74" t="s">
        <v>2040</v>
      </c>
      <c r="G102" s="35" t="s">
        <v>59</v>
      </c>
      <c r="H102" s="16">
        <v>46087</v>
      </c>
      <c r="I102" s="16"/>
      <c r="J102" s="110"/>
      <c r="K102" s="1"/>
      <c r="L102" s="16"/>
      <c r="M102" s="1"/>
    </row>
    <row r="103" spans="1:13" hidden="1">
      <c r="A103" s="112" t="s">
        <v>3493</v>
      </c>
      <c r="B103" s="111" t="s">
        <v>56</v>
      </c>
      <c r="C103" s="220">
        <v>46039</v>
      </c>
      <c r="D103" s="36">
        <v>46085</v>
      </c>
      <c r="E103" s="112" t="s">
        <v>3494</v>
      </c>
      <c r="F103" s="74" t="s">
        <v>2040</v>
      </c>
      <c r="G103" s="35" t="s">
        <v>59</v>
      </c>
      <c r="H103" s="16">
        <v>46087</v>
      </c>
      <c r="I103" s="16"/>
      <c r="J103" s="1"/>
      <c r="K103" s="1"/>
      <c r="L103" s="16"/>
      <c r="M103" s="1"/>
    </row>
    <row r="104" spans="1:13" hidden="1">
      <c r="A104" s="111" t="s">
        <v>3495</v>
      </c>
      <c r="B104" s="112" t="s">
        <v>56</v>
      </c>
      <c r="C104" s="219">
        <v>46036</v>
      </c>
      <c r="D104" s="36">
        <v>46085</v>
      </c>
      <c r="E104" s="111" t="s">
        <v>3496</v>
      </c>
      <c r="F104" s="74" t="s">
        <v>2040</v>
      </c>
      <c r="G104" s="35" t="s">
        <v>59</v>
      </c>
      <c r="H104" s="16">
        <v>46087</v>
      </c>
      <c r="I104" s="16"/>
      <c r="J104" s="1"/>
      <c r="K104" s="1"/>
      <c r="L104" s="16"/>
      <c r="M104" s="1"/>
    </row>
    <row r="105" spans="1:13" hidden="1">
      <c r="A105" s="112" t="s">
        <v>3497</v>
      </c>
      <c r="B105" s="111" t="s">
        <v>56</v>
      </c>
      <c r="C105" s="220">
        <v>46035</v>
      </c>
      <c r="D105" s="36">
        <v>46085</v>
      </c>
      <c r="E105" s="112" t="s">
        <v>3498</v>
      </c>
      <c r="F105" s="74" t="s">
        <v>2040</v>
      </c>
      <c r="G105" s="35" t="s">
        <v>59</v>
      </c>
      <c r="H105" s="16">
        <v>46087</v>
      </c>
      <c r="I105" s="16"/>
      <c r="J105" s="1"/>
      <c r="K105" s="1"/>
      <c r="L105" s="16"/>
      <c r="M105" s="1"/>
    </row>
    <row r="106" spans="1:13" hidden="1">
      <c r="A106" s="111" t="s">
        <v>3499</v>
      </c>
      <c r="B106" s="112" t="s">
        <v>56</v>
      </c>
      <c r="C106" s="219">
        <v>46036</v>
      </c>
      <c r="D106" s="36">
        <v>46085</v>
      </c>
      <c r="E106" s="111" t="s">
        <v>3500</v>
      </c>
      <c r="F106" s="74" t="s">
        <v>2040</v>
      </c>
      <c r="G106" s="35" t="s">
        <v>59</v>
      </c>
      <c r="H106" s="16">
        <v>46087</v>
      </c>
      <c r="I106" s="16"/>
      <c r="J106" s="1"/>
      <c r="K106" s="1"/>
      <c r="L106" s="16"/>
      <c r="M106" s="1"/>
    </row>
    <row r="107" spans="1:13" hidden="1">
      <c r="A107" s="112" t="s">
        <v>3501</v>
      </c>
      <c r="B107" s="111" t="s">
        <v>56</v>
      </c>
      <c r="C107" s="220">
        <v>46044</v>
      </c>
      <c r="D107" s="36">
        <v>46085</v>
      </c>
      <c r="E107" s="112" t="s">
        <v>3502</v>
      </c>
      <c r="F107" s="74" t="s">
        <v>2040</v>
      </c>
      <c r="G107" s="35" t="s">
        <v>59</v>
      </c>
      <c r="H107" s="16">
        <v>46088</v>
      </c>
      <c r="I107" s="16"/>
      <c r="J107" s="1"/>
      <c r="K107" s="1"/>
      <c r="L107" s="16"/>
      <c r="M107" s="1"/>
    </row>
    <row r="108" spans="1:13" hidden="1">
      <c r="A108" s="111" t="s">
        <v>3503</v>
      </c>
      <c r="B108" s="112" t="s">
        <v>56</v>
      </c>
      <c r="C108" s="219">
        <v>46041</v>
      </c>
      <c r="D108" s="36">
        <v>46085</v>
      </c>
      <c r="E108" s="111" t="s">
        <v>3504</v>
      </c>
      <c r="F108" s="74" t="s">
        <v>2040</v>
      </c>
      <c r="G108" s="35" t="s">
        <v>59</v>
      </c>
      <c r="H108" s="16">
        <v>46088</v>
      </c>
      <c r="I108" s="16"/>
      <c r="J108" s="1"/>
      <c r="K108" s="1"/>
      <c r="L108" s="16"/>
      <c r="M108" s="1"/>
    </row>
    <row r="109" spans="1:13" hidden="1">
      <c r="A109" s="112" t="s">
        <v>3505</v>
      </c>
      <c r="B109" s="111" t="s">
        <v>56</v>
      </c>
      <c r="C109" s="220">
        <v>45974</v>
      </c>
      <c r="D109" s="36">
        <v>46085</v>
      </c>
      <c r="E109" s="112" t="s">
        <v>3506</v>
      </c>
      <c r="F109" s="74" t="s">
        <v>2040</v>
      </c>
      <c r="G109" s="35" t="s">
        <v>59</v>
      </c>
      <c r="H109" s="16">
        <v>46088</v>
      </c>
      <c r="I109" s="16"/>
      <c r="J109" s="1"/>
      <c r="K109" s="1"/>
      <c r="L109" s="16"/>
      <c r="M109" s="1"/>
    </row>
    <row r="110" spans="1:13" hidden="1">
      <c r="A110" s="111" t="s">
        <v>3507</v>
      </c>
      <c r="B110" s="112" t="s">
        <v>56</v>
      </c>
      <c r="C110" s="219">
        <v>45973</v>
      </c>
      <c r="D110" s="36">
        <v>46085</v>
      </c>
      <c r="E110" s="111" t="s">
        <v>3508</v>
      </c>
      <c r="F110" s="74" t="s">
        <v>2040</v>
      </c>
      <c r="G110" s="35" t="s">
        <v>59</v>
      </c>
      <c r="H110" s="16">
        <v>46088</v>
      </c>
      <c r="I110" s="16"/>
      <c r="J110" s="1"/>
      <c r="K110" s="1"/>
      <c r="L110" s="16"/>
      <c r="M110" s="1"/>
    </row>
    <row r="111" spans="1:13" hidden="1">
      <c r="A111" s="112" t="s">
        <v>3509</v>
      </c>
      <c r="B111" s="111" t="s">
        <v>56</v>
      </c>
      <c r="C111" s="220">
        <v>46036</v>
      </c>
      <c r="D111" s="36">
        <v>46085</v>
      </c>
      <c r="E111" s="112" t="s">
        <v>3510</v>
      </c>
      <c r="F111" s="74" t="s">
        <v>2040</v>
      </c>
      <c r="G111" s="35" t="s">
        <v>59</v>
      </c>
      <c r="H111" s="16">
        <v>46088</v>
      </c>
      <c r="I111" s="16"/>
      <c r="J111" s="1"/>
      <c r="K111" s="1"/>
      <c r="L111" s="16"/>
      <c r="M111" s="1"/>
    </row>
    <row r="112" spans="1:13" hidden="1">
      <c r="A112" s="111" t="s">
        <v>3511</v>
      </c>
      <c r="B112" s="112" t="s">
        <v>56</v>
      </c>
      <c r="C112" s="219">
        <v>45973</v>
      </c>
      <c r="D112" s="36">
        <v>46085</v>
      </c>
      <c r="E112" s="111" t="s">
        <v>3512</v>
      </c>
      <c r="F112" s="74" t="s">
        <v>2040</v>
      </c>
      <c r="G112" s="35" t="s">
        <v>59</v>
      </c>
      <c r="H112" s="16">
        <v>46088</v>
      </c>
      <c r="I112" s="16"/>
      <c r="J112" s="1"/>
      <c r="K112" s="1"/>
      <c r="L112" s="16"/>
      <c r="M112" s="1"/>
    </row>
    <row r="113" spans="1:13" hidden="1">
      <c r="A113" s="112" t="s">
        <v>3513</v>
      </c>
      <c r="B113" s="111" t="s">
        <v>56</v>
      </c>
      <c r="C113" s="220">
        <v>46031</v>
      </c>
      <c r="D113" s="36">
        <v>46085</v>
      </c>
      <c r="E113" s="112" t="s">
        <v>3514</v>
      </c>
      <c r="F113" s="74" t="s">
        <v>2040</v>
      </c>
      <c r="G113" s="35" t="s">
        <v>59</v>
      </c>
      <c r="H113" s="16">
        <v>46088</v>
      </c>
      <c r="I113" s="16"/>
      <c r="J113" s="1"/>
      <c r="K113" s="1"/>
      <c r="L113" s="16"/>
      <c r="M113" s="1"/>
    </row>
    <row r="114" spans="1:13" hidden="1">
      <c r="A114" s="111" t="s">
        <v>3515</v>
      </c>
      <c r="B114" s="112" t="s">
        <v>56</v>
      </c>
      <c r="C114" s="219">
        <v>46028</v>
      </c>
      <c r="D114" s="36">
        <v>46085</v>
      </c>
      <c r="E114" s="111" t="s">
        <v>3516</v>
      </c>
      <c r="F114" s="74" t="s">
        <v>2040</v>
      </c>
      <c r="G114" s="35" t="s">
        <v>59</v>
      </c>
      <c r="H114" s="16">
        <v>46088</v>
      </c>
      <c r="I114" s="16"/>
      <c r="J114" s="1"/>
      <c r="K114" s="1"/>
      <c r="L114" s="16"/>
      <c r="M114" s="1"/>
    </row>
    <row r="115" spans="1:13" hidden="1">
      <c r="A115" s="112" t="s">
        <v>3517</v>
      </c>
      <c r="B115" s="111" t="s">
        <v>56</v>
      </c>
      <c r="C115" s="220">
        <v>46049</v>
      </c>
      <c r="D115" s="36">
        <v>46085</v>
      </c>
      <c r="E115" s="112" t="s">
        <v>3518</v>
      </c>
      <c r="F115" s="74" t="s">
        <v>2040</v>
      </c>
      <c r="G115" s="35" t="s">
        <v>59</v>
      </c>
      <c r="H115" s="16"/>
      <c r="I115" s="16"/>
      <c r="J115" s="1" t="s">
        <v>3519</v>
      </c>
      <c r="K115" s="1"/>
      <c r="L115" s="16"/>
      <c r="M115" s="1"/>
    </row>
    <row r="116" spans="1:13" hidden="1">
      <c r="A116" s="111" t="s">
        <v>3520</v>
      </c>
      <c r="B116" s="112" t="s">
        <v>56</v>
      </c>
      <c r="C116" s="219">
        <v>46029</v>
      </c>
      <c r="D116" s="36">
        <v>46085</v>
      </c>
      <c r="E116" s="111" t="s">
        <v>3521</v>
      </c>
      <c r="F116" s="74" t="s">
        <v>2040</v>
      </c>
      <c r="G116" s="35" t="s">
        <v>59</v>
      </c>
      <c r="H116" s="16">
        <v>46088</v>
      </c>
      <c r="I116" s="16"/>
      <c r="J116" s="1"/>
      <c r="K116" s="1"/>
      <c r="L116" s="16"/>
      <c r="M116" s="1"/>
    </row>
    <row r="117" spans="1:13" hidden="1">
      <c r="A117" s="112" t="s">
        <v>3522</v>
      </c>
      <c r="B117" s="111" t="s">
        <v>56</v>
      </c>
      <c r="C117" s="220">
        <v>45963</v>
      </c>
      <c r="D117" s="36">
        <v>46085</v>
      </c>
      <c r="E117" s="112" t="s">
        <v>3523</v>
      </c>
      <c r="F117" s="74" t="s">
        <v>2040</v>
      </c>
      <c r="G117" s="35" t="s">
        <v>59</v>
      </c>
      <c r="H117" s="16">
        <v>46088</v>
      </c>
      <c r="I117" s="16"/>
      <c r="J117" s="1"/>
      <c r="K117" s="1"/>
      <c r="L117" s="16"/>
      <c r="M117" s="1"/>
    </row>
    <row r="118" spans="1:13" hidden="1">
      <c r="A118" s="111" t="s">
        <v>3524</v>
      </c>
      <c r="B118" s="112" t="s">
        <v>56</v>
      </c>
      <c r="C118" s="219">
        <v>45952</v>
      </c>
      <c r="D118" s="36">
        <v>46085</v>
      </c>
      <c r="E118" s="111" t="s">
        <v>3525</v>
      </c>
      <c r="F118" s="74" t="s">
        <v>2040</v>
      </c>
      <c r="G118" s="35" t="s">
        <v>59</v>
      </c>
      <c r="H118" s="16"/>
      <c r="I118" s="16"/>
      <c r="J118" s="1" t="s">
        <v>3526</v>
      </c>
      <c r="K118" s="1"/>
      <c r="L118" s="16"/>
      <c r="M118" s="1"/>
    </row>
    <row r="119" spans="1:13" hidden="1">
      <c r="A119" s="296" t="s">
        <v>3527</v>
      </c>
      <c r="B119" s="111" t="s">
        <v>56</v>
      </c>
      <c r="C119" s="220">
        <v>46029</v>
      </c>
      <c r="D119" s="36">
        <v>46085</v>
      </c>
      <c r="E119" s="112" t="s">
        <v>3528</v>
      </c>
      <c r="F119" s="203" t="s">
        <v>407</v>
      </c>
      <c r="G119" s="35" t="s">
        <v>59</v>
      </c>
      <c r="H119" s="16"/>
      <c r="I119" s="16"/>
      <c r="J119" s="1"/>
      <c r="K119" s="1"/>
      <c r="L119" s="16"/>
      <c r="M119" s="1"/>
    </row>
    <row r="120" spans="1:13" hidden="1">
      <c r="A120" s="296" t="s">
        <v>3529</v>
      </c>
      <c r="B120" s="112" t="s">
        <v>56</v>
      </c>
      <c r="C120" s="219">
        <v>46043</v>
      </c>
      <c r="D120" s="36">
        <v>46085</v>
      </c>
      <c r="E120" s="111" t="s">
        <v>3530</v>
      </c>
      <c r="F120" s="203" t="s">
        <v>407</v>
      </c>
      <c r="G120" s="35" t="s">
        <v>59</v>
      </c>
      <c r="H120" s="16"/>
      <c r="I120" s="16"/>
      <c r="J120" s="1"/>
      <c r="K120" s="1"/>
      <c r="L120" s="16"/>
      <c r="M120" s="1"/>
    </row>
    <row r="121" spans="1:13" hidden="1">
      <c r="A121" s="296" t="s">
        <v>3531</v>
      </c>
      <c r="B121" s="111" t="s">
        <v>56</v>
      </c>
      <c r="C121" s="220">
        <v>46014</v>
      </c>
      <c r="D121" s="36">
        <v>46085</v>
      </c>
      <c r="E121" s="112" t="s">
        <v>3532</v>
      </c>
      <c r="F121" s="203" t="s">
        <v>407</v>
      </c>
      <c r="G121" s="35" t="s">
        <v>59</v>
      </c>
      <c r="H121" s="16"/>
      <c r="I121" s="16"/>
      <c r="J121" s="1"/>
      <c r="K121" s="1"/>
      <c r="L121" s="16"/>
      <c r="M121" s="1"/>
    </row>
    <row r="122" spans="1:13" hidden="1">
      <c r="A122" s="296" t="s">
        <v>3533</v>
      </c>
      <c r="B122" s="112" t="s">
        <v>56</v>
      </c>
      <c r="C122" s="219">
        <v>45999</v>
      </c>
      <c r="D122" s="36">
        <v>46085</v>
      </c>
      <c r="E122" s="111" t="s">
        <v>3534</v>
      </c>
      <c r="F122" s="203" t="s">
        <v>407</v>
      </c>
      <c r="G122" s="35" t="s">
        <v>59</v>
      </c>
      <c r="H122" s="16"/>
      <c r="I122" s="16"/>
      <c r="J122" s="1"/>
      <c r="K122" s="1"/>
      <c r="L122" s="16"/>
      <c r="M122" s="1"/>
    </row>
    <row r="123" spans="1:13" hidden="1">
      <c r="A123" s="296" t="s">
        <v>3535</v>
      </c>
      <c r="B123" s="111" t="s">
        <v>56</v>
      </c>
      <c r="C123" s="220">
        <v>46040</v>
      </c>
      <c r="D123" s="36">
        <v>46085</v>
      </c>
      <c r="E123" s="112" t="s">
        <v>3536</v>
      </c>
      <c r="F123" s="203" t="s">
        <v>407</v>
      </c>
      <c r="G123" s="35" t="s">
        <v>59</v>
      </c>
      <c r="H123" s="16"/>
      <c r="I123" s="16"/>
      <c r="J123" s="1"/>
      <c r="K123" s="1"/>
      <c r="L123" s="16"/>
      <c r="M123" s="1"/>
    </row>
    <row r="124" spans="1:13" hidden="1">
      <c r="A124" s="296" t="s">
        <v>3537</v>
      </c>
      <c r="B124" s="112" t="s">
        <v>56</v>
      </c>
      <c r="C124" s="219">
        <v>45990</v>
      </c>
      <c r="D124" s="36">
        <v>46085</v>
      </c>
      <c r="E124" s="111" t="s">
        <v>3538</v>
      </c>
      <c r="F124" s="203" t="s">
        <v>407</v>
      </c>
      <c r="G124" s="35" t="s">
        <v>59</v>
      </c>
      <c r="H124" s="16"/>
      <c r="I124" s="16"/>
      <c r="J124" s="1"/>
      <c r="K124" s="1"/>
      <c r="L124" s="16"/>
      <c r="M124" s="1"/>
    </row>
    <row r="125" spans="1:13" hidden="1">
      <c r="A125" s="296" t="s">
        <v>3539</v>
      </c>
      <c r="B125" s="111" t="s">
        <v>56</v>
      </c>
      <c r="C125" s="220">
        <v>45969</v>
      </c>
      <c r="D125" s="36">
        <v>46085</v>
      </c>
      <c r="E125" s="112" t="s">
        <v>3540</v>
      </c>
      <c r="F125" s="203" t="s">
        <v>407</v>
      </c>
      <c r="G125" s="35" t="s">
        <v>59</v>
      </c>
      <c r="H125" s="16"/>
      <c r="I125" s="16"/>
      <c r="J125" s="1"/>
      <c r="K125" s="1"/>
      <c r="L125" s="16"/>
      <c r="M125" s="1"/>
    </row>
    <row r="126" spans="1:13" hidden="1">
      <c r="A126" s="196" t="s">
        <v>3541</v>
      </c>
      <c r="B126" s="112" t="s">
        <v>56</v>
      </c>
      <c r="C126" s="219">
        <v>46044</v>
      </c>
      <c r="D126" s="36">
        <v>46085</v>
      </c>
      <c r="E126" s="111" t="s">
        <v>3542</v>
      </c>
      <c r="F126" s="203" t="s">
        <v>407</v>
      </c>
      <c r="G126" s="35"/>
      <c r="H126" s="116" t="s">
        <v>3543</v>
      </c>
      <c r="I126" s="16"/>
      <c r="J126" s="1"/>
      <c r="K126" s="1"/>
      <c r="L126" s="1"/>
      <c r="M126" s="1"/>
    </row>
    <row r="127" spans="1:13" hidden="1">
      <c r="A127" s="296" t="s">
        <v>3544</v>
      </c>
      <c r="B127" s="111" t="s">
        <v>56</v>
      </c>
      <c r="C127" s="220">
        <v>46020</v>
      </c>
      <c r="D127" s="36">
        <v>46085</v>
      </c>
      <c r="E127" s="112" t="s">
        <v>3545</v>
      </c>
      <c r="F127" s="203" t="s">
        <v>407</v>
      </c>
      <c r="G127" s="35" t="s">
        <v>59</v>
      </c>
      <c r="H127" s="16"/>
      <c r="I127" s="16"/>
      <c r="J127" s="1"/>
      <c r="K127" s="1"/>
      <c r="L127" s="16"/>
      <c r="M127" s="1"/>
    </row>
    <row r="128" spans="1:13" hidden="1">
      <c r="A128" s="296" t="s">
        <v>3546</v>
      </c>
      <c r="B128" s="112" t="s">
        <v>56</v>
      </c>
      <c r="C128" s="219">
        <v>46039</v>
      </c>
      <c r="D128" s="36">
        <v>46085</v>
      </c>
      <c r="E128" s="111" t="s">
        <v>3547</v>
      </c>
      <c r="F128" s="203" t="s">
        <v>407</v>
      </c>
      <c r="G128" s="35" t="s">
        <v>59</v>
      </c>
      <c r="H128" s="16"/>
      <c r="I128" s="16"/>
      <c r="J128" s="1"/>
      <c r="K128" s="1"/>
      <c r="L128" s="16"/>
      <c r="M128" s="1"/>
    </row>
    <row r="129" spans="1:16" hidden="1">
      <c r="A129" s="296" t="s">
        <v>3548</v>
      </c>
      <c r="B129" s="111" t="s">
        <v>56</v>
      </c>
      <c r="C129" s="220">
        <v>45993</v>
      </c>
      <c r="D129" s="36">
        <v>46085</v>
      </c>
      <c r="E129" s="112" t="s">
        <v>3549</v>
      </c>
      <c r="F129" s="203" t="s">
        <v>407</v>
      </c>
      <c r="G129" s="35" t="s">
        <v>59</v>
      </c>
      <c r="H129" s="16"/>
      <c r="I129" s="16"/>
      <c r="J129" s="1"/>
      <c r="K129" s="1"/>
      <c r="L129" s="16"/>
      <c r="M129" s="1"/>
    </row>
    <row r="130" spans="1:16" hidden="1">
      <c r="A130" s="296" t="s">
        <v>3550</v>
      </c>
      <c r="B130" s="112" t="s">
        <v>56</v>
      </c>
      <c r="C130" s="219">
        <v>45980</v>
      </c>
      <c r="D130" s="36">
        <v>46085</v>
      </c>
      <c r="E130" s="111" t="s">
        <v>3551</v>
      </c>
      <c r="F130" s="203" t="s">
        <v>407</v>
      </c>
      <c r="G130" s="35" t="s">
        <v>59</v>
      </c>
      <c r="H130" s="16"/>
      <c r="I130" s="16"/>
      <c r="J130" s="1"/>
      <c r="K130" s="1"/>
      <c r="L130" s="16"/>
      <c r="M130" s="1"/>
    </row>
    <row r="131" spans="1:16" hidden="1">
      <c r="A131" s="177" t="s">
        <v>3552</v>
      </c>
      <c r="B131" s="111" t="s">
        <v>56</v>
      </c>
      <c r="C131" s="220">
        <v>46038</v>
      </c>
      <c r="D131" s="36">
        <v>46085</v>
      </c>
      <c r="E131" s="112" t="s">
        <v>3553</v>
      </c>
      <c r="F131" s="203" t="s">
        <v>407</v>
      </c>
      <c r="G131" s="35"/>
      <c r="H131" s="16"/>
      <c r="I131" s="16"/>
      <c r="J131" s="1"/>
      <c r="K131" s="1"/>
      <c r="L131" s="1"/>
      <c r="M131" s="1"/>
    </row>
    <row r="132" spans="1:16" hidden="1">
      <c r="A132" s="296" t="s">
        <v>3554</v>
      </c>
      <c r="B132" s="112" t="s">
        <v>56</v>
      </c>
      <c r="C132" s="219">
        <v>46031</v>
      </c>
      <c r="D132" s="36">
        <v>46085</v>
      </c>
      <c r="E132" s="111" t="s">
        <v>3555</v>
      </c>
      <c r="F132" s="203" t="s">
        <v>407</v>
      </c>
      <c r="G132" s="35" t="s">
        <v>59</v>
      </c>
      <c r="H132" s="16"/>
      <c r="I132" s="16"/>
      <c r="J132" s="1"/>
      <c r="K132" s="1"/>
      <c r="L132" s="1"/>
      <c r="M132" s="1"/>
    </row>
    <row r="133" spans="1:16" hidden="1">
      <c r="A133" s="296" t="s">
        <v>3556</v>
      </c>
      <c r="B133" s="111" t="s">
        <v>56</v>
      </c>
      <c r="C133" s="220">
        <v>46043</v>
      </c>
      <c r="D133" s="36">
        <v>46085</v>
      </c>
      <c r="E133" s="112" t="s">
        <v>3557</v>
      </c>
      <c r="F133" s="203" t="s">
        <v>407</v>
      </c>
      <c r="G133" s="35" t="s">
        <v>59</v>
      </c>
      <c r="H133" s="16"/>
      <c r="I133" s="16"/>
      <c r="J133" s="1"/>
      <c r="K133" s="1"/>
      <c r="L133" s="16"/>
      <c r="M133" s="1"/>
    </row>
    <row r="134" spans="1:16" hidden="1">
      <c r="A134" s="296" t="s">
        <v>3558</v>
      </c>
      <c r="B134" s="112" t="s">
        <v>56</v>
      </c>
      <c r="C134" s="219">
        <v>46028</v>
      </c>
      <c r="D134" s="36">
        <v>46085</v>
      </c>
      <c r="E134" s="111" t="s">
        <v>3559</v>
      </c>
      <c r="F134" s="203" t="s">
        <v>407</v>
      </c>
      <c r="G134" s="35" t="s">
        <v>59</v>
      </c>
      <c r="H134" s="16"/>
      <c r="I134" s="16"/>
      <c r="J134" s="1" t="s">
        <v>3560</v>
      </c>
      <c r="K134" s="1"/>
      <c r="L134" s="1"/>
      <c r="M134" s="1"/>
    </row>
    <row r="135" spans="1:16" hidden="1">
      <c r="A135" s="196" t="s">
        <v>3561</v>
      </c>
      <c r="B135" s="111" t="s">
        <v>56</v>
      </c>
      <c r="C135" s="220">
        <v>45971</v>
      </c>
      <c r="D135" s="36">
        <v>46085</v>
      </c>
      <c r="E135" s="112" t="s">
        <v>3562</v>
      </c>
      <c r="F135" s="203" t="s">
        <v>407</v>
      </c>
      <c r="G135" s="35" t="s">
        <v>62</v>
      </c>
      <c r="H135" s="16"/>
      <c r="I135" s="16"/>
      <c r="J135" s="1" t="s">
        <v>3563</v>
      </c>
      <c r="K135" s="1"/>
      <c r="L135" s="16"/>
      <c r="M135" s="1"/>
    </row>
    <row r="136" spans="1:16" ht="18.75" hidden="1" customHeight="1" thickBot="1">
      <c r="A136" s="296" t="s">
        <v>3564</v>
      </c>
      <c r="B136" s="112" t="s">
        <v>56</v>
      </c>
      <c r="C136" s="219">
        <v>46036</v>
      </c>
      <c r="D136" s="36">
        <v>46085</v>
      </c>
      <c r="E136" s="111" t="s">
        <v>3565</v>
      </c>
      <c r="F136" s="203" t="s">
        <v>407</v>
      </c>
      <c r="G136" s="35" t="s">
        <v>59</v>
      </c>
      <c r="H136" s="16"/>
      <c r="I136" s="16"/>
      <c r="J136" s="1"/>
      <c r="K136" s="1"/>
      <c r="L136" s="16"/>
      <c r="M136" s="1"/>
    </row>
    <row r="137" spans="1:16" ht="15.75" hidden="1" thickBot="1">
      <c r="A137" s="296" t="s">
        <v>3566</v>
      </c>
      <c r="B137" s="111" t="s">
        <v>56</v>
      </c>
      <c r="C137" s="220">
        <v>46039</v>
      </c>
      <c r="D137" s="36">
        <v>46085</v>
      </c>
      <c r="E137" s="112" t="s">
        <v>3567</v>
      </c>
      <c r="F137" s="202" t="s">
        <v>407</v>
      </c>
      <c r="G137" s="35" t="s">
        <v>59</v>
      </c>
      <c r="H137" s="16"/>
      <c r="I137" s="16"/>
      <c r="J137" s="1"/>
      <c r="K137" s="1"/>
      <c r="L137" s="16"/>
      <c r="M137" s="1"/>
    </row>
    <row r="138" spans="1:16" hidden="1">
      <c r="A138" s="296" t="s">
        <v>3568</v>
      </c>
      <c r="B138" s="112" t="s">
        <v>56</v>
      </c>
      <c r="C138" s="219">
        <v>46043</v>
      </c>
      <c r="D138" s="36">
        <v>46085</v>
      </c>
      <c r="E138" s="111" t="s">
        <v>3569</v>
      </c>
      <c r="F138" s="202" t="s">
        <v>407</v>
      </c>
      <c r="G138" s="35" t="s">
        <v>59</v>
      </c>
      <c r="H138" s="16"/>
      <c r="I138" s="16"/>
      <c r="J138" s="1"/>
      <c r="K138" s="1"/>
      <c r="L138" s="16"/>
      <c r="M138" s="1"/>
    </row>
    <row r="139" spans="1:16" s="50" customFormat="1" hidden="1">
      <c r="A139" s="296" t="s">
        <v>3570</v>
      </c>
      <c r="B139" s="111" t="s">
        <v>56</v>
      </c>
      <c r="C139" s="220">
        <v>46043</v>
      </c>
      <c r="D139" s="36">
        <v>46085</v>
      </c>
      <c r="E139" s="112" t="s">
        <v>3571</v>
      </c>
      <c r="F139" s="203" t="s">
        <v>407</v>
      </c>
      <c r="G139" s="35" t="s">
        <v>59</v>
      </c>
      <c r="H139" s="16"/>
      <c r="I139" s="16"/>
      <c r="J139" s="1"/>
      <c r="K139" s="1"/>
      <c r="L139" s="16"/>
      <c r="M139" s="1"/>
      <c r="N139"/>
      <c r="O139"/>
      <c r="P139"/>
    </row>
    <row r="140" spans="1:16" hidden="1">
      <c r="A140" s="563" t="s">
        <v>3572</v>
      </c>
      <c r="B140" s="112" t="s">
        <v>56</v>
      </c>
      <c r="C140" s="219">
        <v>46044</v>
      </c>
      <c r="D140" s="36">
        <v>46085</v>
      </c>
      <c r="E140" s="111" t="s">
        <v>3573</v>
      </c>
      <c r="F140" s="203" t="s">
        <v>407</v>
      </c>
      <c r="G140" s="35" t="s">
        <v>62</v>
      </c>
      <c r="H140" s="16"/>
      <c r="I140" s="16"/>
      <c r="J140" s="1" t="s">
        <v>3574</v>
      </c>
      <c r="K140" s="1"/>
      <c r="L140" s="16"/>
      <c r="M140" s="1"/>
    </row>
    <row r="141" spans="1:16" hidden="1">
      <c r="A141" s="196" t="s">
        <v>3575</v>
      </c>
      <c r="B141" s="111" t="s">
        <v>56</v>
      </c>
      <c r="C141" s="220">
        <v>46052</v>
      </c>
      <c r="D141" s="36">
        <v>46085</v>
      </c>
      <c r="E141" s="112" t="s">
        <v>3576</v>
      </c>
      <c r="F141" s="203" t="s">
        <v>407</v>
      </c>
      <c r="G141" s="35" t="s">
        <v>62</v>
      </c>
      <c r="H141" s="16"/>
      <c r="I141" s="16"/>
      <c r="J141" s="1" t="s">
        <v>3577</v>
      </c>
      <c r="K141" s="1"/>
      <c r="L141" s="16"/>
      <c r="M141" s="1"/>
    </row>
    <row r="142" spans="1:16" hidden="1">
      <c r="A142" s="196" t="s">
        <v>3578</v>
      </c>
      <c r="B142" s="112" t="s">
        <v>56</v>
      </c>
      <c r="C142" s="219">
        <v>45952</v>
      </c>
      <c r="D142" s="36">
        <v>46085</v>
      </c>
      <c r="E142" s="111" t="s">
        <v>3579</v>
      </c>
      <c r="F142" s="203" t="s">
        <v>407</v>
      </c>
      <c r="G142" s="35" t="s">
        <v>59</v>
      </c>
      <c r="H142" s="16"/>
      <c r="I142" s="16"/>
      <c r="J142" s="1"/>
      <c r="K142" s="1"/>
      <c r="L142" s="16"/>
      <c r="M142" s="1"/>
    </row>
    <row r="143" spans="1:16">
      <c r="A143" s="112" t="s">
        <v>3580</v>
      </c>
      <c r="B143" s="111" t="s">
        <v>56</v>
      </c>
      <c r="C143" s="220">
        <v>45979</v>
      </c>
      <c r="D143" s="36">
        <v>46085</v>
      </c>
      <c r="E143" s="112" t="s">
        <v>3581</v>
      </c>
      <c r="F143" s="46" t="s">
        <v>497</v>
      </c>
      <c r="G143" s="35" t="s">
        <v>59</v>
      </c>
      <c r="H143" s="16"/>
      <c r="I143" s="16"/>
      <c r="J143" s="1"/>
      <c r="K143" s="1"/>
      <c r="L143" s="1"/>
      <c r="M143" s="1"/>
    </row>
    <row r="144" spans="1:16">
      <c r="A144" s="111" t="s">
        <v>3582</v>
      </c>
      <c r="B144" s="112" t="s">
        <v>56</v>
      </c>
      <c r="C144" s="219">
        <v>46053</v>
      </c>
      <c r="D144" s="36">
        <v>46085</v>
      </c>
      <c r="E144" s="111" t="s">
        <v>3583</v>
      </c>
      <c r="F144" s="46" t="s">
        <v>497</v>
      </c>
      <c r="G144" s="35" t="s">
        <v>69</v>
      </c>
      <c r="H144" s="16"/>
      <c r="I144" s="16"/>
      <c r="J144" s="1"/>
      <c r="K144" s="1"/>
      <c r="L144" s="16"/>
      <c r="M144" s="1"/>
    </row>
    <row r="145" spans="1:13">
      <c r="A145" s="112" t="s">
        <v>3584</v>
      </c>
      <c r="B145" s="111" t="s">
        <v>56</v>
      </c>
      <c r="C145" s="220">
        <v>46035</v>
      </c>
      <c r="D145" s="36">
        <v>46085</v>
      </c>
      <c r="E145" s="112" t="s">
        <v>3585</v>
      </c>
      <c r="F145" s="46" t="s">
        <v>497</v>
      </c>
      <c r="G145" s="35" t="s">
        <v>59</v>
      </c>
      <c r="H145" s="16"/>
      <c r="I145" s="16"/>
      <c r="J145" s="1"/>
      <c r="K145" s="1"/>
      <c r="L145" s="16"/>
      <c r="M145" s="1"/>
    </row>
    <row r="146" spans="1:13">
      <c r="A146" s="111" t="s">
        <v>3586</v>
      </c>
      <c r="B146" s="112" t="s">
        <v>56</v>
      </c>
      <c r="C146" s="219">
        <v>45981</v>
      </c>
      <c r="D146" s="36">
        <v>46085</v>
      </c>
      <c r="E146" s="111" t="s">
        <v>3587</v>
      </c>
      <c r="F146" s="46" t="s">
        <v>497</v>
      </c>
      <c r="G146" s="35" t="s">
        <v>59</v>
      </c>
      <c r="H146" s="16"/>
      <c r="I146" s="16"/>
      <c r="J146" s="1"/>
      <c r="K146" s="1"/>
      <c r="L146" s="16"/>
      <c r="M146" s="1"/>
    </row>
    <row r="147" spans="1:13">
      <c r="A147" s="112" t="s">
        <v>3588</v>
      </c>
      <c r="B147" s="111" t="s">
        <v>56</v>
      </c>
      <c r="C147" s="220">
        <v>46049</v>
      </c>
      <c r="D147" s="36">
        <v>46085</v>
      </c>
      <c r="E147" s="112" t="s">
        <v>3589</v>
      </c>
      <c r="F147" s="46" t="s">
        <v>497</v>
      </c>
      <c r="G147" s="35" t="s">
        <v>59</v>
      </c>
      <c r="H147" s="16"/>
      <c r="I147" s="16"/>
      <c r="J147" s="1"/>
      <c r="K147" s="1"/>
      <c r="L147" s="16"/>
      <c r="M147" s="1"/>
    </row>
    <row r="148" spans="1:13">
      <c r="A148" s="111" t="s">
        <v>3590</v>
      </c>
      <c r="B148" s="112" t="s">
        <v>56</v>
      </c>
      <c r="C148" s="219">
        <v>46046</v>
      </c>
      <c r="D148" s="36">
        <v>46085</v>
      </c>
      <c r="E148" s="111" t="s">
        <v>3591</v>
      </c>
      <c r="F148" s="46" t="s">
        <v>497</v>
      </c>
      <c r="G148" s="35" t="s">
        <v>59</v>
      </c>
      <c r="H148" s="16"/>
      <c r="I148" s="16"/>
      <c r="J148" s="1"/>
      <c r="K148" s="1"/>
      <c r="L148" s="16"/>
      <c r="M148" s="1"/>
    </row>
    <row r="149" spans="1:13">
      <c r="A149" s="112" t="s">
        <v>3592</v>
      </c>
      <c r="B149" s="111" t="s">
        <v>56</v>
      </c>
      <c r="C149" s="220">
        <v>45968</v>
      </c>
      <c r="D149" s="36">
        <v>46085</v>
      </c>
      <c r="E149" s="112" t="s">
        <v>3593</v>
      </c>
      <c r="F149" s="46" t="s">
        <v>497</v>
      </c>
      <c r="G149" s="35" t="s">
        <v>59</v>
      </c>
      <c r="H149" s="16"/>
      <c r="I149" s="16"/>
      <c r="J149" s="1"/>
      <c r="K149" s="1"/>
      <c r="L149" s="16"/>
      <c r="M149" s="1"/>
    </row>
    <row r="150" spans="1:13">
      <c r="A150" s="111" t="s">
        <v>3594</v>
      </c>
      <c r="B150" s="112" t="s">
        <v>56</v>
      </c>
      <c r="C150" s="219">
        <v>46046</v>
      </c>
      <c r="D150" s="36">
        <v>46085</v>
      </c>
      <c r="E150" s="111" t="s">
        <v>3595</v>
      </c>
      <c r="F150" s="46" t="s">
        <v>497</v>
      </c>
      <c r="G150" s="35" t="s">
        <v>59</v>
      </c>
      <c r="H150" s="16"/>
      <c r="I150" s="16"/>
      <c r="J150" s="1"/>
      <c r="K150" s="1"/>
      <c r="L150" s="16"/>
      <c r="M150" s="1"/>
    </row>
    <row r="151" spans="1:13">
      <c r="A151" s="112" t="s">
        <v>3596</v>
      </c>
      <c r="B151" s="111" t="s">
        <v>56</v>
      </c>
      <c r="C151" s="220">
        <v>45991</v>
      </c>
      <c r="D151" s="36">
        <v>46085</v>
      </c>
      <c r="E151" s="112" t="s">
        <v>3597</v>
      </c>
      <c r="F151" s="46" t="s">
        <v>497</v>
      </c>
      <c r="G151" s="35" t="s">
        <v>59</v>
      </c>
      <c r="H151" s="16"/>
      <c r="I151" s="16"/>
      <c r="J151" s="1"/>
      <c r="K151" s="1"/>
      <c r="L151" s="16"/>
      <c r="M151" s="1"/>
    </row>
    <row r="152" spans="1:13">
      <c r="A152" s="111" t="s">
        <v>3598</v>
      </c>
      <c r="B152" s="112" t="s">
        <v>56</v>
      </c>
      <c r="C152" s="219">
        <v>46033</v>
      </c>
      <c r="D152" s="36">
        <v>46085</v>
      </c>
      <c r="E152" s="111" t="s">
        <v>3599</v>
      </c>
      <c r="F152" s="46" t="s">
        <v>497</v>
      </c>
      <c r="G152" s="35" t="s">
        <v>59</v>
      </c>
      <c r="H152" s="16"/>
      <c r="I152" s="16"/>
      <c r="J152" s="1"/>
      <c r="K152" s="1"/>
      <c r="L152" s="16"/>
      <c r="M152" s="1"/>
    </row>
    <row r="153" spans="1:13">
      <c r="A153" s="112" t="s">
        <v>3600</v>
      </c>
      <c r="B153" s="111" t="s">
        <v>56</v>
      </c>
      <c r="C153" s="220">
        <v>45956</v>
      </c>
      <c r="D153" s="36">
        <v>46085</v>
      </c>
      <c r="E153" s="112" t="s">
        <v>3601</v>
      </c>
      <c r="F153" s="46" t="s">
        <v>497</v>
      </c>
      <c r="G153" s="35" t="s">
        <v>59</v>
      </c>
      <c r="H153" s="16"/>
      <c r="I153" s="16"/>
      <c r="J153" s="1"/>
      <c r="K153" s="1"/>
      <c r="L153" s="16"/>
      <c r="M153" s="1"/>
    </row>
    <row r="154" spans="1:13">
      <c r="A154" s="111" t="s">
        <v>3602</v>
      </c>
      <c r="B154" s="112" t="s">
        <v>56</v>
      </c>
      <c r="C154" s="219">
        <v>46040</v>
      </c>
      <c r="D154" s="36">
        <v>46085</v>
      </c>
      <c r="E154" s="111" t="s">
        <v>3603</v>
      </c>
      <c r="F154" s="46" t="s">
        <v>497</v>
      </c>
      <c r="G154" s="35" t="s">
        <v>59</v>
      </c>
      <c r="H154" s="16"/>
      <c r="I154" s="16"/>
      <c r="J154" s="1"/>
      <c r="K154" s="1"/>
      <c r="L154" s="16"/>
      <c r="M154" s="1"/>
    </row>
    <row r="155" spans="1:13">
      <c r="A155" s="112" t="s">
        <v>3604</v>
      </c>
      <c r="B155" s="111" t="s">
        <v>56</v>
      </c>
      <c r="C155" s="220">
        <v>45980</v>
      </c>
      <c r="D155" s="36">
        <v>46085</v>
      </c>
      <c r="E155" s="112" t="s">
        <v>3605</v>
      </c>
      <c r="F155" s="46" t="s">
        <v>497</v>
      </c>
      <c r="G155" s="35" t="s">
        <v>59</v>
      </c>
      <c r="H155" s="16"/>
      <c r="I155" s="16"/>
      <c r="J155" s="1"/>
      <c r="K155" s="1"/>
      <c r="L155" s="16"/>
      <c r="M155" s="1"/>
    </row>
    <row r="156" spans="1:13">
      <c r="A156" s="111" t="s">
        <v>3606</v>
      </c>
      <c r="B156" s="111" t="s">
        <v>56</v>
      </c>
      <c r="C156" s="219">
        <v>46055</v>
      </c>
      <c r="D156" s="36">
        <v>46085</v>
      </c>
      <c r="E156" s="111" t="s">
        <v>3607</v>
      </c>
      <c r="F156" s="46" t="s">
        <v>497</v>
      </c>
      <c r="G156" s="35" t="s">
        <v>69</v>
      </c>
      <c r="H156" s="16"/>
      <c r="I156" s="16"/>
      <c r="J156" s="1"/>
      <c r="K156" s="1"/>
      <c r="L156" s="16"/>
      <c r="M156" s="1"/>
    </row>
    <row r="157" spans="1:13">
      <c r="A157" s="112" t="s">
        <v>3608</v>
      </c>
      <c r="B157" s="112" t="s">
        <v>56</v>
      </c>
      <c r="C157" s="220">
        <v>45973</v>
      </c>
      <c r="D157" s="36">
        <v>46085</v>
      </c>
      <c r="E157" s="112" t="s">
        <v>3609</v>
      </c>
      <c r="F157" s="46" t="s">
        <v>497</v>
      </c>
      <c r="G157" s="35" t="s">
        <v>59</v>
      </c>
      <c r="H157" s="16"/>
      <c r="I157" s="16"/>
      <c r="J157" s="1"/>
      <c r="K157" s="1"/>
      <c r="L157" s="16"/>
      <c r="M157" s="1"/>
    </row>
    <row r="158" spans="1:13">
      <c r="A158" s="111" t="s">
        <v>3610</v>
      </c>
      <c r="B158" s="111" t="s">
        <v>56</v>
      </c>
      <c r="C158" s="219">
        <v>46049</v>
      </c>
      <c r="D158" s="36">
        <v>46085</v>
      </c>
      <c r="E158" s="111" t="s">
        <v>3611</v>
      </c>
      <c r="F158" s="46" t="s">
        <v>497</v>
      </c>
      <c r="G158" s="35" t="s">
        <v>59</v>
      </c>
      <c r="H158" s="16"/>
      <c r="I158" s="16"/>
      <c r="J158" s="1"/>
      <c r="K158" s="1"/>
      <c r="L158" s="16"/>
      <c r="M158" s="1"/>
    </row>
    <row r="159" spans="1:13">
      <c r="A159" s="112" t="s">
        <v>3612</v>
      </c>
      <c r="B159" s="112" t="s">
        <v>56</v>
      </c>
      <c r="C159" s="220">
        <v>45988</v>
      </c>
      <c r="D159" s="36">
        <v>46085</v>
      </c>
      <c r="E159" s="112" t="s">
        <v>3613</v>
      </c>
      <c r="F159" s="46" t="s">
        <v>497</v>
      </c>
      <c r="G159" s="35" t="s">
        <v>59</v>
      </c>
      <c r="H159" s="16"/>
      <c r="I159" s="16"/>
      <c r="J159" s="1"/>
      <c r="K159" s="1"/>
      <c r="L159" s="16"/>
      <c r="M159" s="1"/>
    </row>
    <row r="160" spans="1:13">
      <c r="A160" s="111" t="s">
        <v>3614</v>
      </c>
      <c r="B160" s="111" t="s">
        <v>3615</v>
      </c>
      <c r="C160" s="219">
        <v>46051</v>
      </c>
      <c r="D160" s="36">
        <v>46085</v>
      </c>
      <c r="E160" s="111" t="s">
        <v>3616</v>
      </c>
      <c r="F160" s="46" t="s">
        <v>497</v>
      </c>
      <c r="G160" s="35" t="s">
        <v>59</v>
      </c>
      <c r="H160" s="16"/>
      <c r="I160" s="16"/>
      <c r="J160" s="1"/>
      <c r="K160" s="1"/>
      <c r="L160" s="16"/>
      <c r="M160" s="1"/>
    </row>
    <row r="161" spans="1:13">
      <c r="A161" s="112" t="s">
        <v>3617</v>
      </c>
      <c r="B161" s="112" t="s">
        <v>56</v>
      </c>
      <c r="C161" s="220">
        <v>46033</v>
      </c>
      <c r="D161" s="36">
        <v>46085</v>
      </c>
      <c r="E161" s="112" t="s">
        <v>3618</v>
      </c>
      <c r="F161" s="46" t="s">
        <v>497</v>
      </c>
      <c r="G161" s="35" t="s">
        <v>69</v>
      </c>
      <c r="H161" s="16"/>
      <c r="I161" s="16"/>
      <c r="J161" s="1"/>
      <c r="K161" s="1"/>
      <c r="L161" s="16"/>
      <c r="M161" s="1"/>
    </row>
    <row r="162" spans="1:13">
      <c r="A162" s="111" t="s">
        <v>3619</v>
      </c>
      <c r="B162" s="111" t="s">
        <v>56</v>
      </c>
      <c r="C162" s="219">
        <v>46036</v>
      </c>
      <c r="D162" s="36">
        <v>46085</v>
      </c>
      <c r="E162" s="111" t="s">
        <v>3620</v>
      </c>
      <c r="F162" s="46" t="s">
        <v>497</v>
      </c>
      <c r="G162" s="35" t="s">
        <v>59</v>
      </c>
      <c r="H162" s="16"/>
      <c r="I162" s="16"/>
      <c r="J162" s="1"/>
      <c r="K162" s="1"/>
      <c r="L162" s="16"/>
      <c r="M162" s="1"/>
    </row>
    <row r="163" spans="1:13">
      <c r="A163" s="112" t="s">
        <v>3621</v>
      </c>
      <c r="B163" s="112" t="s">
        <v>56</v>
      </c>
      <c r="C163" s="220">
        <v>46002</v>
      </c>
      <c r="D163" s="36">
        <v>46085</v>
      </c>
      <c r="E163" s="112" t="s">
        <v>3622</v>
      </c>
      <c r="F163" s="46" t="s">
        <v>497</v>
      </c>
      <c r="G163" s="35" t="s">
        <v>59</v>
      </c>
      <c r="H163" s="16"/>
      <c r="I163" s="16"/>
      <c r="J163" s="1"/>
      <c r="K163" s="1"/>
      <c r="L163" s="16"/>
      <c r="M163" s="1"/>
    </row>
    <row r="164" spans="1:13">
      <c r="A164" s="111" t="s">
        <v>3623</v>
      </c>
      <c r="B164" s="111" t="s">
        <v>56</v>
      </c>
      <c r="C164" s="219">
        <v>46044</v>
      </c>
      <c r="D164" s="36">
        <v>46085</v>
      </c>
      <c r="E164" s="111" t="s">
        <v>3624</v>
      </c>
      <c r="F164" s="46" t="s">
        <v>497</v>
      </c>
      <c r="G164" s="35" t="s">
        <v>59</v>
      </c>
      <c r="H164" s="16"/>
      <c r="I164" s="16"/>
      <c r="J164" s="1"/>
      <c r="K164" s="1"/>
      <c r="L164" s="16"/>
      <c r="M164" s="1"/>
    </row>
    <row r="165" spans="1:13">
      <c r="A165" s="112" t="s">
        <v>3625</v>
      </c>
      <c r="B165" s="112" t="s">
        <v>56</v>
      </c>
      <c r="C165" s="220">
        <v>45986</v>
      </c>
      <c r="D165" s="36">
        <v>46085</v>
      </c>
      <c r="E165" s="112" t="s">
        <v>3626</v>
      </c>
      <c r="F165" s="46" t="s">
        <v>497</v>
      </c>
      <c r="G165" s="35" t="s">
        <v>59</v>
      </c>
      <c r="H165" s="16"/>
      <c r="I165" s="16"/>
      <c r="J165" s="1"/>
      <c r="K165" s="1"/>
      <c r="L165" s="16"/>
      <c r="M165" s="1"/>
    </row>
    <row r="166" spans="1:13">
      <c r="A166" s="111" t="s">
        <v>3627</v>
      </c>
      <c r="B166" s="111" t="s">
        <v>56</v>
      </c>
      <c r="C166" s="219">
        <v>46017</v>
      </c>
      <c r="D166" s="36">
        <v>46085</v>
      </c>
      <c r="E166" s="111" t="s">
        <v>3628</v>
      </c>
      <c r="F166" s="46" t="s">
        <v>497</v>
      </c>
      <c r="G166" s="35" t="s">
        <v>59</v>
      </c>
      <c r="H166" s="16"/>
      <c r="I166" s="16"/>
      <c r="J166" s="1"/>
      <c r="K166" s="1"/>
      <c r="L166" s="16"/>
      <c r="M166" s="1"/>
    </row>
    <row r="167" spans="1:13" s="89" customFormat="1" hidden="1">
      <c r="A167" s="154" t="s">
        <v>3629</v>
      </c>
      <c r="B167" s="154" t="s">
        <v>56</v>
      </c>
      <c r="C167" s="226">
        <v>45996</v>
      </c>
      <c r="D167" s="87">
        <v>46085</v>
      </c>
      <c r="E167" s="154" t="s">
        <v>3630</v>
      </c>
      <c r="F167" s="209" t="s">
        <v>585</v>
      </c>
      <c r="G167" s="85" t="s">
        <v>59</v>
      </c>
      <c r="H167" s="109">
        <v>46086</v>
      </c>
      <c r="I167" s="109">
        <v>46086</v>
      </c>
      <c r="J167" s="108"/>
      <c r="K167" s="108"/>
      <c r="L167" s="109"/>
      <c r="M167" s="108"/>
    </row>
    <row r="168" spans="1:13" s="89" customFormat="1" hidden="1">
      <c r="A168" s="154" t="s">
        <v>3631</v>
      </c>
      <c r="B168" s="154" t="s">
        <v>56</v>
      </c>
      <c r="C168" s="226">
        <v>45966</v>
      </c>
      <c r="D168" s="87">
        <v>46085</v>
      </c>
      <c r="E168" s="154" t="s">
        <v>3632</v>
      </c>
      <c r="F168" s="209" t="s">
        <v>585</v>
      </c>
      <c r="G168" s="85" t="s">
        <v>59</v>
      </c>
      <c r="H168" s="109">
        <v>46086</v>
      </c>
      <c r="I168" s="109">
        <v>46086</v>
      </c>
      <c r="J168" s="108"/>
      <c r="K168" s="108"/>
      <c r="L168" s="109"/>
      <c r="M168" s="108"/>
    </row>
    <row r="169" spans="1:13" s="89" customFormat="1" hidden="1">
      <c r="A169" s="154" t="s">
        <v>3633</v>
      </c>
      <c r="B169" s="154" t="s">
        <v>56</v>
      </c>
      <c r="C169" s="226">
        <v>45995</v>
      </c>
      <c r="D169" s="87">
        <v>46085</v>
      </c>
      <c r="E169" s="154" t="s">
        <v>3634</v>
      </c>
      <c r="F169" s="209" t="s">
        <v>585</v>
      </c>
      <c r="G169" s="85" t="s">
        <v>450</v>
      </c>
      <c r="H169" s="109">
        <v>46087</v>
      </c>
      <c r="I169" s="109">
        <v>46087</v>
      </c>
      <c r="J169" s="108"/>
      <c r="K169" s="108"/>
      <c r="L169" s="109"/>
      <c r="M169" s="108"/>
    </row>
    <row r="170" spans="1:13" s="93" customFormat="1" hidden="1">
      <c r="A170" s="227" t="s">
        <v>3635</v>
      </c>
      <c r="B170" s="227" t="s">
        <v>79</v>
      </c>
      <c r="C170" s="228">
        <v>46055</v>
      </c>
      <c r="D170" s="91">
        <v>46085</v>
      </c>
      <c r="E170" s="227" t="s">
        <v>3636</v>
      </c>
      <c r="F170" s="211" t="s">
        <v>585</v>
      </c>
      <c r="G170" s="45" t="s">
        <v>62</v>
      </c>
      <c r="H170" s="212"/>
      <c r="I170" s="212"/>
      <c r="J170" s="213"/>
      <c r="K170" s="213"/>
      <c r="L170" s="212"/>
      <c r="M170" s="213"/>
    </row>
    <row r="171" spans="1:13" s="89" customFormat="1" hidden="1">
      <c r="A171" s="154" t="s">
        <v>3637</v>
      </c>
      <c r="B171" s="154" t="s">
        <v>56</v>
      </c>
      <c r="C171" s="226">
        <v>46001</v>
      </c>
      <c r="D171" s="87">
        <v>46085</v>
      </c>
      <c r="E171" s="154" t="s">
        <v>3638</v>
      </c>
      <c r="F171" s="209" t="s">
        <v>585</v>
      </c>
      <c r="G171" s="85" t="s">
        <v>59</v>
      </c>
      <c r="H171" s="109">
        <v>46087</v>
      </c>
      <c r="I171" s="109">
        <v>46087</v>
      </c>
      <c r="J171" s="108"/>
      <c r="K171" s="108"/>
      <c r="L171" s="109"/>
      <c r="M171" s="108"/>
    </row>
    <row r="172" spans="1:13" s="93" customFormat="1" hidden="1">
      <c r="A172" s="227" t="s">
        <v>3639</v>
      </c>
      <c r="B172" s="227" t="s">
        <v>56</v>
      </c>
      <c r="C172" s="228">
        <v>46017</v>
      </c>
      <c r="D172" s="91">
        <v>46085</v>
      </c>
      <c r="E172" s="227" t="s">
        <v>3640</v>
      </c>
      <c r="F172" s="211" t="s">
        <v>585</v>
      </c>
      <c r="G172" s="45" t="s">
        <v>62</v>
      </c>
      <c r="H172" s="212"/>
      <c r="I172" s="212"/>
      <c r="J172" s="213"/>
      <c r="K172" s="213"/>
      <c r="L172" s="212"/>
      <c r="M172" s="213"/>
    </row>
    <row r="173" spans="1:13" s="89" customFormat="1" hidden="1">
      <c r="A173" s="154" t="s">
        <v>3641</v>
      </c>
      <c r="B173" s="154" t="s">
        <v>79</v>
      </c>
      <c r="C173" s="226">
        <v>46050</v>
      </c>
      <c r="D173" s="87">
        <v>46085</v>
      </c>
      <c r="E173" s="154" t="s">
        <v>3642</v>
      </c>
      <c r="F173" s="209" t="s">
        <v>585</v>
      </c>
      <c r="G173" s="85" t="s">
        <v>59</v>
      </c>
      <c r="H173" s="109">
        <v>46087</v>
      </c>
      <c r="I173" s="109">
        <v>46087</v>
      </c>
      <c r="J173" s="108"/>
      <c r="K173" s="108"/>
      <c r="L173" s="109"/>
      <c r="M173" s="108"/>
    </row>
    <row r="174" spans="1:13" s="89" customFormat="1" hidden="1">
      <c r="A174" s="154" t="s">
        <v>3643</v>
      </c>
      <c r="B174" s="154" t="s">
        <v>56</v>
      </c>
      <c r="C174" s="226">
        <v>45994</v>
      </c>
      <c r="D174" s="87">
        <v>46085</v>
      </c>
      <c r="E174" s="154" t="s">
        <v>3644</v>
      </c>
      <c r="F174" s="209" t="s">
        <v>585</v>
      </c>
      <c r="G174" s="85" t="s">
        <v>59</v>
      </c>
      <c r="H174" s="109">
        <v>46087</v>
      </c>
      <c r="I174" s="109">
        <v>46087</v>
      </c>
      <c r="J174" s="108"/>
      <c r="K174" s="108"/>
      <c r="L174" s="109"/>
      <c r="M174" s="108"/>
    </row>
    <row r="175" spans="1:13" s="89" customFormat="1" hidden="1">
      <c r="A175" s="154" t="s">
        <v>3645</v>
      </c>
      <c r="B175" s="154" t="s">
        <v>56</v>
      </c>
      <c r="C175" s="226">
        <v>46031</v>
      </c>
      <c r="D175" s="87">
        <v>46085</v>
      </c>
      <c r="E175" s="154" t="s">
        <v>3646</v>
      </c>
      <c r="F175" s="209" t="s">
        <v>585</v>
      </c>
      <c r="G175" s="85" t="s">
        <v>59</v>
      </c>
      <c r="H175" s="109">
        <v>46087</v>
      </c>
      <c r="I175" s="109">
        <v>46087</v>
      </c>
      <c r="J175" s="108"/>
      <c r="K175" s="108"/>
      <c r="L175" s="109"/>
      <c r="M175" s="108"/>
    </row>
    <row r="176" spans="1:13" s="89" customFormat="1" hidden="1">
      <c r="A176" s="154" t="s">
        <v>3647</v>
      </c>
      <c r="B176" s="154" t="s">
        <v>56</v>
      </c>
      <c r="C176" s="226">
        <v>46020</v>
      </c>
      <c r="D176" s="87">
        <v>46085</v>
      </c>
      <c r="E176" s="154" t="s">
        <v>3648</v>
      </c>
      <c r="F176" s="209" t="s">
        <v>585</v>
      </c>
      <c r="G176" s="85" t="s">
        <v>59</v>
      </c>
      <c r="H176" s="109">
        <v>46087</v>
      </c>
      <c r="I176" s="109">
        <v>46087</v>
      </c>
      <c r="J176" s="108"/>
      <c r="K176" s="108"/>
      <c r="L176" s="109"/>
      <c r="M176" s="108"/>
    </row>
    <row r="177" spans="1:13" s="89" customFormat="1" hidden="1">
      <c r="A177" s="154" t="s">
        <v>3649</v>
      </c>
      <c r="B177" s="154" t="s">
        <v>56</v>
      </c>
      <c r="C177" s="226">
        <v>46044</v>
      </c>
      <c r="D177" s="87">
        <v>46085</v>
      </c>
      <c r="E177" s="154" t="s">
        <v>3650</v>
      </c>
      <c r="F177" s="209" t="s">
        <v>585</v>
      </c>
      <c r="G177" s="85" t="s">
        <v>59</v>
      </c>
      <c r="H177" s="109">
        <v>46087</v>
      </c>
      <c r="I177" s="109">
        <v>46087</v>
      </c>
      <c r="J177" s="108"/>
      <c r="K177" s="108"/>
      <c r="L177" s="109"/>
      <c r="M177" s="108"/>
    </row>
    <row r="178" spans="1:13" s="89" customFormat="1" hidden="1">
      <c r="A178" s="154" t="s">
        <v>3651</v>
      </c>
      <c r="B178" s="154" t="s">
        <v>56</v>
      </c>
      <c r="C178" s="226">
        <v>46048</v>
      </c>
      <c r="D178" s="87">
        <v>46085</v>
      </c>
      <c r="E178" s="154" t="s">
        <v>3652</v>
      </c>
      <c r="F178" s="209" t="s">
        <v>585</v>
      </c>
      <c r="G178" s="85" t="s">
        <v>59</v>
      </c>
      <c r="H178" s="109">
        <v>46087</v>
      </c>
      <c r="I178" s="109">
        <v>46087</v>
      </c>
      <c r="J178" s="108"/>
      <c r="K178" s="108"/>
      <c r="L178" s="109"/>
      <c r="M178" s="108"/>
    </row>
    <row r="179" spans="1:13" s="89" customFormat="1" hidden="1">
      <c r="A179" s="154" t="s">
        <v>3653</v>
      </c>
      <c r="B179" s="154" t="s">
        <v>56</v>
      </c>
      <c r="C179" s="226">
        <v>45987</v>
      </c>
      <c r="D179" s="87">
        <v>46085</v>
      </c>
      <c r="E179" s="154" t="s">
        <v>3654</v>
      </c>
      <c r="F179" s="209" t="s">
        <v>585</v>
      </c>
      <c r="G179" s="85" t="s">
        <v>59</v>
      </c>
      <c r="H179" s="109">
        <v>46087</v>
      </c>
      <c r="I179" s="109">
        <v>46087</v>
      </c>
      <c r="J179" s="108"/>
      <c r="K179" s="108"/>
      <c r="L179" s="109"/>
      <c r="M179" s="108"/>
    </row>
    <row r="180" spans="1:13" s="89" customFormat="1" hidden="1">
      <c r="A180" s="154" t="s">
        <v>3655</v>
      </c>
      <c r="B180" s="154" t="s">
        <v>56</v>
      </c>
      <c r="C180" s="226">
        <v>46043</v>
      </c>
      <c r="D180" s="87">
        <v>46085</v>
      </c>
      <c r="E180" s="154" t="s">
        <v>3656</v>
      </c>
      <c r="F180" s="209" t="s">
        <v>585</v>
      </c>
      <c r="G180" s="85" t="s">
        <v>59</v>
      </c>
      <c r="H180" s="109">
        <v>46087</v>
      </c>
      <c r="I180" s="109">
        <v>46087</v>
      </c>
      <c r="J180" s="108"/>
      <c r="K180" s="108"/>
      <c r="L180" s="109"/>
      <c r="M180" s="108"/>
    </row>
    <row r="181" spans="1:13" s="89" customFormat="1" hidden="1">
      <c r="A181" s="154" t="s">
        <v>3657</v>
      </c>
      <c r="B181" s="154" t="s">
        <v>56</v>
      </c>
      <c r="C181" s="226">
        <v>46042</v>
      </c>
      <c r="D181" s="87">
        <v>46085</v>
      </c>
      <c r="E181" s="154" t="s">
        <v>3658</v>
      </c>
      <c r="F181" s="209" t="s">
        <v>585</v>
      </c>
      <c r="G181" s="85" t="s">
        <v>59</v>
      </c>
      <c r="H181" s="109">
        <v>46087</v>
      </c>
      <c r="I181" s="109">
        <v>46087</v>
      </c>
      <c r="J181" s="108"/>
      <c r="K181" s="108"/>
      <c r="L181" s="109"/>
      <c r="M181" s="108"/>
    </row>
    <row r="182" spans="1:13" s="89" customFormat="1" hidden="1">
      <c r="A182" s="154" t="s">
        <v>3659</v>
      </c>
      <c r="B182" s="154" t="s">
        <v>56</v>
      </c>
      <c r="C182" s="226">
        <v>46030</v>
      </c>
      <c r="D182" s="87">
        <v>46085</v>
      </c>
      <c r="E182" s="154" t="s">
        <v>3660</v>
      </c>
      <c r="F182" s="209" t="s">
        <v>585</v>
      </c>
      <c r="G182" s="85" t="s">
        <v>59</v>
      </c>
      <c r="H182" s="109">
        <v>46087</v>
      </c>
      <c r="I182" s="109">
        <v>46087</v>
      </c>
      <c r="J182" s="108"/>
      <c r="K182" s="108"/>
      <c r="L182" s="109"/>
      <c r="M182" s="108"/>
    </row>
    <row r="183" spans="1:13" s="89" customFormat="1" hidden="1">
      <c r="A183" s="154" t="s">
        <v>3661</v>
      </c>
      <c r="B183" s="154" t="s">
        <v>56</v>
      </c>
      <c r="C183" s="226">
        <v>46054</v>
      </c>
      <c r="D183" s="87">
        <v>46085</v>
      </c>
      <c r="E183" s="154" t="s">
        <v>3662</v>
      </c>
      <c r="F183" s="209" t="s">
        <v>585</v>
      </c>
      <c r="G183" s="85" t="s">
        <v>59</v>
      </c>
      <c r="H183" s="109">
        <v>46087</v>
      </c>
      <c r="I183" s="109">
        <v>46087</v>
      </c>
      <c r="J183" s="108"/>
      <c r="K183" s="108"/>
      <c r="L183" s="109"/>
      <c r="M183" s="108"/>
    </row>
    <row r="184" spans="1:13" s="89" customFormat="1" hidden="1">
      <c r="A184" s="154" t="s">
        <v>3663</v>
      </c>
      <c r="B184" s="154" t="s">
        <v>56</v>
      </c>
      <c r="C184" s="226">
        <v>45973</v>
      </c>
      <c r="D184" s="87">
        <v>46085</v>
      </c>
      <c r="E184" s="154" t="s">
        <v>3664</v>
      </c>
      <c r="F184" s="209" t="s">
        <v>585</v>
      </c>
      <c r="G184" s="85" t="s">
        <v>59</v>
      </c>
      <c r="H184" s="109">
        <v>46087</v>
      </c>
      <c r="I184" s="109">
        <v>46087</v>
      </c>
      <c r="J184" s="108"/>
      <c r="K184" s="108"/>
      <c r="L184" s="109"/>
      <c r="M184" s="108"/>
    </row>
    <row r="185" spans="1:13" s="89" customFormat="1" hidden="1">
      <c r="A185" s="154" t="s">
        <v>3665</v>
      </c>
      <c r="B185" s="154" t="s">
        <v>56</v>
      </c>
      <c r="C185" s="226">
        <v>46043</v>
      </c>
      <c r="D185" s="87">
        <v>46085</v>
      </c>
      <c r="E185" s="154" t="s">
        <v>3666</v>
      </c>
      <c r="F185" s="209" t="s">
        <v>585</v>
      </c>
      <c r="G185" s="85" t="s">
        <v>59</v>
      </c>
      <c r="H185" s="109">
        <v>46087</v>
      </c>
      <c r="I185" s="109">
        <v>46087</v>
      </c>
      <c r="J185" s="108"/>
      <c r="K185" s="108"/>
      <c r="L185" s="109"/>
      <c r="M185" s="108"/>
    </row>
    <row r="186" spans="1:13" s="89" customFormat="1" hidden="1">
      <c r="A186" s="154" t="s">
        <v>3667</v>
      </c>
      <c r="B186" s="154" t="s">
        <v>79</v>
      </c>
      <c r="C186" s="226">
        <v>46049</v>
      </c>
      <c r="D186" s="87">
        <v>46085</v>
      </c>
      <c r="E186" s="154" t="s">
        <v>3668</v>
      </c>
      <c r="F186" s="209" t="s">
        <v>585</v>
      </c>
      <c r="G186" s="85" t="s">
        <v>59</v>
      </c>
      <c r="H186" s="109">
        <v>46087</v>
      </c>
      <c r="I186" s="109">
        <v>46087</v>
      </c>
      <c r="J186" s="108"/>
      <c r="K186" s="108" t="s">
        <v>1883</v>
      </c>
      <c r="L186" s="109">
        <v>46087</v>
      </c>
      <c r="M186" s="108"/>
    </row>
    <row r="187" spans="1:13" s="89" customFormat="1" hidden="1">
      <c r="A187" s="154" t="s">
        <v>3669</v>
      </c>
      <c r="B187" s="154" t="s">
        <v>56</v>
      </c>
      <c r="C187" s="226">
        <v>45975</v>
      </c>
      <c r="D187" s="87">
        <v>46085</v>
      </c>
      <c r="E187" s="154" t="s">
        <v>3670</v>
      </c>
      <c r="F187" s="209" t="s">
        <v>585</v>
      </c>
      <c r="G187" s="85" t="s">
        <v>59</v>
      </c>
      <c r="H187" s="109">
        <v>46087</v>
      </c>
      <c r="I187" s="109">
        <v>46087</v>
      </c>
      <c r="J187" s="108"/>
      <c r="K187" s="108" t="s">
        <v>1883</v>
      </c>
      <c r="L187" s="109">
        <v>46087</v>
      </c>
      <c r="M187" s="108"/>
    </row>
    <row r="188" spans="1:13" s="93" customFormat="1" hidden="1">
      <c r="A188" s="227" t="s">
        <v>3671</v>
      </c>
      <c r="B188" s="227" t="s">
        <v>56</v>
      </c>
      <c r="C188" s="228">
        <v>45972</v>
      </c>
      <c r="D188" s="91">
        <v>46085</v>
      </c>
      <c r="E188" s="227" t="s">
        <v>3672</v>
      </c>
      <c r="F188" s="211" t="s">
        <v>585</v>
      </c>
      <c r="G188" s="45" t="s">
        <v>450</v>
      </c>
      <c r="H188" s="212">
        <v>46087</v>
      </c>
      <c r="I188" s="212">
        <v>46087</v>
      </c>
      <c r="J188" s="213" t="s">
        <v>3673</v>
      </c>
      <c r="K188" s="213"/>
      <c r="L188" s="212"/>
      <c r="M188" s="213"/>
    </row>
    <row r="189" spans="1:13" s="89" customFormat="1" hidden="1">
      <c r="A189" s="154" t="s">
        <v>3674</v>
      </c>
      <c r="B189" s="154" t="s">
        <v>56</v>
      </c>
      <c r="C189" s="226">
        <v>46030</v>
      </c>
      <c r="D189" s="87">
        <v>46085</v>
      </c>
      <c r="E189" s="154" t="s">
        <v>3675</v>
      </c>
      <c r="F189" s="209" t="s">
        <v>585</v>
      </c>
      <c r="G189" s="85" t="s">
        <v>59</v>
      </c>
      <c r="H189" s="109">
        <v>46087</v>
      </c>
      <c r="I189" s="109">
        <v>46087</v>
      </c>
      <c r="J189" s="108"/>
      <c r="K189" s="108" t="s">
        <v>1883</v>
      </c>
      <c r="L189" s="109">
        <v>46087</v>
      </c>
      <c r="M189" s="108"/>
    </row>
    <row r="190" spans="1:13" s="89" customFormat="1" hidden="1">
      <c r="A190" s="154" t="s">
        <v>3676</v>
      </c>
      <c r="B190" s="154" t="s">
        <v>56</v>
      </c>
      <c r="C190" s="226">
        <v>45981</v>
      </c>
      <c r="D190" s="87">
        <v>46085</v>
      </c>
      <c r="E190" s="154" t="s">
        <v>3677</v>
      </c>
      <c r="F190" s="209" t="s">
        <v>585</v>
      </c>
      <c r="G190" s="85" t="s">
        <v>59</v>
      </c>
      <c r="H190" s="109">
        <v>46087</v>
      </c>
      <c r="I190" s="109">
        <v>46087</v>
      </c>
      <c r="J190" s="108" t="s">
        <v>3678</v>
      </c>
      <c r="K190" s="108"/>
      <c r="L190" s="109"/>
      <c r="M190" s="108"/>
    </row>
    <row r="191" spans="1:13" hidden="1">
      <c r="A191" s="112" t="s">
        <v>3679</v>
      </c>
      <c r="B191" s="112" t="s">
        <v>56</v>
      </c>
      <c r="C191" s="220">
        <v>46016</v>
      </c>
      <c r="D191" s="36">
        <v>46085</v>
      </c>
      <c r="E191" s="112" t="s">
        <v>3680</v>
      </c>
      <c r="F191" s="46" t="s">
        <v>666</v>
      </c>
      <c r="G191" s="35" t="s">
        <v>59</v>
      </c>
      <c r="H191" s="16">
        <v>46085</v>
      </c>
      <c r="I191" s="16">
        <v>46085</v>
      </c>
      <c r="J191" s="1"/>
      <c r="K191" s="1"/>
      <c r="L191" s="16"/>
      <c r="M191" s="1"/>
    </row>
    <row r="192" spans="1:13" hidden="1">
      <c r="A192" s="111" t="s">
        <v>3681</v>
      </c>
      <c r="B192" s="111" t="s">
        <v>56</v>
      </c>
      <c r="C192" s="219">
        <v>46044</v>
      </c>
      <c r="D192" s="36">
        <v>46085</v>
      </c>
      <c r="E192" s="111" t="s">
        <v>3682</v>
      </c>
      <c r="F192" s="46" t="s">
        <v>666</v>
      </c>
      <c r="G192" s="35" t="s">
        <v>59</v>
      </c>
      <c r="H192" s="16">
        <v>46085</v>
      </c>
      <c r="I192" s="16">
        <v>46085</v>
      </c>
      <c r="J192" s="1"/>
      <c r="K192" s="1"/>
      <c r="L192" s="16"/>
      <c r="M192" s="1"/>
    </row>
    <row r="193" spans="1:13" hidden="1">
      <c r="A193" s="112" t="s">
        <v>3683</v>
      </c>
      <c r="B193" s="112" t="s">
        <v>56</v>
      </c>
      <c r="C193" s="220">
        <v>46043</v>
      </c>
      <c r="D193" s="36">
        <v>46085</v>
      </c>
      <c r="E193" s="112" t="s">
        <v>3684</v>
      </c>
      <c r="F193" s="46" t="s">
        <v>666</v>
      </c>
      <c r="G193" s="35" t="s">
        <v>59</v>
      </c>
      <c r="H193" s="16">
        <v>46085</v>
      </c>
      <c r="I193" s="16">
        <v>46085</v>
      </c>
      <c r="J193" s="1"/>
      <c r="K193" s="1"/>
      <c r="L193" s="16"/>
      <c r="M193" s="1"/>
    </row>
    <row r="194" spans="1:13" hidden="1">
      <c r="A194" s="111" t="s">
        <v>3685</v>
      </c>
      <c r="B194" s="111" t="s">
        <v>56</v>
      </c>
      <c r="C194" s="219">
        <v>45966</v>
      </c>
      <c r="D194" s="36">
        <v>46085</v>
      </c>
      <c r="E194" s="111" t="s">
        <v>3686</v>
      </c>
      <c r="F194" s="46" t="s">
        <v>666</v>
      </c>
      <c r="G194" s="35" t="s">
        <v>59</v>
      </c>
      <c r="H194" s="16">
        <v>46085</v>
      </c>
      <c r="I194" s="16">
        <v>46085</v>
      </c>
      <c r="J194" s="1"/>
      <c r="K194" s="1"/>
      <c r="L194" s="16"/>
      <c r="M194" s="1"/>
    </row>
    <row r="195" spans="1:13" hidden="1">
      <c r="A195" s="112" t="s">
        <v>3687</v>
      </c>
      <c r="B195" s="112" t="s">
        <v>56</v>
      </c>
      <c r="C195" s="220">
        <v>45974</v>
      </c>
      <c r="D195" s="36">
        <v>46085</v>
      </c>
      <c r="E195" s="112" t="s">
        <v>3688</v>
      </c>
      <c r="F195" s="46" t="s">
        <v>666</v>
      </c>
      <c r="G195" s="35" t="s">
        <v>59</v>
      </c>
      <c r="H195" s="16">
        <v>46085</v>
      </c>
      <c r="I195" s="16">
        <v>46085</v>
      </c>
      <c r="J195" s="1"/>
      <c r="K195" s="1"/>
      <c r="L195" s="16"/>
      <c r="M195" s="1"/>
    </row>
    <row r="196" spans="1:13" hidden="1">
      <c r="A196" s="111" t="s">
        <v>3689</v>
      </c>
      <c r="B196" s="111" t="s">
        <v>56</v>
      </c>
      <c r="C196" s="219">
        <v>46036</v>
      </c>
      <c r="D196" s="36">
        <v>46085</v>
      </c>
      <c r="E196" s="111" t="s">
        <v>3690</v>
      </c>
      <c r="F196" s="46" t="s">
        <v>666</v>
      </c>
      <c r="G196" s="35" t="s">
        <v>59</v>
      </c>
      <c r="H196" s="16">
        <v>46085</v>
      </c>
      <c r="I196" s="16">
        <v>46085</v>
      </c>
      <c r="J196" s="35"/>
      <c r="K196" s="1"/>
      <c r="L196" s="16"/>
      <c r="M196" s="1"/>
    </row>
    <row r="197" spans="1:13" hidden="1">
      <c r="A197" s="112" t="s">
        <v>3691</v>
      </c>
      <c r="B197" s="112" t="s">
        <v>56</v>
      </c>
      <c r="C197" s="220">
        <v>45995</v>
      </c>
      <c r="D197" s="36">
        <v>46085</v>
      </c>
      <c r="E197" s="112" t="s">
        <v>3692</v>
      </c>
      <c r="F197" s="46" t="s">
        <v>666</v>
      </c>
      <c r="G197" s="35" t="s">
        <v>59</v>
      </c>
      <c r="H197" s="16">
        <v>46085</v>
      </c>
      <c r="I197" s="16">
        <v>46085</v>
      </c>
      <c r="J197" s="1"/>
      <c r="K197" s="1"/>
      <c r="L197" s="16"/>
      <c r="M197" s="1"/>
    </row>
    <row r="198" spans="1:13" hidden="1">
      <c r="A198" s="111" t="s">
        <v>3693</v>
      </c>
      <c r="B198" s="111" t="s">
        <v>56</v>
      </c>
      <c r="C198" s="219">
        <v>46038</v>
      </c>
      <c r="D198" s="36">
        <v>46085</v>
      </c>
      <c r="E198" s="111" t="s">
        <v>3694</v>
      </c>
      <c r="F198" s="46" t="s">
        <v>666</v>
      </c>
      <c r="G198" s="35" t="s">
        <v>59</v>
      </c>
      <c r="H198" s="16">
        <v>46085</v>
      </c>
      <c r="I198" s="16">
        <v>46085</v>
      </c>
      <c r="J198" s="1"/>
      <c r="K198" s="1"/>
      <c r="L198" s="16"/>
      <c r="M198" s="1"/>
    </row>
    <row r="199" spans="1:13" hidden="1">
      <c r="A199" s="112" t="s">
        <v>3695</v>
      </c>
      <c r="B199" s="112" t="s">
        <v>79</v>
      </c>
      <c r="C199" s="220">
        <v>45992</v>
      </c>
      <c r="D199" s="36">
        <v>46085</v>
      </c>
      <c r="E199" s="112" t="s">
        <v>3696</v>
      </c>
      <c r="F199" s="46" t="s">
        <v>666</v>
      </c>
      <c r="G199" s="35" t="s">
        <v>59</v>
      </c>
      <c r="H199" s="16">
        <v>46085</v>
      </c>
      <c r="I199" s="16">
        <v>46085</v>
      </c>
      <c r="J199" s="1"/>
      <c r="K199" s="1"/>
      <c r="L199" s="16"/>
      <c r="M199" s="1"/>
    </row>
    <row r="200" spans="1:13" hidden="1">
      <c r="A200" s="111" t="s">
        <v>3697</v>
      </c>
      <c r="B200" s="111" t="s">
        <v>56</v>
      </c>
      <c r="C200" s="219">
        <v>46030</v>
      </c>
      <c r="D200" s="36">
        <v>46085</v>
      </c>
      <c r="E200" s="111" t="s">
        <v>3698</v>
      </c>
      <c r="F200" s="46" t="s">
        <v>666</v>
      </c>
      <c r="G200" s="35" t="s">
        <v>59</v>
      </c>
      <c r="H200" s="16">
        <v>46085</v>
      </c>
      <c r="I200" s="16">
        <v>46085</v>
      </c>
      <c r="J200" s="1" t="s">
        <v>3699</v>
      </c>
      <c r="K200" s="1"/>
      <c r="L200" s="16"/>
      <c r="M200" s="1"/>
    </row>
    <row r="201" spans="1:13" hidden="1">
      <c r="A201" s="112" t="s">
        <v>3700</v>
      </c>
      <c r="B201" s="112" t="s">
        <v>56</v>
      </c>
      <c r="C201" s="220">
        <v>46049</v>
      </c>
      <c r="D201" s="36">
        <v>46085</v>
      </c>
      <c r="E201" s="112" t="s">
        <v>3701</v>
      </c>
      <c r="F201" s="46" t="s">
        <v>666</v>
      </c>
      <c r="G201" s="85" t="s">
        <v>59</v>
      </c>
      <c r="H201" s="16">
        <v>46085</v>
      </c>
      <c r="I201" s="16">
        <v>46085</v>
      </c>
      <c r="J201" s="1" t="s">
        <v>3702</v>
      </c>
      <c r="K201" s="1"/>
      <c r="L201" s="16"/>
      <c r="M201" s="1"/>
    </row>
    <row r="202" spans="1:13" s="28" customFormat="1" hidden="1">
      <c r="A202" s="196" t="s">
        <v>3703</v>
      </c>
      <c r="B202" s="196" t="s">
        <v>79</v>
      </c>
      <c r="C202" s="321">
        <v>46049</v>
      </c>
      <c r="D202" s="107">
        <v>46085</v>
      </c>
      <c r="E202" s="196" t="s">
        <v>3704</v>
      </c>
      <c r="F202" s="283" t="s">
        <v>666</v>
      </c>
      <c r="G202" s="85" t="s">
        <v>59</v>
      </c>
      <c r="H202" s="27">
        <v>46085</v>
      </c>
      <c r="I202" s="27">
        <v>46085</v>
      </c>
      <c r="J202" s="2"/>
      <c r="K202" s="14" t="s">
        <v>557</v>
      </c>
      <c r="L202" s="27"/>
      <c r="M202" s="14"/>
    </row>
    <row r="203" spans="1:13" hidden="1">
      <c r="A203" s="112" t="s">
        <v>3705</v>
      </c>
      <c r="B203" s="112" t="s">
        <v>56</v>
      </c>
      <c r="C203" s="220">
        <v>46029</v>
      </c>
      <c r="D203" s="36">
        <v>46085</v>
      </c>
      <c r="E203" s="112" t="s">
        <v>3706</v>
      </c>
      <c r="F203" s="46" t="s">
        <v>666</v>
      </c>
      <c r="G203" s="85" t="s">
        <v>59</v>
      </c>
      <c r="H203" s="16">
        <v>46085</v>
      </c>
      <c r="I203" s="16">
        <v>46087</v>
      </c>
      <c r="J203" s="1"/>
      <c r="K203" s="1"/>
      <c r="L203" s="1"/>
      <c r="M203" s="1"/>
    </row>
    <row r="204" spans="1:13" hidden="1">
      <c r="A204" s="111" t="s">
        <v>3707</v>
      </c>
      <c r="B204" s="111" t="s">
        <v>56</v>
      </c>
      <c r="C204" s="219">
        <v>46038</v>
      </c>
      <c r="D204" s="36">
        <v>46085</v>
      </c>
      <c r="E204" s="111" t="s">
        <v>3708</v>
      </c>
      <c r="F204" s="46" t="s">
        <v>666</v>
      </c>
      <c r="G204" s="85" t="s">
        <v>59</v>
      </c>
      <c r="H204" s="16">
        <v>46085</v>
      </c>
      <c r="I204" s="16">
        <v>46087</v>
      </c>
      <c r="J204" s="1"/>
      <c r="K204" s="1"/>
      <c r="L204" s="16"/>
      <c r="M204" s="1"/>
    </row>
    <row r="205" spans="1:13" hidden="1">
      <c r="A205" s="112" t="s">
        <v>3709</v>
      </c>
      <c r="B205" s="112" t="s">
        <v>56</v>
      </c>
      <c r="C205" s="220">
        <v>46006</v>
      </c>
      <c r="D205" s="36">
        <v>46085</v>
      </c>
      <c r="E205" s="112" t="s">
        <v>3710</v>
      </c>
      <c r="F205" s="46" t="s">
        <v>666</v>
      </c>
      <c r="G205" s="85" t="s">
        <v>59</v>
      </c>
      <c r="H205" s="16">
        <v>46085</v>
      </c>
      <c r="I205" s="16">
        <v>46087</v>
      </c>
      <c r="J205" s="1"/>
      <c r="K205" s="1"/>
      <c r="L205" s="16"/>
      <c r="M205" s="1"/>
    </row>
    <row r="206" spans="1:13" hidden="1">
      <c r="A206" s="111" t="s">
        <v>3711</v>
      </c>
      <c r="B206" s="111" t="s">
        <v>56</v>
      </c>
      <c r="C206" s="219">
        <v>46035</v>
      </c>
      <c r="D206" s="36">
        <v>46085</v>
      </c>
      <c r="E206" s="111" t="s">
        <v>3712</v>
      </c>
      <c r="F206" s="46" t="s">
        <v>666</v>
      </c>
      <c r="G206" s="35" t="s">
        <v>59</v>
      </c>
      <c r="H206" s="16">
        <v>46085</v>
      </c>
      <c r="I206" s="16">
        <v>46085</v>
      </c>
      <c r="J206" s="1"/>
      <c r="K206" s="1"/>
      <c r="L206" s="16"/>
      <c r="M206" s="1"/>
    </row>
    <row r="207" spans="1:13" hidden="1">
      <c r="A207" s="112" t="s">
        <v>3713</v>
      </c>
      <c r="B207" s="112" t="s">
        <v>56</v>
      </c>
      <c r="C207" s="220">
        <v>46036</v>
      </c>
      <c r="D207" s="36">
        <v>46085</v>
      </c>
      <c r="E207" s="112" t="s">
        <v>3714</v>
      </c>
      <c r="F207" s="46" t="s">
        <v>666</v>
      </c>
      <c r="G207" s="35" t="s">
        <v>59</v>
      </c>
      <c r="H207" s="16">
        <v>46085</v>
      </c>
      <c r="I207" s="16">
        <v>46085</v>
      </c>
      <c r="J207" s="1"/>
      <c r="K207" s="1"/>
      <c r="L207" s="1"/>
      <c r="M207" s="1"/>
    </row>
    <row r="208" spans="1:13" hidden="1">
      <c r="A208" s="111" t="s">
        <v>3715</v>
      </c>
      <c r="B208" s="111" t="s">
        <v>56</v>
      </c>
      <c r="C208" s="219">
        <v>46014</v>
      </c>
      <c r="D208" s="36">
        <v>46085</v>
      </c>
      <c r="E208" s="111" t="s">
        <v>3716</v>
      </c>
      <c r="F208" s="46" t="s">
        <v>666</v>
      </c>
      <c r="G208" s="35" t="s">
        <v>59</v>
      </c>
      <c r="H208" s="16">
        <v>46085</v>
      </c>
      <c r="I208" s="16">
        <v>46085</v>
      </c>
      <c r="J208" s="1"/>
      <c r="K208" s="1"/>
      <c r="L208" s="16"/>
      <c r="M208" s="1"/>
    </row>
    <row r="209" spans="1:13" ht="16.5" hidden="1">
      <c r="A209" s="112" t="s">
        <v>3717</v>
      </c>
      <c r="B209" s="112" t="s">
        <v>56</v>
      </c>
      <c r="C209" s="220">
        <v>46035</v>
      </c>
      <c r="D209" s="36">
        <v>46085</v>
      </c>
      <c r="E209" s="112" t="s">
        <v>3718</v>
      </c>
      <c r="F209" s="46" t="s">
        <v>666</v>
      </c>
      <c r="G209" s="35" t="s">
        <v>59</v>
      </c>
      <c r="H209" s="16">
        <v>46085</v>
      </c>
      <c r="I209" s="16">
        <v>46085</v>
      </c>
      <c r="J209" s="261"/>
      <c r="K209" s="1"/>
      <c r="L209" s="16"/>
      <c r="M209" s="1"/>
    </row>
    <row r="210" spans="1:13" hidden="1">
      <c r="A210" s="111" t="s">
        <v>3719</v>
      </c>
      <c r="B210" s="111" t="s">
        <v>56</v>
      </c>
      <c r="C210" s="219">
        <v>46027</v>
      </c>
      <c r="D210" s="36">
        <v>46085</v>
      </c>
      <c r="E210" s="111" t="s">
        <v>3720</v>
      </c>
      <c r="F210" s="46" t="s">
        <v>666</v>
      </c>
      <c r="G210" s="35" t="s">
        <v>59</v>
      </c>
      <c r="H210" s="16">
        <v>46085</v>
      </c>
      <c r="I210" s="16">
        <v>46085</v>
      </c>
      <c r="J210" s="1"/>
      <c r="K210" s="1"/>
      <c r="L210" s="16"/>
      <c r="M210" s="1"/>
    </row>
    <row r="211" spans="1:13" hidden="1">
      <c r="A211" s="112" t="s">
        <v>3721</v>
      </c>
      <c r="B211" s="112" t="s">
        <v>56</v>
      </c>
      <c r="C211" s="220">
        <v>46045</v>
      </c>
      <c r="D211" s="36">
        <v>46085</v>
      </c>
      <c r="E211" s="112" t="s">
        <v>3722</v>
      </c>
      <c r="F211" s="46" t="s">
        <v>666</v>
      </c>
      <c r="G211" s="35" t="s">
        <v>59</v>
      </c>
      <c r="H211" s="16">
        <v>46085</v>
      </c>
      <c r="I211" s="16">
        <v>46085</v>
      </c>
      <c r="J211" s="1"/>
      <c r="K211" s="1"/>
      <c r="L211" s="16"/>
      <c r="M211" s="1"/>
    </row>
    <row r="212" spans="1:13" hidden="1">
      <c r="A212" s="111" t="s">
        <v>3723</v>
      </c>
      <c r="B212" s="111" t="s">
        <v>56</v>
      </c>
      <c r="C212" s="219">
        <v>46001</v>
      </c>
      <c r="D212" s="36">
        <v>46085</v>
      </c>
      <c r="E212" s="111" t="s">
        <v>3724</v>
      </c>
      <c r="F212" s="46" t="s">
        <v>666</v>
      </c>
      <c r="G212" s="35" t="s">
        <v>59</v>
      </c>
      <c r="H212" s="16">
        <v>46085</v>
      </c>
      <c r="I212" s="16">
        <v>46085</v>
      </c>
      <c r="J212" s="1"/>
      <c r="K212" s="1"/>
      <c r="L212" s="16"/>
      <c r="M212" s="1"/>
    </row>
    <row r="213" spans="1:13" hidden="1">
      <c r="A213" s="112" t="s">
        <v>3725</v>
      </c>
      <c r="B213" s="112" t="s">
        <v>56</v>
      </c>
      <c r="C213" s="220">
        <v>46045</v>
      </c>
      <c r="D213" s="36">
        <v>46085</v>
      </c>
      <c r="E213" s="112" t="s">
        <v>3726</v>
      </c>
      <c r="F213" s="46" t="s">
        <v>666</v>
      </c>
      <c r="G213" s="35" t="s">
        <v>59</v>
      </c>
      <c r="H213" s="16">
        <v>46085</v>
      </c>
      <c r="I213" s="16">
        <v>46085</v>
      </c>
      <c r="J213" s="1"/>
      <c r="K213" s="1"/>
      <c r="L213" s="16"/>
      <c r="M213" s="1"/>
    </row>
    <row r="214" spans="1:13" hidden="1">
      <c r="A214" s="111" t="s">
        <v>3727</v>
      </c>
      <c r="B214" s="111" t="s">
        <v>56</v>
      </c>
      <c r="C214" s="219">
        <v>45993</v>
      </c>
      <c r="D214" s="36">
        <v>46085</v>
      </c>
      <c r="E214" s="111" t="s">
        <v>3728</v>
      </c>
      <c r="F214" s="46" t="s">
        <v>666</v>
      </c>
      <c r="G214" s="35" t="s">
        <v>59</v>
      </c>
      <c r="H214" s="16">
        <v>46085</v>
      </c>
      <c r="I214" s="16">
        <v>46085</v>
      </c>
      <c r="J214" s="1"/>
      <c r="K214" s="1"/>
      <c r="L214" s="1"/>
      <c r="M214" s="1"/>
    </row>
    <row r="215" spans="1:13" hidden="1">
      <c r="A215" s="112" t="s">
        <v>3729</v>
      </c>
      <c r="B215" s="112" t="s">
        <v>56</v>
      </c>
      <c r="C215" s="220">
        <v>46042</v>
      </c>
      <c r="D215" s="36">
        <v>46085</v>
      </c>
      <c r="E215" s="112" t="s">
        <v>3730</v>
      </c>
      <c r="F215" s="46" t="s">
        <v>751</v>
      </c>
      <c r="G215" s="35" t="s">
        <v>2285</v>
      </c>
      <c r="H215" s="16"/>
      <c r="I215" s="16"/>
      <c r="J215" s="1"/>
      <c r="K215" s="1"/>
      <c r="L215" s="1"/>
      <c r="M215" s="1"/>
    </row>
    <row r="216" spans="1:13" hidden="1">
      <c r="A216" s="111" t="s">
        <v>3731</v>
      </c>
      <c r="B216" s="111" t="s">
        <v>56</v>
      </c>
      <c r="C216" s="219">
        <v>45995</v>
      </c>
      <c r="D216" s="36">
        <v>46085</v>
      </c>
      <c r="E216" s="111" t="s">
        <v>3732</v>
      </c>
      <c r="F216" s="46" t="s">
        <v>751</v>
      </c>
      <c r="G216" s="35" t="s">
        <v>59</v>
      </c>
      <c r="H216" s="16"/>
      <c r="I216" s="16"/>
      <c r="J216" s="1"/>
      <c r="K216" s="1"/>
      <c r="L216" s="16"/>
      <c r="M216" s="1"/>
    </row>
    <row r="217" spans="1:13" hidden="1">
      <c r="A217" s="112" t="s">
        <v>3733</v>
      </c>
      <c r="B217" s="112" t="s">
        <v>56</v>
      </c>
      <c r="C217" s="220">
        <v>46029</v>
      </c>
      <c r="D217" s="36">
        <v>46085</v>
      </c>
      <c r="E217" s="112" t="s">
        <v>3734</v>
      </c>
      <c r="F217" s="46" t="s">
        <v>751</v>
      </c>
      <c r="G217" s="35" t="s">
        <v>59</v>
      </c>
      <c r="H217" s="16"/>
      <c r="I217" s="16"/>
      <c r="J217" s="1"/>
      <c r="K217" s="1"/>
      <c r="L217" s="16"/>
      <c r="M217" s="1"/>
    </row>
    <row r="218" spans="1:13" hidden="1">
      <c r="A218" s="111" t="s">
        <v>3735</v>
      </c>
      <c r="B218" s="111" t="s">
        <v>56</v>
      </c>
      <c r="C218" s="219">
        <v>46019</v>
      </c>
      <c r="D218" s="36">
        <v>46085</v>
      </c>
      <c r="E218" s="111" t="s">
        <v>3736</v>
      </c>
      <c r="F218" s="46" t="s">
        <v>751</v>
      </c>
      <c r="G218" s="35" t="s">
        <v>59</v>
      </c>
      <c r="H218" s="16"/>
      <c r="I218" s="16"/>
      <c r="J218" s="1"/>
      <c r="K218" s="1"/>
      <c r="L218" s="16"/>
      <c r="M218" s="1"/>
    </row>
    <row r="219" spans="1:13" hidden="1">
      <c r="A219" s="112" t="s">
        <v>3737</v>
      </c>
      <c r="B219" s="112" t="s">
        <v>56</v>
      </c>
      <c r="C219" s="220">
        <v>45985</v>
      </c>
      <c r="D219" s="36">
        <v>46085</v>
      </c>
      <c r="E219" s="112" t="s">
        <v>3738</v>
      </c>
      <c r="F219" s="46" t="s">
        <v>751</v>
      </c>
      <c r="G219" s="35" t="s">
        <v>59</v>
      </c>
      <c r="H219" s="16"/>
      <c r="I219" s="16"/>
      <c r="J219" s="1"/>
      <c r="K219" s="1"/>
      <c r="L219" s="16"/>
      <c r="M219" s="1"/>
    </row>
    <row r="220" spans="1:13" hidden="1">
      <c r="A220" s="111" t="s">
        <v>3739</v>
      </c>
      <c r="B220" s="111" t="s">
        <v>56</v>
      </c>
      <c r="C220" s="219">
        <v>46036</v>
      </c>
      <c r="D220" s="36">
        <v>46085</v>
      </c>
      <c r="E220" s="111" t="s">
        <v>3740</v>
      </c>
      <c r="F220" s="46" t="s">
        <v>751</v>
      </c>
      <c r="G220" s="35" t="s">
        <v>62</v>
      </c>
      <c r="H220" s="16"/>
      <c r="I220" s="16"/>
      <c r="J220" s="1"/>
      <c r="K220" s="1"/>
      <c r="L220" s="16"/>
      <c r="M220" s="1"/>
    </row>
    <row r="221" spans="1:13" hidden="1">
      <c r="A221" s="112" t="s">
        <v>3741</v>
      </c>
      <c r="B221" s="112" t="s">
        <v>56</v>
      </c>
      <c r="C221" s="220">
        <v>45995</v>
      </c>
      <c r="D221" s="36">
        <v>46085</v>
      </c>
      <c r="E221" s="112" t="s">
        <v>3742</v>
      </c>
      <c r="F221" s="46" t="s">
        <v>751</v>
      </c>
      <c r="G221" s="35" t="s">
        <v>59</v>
      </c>
      <c r="H221" s="16"/>
      <c r="I221" s="16"/>
      <c r="J221" s="1"/>
      <c r="K221" s="1"/>
      <c r="L221" s="16"/>
      <c r="M221" s="1"/>
    </row>
    <row r="222" spans="1:13" hidden="1">
      <c r="A222" s="111" t="s">
        <v>3743</v>
      </c>
      <c r="B222" s="111" t="s">
        <v>56</v>
      </c>
      <c r="C222" s="219">
        <v>45955</v>
      </c>
      <c r="D222" s="36">
        <v>46085</v>
      </c>
      <c r="E222" s="111" t="s">
        <v>3744</v>
      </c>
      <c r="F222" s="46" t="s">
        <v>751</v>
      </c>
      <c r="G222" s="35" t="s">
        <v>59</v>
      </c>
      <c r="H222" s="16"/>
      <c r="I222" s="16"/>
      <c r="J222" s="1"/>
      <c r="K222" s="1"/>
      <c r="L222" s="16"/>
      <c r="M222" s="1"/>
    </row>
    <row r="223" spans="1:13" hidden="1">
      <c r="A223" s="112" t="s">
        <v>3745</v>
      </c>
      <c r="B223" s="112" t="s">
        <v>56</v>
      </c>
      <c r="C223" s="220">
        <v>46039</v>
      </c>
      <c r="D223" s="36">
        <v>46085</v>
      </c>
      <c r="E223" s="112" t="s">
        <v>3746</v>
      </c>
      <c r="F223" s="46" t="s">
        <v>751</v>
      </c>
      <c r="G223" s="35" t="s">
        <v>59</v>
      </c>
      <c r="H223" s="16"/>
      <c r="I223" s="16"/>
      <c r="J223" s="1"/>
      <c r="K223" s="1"/>
      <c r="L223" s="16"/>
      <c r="M223" s="1"/>
    </row>
    <row r="224" spans="1:13" hidden="1">
      <c r="A224" s="111" t="s">
        <v>3747</v>
      </c>
      <c r="B224" s="111" t="s">
        <v>56</v>
      </c>
      <c r="C224" s="219">
        <v>46039</v>
      </c>
      <c r="D224" s="36">
        <v>46085</v>
      </c>
      <c r="E224" s="111" t="s">
        <v>3748</v>
      </c>
      <c r="F224" s="46" t="s">
        <v>751</v>
      </c>
      <c r="G224" s="35" t="s">
        <v>59</v>
      </c>
      <c r="H224" s="16"/>
      <c r="I224" s="16"/>
      <c r="J224" s="1"/>
      <c r="K224" s="1"/>
      <c r="L224" s="16"/>
      <c r="M224" s="1"/>
    </row>
    <row r="225" spans="1:13" hidden="1">
      <c r="A225" s="112" t="s">
        <v>3749</v>
      </c>
      <c r="B225" s="112" t="s">
        <v>56</v>
      </c>
      <c r="C225" s="220">
        <v>46030</v>
      </c>
      <c r="D225" s="36">
        <v>46085</v>
      </c>
      <c r="E225" s="112" t="s">
        <v>3750</v>
      </c>
      <c r="F225" s="46" t="s">
        <v>751</v>
      </c>
      <c r="G225" s="35" t="s">
        <v>59</v>
      </c>
      <c r="H225" s="16"/>
      <c r="I225" s="16"/>
      <c r="J225" s="1"/>
      <c r="K225" s="1"/>
      <c r="L225" s="16"/>
      <c r="M225" s="1"/>
    </row>
    <row r="226" spans="1:13" hidden="1">
      <c r="A226" s="111" t="s">
        <v>3751</v>
      </c>
      <c r="B226" s="111" t="s">
        <v>56</v>
      </c>
      <c r="C226" s="219">
        <v>45956</v>
      </c>
      <c r="D226" s="36">
        <v>46085</v>
      </c>
      <c r="E226" s="111" t="s">
        <v>3752</v>
      </c>
      <c r="F226" s="46" t="s">
        <v>751</v>
      </c>
      <c r="G226" s="35" t="s">
        <v>59</v>
      </c>
      <c r="H226" s="16"/>
      <c r="I226" s="16"/>
      <c r="J226" s="1"/>
      <c r="K226" s="1"/>
      <c r="L226" s="16"/>
      <c r="M226" s="1"/>
    </row>
    <row r="227" spans="1:13" hidden="1">
      <c r="A227" s="112" t="s">
        <v>3753</v>
      </c>
      <c r="B227" s="112" t="s">
        <v>56</v>
      </c>
      <c r="C227" s="220">
        <v>45954</v>
      </c>
      <c r="D227" s="36">
        <v>46085</v>
      </c>
      <c r="E227" s="112" t="s">
        <v>3754</v>
      </c>
      <c r="F227" s="46" t="s">
        <v>751</v>
      </c>
      <c r="G227" s="35" t="s">
        <v>59</v>
      </c>
      <c r="H227" s="16"/>
      <c r="I227" s="16"/>
      <c r="J227" s="1"/>
      <c r="K227" s="1"/>
      <c r="L227" s="16"/>
      <c r="M227" s="1"/>
    </row>
    <row r="228" spans="1:13" hidden="1">
      <c r="A228" s="111" t="s">
        <v>3755</v>
      </c>
      <c r="B228" s="111" t="s">
        <v>79</v>
      </c>
      <c r="C228" s="219">
        <v>45982</v>
      </c>
      <c r="D228" s="36">
        <v>46085</v>
      </c>
      <c r="E228" s="111" t="s">
        <v>3756</v>
      </c>
      <c r="F228" s="46" t="s">
        <v>751</v>
      </c>
      <c r="G228" s="35" t="s">
        <v>59</v>
      </c>
      <c r="H228" s="16"/>
      <c r="I228" s="16"/>
      <c r="J228" s="1"/>
      <c r="K228" s="1"/>
      <c r="L228" s="16"/>
      <c r="M228" s="1"/>
    </row>
    <row r="229" spans="1:13" hidden="1">
      <c r="A229" s="112" t="s">
        <v>3757</v>
      </c>
      <c r="B229" s="112" t="s">
        <v>56</v>
      </c>
      <c r="C229" s="220">
        <v>46041</v>
      </c>
      <c r="D229" s="36">
        <v>46085</v>
      </c>
      <c r="E229" s="112" t="s">
        <v>3758</v>
      </c>
      <c r="F229" s="46" t="s">
        <v>751</v>
      </c>
      <c r="G229" s="35" t="s">
        <v>59</v>
      </c>
      <c r="H229" s="16"/>
      <c r="I229" s="16"/>
      <c r="J229" s="1"/>
      <c r="K229" s="1"/>
      <c r="L229" s="1"/>
      <c r="M229" s="1"/>
    </row>
    <row r="230" spans="1:13" hidden="1">
      <c r="A230" s="111" t="s">
        <v>3759</v>
      </c>
      <c r="B230" s="111" t="s">
        <v>56</v>
      </c>
      <c r="C230" s="219">
        <v>46051</v>
      </c>
      <c r="D230" s="36">
        <v>46085</v>
      </c>
      <c r="E230" s="111" t="s">
        <v>3760</v>
      </c>
      <c r="F230" s="46" t="s">
        <v>751</v>
      </c>
      <c r="G230" s="35" t="s">
        <v>59</v>
      </c>
      <c r="H230" s="16"/>
      <c r="I230" s="16"/>
      <c r="J230" s="1"/>
      <c r="K230" s="1"/>
      <c r="L230" s="1"/>
      <c r="M230" s="1"/>
    </row>
    <row r="231" spans="1:13" hidden="1">
      <c r="A231" s="112" t="s">
        <v>3761</v>
      </c>
      <c r="B231" s="112" t="s">
        <v>56</v>
      </c>
      <c r="C231" s="220">
        <v>46034</v>
      </c>
      <c r="D231" s="36">
        <v>46085</v>
      </c>
      <c r="E231" s="112" t="s">
        <v>3762</v>
      </c>
      <c r="F231" s="46" t="s">
        <v>751</v>
      </c>
      <c r="G231" s="35" t="s">
        <v>59</v>
      </c>
      <c r="H231" s="16"/>
      <c r="I231" s="16"/>
      <c r="J231" s="1"/>
      <c r="K231" s="1"/>
      <c r="L231" s="1"/>
      <c r="M231" s="1"/>
    </row>
    <row r="232" spans="1:13" hidden="1">
      <c r="A232" s="111" t="s">
        <v>3763</v>
      </c>
      <c r="B232" s="111" t="s">
        <v>56</v>
      </c>
      <c r="C232" s="219">
        <v>46037</v>
      </c>
      <c r="D232" s="36">
        <v>46085</v>
      </c>
      <c r="E232" s="111" t="s">
        <v>3764</v>
      </c>
      <c r="F232" s="46" t="s">
        <v>751</v>
      </c>
      <c r="G232" s="35" t="s">
        <v>59</v>
      </c>
      <c r="H232" s="16"/>
      <c r="I232" s="16"/>
      <c r="J232" s="1" t="s">
        <v>3765</v>
      </c>
      <c r="K232" s="1"/>
      <c r="L232" s="1"/>
      <c r="M232" s="1"/>
    </row>
    <row r="233" spans="1:13" hidden="1">
      <c r="A233" s="112" t="s">
        <v>3766</v>
      </c>
      <c r="B233" s="112" t="s">
        <v>56</v>
      </c>
      <c r="C233" s="220">
        <v>46044</v>
      </c>
      <c r="D233" s="36">
        <v>46085</v>
      </c>
      <c r="E233" s="112" t="s">
        <v>3767</v>
      </c>
      <c r="F233" s="46" t="s">
        <v>751</v>
      </c>
      <c r="G233" s="35" t="s">
        <v>59</v>
      </c>
      <c r="H233" s="1"/>
      <c r="I233" s="1"/>
      <c r="J233" s="1"/>
      <c r="K233" s="1"/>
      <c r="L233" s="262"/>
      <c r="M233" s="1"/>
    </row>
    <row r="234" spans="1:13" hidden="1">
      <c r="A234" s="111" t="s">
        <v>3768</v>
      </c>
      <c r="B234" s="111" t="s">
        <v>56</v>
      </c>
      <c r="C234" s="219">
        <v>45987</v>
      </c>
      <c r="D234" s="36">
        <v>46085</v>
      </c>
      <c r="E234" s="111" t="s">
        <v>3769</v>
      </c>
      <c r="F234" s="46" t="s">
        <v>751</v>
      </c>
      <c r="G234" s="35" t="s">
        <v>59</v>
      </c>
      <c r="H234" s="16"/>
      <c r="I234" s="1"/>
      <c r="J234" s="1"/>
      <c r="K234" s="1"/>
      <c r="L234" s="1"/>
      <c r="M234" s="1"/>
    </row>
    <row r="235" spans="1:13" hidden="1">
      <c r="A235" s="112" t="s">
        <v>3770</v>
      </c>
      <c r="B235" s="112" t="s">
        <v>56</v>
      </c>
      <c r="C235" s="220">
        <v>46050</v>
      </c>
      <c r="D235" s="36">
        <v>46085</v>
      </c>
      <c r="E235" s="112" t="s">
        <v>3771</v>
      </c>
      <c r="F235" s="46" t="s">
        <v>751</v>
      </c>
      <c r="G235" s="35" t="s">
        <v>450</v>
      </c>
      <c r="H235" s="16"/>
      <c r="I235" s="1"/>
      <c r="J235" s="1" t="s">
        <v>3772</v>
      </c>
      <c r="K235" s="1"/>
      <c r="L235" s="1"/>
      <c r="M235" s="1"/>
    </row>
    <row r="236" spans="1:13" hidden="1">
      <c r="A236" s="111" t="s">
        <v>3773</v>
      </c>
      <c r="B236" s="111" t="s">
        <v>56</v>
      </c>
      <c r="C236" s="219">
        <v>46050</v>
      </c>
      <c r="D236" s="36">
        <v>46085</v>
      </c>
      <c r="E236" s="111" t="s">
        <v>3774</v>
      </c>
      <c r="F236" s="46" t="s">
        <v>751</v>
      </c>
      <c r="G236" s="35" t="s">
        <v>59</v>
      </c>
      <c r="H236" s="16"/>
      <c r="I236" s="1"/>
      <c r="J236" s="1" t="s">
        <v>802</v>
      </c>
      <c r="K236" s="1"/>
      <c r="L236" s="1"/>
      <c r="M236" s="1"/>
    </row>
    <row r="237" spans="1:13" hidden="1">
      <c r="A237" s="112" t="s">
        <v>3775</v>
      </c>
      <c r="B237" s="112" t="s">
        <v>79</v>
      </c>
      <c r="C237" s="220">
        <v>45973</v>
      </c>
      <c r="D237" s="36">
        <v>46085</v>
      </c>
      <c r="E237" s="112" t="s">
        <v>3776</v>
      </c>
      <c r="F237" s="46" t="s">
        <v>751</v>
      </c>
      <c r="G237" s="35" t="s">
        <v>62</v>
      </c>
      <c r="H237" s="16"/>
      <c r="I237" s="1"/>
      <c r="J237" s="1"/>
      <c r="K237" s="1"/>
      <c r="L237" s="1"/>
      <c r="M237" s="1"/>
    </row>
    <row r="238" spans="1:13" hidden="1">
      <c r="A238" s="111" t="s">
        <v>3777</v>
      </c>
      <c r="B238" s="111" t="s">
        <v>56</v>
      </c>
      <c r="C238" s="219">
        <v>46029</v>
      </c>
      <c r="D238" s="36">
        <v>46085</v>
      </c>
      <c r="E238" s="111" t="s">
        <v>3778</v>
      </c>
      <c r="F238" s="46" t="s">
        <v>751</v>
      </c>
      <c r="G238" s="35" t="s">
        <v>59</v>
      </c>
      <c r="H238" s="16"/>
      <c r="I238" s="1"/>
      <c r="J238" s="1"/>
      <c r="K238" s="1"/>
      <c r="L238" s="1"/>
      <c r="M238" s="1"/>
    </row>
    <row r="239" spans="1:13" hidden="1">
      <c r="A239" s="112" t="s">
        <v>3779</v>
      </c>
      <c r="B239" s="112" t="s">
        <v>79</v>
      </c>
      <c r="C239" s="220">
        <v>46052</v>
      </c>
      <c r="D239" s="36">
        <v>46085</v>
      </c>
      <c r="E239" s="112" t="s">
        <v>3780</v>
      </c>
      <c r="F239" s="46" t="s">
        <v>824</v>
      </c>
      <c r="G239" s="35" t="s">
        <v>59</v>
      </c>
      <c r="H239" s="1"/>
      <c r="I239" s="1"/>
      <c r="J239" s="1"/>
      <c r="K239" s="1"/>
      <c r="L239" s="1"/>
      <c r="M239" s="1"/>
    </row>
    <row r="240" spans="1:13" hidden="1">
      <c r="A240" s="111" t="s">
        <v>3781</v>
      </c>
      <c r="B240" s="111" t="s">
        <v>79</v>
      </c>
      <c r="C240" s="219">
        <v>46029</v>
      </c>
      <c r="D240" s="36">
        <v>46085</v>
      </c>
      <c r="E240" s="111" t="s">
        <v>3782</v>
      </c>
      <c r="F240" s="46" t="s">
        <v>824</v>
      </c>
      <c r="G240" s="35" t="s">
        <v>59</v>
      </c>
      <c r="H240" s="1"/>
      <c r="I240" s="1"/>
      <c r="J240" s="1"/>
      <c r="K240" s="1"/>
      <c r="L240" s="1"/>
      <c r="M240" s="1"/>
    </row>
    <row r="241" spans="1:13" hidden="1">
      <c r="A241" s="112" t="s">
        <v>3783</v>
      </c>
      <c r="B241" s="112" t="s">
        <v>56</v>
      </c>
      <c r="C241" s="220">
        <v>46005</v>
      </c>
      <c r="D241" s="36">
        <v>46085</v>
      </c>
      <c r="E241" s="112" t="s">
        <v>3784</v>
      </c>
      <c r="F241" s="46" t="s">
        <v>824</v>
      </c>
      <c r="G241" s="35" t="s">
        <v>59</v>
      </c>
      <c r="H241" s="1"/>
      <c r="I241" s="1"/>
      <c r="J241" s="1"/>
      <c r="K241" s="1"/>
      <c r="L241" s="1"/>
      <c r="M241" s="1"/>
    </row>
    <row r="242" spans="1:13" hidden="1">
      <c r="A242" s="111" t="s">
        <v>3785</v>
      </c>
      <c r="B242" s="111" t="s">
        <v>56</v>
      </c>
      <c r="C242" s="219">
        <v>46044</v>
      </c>
      <c r="D242" s="36">
        <v>46085</v>
      </c>
      <c r="E242" s="111" t="s">
        <v>3786</v>
      </c>
      <c r="F242" s="46" t="s">
        <v>824</v>
      </c>
      <c r="G242" s="35" t="s">
        <v>59</v>
      </c>
      <c r="H242" s="1"/>
      <c r="I242" s="1"/>
      <c r="J242" s="1"/>
      <c r="K242" s="1"/>
      <c r="L242" s="1"/>
      <c r="M242" s="1"/>
    </row>
    <row r="243" spans="1:13" hidden="1">
      <c r="A243" s="112" t="s">
        <v>3787</v>
      </c>
      <c r="B243" s="112" t="s">
        <v>79</v>
      </c>
      <c r="C243" s="220">
        <v>45974</v>
      </c>
      <c r="D243" s="36">
        <v>46085</v>
      </c>
      <c r="E243" s="112" t="s">
        <v>3788</v>
      </c>
      <c r="F243" s="46" t="s">
        <v>824</v>
      </c>
      <c r="G243" s="35" t="s">
        <v>59</v>
      </c>
      <c r="H243" s="1"/>
      <c r="I243" s="1"/>
      <c r="J243" s="1"/>
      <c r="K243" s="1"/>
      <c r="L243" s="1"/>
      <c r="M243" s="1"/>
    </row>
    <row r="244" spans="1:13" hidden="1">
      <c r="A244" s="111" t="s">
        <v>3789</v>
      </c>
      <c r="B244" s="111" t="s">
        <v>56</v>
      </c>
      <c r="C244" s="219">
        <v>45953</v>
      </c>
      <c r="D244" s="36">
        <v>46085</v>
      </c>
      <c r="E244" s="111" t="s">
        <v>3790</v>
      </c>
      <c r="F244" s="46" t="s">
        <v>824</v>
      </c>
      <c r="G244" s="35" t="s">
        <v>62</v>
      </c>
      <c r="H244" s="1"/>
      <c r="I244" s="1"/>
      <c r="J244" s="1"/>
      <c r="K244" s="1"/>
      <c r="L244" s="1"/>
      <c r="M244" s="1"/>
    </row>
    <row r="245" spans="1:13" hidden="1">
      <c r="A245" s="112" t="s">
        <v>3791</v>
      </c>
      <c r="B245" s="112" t="s">
        <v>56</v>
      </c>
      <c r="C245" s="220">
        <v>45994</v>
      </c>
      <c r="D245" s="36">
        <v>46085</v>
      </c>
      <c r="E245" s="112" t="s">
        <v>3792</v>
      </c>
      <c r="F245" s="46" t="s">
        <v>824</v>
      </c>
      <c r="G245" s="35" t="s">
        <v>59</v>
      </c>
      <c r="H245" s="1"/>
      <c r="I245" s="1"/>
      <c r="J245" s="1"/>
      <c r="K245" s="1"/>
      <c r="L245" s="1"/>
      <c r="M245" s="1"/>
    </row>
    <row r="246" spans="1:13" hidden="1">
      <c r="A246" s="111" t="s">
        <v>3793</v>
      </c>
      <c r="B246" s="111" t="s">
        <v>56</v>
      </c>
      <c r="C246" s="219">
        <v>45959</v>
      </c>
      <c r="D246" s="36">
        <v>46085</v>
      </c>
      <c r="E246" s="111" t="s">
        <v>3794</v>
      </c>
      <c r="F246" s="46" t="s">
        <v>824</v>
      </c>
      <c r="G246" s="35" t="s">
        <v>59</v>
      </c>
      <c r="H246" s="1"/>
      <c r="I246" s="1"/>
      <c r="J246" s="1"/>
      <c r="K246" s="1"/>
      <c r="L246" s="1"/>
      <c r="M246" s="1"/>
    </row>
    <row r="247" spans="1:13" hidden="1">
      <c r="A247" s="112" t="s">
        <v>3795</v>
      </c>
      <c r="B247" s="112" t="s">
        <v>56</v>
      </c>
      <c r="C247" s="220">
        <v>45977</v>
      </c>
      <c r="D247" s="36">
        <v>46085</v>
      </c>
      <c r="E247" s="112" t="s">
        <v>3796</v>
      </c>
      <c r="F247" s="46" t="s">
        <v>824</v>
      </c>
      <c r="G247" s="35" t="s">
        <v>59</v>
      </c>
      <c r="H247" s="1"/>
      <c r="I247" s="1"/>
      <c r="J247" s="1"/>
      <c r="K247" s="1"/>
      <c r="L247" s="1"/>
      <c r="M247" s="1"/>
    </row>
    <row r="248" spans="1:13" hidden="1">
      <c r="A248" s="111" t="s">
        <v>3797</v>
      </c>
      <c r="B248" s="111" t="s">
        <v>56</v>
      </c>
      <c r="C248" s="219">
        <v>46032</v>
      </c>
      <c r="D248" s="36">
        <v>46085</v>
      </c>
      <c r="E248" s="111" t="s">
        <v>3798</v>
      </c>
      <c r="F248" s="46" t="s">
        <v>824</v>
      </c>
      <c r="G248" s="35" t="s">
        <v>59</v>
      </c>
      <c r="H248" s="1"/>
      <c r="I248" s="1"/>
      <c r="J248" s="1"/>
      <c r="K248" s="1"/>
      <c r="L248" s="1"/>
      <c r="M248" s="1"/>
    </row>
    <row r="249" spans="1:13" hidden="1">
      <c r="A249" s="112" t="s">
        <v>3799</v>
      </c>
      <c r="B249" s="112" t="s">
        <v>56</v>
      </c>
      <c r="C249" s="220">
        <v>45952</v>
      </c>
      <c r="D249" s="36">
        <v>46085</v>
      </c>
      <c r="E249" s="112" t="s">
        <v>3800</v>
      </c>
      <c r="F249" s="46" t="s">
        <v>824</v>
      </c>
      <c r="G249" s="35" t="s">
        <v>59</v>
      </c>
      <c r="H249" s="1"/>
      <c r="I249" s="1"/>
      <c r="J249" s="1"/>
      <c r="K249" s="1"/>
      <c r="L249" s="1"/>
      <c r="M249" s="1"/>
    </row>
    <row r="250" spans="1:13" hidden="1">
      <c r="A250" s="111" t="s">
        <v>3801</v>
      </c>
      <c r="B250" s="111" t="s">
        <v>56</v>
      </c>
      <c r="C250" s="219">
        <v>46009</v>
      </c>
      <c r="D250" s="36">
        <v>46085</v>
      </c>
      <c r="E250" s="111" t="s">
        <v>3802</v>
      </c>
      <c r="F250" s="46" t="s">
        <v>824</v>
      </c>
      <c r="G250" s="35" t="s">
        <v>59</v>
      </c>
      <c r="H250" s="1"/>
      <c r="I250" s="1"/>
      <c r="J250" s="1"/>
      <c r="K250" s="1"/>
      <c r="L250" s="1"/>
      <c r="M250" s="1"/>
    </row>
    <row r="251" spans="1:13" hidden="1">
      <c r="A251" s="112" t="s">
        <v>3803</v>
      </c>
      <c r="B251" s="112" t="s">
        <v>56</v>
      </c>
      <c r="C251" s="220">
        <v>46029</v>
      </c>
      <c r="D251" s="36">
        <v>46085</v>
      </c>
      <c r="E251" s="112" t="s">
        <v>3804</v>
      </c>
      <c r="F251" s="281" t="s">
        <v>824</v>
      </c>
      <c r="G251" s="35" t="s">
        <v>59</v>
      </c>
      <c r="H251" s="1"/>
      <c r="I251" s="1"/>
      <c r="J251" s="1"/>
      <c r="K251" s="1"/>
      <c r="L251" s="1"/>
      <c r="M251" s="1"/>
    </row>
    <row r="252" spans="1:13" hidden="1">
      <c r="A252" s="111" t="s">
        <v>3805</v>
      </c>
      <c r="B252" s="111" t="s">
        <v>56</v>
      </c>
      <c r="C252" s="219">
        <v>46042</v>
      </c>
      <c r="D252" s="36">
        <v>46085</v>
      </c>
      <c r="E252" s="111" t="s">
        <v>3806</v>
      </c>
      <c r="F252" s="281" t="s">
        <v>824</v>
      </c>
      <c r="G252" s="35" t="s">
        <v>59</v>
      </c>
      <c r="H252" s="1"/>
      <c r="I252" s="1"/>
      <c r="J252" s="1"/>
      <c r="K252" s="1"/>
      <c r="L252" s="1"/>
      <c r="M252" s="1"/>
    </row>
    <row r="253" spans="1:13" hidden="1">
      <c r="A253" s="112" t="s">
        <v>3807</v>
      </c>
      <c r="B253" s="112" t="s">
        <v>56</v>
      </c>
      <c r="C253" s="220">
        <v>46043</v>
      </c>
      <c r="D253" s="36">
        <v>46085</v>
      </c>
      <c r="E253" s="112" t="s">
        <v>3808</v>
      </c>
      <c r="F253" s="281" t="s">
        <v>824</v>
      </c>
      <c r="G253" s="35" t="s">
        <v>59</v>
      </c>
      <c r="H253" s="1"/>
      <c r="I253" s="1"/>
      <c r="J253" s="1"/>
      <c r="K253" s="1"/>
      <c r="L253" s="1"/>
      <c r="M253" s="1"/>
    </row>
    <row r="254" spans="1:13" hidden="1">
      <c r="A254" s="111" t="s">
        <v>3809</v>
      </c>
      <c r="B254" s="111" t="s">
        <v>56</v>
      </c>
      <c r="C254" s="219">
        <v>46007</v>
      </c>
      <c r="D254" s="36">
        <v>46085</v>
      </c>
      <c r="E254" s="111" t="s">
        <v>3810</v>
      </c>
      <c r="F254" s="281" t="s">
        <v>824</v>
      </c>
      <c r="G254" s="35" t="s">
        <v>59</v>
      </c>
      <c r="H254" s="1"/>
      <c r="I254" s="1"/>
      <c r="J254" s="1"/>
      <c r="K254" s="1"/>
      <c r="L254" s="1"/>
      <c r="M254" s="1"/>
    </row>
    <row r="255" spans="1:13" hidden="1">
      <c r="A255" s="112" t="s">
        <v>3811</v>
      </c>
      <c r="B255" s="112" t="s">
        <v>56</v>
      </c>
      <c r="C255" s="220">
        <v>46036</v>
      </c>
      <c r="D255" s="36">
        <v>46085</v>
      </c>
      <c r="E255" s="112" t="s">
        <v>3812</v>
      </c>
      <c r="F255" s="281" t="s">
        <v>824</v>
      </c>
      <c r="G255" s="35" t="s">
        <v>69</v>
      </c>
      <c r="H255" s="1"/>
      <c r="I255" s="1"/>
      <c r="J255" s="1" t="s">
        <v>3813</v>
      </c>
      <c r="K255" s="1"/>
      <c r="L255" s="1"/>
      <c r="M255" s="1"/>
    </row>
    <row r="256" spans="1:13" hidden="1">
      <c r="A256" s="111" t="s">
        <v>3814</v>
      </c>
      <c r="B256" s="111" t="s">
        <v>56</v>
      </c>
      <c r="C256" s="219">
        <v>46049</v>
      </c>
      <c r="D256" s="36">
        <v>46085</v>
      </c>
      <c r="E256" s="111" t="s">
        <v>3815</v>
      </c>
      <c r="F256" s="281" t="s">
        <v>824</v>
      </c>
      <c r="G256" s="35" t="s">
        <v>59</v>
      </c>
      <c r="H256" s="1"/>
      <c r="I256" s="1"/>
      <c r="J256" s="1"/>
      <c r="K256" s="1"/>
      <c r="L256" s="1"/>
      <c r="M256" s="1"/>
    </row>
    <row r="257" spans="1:13" hidden="1">
      <c r="A257" s="112" t="s">
        <v>3816</v>
      </c>
      <c r="B257" s="112" t="s">
        <v>56</v>
      </c>
      <c r="C257" s="220">
        <v>46035</v>
      </c>
      <c r="D257" s="36">
        <v>46085</v>
      </c>
      <c r="E257" s="112" t="s">
        <v>3817</v>
      </c>
      <c r="F257" s="281" t="s">
        <v>824</v>
      </c>
      <c r="G257" s="35"/>
      <c r="H257" s="1"/>
      <c r="I257" s="1"/>
      <c r="J257" s="1">
        <v>1991</v>
      </c>
      <c r="K257" s="1"/>
      <c r="L257" s="1"/>
      <c r="M257" s="1"/>
    </row>
    <row r="258" spans="1:13" hidden="1">
      <c r="A258" s="111" t="s">
        <v>3818</v>
      </c>
      <c r="B258" s="111" t="s">
        <v>56</v>
      </c>
      <c r="C258" s="219">
        <v>46035</v>
      </c>
      <c r="D258" s="36">
        <v>46085</v>
      </c>
      <c r="E258" s="111" t="s">
        <v>3819</v>
      </c>
      <c r="F258" s="281" t="s">
        <v>824</v>
      </c>
      <c r="G258" s="35"/>
      <c r="H258" s="1"/>
      <c r="I258" s="1"/>
      <c r="J258" s="1"/>
      <c r="K258" s="1"/>
      <c r="L258" s="1"/>
      <c r="M258" s="1"/>
    </row>
    <row r="259" spans="1:13" hidden="1">
      <c r="A259" s="112" t="s">
        <v>3820</v>
      </c>
      <c r="B259" s="112" t="s">
        <v>56</v>
      </c>
      <c r="C259" s="220">
        <v>45994</v>
      </c>
      <c r="D259" s="36">
        <v>46085</v>
      </c>
      <c r="E259" s="112" t="s">
        <v>3821</v>
      </c>
      <c r="F259" s="281" t="s">
        <v>824</v>
      </c>
      <c r="G259" s="35" t="s">
        <v>59</v>
      </c>
      <c r="H259" s="1"/>
      <c r="I259" s="1"/>
      <c r="J259" s="1"/>
      <c r="K259" s="1"/>
      <c r="L259" s="1"/>
      <c r="M259" s="1"/>
    </row>
    <row r="260" spans="1:13" hidden="1">
      <c r="A260" s="111" t="s">
        <v>3822</v>
      </c>
      <c r="B260" s="111" t="s">
        <v>56</v>
      </c>
      <c r="C260" s="219">
        <v>46029</v>
      </c>
      <c r="D260" s="36">
        <v>46085</v>
      </c>
      <c r="E260" s="111" t="s">
        <v>3823</v>
      </c>
      <c r="F260" s="281" t="s">
        <v>824</v>
      </c>
      <c r="G260" s="35"/>
      <c r="H260" s="1"/>
      <c r="I260" s="1"/>
      <c r="J260" s="1" t="s">
        <v>3824</v>
      </c>
      <c r="K260" s="1"/>
      <c r="L260" s="1"/>
      <c r="M260" s="1"/>
    </row>
    <row r="261" spans="1:13" hidden="1">
      <c r="A261" s="112" t="s">
        <v>3825</v>
      </c>
      <c r="B261" s="112" t="s">
        <v>56</v>
      </c>
      <c r="C261" s="220">
        <v>45957</v>
      </c>
      <c r="D261" s="36">
        <v>46085</v>
      </c>
      <c r="E261" s="112" t="s">
        <v>3826</v>
      </c>
      <c r="F261" s="281" t="s">
        <v>824</v>
      </c>
      <c r="G261" s="35" t="s">
        <v>59</v>
      </c>
      <c r="H261" s="1"/>
      <c r="I261" s="1"/>
      <c r="J261" s="1"/>
      <c r="K261" s="1"/>
      <c r="L261" s="1"/>
      <c r="M261" s="1"/>
    </row>
    <row r="262" spans="1:13" hidden="1">
      <c r="A262" s="111" t="s">
        <v>3827</v>
      </c>
      <c r="B262" s="111" t="s">
        <v>56</v>
      </c>
      <c r="C262" s="219">
        <v>46043</v>
      </c>
      <c r="D262" s="36">
        <v>46085</v>
      </c>
      <c r="E262" s="111" t="s">
        <v>3828</v>
      </c>
      <c r="F262" s="281" t="s">
        <v>824</v>
      </c>
      <c r="G262" s="35" t="s">
        <v>59</v>
      </c>
      <c r="H262" s="1"/>
      <c r="I262" s="1"/>
      <c r="J262" s="1"/>
      <c r="K262" s="1"/>
      <c r="L262" s="1"/>
      <c r="M262" s="1"/>
    </row>
    <row r="263" spans="1:13" hidden="1">
      <c r="A263" s="112" t="s">
        <v>3829</v>
      </c>
      <c r="B263" s="112" t="s">
        <v>56</v>
      </c>
      <c r="C263" s="220">
        <v>46044</v>
      </c>
      <c r="D263" s="36">
        <v>46085</v>
      </c>
      <c r="E263" s="112" t="s">
        <v>3830</v>
      </c>
      <c r="F263" s="283" t="s">
        <v>907</v>
      </c>
      <c r="G263" s="35" t="s">
        <v>59</v>
      </c>
      <c r="H263" s="36">
        <v>46085</v>
      </c>
      <c r="I263" s="1"/>
      <c r="J263" s="1"/>
      <c r="K263" s="1"/>
      <c r="L263" s="1"/>
      <c r="M263" s="1"/>
    </row>
    <row r="264" spans="1:13" hidden="1">
      <c r="A264" s="111" t="s">
        <v>3831</v>
      </c>
      <c r="B264" s="111" t="s">
        <v>79</v>
      </c>
      <c r="C264" s="219">
        <v>45974</v>
      </c>
      <c r="D264" s="36">
        <v>46085</v>
      </c>
      <c r="E264" s="111" t="s">
        <v>3832</v>
      </c>
      <c r="F264" s="283" t="s">
        <v>907</v>
      </c>
      <c r="G264" s="35" t="s">
        <v>59</v>
      </c>
      <c r="H264" s="36">
        <v>46085</v>
      </c>
      <c r="I264" s="1"/>
      <c r="J264" s="1"/>
      <c r="K264" s="1"/>
      <c r="L264" s="1"/>
      <c r="M264" s="1"/>
    </row>
    <row r="265" spans="1:13" hidden="1">
      <c r="A265" s="112" t="s">
        <v>3833</v>
      </c>
      <c r="B265" s="112" t="s">
        <v>56</v>
      </c>
      <c r="C265" s="220">
        <v>46029</v>
      </c>
      <c r="D265" s="36">
        <v>46085</v>
      </c>
      <c r="E265" s="112" t="s">
        <v>3834</v>
      </c>
      <c r="F265" s="283" t="s">
        <v>907</v>
      </c>
      <c r="G265" s="35" t="s">
        <v>59</v>
      </c>
      <c r="H265" s="36">
        <v>46085</v>
      </c>
      <c r="I265" s="1"/>
      <c r="J265" s="1"/>
      <c r="K265" s="1"/>
      <c r="L265" s="1"/>
      <c r="M265" s="1"/>
    </row>
    <row r="266" spans="1:13" ht="16.5" hidden="1">
      <c r="A266" s="111" t="s">
        <v>3835</v>
      </c>
      <c r="B266" s="111" t="s">
        <v>79</v>
      </c>
      <c r="C266" s="219">
        <v>45993</v>
      </c>
      <c r="D266" s="36">
        <v>46085</v>
      </c>
      <c r="E266" s="111" t="s">
        <v>3836</v>
      </c>
      <c r="F266" s="283" t="s">
        <v>907</v>
      </c>
      <c r="G266" s="35" t="s">
        <v>59</v>
      </c>
      <c r="H266" s="36">
        <v>46085</v>
      </c>
      <c r="I266" s="1"/>
      <c r="J266" s="114"/>
      <c r="K266" s="1"/>
      <c r="L266" s="1"/>
      <c r="M266" s="1"/>
    </row>
    <row r="267" spans="1:13" hidden="1">
      <c r="A267" s="112" t="s">
        <v>3837</v>
      </c>
      <c r="B267" s="112" t="s">
        <v>56</v>
      </c>
      <c r="C267" s="220">
        <v>46045</v>
      </c>
      <c r="D267" s="36">
        <v>46085</v>
      </c>
      <c r="E267" s="112" t="s">
        <v>3838</v>
      </c>
      <c r="F267" s="283" t="s">
        <v>907</v>
      </c>
      <c r="G267" s="35" t="s">
        <v>59</v>
      </c>
      <c r="H267" s="36">
        <v>46085</v>
      </c>
      <c r="I267" s="1"/>
      <c r="J267" s="1"/>
      <c r="K267" s="1"/>
      <c r="L267" s="1"/>
      <c r="M267" s="1"/>
    </row>
    <row r="268" spans="1:13" hidden="1">
      <c r="A268" s="111" t="s">
        <v>3839</v>
      </c>
      <c r="B268" s="111" t="s">
        <v>56</v>
      </c>
      <c r="C268" s="219">
        <v>46050</v>
      </c>
      <c r="D268" s="36">
        <v>46085</v>
      </c>
      <c r="E268" s="111" t="s">
        <v>3840</v>
      </c>
      <c r="F268" s="283" t="s">
        <v>907</v>
      </c>
      <c r="G268" s="35" t="s">
        <v>59</v>
      </c>
      <c r="H268" s="36">
        <v>46085</v>
      </c>
      <c r="I268" s="1"/>
      <c r="J268" s="1"/>
      <c r="K268" s="1"/>
      <c r="L268" s="1"/>
      <c r="M268" s="1"/>
    </row>
    <row r="269" spans="1:13" hidden="1">
      <c r="A269" s="112" t="s">
        <v>3841</v>
      </c>
      <c r="B269" s="112" t="s">
        <v>79</v>
      </c>
      <c r="C269" s="220">
        <v>45996</v>
      </c>
      <c r="D269" s="36">
        <v>46085</v>
      </c>
      <c r="E269" s="112" t="s">
        <v>3842</v>
      </c>
      <c r="F269" s="283" t="s">
        <v>907</v>
      </c>
      <c r="G269" s="35" t="s">
        <v>59</v>
      </c>
      <c r="H269" s="36">
        <v>46085</v>
      </c>
      <c r="J269" s="1"/>
      <c r="K269" s="1"/>
      <c r="L269" s="1"/>
      <c r="M269" s="1"/>
    </row>
    <row r="270" spans="1:13" hidden="1">
      <c r="A270" s="111" t="s">
        <v>3843</v>
      </c>
      <c r="B270" s="111" t="s">
        <v>56</v>
      </c>
      <c r="C270" s="219">
        <v>46037</v>
      </c>
      <c r="D270" s="36">
        <v>46085</v>
      </c>
      <c r="E270" s="111" t="s">
        <v>3844</v>
      </c>
      <c r="F270" s="283" t="s">
        <v>907</v>
      </c>
      <c r="G270" s="35" t="s">
        <v>59</v>
      </c>
      <c r="H270" s="36">
        <v>46085</v>
      </c>
      <c r="I270" s="1"/>
      <c r="J270" s="1"/>
      <c r="K270" s="1"/>
      <c r="L270" s="1"/>
      <c r="M270" s="1"/>
    </row>
    <row r="271" spans="1:13" hidden="1">
      <c r="A271" s="112" t="s">
        <v>3845</v>
      </c>
      <c r="B271" s="112" t="s">
        <v>56</v>
      </c>
      <c r="C271" s="220">
        <v>45989</v>
      </c>
      <c r="D271" s="36">
        <v>46085</v>
      </c>
      <c r="E271" s="112" t="s">
        <v>3846</v>
      </c>
      <c r="F271" s="283" t="s">
        <v>907</v>
      </c>
      <c r="G271" s="35" t="s">
        <v>59</v>
      </c>
      <c r="H271" s="36">
        <v>46085</v>
      </c>
      <c r="I271" s="1"/>
      <c r="J271" s="1"/>
      <c r="K271" s="1"/>
      <c r="L271" s="1"/>
      <c r="M271" s="1"/>
    </row>
    <row r="272" spans="1:13" hidden="1">
      <c r="A272" s="111" t="s">
        <v>3847</v>
      </c>
      <c r="B272" s="111" t="s">
        <v>56</v>
      </c>
      <c r="C272" s="219">
        <v>45952</v>
      </c>
      <c r="D272" s="36">
        <v>46085</v>
      </c>
      <c r="E272" s="111" t="s">
        <v>3848</v>
      </c>
      <c r="F272" s="283" t="s">
        <v>907</v>
      </c>
      <c r="G272" s="35" t="s">
        <v>450</v>
      </c>
      <c r="H272" s="36">
        <v>46085</v>
      </c>
      <c r="I272" s="1"/>
      <c r="J272" s="1" t="s">
        <v>3849</v>
      </c>
      <c r="K272" s="1"/>
      <c r="L272" s="1"/>
      <c r="M272" s="1"/>
    </row>
    <row r="273" spans="1:13" hidden="1">
      <c r="A273" s="112" t="s">
        <v>3850</v>
      </c>
      <c r="B273" s="112" t="s">
        <v>56</v>
      </c>
      <c r="C273" s="220">
        <v>45979</v>
      </c>
      <c r="D273" s="36">
        <v>46085</v>
      </c>
      <c r="E273" s="112" t="s">
        <v>3851</v>
      </c>
      <c r="F273" s="283" t="s">
        <v>907</v>
      </c>
      <c r="G273" s="35" t="s">
        <v>59</v>
      </c>
      <c r="H273" s="36">
        <v>46085</v>
      </c>
      <c r="I273" s="1"/>
      <c r="J273" s="1"/>
      <c r="K273" s="1"/>
      <c r="L273" s="1"/>
      <c r="M273" s="1"/>
    </row>
    <row r="274" spans="1:13" hidden="1">
      <c r="A274" s="111" t="s">
        <v>3852</v>
      </c>
      <c r="B274" s="111" t="s">
        <v>79</v>
      </c>
      <c r="C274" s="219">
        <v>45994</v>
      </c>
      <c r="D274" s="36">
        <v>46085</v>
      </c>
      <c r="E274" s="111" t="s">
        <v>3853</v>
      </c>
      <c r="F274" s="283" t="s">
        <v>907</v>
      </c>
      <c r="G274" s="35" t="s">
        <v>59</v>
      </c>
      <c r="H274" s="36">
        <v>46085</v>
      </c>
      <c r="I274" s="1"/>
      <c r="J274" s="1"/>
      <c r="K274" s="1"/>
      <c r="L274" s="1"/>
      <c r="M274" s="1"/>
    </row>
    <row r="275" spans="1:13" hidden="1">
      <c r="A275" s="112" t="s">
        <v>3854</v>
      </c>
      <c r="B275" s="112" t="s">
        <v>79</v>
      </c>
      <c r="C275" s="220">
        <v>45988</v>
      </c>
      <c r="D275" s="36">
        <v>46085</v>
      </c>
      <c r="E275" s="112" t="s">
        <v>3855</v>
      </c>
      <c r="F275" s="283" t="s">
        <v>907</v>
      </c>
      <c r="G275" s="35" t="s">
        <v>59</v>
      </c>
      <c r="H275" s="36">
        <v>46085</v>
      </c>
      <c r="I275" s="1"/>
      <c r="J275" s="1"/>
      <c r="K275" s="1"/>
      <c r="L275" s="1"/>
      <c r="M275" s="1"/>
    </row>
    <row r="276" spans="1:13" hidden="1">
      <c r="A276" s="111" t="s">
        <v>3856</v>
      </c>
      <c r="B276" s="111" t="s">
        <v>79</v>
      </c>
      <c r="C276" s="219">
        <v>45975</v>
      </c>
      <c r="D276" s="36">
        <v>46085</v>
      </c>
      <c r="E276" s="111" t="s">
        <v>3857</v>
      </c>
      <c r="F276" s="283" t="s">
        <v>907</v>
      </c>
      <c r="G276" s="167" t="s">
        <v>62</v>
      </c>
      <c r="H276" s="1"/>
      <c r="I276" s="35"/>
      <c r="J276" s="1" t="s">
        <v>3858</v>
      </c>
      <c r="K276" s="1"/>
      <c r="L276" s="1"/>
      <c r="M276" s="1"/>
    </row>
    <row r="277" spans="1:13" hidden="1">
      <c r="A277" s="112" t="s">
        <v>3859</v>
      </c>
      <c r="B277" s="112" t="s">
        <v>79</v>
      </c>
      <c r="C277" s="220">
        <v>45988</v>
      </c>
      <c r="D277" s="36">
        <v>46085</v>
      </c>
      <c r="E277" s="112" t="s">
        <v>3860</v>
      </c>
      <c r="F277" s="283" t="s">
        <v>907</v>
      </c>
      <c r="G277" s="35" t="s">
        <v>59</v>
      </c>
      <c r="H277" s="36">
        <v>46085</v>
      </c>
      <c r="I277" s="1"/>
      <c r="J277" s="1"/>
      <c r="K277" s="1"/>
      <c r="L277" s="1"/>
      <c r="M277" s="1"/>
    </row>
    <row r="278" spans="1:13" hidden="1">
      <c r="A278" s="111" t="s">
        <v>3861</v>
      </c>
      <c r="B278" s="111" t="s">
        <v>79</v>
      </c>
      <c r="C278" s="219">
        <v>46009</v>
      </c>
      <c r="D278" s="36">
        <v>46085</v>
      </c>
      <c r="E278" s="111" t="s">
        <v>3862</v>
      </c>
      <c r="F278" s="283" t="s">
        <v>907</v>
      </c>
      <c r="G278" s="35" t="s">
        <v>59</v>
      </c>
      <c r="H278" s="36">
        <v>46085</v>
      </c>
      <c r="I278" s="1"/>
      <c r="J278" s="1"/>
      <c r="K278" s="1"/>
      <c r="L278" s="1"/>
      <c r="M278" s="1"/>
    </row>
    <row r="279" spans="1:13" hidden="1">
      <c r="A279" s="112" t="s">
        <v>3863</v>
      </c>
      <c r="B279" s="112" t="s">
        <v>56</v>
      </c>
      <c r="C279" s="220">
        <v>45993</v>
      </c>
      <c r="D279" s="36">
        <v>46085</v>
      </c>
      <c r="E279" s="112" t="s">
        <v>3864</v>
      </c>
      <c r="F279" s="283" t="s">
        <v>907</v>
      </c>
      <c r="G279" s="35" t="s">
        <v>59</v>
      </c>
      <c r="H279" s="36">
        <v>46085</v>
      </c>
      <c r="J279" s="1"/>
      <c r="K279" s="1"/>
      <c r="L279" s="1"/>
      <c r="M279" s="1"/>
    </row>
    <row r="280" spans="1:13" hidden="1">
      <c r="A280" s="111" t="s">
        <v>3865</v>
      </c>
      <c r="B280" s="111" t="s">
        <v>56</v>
      </c>
      <c r="C280" s="219">
        <v>45975</v>
      </c>
      <c r="D280" s="36">
        <v>46085</v>
      </c>
      <c r="E280" s="111" t="s">
        <v>3866</v>
      </c>
      <c r="F280" s="283" t="s">
        <v>907</v>
      </c>
      <c r="G280" s="35" t="s">
        <v>59</v>
      </c>
      <c r="H280" s="36">
        <v>46085</v>
      </c>
      <c r="I280" s="1"/>
      <c r="J280" s="1"/>
      <c r="K280" s="1"/>
      <c r="L280" s="1"/>
      <c r="M280" s="1"/>
    </row>
    <row r="281" spans="1:13" hidden="1">
      <c r="A281" s="112" t="s">
        <v>3867</v>
      </c>
      <c r="B281" s="112" t="s">
        <v>56</v>
      </c>
      <c r="C281" s="220">
        <v>45958</v>
      </c>
      <c r="D281" s="36">
        <v>46085</v>
      </c>
      <c r="E281" s="112" t="s">
        <v>3868</v>
      </c>
      <c r="F281" s="283" t="s">
        <v>907</v>
      </c>
      <c r="G281" s="35" t="s">
        <v>59</v>
      </c>
      <c r="H281" s="36">
        <v>46085</v>
      </c>
      <c r="I281" s="1"/>
      <c r="J281" s="1"/>
      <c r="K281" s="1"/>
      <c r="L281" s="1"/>
      <c r="M281" s="1"/>
    </row>
    <row r="282" spans="1:13" hidden="1">
      <c r="A282" s="111" t="s">
        <v>3869</v>
      </c>
      <c r="B282" s="111" t="s">
        <v>56</v>
      </c>
      <c r="C282" s="219">
        <v>45955</v>
      </c>
      <c r="D282" s="36">
        <v>46085</v>
      </c>
      <c r="E282" s="111" t="s">
        <v>3870</v>
      </c>
      <c r="F282" s="283" t="s">
        <v>907</v>
      </c>
      <c r="G282" s="35" t="s">
        <v>59</v>
      </c>
      <c r="H282" s="36">
        <v>46085</v>
      </c>
      <c r="I282" s="1"/>
      <c r="J282" s="1"/>
      <c r="K282" s="1"/>
      <c r="L282" s="1"/>
      <c r="M282" s="1"/>
    </row>
    <row r="283" spans="1:13" ht="23.25" hidden="1">
      <c r="A283" s="112" t="s">
        <v>3871</v>
      </c>
      <c r="B283" s="112" t="s">
        <v>79</v>
      </c>
      <c r="C283" s="220">
        <v>45983</v>
      </c>
      <c r="D283" s="36">
        <v>46085</v>
      </c>
      <c r="E283" s="112" t="s">
        <v>3872</v>
      </c>
      <c r="F283" s="283" t="s">
        <v>907</v>
      </c>
      <c r="G283" s="35" t="s">
        <v>59</v>
      </c>
      <c r="H283" s="1"/>
      <c r="J283" s="391" t="s">
        <v>3873</v>
      </c>
      <c r="K283" s="1"/>
      <c r="L283" s="1"/>
      <c r="M283" s="1"/>
    </row>
    <row r="284" spans="1:13" hidden="1">
      <c r="A284" s="111" t="s">
        <v>3874</v>
      </c>
      <c r="B284" s="111" t="s">
        <v>79</v>
      </c>
      <c r="C284" s="219">
        <v>45987</v>
      </c>
      <c r="D284" s="36">
        <v>46085</v>
      </c>
      <c r="E284" s="111" t="s">
        <v>3875</v>
      </c>
      <c r="F284" s="283" t="s">
        <v>907</v>
      </c>
      <c r="G284" s="35" t="s">
        <v>59</v>
      </c>
      <c r="H284" s="1"/>
      <c r="I284" s="1"/>
      <c r="J284" s="1" t="s">
        <v>3876</v>
      </c>
      <c r="K284" s="1"/>
      <c r="L284" s="1"/>
      <c r="M284" s="1"/>
    </row>
    <row r="285" spans="1:13" hidden="1">
      <c r="A285" s="112" t="s">
        <v>3877</v>
      </c>
      <c r="B285" s="112" t="s">
        <v>79</v>
      </c>
      <c r="C285" s="220">
        <v>45987</v>
      </c>
      <c r="D285" s="36">
        <v>46085</v>
      </c>
      <c r="E285" s="112" t="s">
        <v>3878</v>
      </c>
      <c r="F285" s="283" t="s">
        <v>907</v>
      </c>
      <c r="G285" s="35" t="s">
        <v>59</v>
      </c>
      <c r="H285" s="1"/>
      <c r="I285" s="1"/>
      <c r="J285" s="391" t="s">
        <v>3879</v>
      </c>
      <c r="K285" s="1"/>
      <c r="L285" s="1"/>
      <c r="M285" s="1"/>
    </row>
    <row r="286" spans="1:13" hidden="1">
      <c r="A286" s="111" t="s">
        <v>3880</v>
      </c>
      <c r="B286" s="111" t="s">
        <v>79</v>
      </c>
      <c r="C286" s="219">
        <v>45993</v>
      </c>
      <c r="D286" s="36">
        <v>46085</v>
      </c>
      <c r="E286" s="111" t="s">
        <v>3881</v>
      </c>
      <c r="F286" s="283" t="s">
        <v>907</v>
      </c>
      <c r="G286" s="167" t="s">
        <v>62</v>
      </c>
      <c r="H286" s="1"/>
      <c r="I286" s="1"/>
      <c r="J286" s="1" t="s">
        <v>3882</v>
      </c>
      <c r="K286" s="1"/>
      <c r="L286" s="1"/>
      <c r="M286" s="1"/>
    </row>
    <row r="287" spans="1:13" hidden="1">
      <c r="A287" s="112">
        <v>2025081207724050</v>
      </c>
      <c r="B287" s="112" t="s">
        <v>79</v>
      </c>
      <c r="C287" s="220">
        <v>45999</v>
      </c>
      <c r="D287" s="36">
        <v>46085</v>
      </c>
      <c r="E287" s="112" t="s">
        <v>3883</v>
      </c>
      <c r="F287" s="46" t="s">
        <v>995</v>
      </c>
      <c r="G287" s="35" t="s">
        <v>59</v>
      </c>
      <c r="H287" s="16">
        <v>46087</v>
      </c>
      <c r="I287" s="1"/>
      <c r="J287" s="1"/>
      <c r="K287" s="1"/>
      <c r="L287" s="1"/>
      <c r="M287" s="1"/>
    </row>
    <row r="288" spans="1:13" hidden="1">
      <c r="A288" s="111">
        <v>2025081207724050</v>
      </c>
      <c r="B288" s="111" t="s">
        <v>79</v>
      </c>
      <c r="C288" s="219">
        <v>45999</v>
      </c>
      <c r="D288" s="36">
        <v>46085</v>
      </c>
      <c r="E288" s="111" t="s">
        <v>3884</v>
      </c>
      <c r="F288" s="46" t="s">
        <v>995</v>
      </c>
      <c r="G288" s="35" t="s">
        <v>59</v>
      </c>
      <c r="H288" s="16">
        <v>46087</v>
      </c>
      <c r="I288" s="1"/>
      <c r="J288" s="1"/>
      <c r="K288" s="1"/>
      <c r="L288" s="1"/>
      <c r="M288" s="1"/>
    </row>
    <row r="289" spans="1:13" hidden="1">
      <c r="A289" s="112">
        <v>2026080107766430</v>
      </c>
      <c r="B289" s="112" t="s">
        <v>79</v>
      </c>
      <c r="C289" s="220">
        <v>46030</v>
      </c>
      <c r="D289" s="36">
        <v>46085</v>
      </c>
      <c r="E289" s="112" t="s">
        <v>3885</v>
      </c>
      <c r="F289" s="46" t="s">
        <v>995</v>
      </c>
      <c r="G289" s="35" t="s">
        <v>59</v>
      </c>
      <c r="H289" s="16">
        <v>46087</v>
      </c>
      <c r="I289" s="1"/>
      <c r="J289" s="1"/>
      <c r="K289" s="1"/>
      <c r="L289" s="1"/>
      <c r="M289" s="1"/>
    </row>
    <row r="290" spans="1:13" hidden="1">
      <c r="A290" s="111">
        <v>2026080107766440</v>
      </c>
      <c r="B290" s="111" t="s">
        <v>79</v>
      </c>
      <c r="C290" s="219">
        <v>46030</v>
      </c>
      <c r="D290" s="36">
        <v>46085</v>
      </c>
      <c r="E290" s="111" t="s">
        <v>3886</v>
      </c>
      <c r="F290" s="46" t="s">
        <v>995</v>
      </c>
      <c r="G290" s="35" t="s">
        <v>59</v>
      </c>
      <c r="H290" s="16">
        <v>46087</v>
      </c>
      <c r="I290" s="1"/>
      <c r="J290" s="1"/>
      <c r="K290" s="1"/>
      <c r="L290" s="1"/>
      <c r="M290" s="1"/>
    </row>
    <row r="291" spans="1:13" hidden="1">
      <c r="A291" s="112" t="s">
        <v>3887</v>
      </c>
      <c r="B291" s="112" t="s">
        <v>79</v>
      </c>
      <c r="C291" s="220">
        <v>46030</v>
      </c>
      <c r="D291" s="36">
        <v>46085</v>
      </c>
      <c r="E291" s="112" t="s">
        <v>3888</v>
      </c>
      <c r="F291" s="46" t="s">
        <v>995</v>
      </c>
      <c r="G291" s="35" t="s">
        <v>59</v>
      </c>
      <c r="H291" s="16">
        <v>46087</v>
      </c>
      <c r="I291" s="1"/>
      <c r="J291" s="1"/>
      <c r="K291" s="1"/>
      <c r="L291" s="1"/>
      <c r="M291" s="1"/>
    </row>
    <row r="292" spans="1:13" hidden="1">
      <c r="A292" s="111" t="s">
        <v>3889</v>
      </c>
      <c r="B292" s="111" t="s">
        <v>79</v>
      </c>
      <c r="C292" s="219">
        <v>46030</v>
      </c>
      <c r="D292" s="36">
        <v>46085</v>
      </c>
      <c r="E292" s="111" t="s">
        <v>3890</v>
      </c>
      <c r="F292" s="46" t="s">
        <v>995</v>
      </c>
      <c r="G292" s="35" t="s">
        <v>59</v>
      </c>
      <c r="H292" s="16">
        <v>46087</v>
      </c>
      <c r="I292" s="1"/>
      <c r="J292" s="1"/>
      <c r="K292" s="1"/>
      <c r="L292" s="1"/>
      <c r="M292" s="1"/>
    </row>
    <row r="293" spans="1:13" hidden="1">
      <c r="A293" s="112" t="s">
        <v>3891</v>
      </c>
      <c r="B293" s="112" t="s">
        <v>79</v>
      </c>
      <c r="C293" s="220">
        <v>46031</v>
      </c>
      <c r="D293" s="36">
        <v>46085</v>
      </c>
      <c r="E293" s="112" t="s">
        <v>3892</v>
      </c>
      <c r="F293" s="46" t="s">
        <v>995</v>
      </c>
      <c r="G293" s="35" t="s">
        <v>59</v>
      </c>
      <c r="H293" s="16">
        <v>46087</v>
      </c>
      <c r="I293" s="1"/>
      <c r="J293" s="1"/>
      <c r="K293" s="1"/>
      <c r="L293" s="1"/>
      <c r="M293" s="1"/>
    </row>
    <row r="294" spans="1:13" hidden="1">
      <c r="A294" s="111" t="s">
        <v>3893</v>
      </c>
      <c r="B294" s="111" t="s">
        <v>79</v>
      </c>
      <c r="C294" s="219">
        <v>46031</v>
      </c>
      <c r="D294" s="36">
        <v>46085</v>
      </c>
      <c r="E294" s="111" t="s">
        <v>3894</v>
      </c>
      <c r="F294" s="46" t="s">
        <v>995</v>
      </c>
      <c r="G294" s="35" t="s">
        <v>59</v>
      </c>
      <c r="H294" s="16">
        <v>46087</v>
      </c>
      <c r="I294" s="1"/>
      <c r="J294" s="1"/>
      <c r="K294" s="1"/>
      <c r="L294" s="1"/>
      <c r="M294" s="1"/>
    </row>
    <row r="295" spans="1:13" hidden="1">
      <c r="A295" s="112" t="s">
        <v>3895</v>
      </c>
      <c r="B295" s="112" t="s">
        <v>79</v>
      </c>
      <c r="C295" s="220">
        <v>46031</v>
      </c>
      <c r="D295" s="36">
        <v>46085</v>
      </c>
      <c r="E295" s="112" t="s">
        <v>3894</v>
      </c>
      <c r="F295" s="46" t="s">
        <v>995</v>
      </c>
      <c r="G295" s="35" t="s">
        <v>59</v>
      </c>
      <c r="H295" s="16">
        <v>46087</v>
      </c>
      <c r="I295" s="1"/>
      <c r="J295" s="1"/>
      <c r="K295" s="1"/>
      <c r="L295" s="1"/>
      <c r="M295" s="1"/>
    </row>
    <row r="296" spans="1:13" hidden="1">
      <c r="A296" s="111" t="s">
        <v>3896</v>
      </c>
      <c r="B296" s="111" t="s">
        <v>79</v>
      </c>
      <c r="C296" s="219">
        <v>46032</v>
      </c>
      <c r="D296" s="36">
        <v>46085</v>
      </c>
      <c r="E296" s="111" t="s">
        <v>3897</v>
      </c>
      <c r="F296" s="46" t="s">
        <v>995</v>
      </c>
      <c r="G296" s="35" t="s">
        <v>59</v>
      </c>
      <c r="H296" s="16">
        <v>46087</v>
      </c>
      <c r="I296" s="1"/>
      <c r="J296" s="1"/>
      <c r="K296" s="1"/>
      <c r="L296" s="1"/>
      <c r="M296" s="1"/>
    </row>
    <row r="297" spans="1:13" hidden="1">
      <c r="A297" s="112" t="s">
        <v>3898</v>
      </c>
      <c r="B297" s="112" t="s">
        <v>79</v>
      </c>
      <c r="C297" s="220">
        <v>46032</v>
      </c>
      <c r="D297" s="36">
        <v>46085</v>
      </c>
      <c r="E297" s="112" t="s">
        <v>3899</v>
      </c>
      <c r="F297" s="46" t="s">
        <v>995</v>
      </c>
      <c r="G297" s="35" t="s">
        <v>59</v>
      </c>
      <c r="H297" s="16">
        <v>46087</v>
      </c>
      <c r="I297" s="1"/>
      <c r="J297" s="1"/>
      <c r="K297" s="1"/>
      <c r="L297" s="1"/>
      <c r="M297" s="1"/>
    </row>
    <row r="298" spans="1:13" hidden="1">
      <c r="A298" s="111" t="s">
        <v>3900</v>
      </c>
      <c r="B298" s="111" t="s">
        <v>79</v>
      </c>
      <c r="C298" s="219">
        <v>46032</v>
      </c>
      <c r="D298" s="36">
        <v>46085</v>
      </c>
      <c r="E298" s="111" t="s">
        <v>3901</v>
      </c>
      <c r="F298" s="46" t="s">
        <v>995</v>
      </c>
      <c r="G298" s="35" t="s">
        <v>59</v>
      </c>
      <c r="H298" s="16">
        <v>46087</v>
      </c>
      <c r="I298" s="1"/>
      <c r="J298" s="1"/>
      <c r="K298" s="1"/>
      <c r="L298" s="1"/>
      <c r="M298" s="1"/>
    </row>
    <row r="299" spans="1:13" hidden="1">
      <c r="A299" s="112" t="s">
        <v>3902</v>
      </c>
      <c r="B299" s="112" t="s">
        <v>79</v>
      </c>
      <c r="C299" s="220">
        <v>46032</v>
      </c>
      <c r="D299" s="36">
        <v>46085</v>
      </c>
      <c r="E299" s="112" t="s">
        <v>3903</v>
      </c>
      <c r="F299" s="46" t="s">
        <v>995</v>
      </c>
      <c r="G299" s="35" t="s">
        <v>59</v>
      </c>
      <c r="H299" s="16">
        <v>46087</v>
      </c>
      <c r="I299" s="1"/>
      <c r="J299" s="1"/>
      <c r="K299" s="1"/>
      <c r="L299" s="1"/>
      <c r="M299" s="1"/>
    </row>
    <row r="300" spans="1:13" hidden="1">
      <c r="A300" s="111" t="s">
        <v>3904</v>
      </c>
      <c r="B300" s="111" t="s">
        <v>79</v>
      </c>
      <c r="C300" s="219">
        <v>46035</v>
      </c>
      <c r="D300" s="36">
        <v>46085</v>
      </c>
      <c r="E300" s="111" t="s">
        <v>3905</v>
      </c>
      <c r="F300" s="46" t="s">
        <v>995</v>
      </c>
      <c r="G300" s="35" t="s">
        <v>59</v>
      </c>
      <c r="H300" s="16">
        <v>46087</v>
      </c>
      <c r="I300" s="1"/>
      <c r="J300" s="1"/>
      <c r="K300" s="1"/>
      <c r="L300" s="1"/>
      <c r="M300" s="1"/>
    </row>
    <row r="301" spans="1:13" hidden="1">
      <c r="A301" s="112" t="s">
        <v>3906</v>
      </c>
      <c r="B301" s="112" t="s">
        <v>79</v>
      </c>
      <c r="C301" s="220">
        <v>46035</v>
      </c>
      <c r="D301" s="36">
        <v>46085</v>
      </c>
      <c r="E301" s="112" t="s">
        <v>3907</v>
      </c>
      <c r="F301" s="46" t="s">
        <v>995</v>
      </c>
      <c r="G301" s="35" t="s">
        <v>59</v>
      </c>
      <c r="H301" s="16">
        <v>46087</v>
      </c>
      <c r="I301" s="1"/>
      <c r="J301" s="1"/>
      <c r="K301" s="1"/>
      <c r="L301" s="1"/>
      <c r="M301" s="1"/>
    </row>
    <row r="302" spans="1:13" hidden="1">
      <c r="A302" s="111" t="s">
        <v>3908</v>
      </c>
      <c r="B302" s="111" t="s">
        <v>79</v>
      </c>
      <c r="C302" s="219">
        <v>46035</v>
      </c>
      <c r="D302" s="36">
        <v>46085</v>
      </c>
      <c r="E302" s="111" t="s">
        <v>3909</v>
      </c>
      <c r="F302" s="46" t="s">
        <v>995</v>
      </c>
      <c r="G302" s="35" t="s">
        <v>59</v>
      </c>
      <c r="H302" s="16">
        <v>46087</v>
      </c>
      <c r="I302" s="1"/>
      <c r="J302" s="1"/>
      <c r="K302" s="1"/>
      <c r="L302" s="1"/>
      <c r="M302" s="1"/>
    </row>
    <row r="303" spans="1:13" hidden="1">
      <c r="A303" s="112" t="s">
        <v>3910</v>
      </c>
      <c r="B303" s="112" t="s">
        <v>79</v>
      </c>
      <c r="C303" s="220">
        <v>46036</v>
      </c>
      <c r="D303" s="36">
        <v>46085</v>
      </c>
      <c r="E303" s="112" t="s">
        <v>3911</v>
      </c>
      <c r="F303" s="46" t="s">
        <v>995</v>
      </c>
      <c r="G303" s="35" t="s">
        <v>59</v>
      </c>
      <c r="H303" s="16">
        <v>46087</v>
      </c>
      <c r="I303" s="1"/>
      <c r="J303" s="1"/>
      <c r="K303" s="1"/>
      <c r="L303" s="1"/>
      <c r="M303" s="1"/>
    </row>
    <row r="304" spans="1:13" hidden="1">
      <c r="A304" s="111" t="s">
        <v>3912</v>
      </c>
      <c r="B304" s="111" t="s">
        <v>79</v>
      </c>
      <c r="C304" s="219">
        <v>46036</v>
      </c>
      <c r="D304" s="36">
        <v>46085</v>
      </c>
      <c r="E304" s="111" t="s">
        <v>3913</v>
      </c>
      <c r="F304" s="46" t="s">
        <v>995</v>
      </c>
      <c r="G304" s="35" t="s">
        <v>59</v>
      </c>
      <c r="H304" s="337" t="s">
        <v>3914</v>
      </c>
      <c r="I304" s="1"/>
      <c r="J304" s="1"/>
      <c r="K304" s="1"/>
      <c r="L304" s="1"/>
      <c r="M304" s="1"/>
    </row>
    <row r="305" spans="1:13" hidden="1">
      <c r="A305" s="112" t="s">
        <v>3915</v>
      </c>
      <c r="B305" s="112" t="s">
        <v>79</v>
      </c>
      <c r="C305" s="220">
        <v>46036</v>
      </c>
      <c r="D305" s="36">
        <v>46085</v>
      </c>
      <c r="E305" s="112" t="s">
        <v>3916</v>
      </c>
      <c r="F305" s="46" t="s">
        <v>995</v>
      </c>
      <c r="G305" s="35" t="s">
        <v>59</v>
      </c>
      <c r="H305" s="337" t="s">
        <v>3914</v>
      </c>
      <c r="I305" s="16"/>
      <c r="J305" s="1"/>
      <c r="K305" s="1"/>
      <c r="L305" s="1"/>
      <c r="M305" s="1"/>
    </row>
    <row r="306" spans="1:13" hidden="1">
      <c r="A306" s="111" t="s">
        <v>3917</v>
      </c>
      <c r="B306" s="111" t="s">
        <v>79</v>
      </c>
      <c r="C306" s="219">
        <v>46036</v>
      </c>
      <c r="D306" s="36">
        <v>46085</v>
      </c>
      <c r="E306" s="111" t="s">
        <v>3918</v>
      </c>
      <c r="F306" s="46" t="s">
        <v>995</v>
      </c>
      <c r="G306" s="35" t="s">
        <v>59</v>
      </c>
      <c r="H306" s="337" t="s">
        <v>3914</v>
      </c>
      <c r="I306" s="16"/>
      <c r="J306" s="1"/>
      <c r="K306" s="1"/>
      <c r="L306" s="1"/>
      <c r="M306" s="1"/>
    </row>
    <row r="307" spans="1:13" hidden="1">
      <c r="A307" s="112" t="s">
        <v>3919</v>
      </c>
      <c r="B307" s="112" t="s">
        <v>79</v>
      </c>
      <c r="C307" s="220">
        <v>46036</v>
      </c>
      <c r="D307" s="36">
        <v>46085</v>
      </c>
      <c r="E307" s="112" t="s">
        <v>3920</v>
      </c>
      <c r="F307" s="46" t="s">
        <v>995</v>
      </c>
      <c r="G307" s="35" t="s">
        <v>59</v>
      </c>
      <c r="H307" s="337" t="s">
        <v>3914</v>
      </c>
      <c r="I307" s="16"/>
      <c r="J307" s="1"/>
      <c r="K307" s="1"/>
      <c r="L307" s="1"/>
      <c r="M307" s="1"/>
    </row>
    <row r="308" spans="1:13" hidden="1">
      <c r="A308" s="111" t="s">
        <v>3921</v>
      </c>
      <c r="B308" s="111" t="s">
        <v>79</v>
      </c>
      <c r="C308" s="219">
        <v>46036</v>
      </c>
      <c r="D308" s="36">
        <v>46085</v>
      </c>
      <c r="E308" s="111" t="s">
        <v>3922</v>
      </c>
      <c r="F308" s="46" t="s">
        <v>995</v>
      </c>
      <c r="G308" s="35" t="s">
        <v>59</v>
      </c>
      <c r="H308" s="337" t="s">
        <v>3914</v>
      </c>
      <c r="I308" s="16"/>
      <c r="J308" s="1"/>
      <c r="K308" s="1"/>
      <c r="L308" s="1"/>
      <c r="M308" s="1"/>
    </row>
    <row r="309" spans="1:13" hidden="1">
      <c r="A309" s="112" t="s">
        <v>3923</v>
      </c>
      <c r="B309" s="112" t="s">
        <v>79</v>
      </c>
      <c r="C309" s="220">
        <v>46036</v>
      </c>
      <c r="D309" s="36">
        <v>46085</v>
      </c>
      <c r="E309" s="112" t="s">
        <v>3924</v>
      </c>
      <c r="F309" s="46" t="s">
        <v>995</v>
      </c>
      <c r="G309" s="35" t="s">
        <v>59</v>
      </c>
      <c r="H309" s="337" t="s">
        <v>3914</v>
      </c>
      <c r="I309" s="16"/>
      <c r="J309" s="1"/>
      <c r="K309" s="1"/>
      <c r="L309" s="1"/>
      <c r="M309" s="1"/>
    </row>
    <row r="310" spans="1:13" hidden="1">
      <c r="A310" s="111" t="s">
        <v>3925</v>
      </c>
      <c r="B310" s="111" t="s">
        <v>79</v>
      </c>
      <c r="C310" s="219">
        <v>46036</v>
      </c>
      <c r="D310" s="36">
        <v>46085</v>
      </c>
      <c r="E310" s="111" t="s">
        <v>3926</v>
      </c>
      <c r="F310" s="46" t="s">
        <v>995</v>
      </c>
      <c r="G310" s="35" t="s">
        <v>59</v>
      </c>
      <c r="H310" s="337" t="s">
        <v>3914</v>
      </c>
      <c r="I310" s="16"/>
      <c r="J310" s="1"/>
      <c r="K310" s="1"/>
      <c r="L310" s="1"/>
      <c r="M310" s="1"/>
    </row>
    <row r="311" spans="1:13" hidden="1">
      <c r="A311" s="112">
        <v>2026150107767430</v>
      </c>
      <c r="B311" s="112" t="s">
        <v>79</v>
      </c>
      <c r="C311" s="220">
        <v>46037</v>
      </c>
      <c r="D311" s="36">
        <v>46085</v>
      </c>
      <c r="E311" s="112" t="s">
        <v>3927</v>
      </c>
      <c r="F311" s="204" t="s">
        <v>1076</v>
      </c>
      <c r="G311" s="35" t="s">
        <v>59</v>
      </c>
      <c r="H311" s="16"/>
      <c r="I311" s="16">
        <v>46084</v>
      </c>
      <c r="J311" s="1"/>
      <c r="K311" s="1"/>
      <c r="L311" s="1"/>
      <c r="M311" s="1"/>
    </row>
    <row r="312" spans="1:13" hidden="1">
      <c r="A312" s="111" t="s">
        <v>3928</v>
      </c>
      <c r="B312" s="111" t="s">
        <v>79</v>
      </c>
      <c r="C312" s="219">
        <v>46037</v>
      </c>
      <c r="D312" s="36">
        <v>46085</v>
      </c>
      <c r="E312" s="111" t="s">
        <v>3929</v>
      </c>
      <c r="F312" s="204" t="s">
        <v>1076</v>
      </c>
      <c r="G312" s="35" t="s">
        <v>59</v>
      </c>
      <c r="H312" s="16"/>
      <c r="I312" s="16">
        <v>46084</v>
      </c>
      <c r="J312" s="1"/>
      <c r="K312" s="1"/>
      <c r="L312" s="1"/>
      <c r="M312" s="1"/>
    </row>
    <row r="313" spans="1:13" hidden="1">
      <c r="A313" s="112" t="s">
        <v>3930</v>
      </c>
      <c r="B313" s="112" t="s">
        <v>79</v>
      </c>
      <c r="C313" s="220">
        <v>46037</v>
      </c>
      <c r="D313" s="36">
        <v>46085</v>
      </c>
      <c r="E313" s="112" t="s">
        <v>3931</v>
      </c>
      <c r="F313" s="204" t="s">
        <v>1076</v>
      </c>
      <c r="G313" s="35" t="s">
        <v>59</v>
      </c>
      <c r="H313" s="16"/>
      <c r="I313" s="16">
        <v>46084</v>
      </c>
      <c r="J313" s="1"/>
      <c r="K313" s="1"/>
      <c r="L313" s="1"/>
      <c r="M313" s="1"/>
    </row>
    <row r="314" spans="1:13" hidden="1">
      <c r="A314" s="111" t="s">
        <v>3932</v>
      </c>
      <c r="B314" s="111" t="s">
        <v>79</v>
      </c>
      <c r="C314" s="219">
        <v>46037</v>
      </c>
      <c r="D314" s="36">
        <v>46085</v>
      </c>
      <c r="E314" s="111" t="s">
        <v>3933</v>
      </c>
      <c r="F314" s="204" t="s">
        <v>1076</v>
      </c>
      <c r="G314" s="35" t="s">
        <v>59</v>
      </c>
      <c r="H314" s="16"/>
      <c r="I314" s="16">
        <v>46084</v>
      </c>
      <c r="J314" s="1"/>
      <c r="K314" s="1"/>
      <c r="L314" s="1"/>
      <c r="M314" s="1"/>
    </row>
    <row r="315" spans="1:13" hidden="1">
      <c r="A315" s="112" t="s">
        <v>3934</v>
      </c>
      <c r="B315" s="112" t="s">
        <v>79</v>
      </c>
      <c r="C315" s="220">
        <v>46037</v>
      </c>
      <c r="D315" s="36">
        <v>46085</v>
      </c>
      <c r="E315" s="112" t="s">
        <v>3935</v>
      </c>
      <c r="F315" s="204" t="s">
        <v>1076</v>
      </c>
      <c r="G315" s="35" t="s">
        <v>59</v>
      </c>
      <c r="H315" s="16"/>
      <c r="I315" s="16">
        <v>46084</v>
      </c>
      <c r="J315" s="1"/>
      <c r="K315" s="1"/>
      <c r="L315" s="1"/>
      <c r="M315" s="1"/>
    </row>
    <row r="316" spans="1:13" hidden="1">
      <c r="A316" s="111" t="s">
        <v>3936</v>
      </c>
      <c r="B316" s="111" t="s">
        <v>79</v>
      </c>
      <c r="C316" s="219">
        <v>46037</v>
      </c>
      <c r="D316" s="36">
        <v>46085</v>
      </c>
      <c r="E316" s="111" t="s">
        <v>3937</v>
      </c>
      <c r="F316" s="204" t="s">
        <v>1076</v>
      </c>
      <c r="G316" s="35" t="s">
        <v>59</v>
      </c>
      <c r="H316" s="16"/>
      <c r="I316" s="16">
        <v>46084</v>
      </c>
      <c r="J316" s="1"/>
      <c r="K316" s="1"/>
      <c r="L316" s="1"/>
      <c r="M316" s="1"/>
    </row>
    <row r="317" spans="1:13" hidden="1">
      <c r="A317" s="112" t="s">
        <v>3938</v>
      </c>
      <c r="B317" s="112" t="s">
        <v>79</v>
      </c>
      <c r="C317" s="220">
        <v>46037</v>
      </c>
      <c r="D317" s="36">
        <v>46085</v>
      </c>
      <c r="E317" s="112" t="s">
        <v>3933</v>
      </c>
      <c r="F317" s="204" t="s">
        <v>1076</v>
      </c>
      <c r="G317" s="35" t="s">
        <v>59</v>
      </c>
      <c r="H317" s="16"/>
      <c r="I317" s="16">
        <v>46084</v>
      </c>
      <c r="J317" s="1"/>
      <c r="K317" s="1"/>
      <c r="L317" s="1"/>
      <c r="M317" s="1"/>
    </row>
    <row r="318" spans="1:13" hidden="1">
      <c r="A318" s="111" t="s">
        <v>3939</v>
      </c>
      <c r="B318" s="111" t="s">
        <v>79</v>
      </c>
      <c r="C318" s="219">
        <v>46037</v>
      </c>
      <c r="D318" s="36">
        <v>46085</v>
      </c>
      <c r="E318" s="111" t="s">
        <v>3940</v>
      </c>
      <c r="F318" s="204" t="s">
        <v>1076</v>
      </c>
      <c r="G318" s="35" t="s">
        <v>59</v>
      </c>
      <c r="H318" s="16"/>
      <c r="I318" s="16">
        <v>46084</v>
      </c>
      <c r="J318" s="1"/>
      <c r="K318" s="1"/>
      <c r="L318" s="1"/>
      <c r="M318" s="1"/>
    </row>
    <row r="319" spans="1:13" hidden="1">
      <c r="A319" s="112" t="s">
        <v>3941</v>
      </c>
      <c r="B319" s="112" t="s">
        <v>79</v>
      </c>
      <c r="C319" s="220">
        <v>46037</v>
      </c>
      <c r="D319" s="36">
        <v>46085</v>
      </c>
      <c r="E319" s="112" t="s">
        <v>3942</v>
      </c>
      <c r="F319" s="204" t="s">
        <v>1076</v>
      </c>
      <c r="G319" s="35" t="s">
        <v>59</v>
      </c>
      <c r="H319" s="16"/>
      <c r="I319" s="16">
        <v>46084</v>
      </c>
      <c r="J319" s="1"/>
      <c r="K319" s="1"/>
      <c r="L319" s="1"/>
      <c r="M319" s="1"/>
    </row>
    <row r="320" spans="1:13" ht="16.5" hidden="1">
      <c r="A320" s="111" t="s">
        <v>3943</v>
      </c>
      <c r="B320" s="111" t="s">
        <v>79</v>
      </c>
      <c r="C320" s="219">
        <v>46037</v>
      </c>
      <c r="D320" s="36">
        <v>46085</v>
      </c>
      <c r="E320" s="111" t="s">
        <v>3944</v>
      </c>
      <c r="F320" s="204" t="s">
        <v>1076</v>
      </c>
      <c r="G320" s="35" t="s">
        <v>59</v>
      </c>
      <c r="H320" s="16"/>
      <c r="I320" s="16">
        <v>46084</v>
      </c>
      <c r="J320" s="261"/>
      <c r="K320" s="1"/>
      <c r="L320" s="1"/>
      <c r="M320" s="1"/>
    </row>
    <row r="321" spans="1:14" hidden="1">
      <c r="A321" s="112" t="s">
        <v>3945</v>
      </c>
      <c r="B321" s="112" t="s">
        <v>79</v>
      </c>
      <c r="C321" s="220">
        <v>46037</v>
      </c>
      <c r="D321" s="36">
        <v>46085</v>
      </c>
      <c r="E321" s="112" t="s">
        <v>3946</v>
      </c>
      <c r="F321" s="204" t="s">
        <v>1076</v>
      </c>
      <c r="G321" s="35" t="s">
        <v>59</v>
      </c>
      <c r="H321" s="16"/>
      <c r="I321" s="16">
        <v>46084</v>
      </c>
      <c r="J321" s="1"/>
      <c r="K321" s="1"/>
      <c r="L321" s="1"/>
      <c r="M321" s="1"/>
    </row>
    <row r="322" spans="1:14" hidden="1">
      <c r="A322" s="111" t="s">
        <v>3947</v>
      </c>
      <c r="B322" s="111" t="s">
        <v>79</v>
      </c>
      <c r="C322" s="219">
        <v>46037</v>
      </c>
      <c r="D322" s="36">
        <v>46085</v>
      </c>
      <c r="E322" s="111" t="s">
        <v>3948</v>
      </c>
      <c r="F322" s="204" t="s">
        <v>1076</v>
      </c>
      <c r="G322" s="35" t="s">
        <v>59</v>
      </c>
      <c r="H322" s="16"/>
      <c r="I322" s="16">
        <v>46084</v>
      </c>
      <c r="J322" s="1"/>
      <c r="K322" s="1"/>
      <c r="L322" s="1"/>
      <c r="M322" s="1"/>
    </row>
    <row r="323" spans="1:14" hidden="1">
      <c r="A323" s="112" t="s">
        <v>3949</v>
      </c>
      <c r="B323" s="112" t="s">
        <v>79</v>
      </c>
      <c r="C323" s="220">
        <v>46037</v>
      </c>
      <c r="D323" s="36">
        <v>46085</v>
      </c>
      <c r="E323" s="112" t="s">
        <v>3950</v>
      </c>
      <c r="F323" s="204" t="s">
        <v>1076</v>
      </c>
      <c r="G323" s="35" t="s">
        <v>59</v>
      </c>
      <c r="H323" s="16"/>
      <c r="I323" s="16">
        <v>46084</v>
      </c>
      <c r="J323" s="1"/>
      <c r="K323" s="1"/>
      <c r="L323" s="1"/>
      <c r="M323" s="1"/>
    </row>
    <row r="324" spans="1:14" hidden="1">
      <c r="A324" s="111" t="s">
        <v>3951</v>
      </c>
      <c r="B324" s="111" t="s">
        <v>79</v>
      </c>
      <c r="C324" s="219">
        <v>46037</v>
      </c>
      <c r="D324" s="36">
        <v>46085</v>
      </c>
      <c r="E324" s="111" t="s">
        <v>3952</v>
      </c>
      <c r="F324" s="204" t="s">
        <v>1076</v>
      </c>
      <c r="G324" s="35" t="s">
        <v>59</v>
      </c>
      <c r="H324" s="16"/>
      <c r="I324" s="16">
        <v>46084</v>
      </c>
      <c r="J324" s="1"/>
      <c r="K324" s="1"/>
      <c r="L324" s="1"/>
      <c r="M324" s="1"/>
    </row>
    <row r="325" spans="1:14" hidden="1">
      <c r="A325" s="112" t="s">
        <v>3953</v>
      </c>
      <c r="B325" s="112" t="s">
        <v>79</v>
      </c>
      <c r="C325" s="220">
        <v>46037</v>
      </c>
      <c r="D325" s="36">
        <v>46085</v>
      </c>
      <c r="E325" s="112" t="s">
        <v>3954</v>
      </c>
      <c r="F325" s="204" t="s">
        <v>1076</v>
      </c>
      <c r="G325" s="35" t="s">
        <v>59</v>
      </c>
      <c r="H325" s="16"/>
      <c r="I325" s="16">
        <v>46084</v>
      </c>
      <c r="J325" s="1"/>
      <c r="K325" s="1"/>
      <c r="L325" s="1"/>
      <c r="M325" s="1"/>
    </row>
    <row r="326" spans="1:14" hidden="1">
      <c r="A326" s="111" t="s">
        <v>3955</v>
      </c>
      <c r="B326" s="111" t="s">
        <v>79</v>
      </c>
      <c r="C326" s="219">
        <v>46037</v>
      </c>
      <c r="D326" s="36">
        <v>46085</v>
      </c>
      <c r="E326" s="111" t="s">
        <v>3956</v>
      </c>
      <c r="F326" s="204" t="s">
        <v>1076</v>
      </c>
      <c r="G326" s="35" t="s">
        <v>450</v>
      </c>
      <c r="H326" s="16"/>
      <c r="I326" s="16">
        <v>46084</v>
      </c>
      <c r="J326" s="1"/>
      <c r="K326" s="1"/>
      <c r="L326" s="1"/>
      <c r="M326" s="1"/>
    </row>
    <row r="327" spans="1:14" hidden="1">
      <c r="A327" s="112" t="s">
        <v>3957</v>
      </c>
      <c r="B327" s="112" t="s">
        <v>79</v>
      </c>
      <c r="C327" s="220">
        <v>46037</v>
      </c>
      <c r="D327" s="36">
        <v>46085</v>
      </c>
      <c r="E327" s="112" t="s">
        <v>3958</v>
      </c>
      <c r="F327" s="204" t="s">
        <v>1076</v>
      </c>
      <c r="G327" s="35" t="s">
        <v>59</v>
      </c>
      <c r="H327" s="16"/>
      <c r="I327" s="16">
        <v>46084</v>
      </c>
      <c r="J327" s="1"/>
      <c r="K327" s="1"/>
      <c r="L327" s="1"/>
      <c r="M327" s="1"/>
    </row>
    <row r="328" spans="1:14" hidden="1">
      <c r="A328" s="111" t="s">
        <v>3959</v>
      </c>
      <c r="B328" s="111" t="s">
        <v>79</v>
      </c>
      <c r="C328" s="219">
        <v>46037</v>
      </c>
      <c r="D328" s="36">
        <v>46085</v>
      </c>
      <c r="E328" s="111" t="s">
        <v>3960</v>
      </c>
      <c r="F328" s="204" t="s">
        <v>1076</v>
      </c>
      <c r="G328" s="35" t="s">
        <v>59</v>
      </c>
      <c r="H328" s="16"/>
      <c r="I328" s="16">
        <v>46084</v>
      </c>
      <c r="J328" s="1"/>
      <c r="K328" s="1"/>
      <c r="L328" s="1"/>
      <c r="M328" s="1"/>
    </row>
    <row r="329" spans="1:14" hidden="1">
      <c r="A329" s="112" t="s">
        <v>3961</v>
      </c>
      <c r="B329" s="112" t="s">
        <v>79</v>
      </c>
      <c r="C329" s="220">
        <v>46038</v>
      </c>
      <c r="D329" s="36">
        <v>46085</v>
      </c>
      <c r="E329" s="112" t="s">
        <v>3962</v>
      </c>
      <c r="F329" s="204" t="s">
        <v>1076</v>
      </c>
      <c r="G329" s="35" t="s">
        <v>59</v>
      </c>
      <c r="H329" s="16"/>
      <c r="I329" s="16">
        <v>46084</v>
      </c>
      <c r="J329" s="1"/>
      <c r="K329" s="1"/>
      <c r="L329" s="1"/>
      <c r="M329" s="1"/>
    </row>
    <row r="330" spans="1:14" hidden="1">
      <c r="A330" s="111" t="s">
        <v>3963</v>
      </c>
      <c r="B330" s="111" t="s">
        <v>79</v>
      </c>
      <c r="C330" s="219">
        <v>46038</v>
      </c>
      <c r="D330" s="36">
        <v>46085</v>
      </c>
      <c r="E330" s="111" t="s">
        <v>3964</v>
      </c>
      <c r="F330" s="204" t="s">
        <v>1076</v>
      </c>
      <c r="G330" s="35" t="s">
        <v>59</v>
      </c>
      <c r="H330" s="16"/>
      <c r="I330" s="16">
        <v>46084</v>
      </c>
      <c r="J330" s="1"/>
      <c r="K330" s="1"/>
      <c r="L330" s="1"/>
      <c r="M330" s="1"/>
    </row>
    <row r="331" spans="1:14" hidden="1">
      <c r="A331" s="112" t="s">
        <v>3965</v>
      </c>
      <c r="B331" s="112" t="s">
        <v>79</v>
      </c>
      <c r="C331" s="220">
        <v>46038</v>
      </c>
      <c r="D331" s="36">
        <v>46085</v>
      </c>
      <c r="E331" s="112" t="s">
        <v>3966</v>
      </c>
      <c r="F331" s="204" t="s">
        <v>1076</v>
      </c>
      <c r="G331" s="35" t="s">
        <v>59</v>
      </c>
      <c r="H331" s="16"/>
      <c r="I331" s="16">
        <v>46084</v>
      </c>
      <c r="J331" s="1"/>
      <c r="K331" s="1"/>
      <c r="L331" s="1"/>
      <c r="M331" s="1"/>
    </row>
    <row r="332" spans="1:14" hidden="1">
      <c r="A332" s="111" t="s">
        <v>3967</v>
      </c>
      <c r="B332" s="111" t="s">
        <v>79</v>
      </c>
      <c r="C332" s="219">
        <v>46038</v>
      </c>
      <c r="D332" s="36">
        <v>46085</v>
      </c>
      <c r="E332" s="111" t="s">
        <v>3968</v>
      </c>
      <c r="F332" s="204" t="s">
        <v>1076</v>
      </c>
      <c r="G332" s="35" t="s">
        <v>59</v>
      </c>
      <c r="H332" s="16"/>
      <c r="I332" s="16">
        <v>46084</v>
      </c>
      <c r="J332" s="1"/>
      <c r="K332" s="1"/>
      <c r="L332" s="1"/>
      <c r="M332" s="1"/>
    </row>
    <row r="333" spans="1:14" hidden="1">
      <c r="A333" s="112" t="s">
        <v>3969</v>
      </c>
      <c r="B333" s="112" t="s">
        <v>79</v>
      </c>
      <c r="C333" s="220">
        <v>46038</v>
      </c>
      <c r="D333" s="36">
        <v>46085</v>
      </c>
      <c r="E333" s="112" t="s">
        <v>3970</v>
      </c>
      <c r="F333" s="204" t="s">
        <v>1076</v>
      </c>
      <c r="G333" s="35" t="s">
        <v>59</v>
      </c>
      <c r="H333" s="16"/>
      <c r="I333" s="16">
        <v>46084</v>
      </c>
      <c r="J333" s="1"/>
      <c r="K333" s="1"/>
      <c r="L333" s="1"/>
      <c r="M333" s="1"/>
    </row>
    <row r="334" spans="1:14" hidden="1">
      <c r="A334" s="111" t="s">
        <v>3971</v>
      </c>
      <c r="B334" s="111" t="s">
        <v>79</v>
      </c>
      <c r="C334" s="219">
        <v>46038</v>
      </c>
      <c r="D334" s="36">
        <v>46085</v>
      </c>
      <c r="E334" s="111" t="s">
        <v>3972</v>
      </c>
      <c r="F334" s="204" t="s">
        <v>1076</v>
      </c>
      <c r="G334" s="35" t="s">
        <v>59</v>
      </c>
      <c r="H334" s="16"/>
      <c r="I334" s="16">
        <v>46084</v>
      </c>
      <c r="J334" s="1"/>
      <c r="K334" s="1"/>
      <c r="L334" s="1"/>
      <c r="M334" s="1"/>
    </row>
    <row r="335" spans="1:14" hidden="1">
      <c r="A335" s="112" t="s">
        <v>3973</v>
      </c>
      <c r="B335" s="112" t="s">
        <v>79</v>
      </c>
      <c r="C335" s="220">
        <v>46039</v>
      </c>
      <c r="D335" s="36">
        <v>46085</v>
      </c>
      <c r="E335" s="112" t="s">
        <v>3974</v>
      </c>
      <c r="F335" s="46" t="s">
        <v>1159</v>
      </c>
      <c r="G335" s="35"/>
      <c r="H335" s="16"/>
      <c r="I335" s="16"/>
      <c r="J335" s="1"/>
      <c r="K335" s="1"/>
      <c r="L335" s="1"/>
      <c r="M335" s="1"/>
    </row>
    <row r="336" spans="1:14" s="89" customFormat="1" hidden="1">
      <c r="A336" s="111" t="s">
        <v>3975</v>
      </c>
      <c r="B336" s="111" t="s">
        <v>79</v>
      </c>
      <c r="C336" s="219">
        <v>46040</v>
      </c>
      <c r="D336" s="36">
        <v>46085</v>
      </c>
      <c r="E336" s="111" t="s">
        <v>3976</v>
      </c>
      <c r="F336" s="46" t="s">
        <v>1159</v>
      </c>
      <c r="G336" s="35"/>
      <c r="H336" s="16"/>
      <c r="I336" s="16"/>
      <c r="J336" s="1"/>
      <c r="K336" s="1"/>
      <c r="L336" s="1"/>
      <c r="M336" s="1"/>
      <c r="N336"/>
    </row>
    <row r="337" spans="1:14" s="89" customFormat="1" hidden="1">
      <c r="A337" s="112" t="s">
        <v>3977</v>
      </c>
      <c r="B337" s="112" t="s">
        <v>79</v>
      </c>
      <c r="C337" s="220">
        <v>46041</v>
      </c>
      <c r="D337" s="36">
        <v>46085</v>
      </c>
      <c r="E337" s="112" t="s">
        <v>3978</v>
      </c>
      <c r="F337" s="46" t="s">
        <v>1159</v>
      </c>
      <c r="G337" s="35"/>
      <c r="H337" s="16"/>
      <c r="I337" s="16"/>
      <c r="J337" s="1"/>
      <c r="K337" s="1"/>
      <c r="L337" s="1"/>
      <c r="M337" s="1"/>
      <c r="N337"/>
    </row>
    <row r="338" spans="1:14" s="89" customFormat="1" hidden="1">
      <c r="A338" s="111" t="s">
        <v>3979</v>
      </c>
      <c r="B338" s="111" t="s">
        <v>79</v>
      </c>
      <c r="C338" s="219">
        <v>46041</v>
      </c>
      <c r="D338" s="36">
        <v>46085</v>
      </c>
      <c r="E338" s="111" t="s">
        <v>3978</v>
      </c>
      <c r="F338" s="46" t="s">
        <v>1159</v>
      </c>
      <c r="G338" s="35"/>
      <c r="H338" s="16"/>
      <c r="I338" s="16"/>
      <c r="J338" s="1"/>
      <c r="K338" s="1"/>
      <c r="L338" s="1"/>
      <c r="M338" s="1"/>
      <c r="N338"/>
    </row>
    <row r="339" spans="1:14" s="89" customFormat="1" hidden="1">
      <c r="A339" s="112" t="s">
        <v>3980</v>
      </c>
      <c r="B339" s="112" t="s">
        <v>79</v>
      </c>
      <c r="C339" s="220">
        <v>46041</v>
      </c>
      <c r="D339" s="36">
        <v>46085</v>
      </c>
      <c r="E339" s="112" t="s">
        <v>3981</v>
      </c>
      <c r="F339" s="46" t="s">
        <v>1159</v>
      </c>
      <c r="G339" s="35"/>
      <c r="H339" s="16"/>
      <c r="I339" s="16"/>
      <c r="J339" s="1"/>
      <c r="K339" s="1"/>
      <c r="L339" s="1"/>
      <c r="M339" s="1"/>
      <c r="N339"/>
    </row>
    <row r="340" spans="1:14" s="89" customFormat="1" hidden="1">
      <c r="A340" s="111" t="s">
        <v>3982</v>
      </c>
      <c r="B340" s="111" t="s">
        <v>79</v>
      </c>
      <c r="C340" s="219">
        <v>46041</v>
      </c>
      <c r="D340" s="36">
        <v>46085</v>
      </c>
      <c r="E340" s="111" t="s">
        <v>3983</v>
      </c>
      <c r="F340" s="46" t="s">
        <v>1159</v>
      </c>
      <c r="G340" s="35"/>
      <c r="H340" s="16"/>
      <c r="I340" s="16"/>
      <c r="J340" s="1"/>
      <c r="K340" s="1"/>
      <c r="L340" s="1"/>
      <c r="M340" s="1"/>
      <c r="N340"/>
    </row>
    <row r="341" spans="1:14" s="89" customFormat="1" hidden="1">
      <c r="A341" s="112" t="s">
        <v>3984</v>
      </c>
      <c r="B341" s="112" t="s">
        <v>79</v>
      </c>
      <c r="C341" s="220">
        <v>46042</v>
      </c>
      <c r="D341" s="36">
        <v>46085</v>
      </c>
      <c r="E341" s="112" t="s">
        <v>3985</v>
      </c>
      <c r="F341" s="46" t="s">
        <v>1159</v>
      </c>
      <c r="G341" s="35"/>
      <c r="H341" s="16"/>
      <c r="I341" s="16"/>
      <c r="J341" s="1"/>
      <c r="K341" s="1"/>
      <c r="L341" s="1"/>
      <c r="M341" s="1"/>
      <c r="N341"/>
    </row>
    <row r="342" spans="1:14" s="89" customFormat="1" hidden="1">
      <c r="A342" s="111" t="s">
        <v>3986</v>
      </c>
      <c r="B342" s="111" t="s">
        <v>79</v>
      </c>
      <c r="C342" s="219">
        <v>46042</v>
      </c>
      <c r="D342" s="36">
        <v>46085</v>
      </c>
      <c r="E342" s="111" t="s">
        <v>3987</v>
      </c>
      <c r="F342" s="46" t="s">
        <v>1159</v>
      </c>
      <c r="G342" s="35"/>
      <c r="H342" s="16"/>
      <c r="I342" s="16"/>
      <c r="J342" s="1"/>
      <c r="K342" s="1"/>
      <c r="L342" s="1"/>
      <c r="M342" s="1"/>
      <c r="N342"/>
    </row>
    <row r="343" spans="1:14" s="89" customFormat="1" hidden="1">
      <c r="A343" s="112" t="s">
        <v>3988</v>
      </c>
      <c r="B343" s="112" t="s">
        <v>79</v>
      </c>
      <c r="C343" s="220">
        <v>46042</v>
      </c>
      <c r="D343" s="36">
        <v>46085</v>
      </c>
      <c r="E343" s="112" t="s">
        <v>3989</v>
      </c>
      <c r="F343" s="46" t="s">
        <v>1159</v>
      </c>
      <c r="G343" s="35"/>
      <c r="H343" s="16"/>
      <c r="I343" s="16"/>
      <c r="J343" s="1"/>
      <c r="K343" s="1"/>
      <c r="L343" s="1"/>
      <c r="M343" s="1"/>
      <c r="N343"/>
    </row>
    <row r="344" spans="1:14" s="89" customFormat="1" hidden="1">
      <c r="A344" s="111" t="s">
        <v>3990</v>
      </c>
      <c r="B344" s="111" t="s">
        <v>79</v>
      </c>
      <c r="C344" s="219">
        <v>46042</v>
      </c>
      <c r="D344" s="36">
        <v>46085</v>
      </c>
      <c r="E344" s="111" t="s">
        <v>3991</v>
      </c>
      <c r="F344" s="46" t="s">
        <v>1159</v>
      </c>
      <c r="G344" s="35"/>
      <c r="H344" s="16"/>
      <c r="I344" s="16"/>
      <c r="J344" s="1"/>
      <c r="K344" s="1"/>
      <c r="L344" s="1"/>
      <c r="M344" s="1"/>
      <c r="N344"/>
    </row>
    <row r="345" spans="1:14" s="89" customFormat="1" hidden="1">
      <c r="A345" s="112" t="s">
        <v>3992</v>
      </c>
      <c r="B345" s="112" t="s">
        <v>79</v>
      </c>
      <c r="C345" s="220">
        <v>46042</v>
      </c>
      <c r="D345" s="36">
        <v>46085</v>
      </c>
      <c r="E345" s="112" t="s">
        <v>3993</v>
      </c>
      <c r="F345" s="46" t="s">
        <v>1159</v>
      </c>
      <c r="G345" s="35"/>
      <c r="H345" s="16"/>
      <c r="I345" s="16"/>
      <c r="J345" s="1"/>
      <c r="K345" s="1"/>
      <c r="L345" s="1"/>
      <c r="M345" s="1"/>
      <c r="N345"/>
    </row>
    <row r="346" spans="1:14" s="89" customFormat="1" hidden="1">
      <c r="A346" s="111" t="s">
        <v>3994</v>
      </c>
      <c r="B346" s="111" t="s">
        <v>79</v>
      </c>
      <c r="C346" s="219">
        <v>46043</v>
      </c>
      <c r="D346" s="36">
        <v>46085</v>
      </c>
      <c r="E346" s="111" t="s">
        <v>3995</v>
      </c>
      <c r="F346" s="46" t="s">
        <v>1159</v>
      </c>
      <c r="G346" s="35"/>
      <c r="H346" s="16"/>
      <c r="I346" s="16"/>
      <c r="J346" s="1"/>
      <c r="K346" s="1"/>
      <c r="L346" s="1"/>
      <c r="M346" s="1"/>
      <c r="N346"/>
    </row>
    <row r="347" spans="1:14" s="89" customFormat="1" hidden="1">
      <c r="A347" s="112" t="s">
        <v>3996</v>
      </c>
      <c r="B347" s="112" t="s">
        <v>79</v>
      </c>
      <c r="C347" s="220">
        <v>46044</v>
      </c>
      <c r="D347" s="36">
        <v>46085</v>
      </c>
      <c r="E347" s="112" t="s">
        <v>3997</v>
      </c>
      <c r="F347" s="46" t="s">
        <v>1159</v>
      </c>
      <c r="G347" s="35"/>
      <c r="H347" s="16"/>
      <c r="I347" s="16"/>
      <c r="J347" s="1"/>
      <c r="K347" s="1"/>
      <c r="L347" s="1"/>
      <c r="M347" s="1"/>
      <c r="N347"/>
    </row>
    <row r="348" spans="1:14" s="89" customFormat="1" hidden="1">
      <c r="A348" s="111" t="s">
        <v>3998</v>
      </c>
      <c r="B348" s="111" t="s">
        <v>79</v>
      </c>
      <c r="C348" s="219">
        <v>46044</v>
      </c>
      <c r="D348" s="36">
        <v>46085</v>
      </c>
      <c r="E348" s="111" t="s">
        <v>3999</v>
      </c>
      <c r="F348" s="46" t="s">
        <v>1159</v>
      </c>
      <c r="G348" s="35"/>
      <c r="H348" s="16"/>
      <c r="I348" s="16"/>
      <c r="J348" s="1"/>
      <c r="K348" s="1"/>
      <c r="L348" s="1"/>
      <c r="M348" s="1"/>
      <c r="N348"/>
    </row>
    <row r="349" spans="1:14" s="89" customFormat="1" hidden="1">
      <c r="A349" s="112" t="s">
        <v>4000</v>
      </c>
      <c r="B349" s="112" t="s">
        <v>79</v>
      </c>
      <c r="C349" s="220">
        <v>46044</v>
      </c>
      <c r="D349" s="36">
        <v>46085</v>
      </c>
      <c r="E349" s="112" t="s">
        <v>4001</v>
      </c>
      <c r="F349" s="46" t="s">
        <v>1159</v>
      </c>
      <c r="G349" s="35"/>
      <c r="H349" s="16"/>
      <c r="I349" s="16"/>
      <c r="J349" s="1"/>
      <c r="K349" s="1"/>
      <c r="L349" s="1"/>
      <c r="M349" s="1"/>
      <c r="N349"/>
    </row>
    <row r="350" spans="1:14" s="89" customFormat="1" hidden="1">
      <c r="A350" s="111" t="s">
        <v>4002</v>
      </c>
      <c r="B350" s="111" t="s">
        <v>79</v>
      </c>
      <c r="C350" s="219">
        <v>46044</v>
      </c>
      <c r="D350" s="36">
        <v>46085</v>
      </c>
      <c r="E350" s="111" t="s">
        <v>4003</v>
      </c>
      <c r="F350" s="46" t="s">
        <v>1159</v>
      </c>
      <c r="G350" s="35"/>
      <c r="H350" s="16"/>
      <c r="I350" s="16"/>
      <c r="J350" s="1"/>
      <c r="K350" s="1"/>
      <c r="L350" s="1"/>
      <c r="M350" s="1"/>
      <c r="N350"/>
    </row>
    <row r="351" spans="1:14" s="89" customFormat="1" hidden="1">
      <c r="A351" s="112" t="s">
        <v>4004</v>
      </c>
      <c r="B351" s="112" t="s">
        <v>79</v>
      </c>
      <c r="C351" s="220">
        <v>46044</v>
      </c>
      <c r="D351" s="36">
        <v>46085</v>
      </c>
      <c r="E351" s="112" t="s">
        <v>4005</v>
      </c>
      <c r="F351" s="46" t="s">
        <v>1159</v>
      </c>
      <c r="G351" s="35"/>
      <c r="H351" s="16"/>
      <c r="I351" s="16"/>
      <c r="J351" s="1"/>
      <c r="K351" s="1"/>
      <c r="L351" s="1"/>
      <c r="M351" s="1"/>
      <c r="N351"/>
    </row>
    <row r="352" spans="1:14" s="89" customFormat="1" hidden="1">
      <c r="A352" s="111" t="s">
        <v>4006</v>
      </c>
      <c r="B352" s="111" t="s">
        <v>79</v>
      </c>
      <c r="C352" s="219">
        <v>46044</v>
      </c>
      <c r="D352" s="36">
        <v>46085</v>
      </c>
      <c r="E352" s="111" t="s">
        <v>4007</v>
      </c>
      <c r="F352" s="46" t="s">
        <v>1159</v>
      </c>
      <c r="G352" s="35"/>
      <c r="H352" s="16"/>
      <c r="I352" s="16"/>
      <c r="J352" s="1"/>
      <c r="K352" s="1"/>
      <c r="L352" s="1"/>
      <c r="M352" s="1"/>
      <c r="N352"/>
    </row>
    <row r="353" spans="1:14" s="89" customFormat="1" hidden="1">
      <c r="A353" s="112" t="s">
        <v>4008</v>
      </c>
      <c r="B353" s="112" t="s">
        <v>79</v>
      </c>
      <c r="C353" s="220">
        <v>46044</v>
      </c>
      <c r="D353" s="36">
        <v>46085</v>
      </c>
      <c r="E353" s="112" t="s">
        <v>4009</v>
      </c>
      <c r="F353" s="46" t="s">
        <v>1159</v>
      </c>
      <c r="G353" s="35"/>
      <c r="H353" s="16"/>
      <c r="I353" s="16"/>
      <c r="J353" s="1"/>
      <c r="K353" s="1"/>
      <c r="L353" s="1"/>
      <c r="M353" s="1"/>
      <c r="N353"/>
    </row>
    <row r="354" spans="1:14" s="89" customFormat="1" hidden="1">
      <c r="A354" s="111" t="s">
        <v>4010</v>
      </c>
      <c r="B354" s="111" t="s">
        <v>79</v>
      </c>
      <c r="C354" s="219">
        <v>46045</v>
      </c>
      <c r="D354" s="36">
        <v>46085</v>
      </c>
      <c r="E354" s="111" t="s">
        <v>4011</v>
      </c>
      <c r="F354" s="46" t="s">
        <v>1159</v>
      </c>
      <c r="G354" s="35"/>
      <c r="H354" s="16"/>
      <c r="I354" s="16"/>
      <c r="J354" s="1"/>
      <c r="K354" s="1"/>
      <c r="L354" s="1"/>
      <c r="M354" s="1"/>
      <c r="N354"/>
    </row>
    <row r="355" spans="1:14" s="89" customFormat="1" hidden="1">
      <c r="A355" s="112" t="s">
        <v>4012</v>
      </c>
      <c r="B355" s="112" t="s">
        <v>79</v>
      </c>
      <c r="C355" s="220">
        <v>46045</v>
      </c>
      <c r="D355" s="36">
        <v>46085</v>
      </c>
      <c r="E355" s="112" t="s">
        <v>4013</v>
      </c>
      <c r="F355" s="46" t="s">
        <v>1159</v>
      </c>
      <c r="G355" s="35"/>
      <c r="H355" s="16"/>
      <c r="I355" s="16"/>
      <c r="J355" s="1"/>
      <c r="K355" s="1"/>
      <c r="L355" s="1"/>
      <c r="M355" s="1"/>
      <c r="N355"/>
    </row>
    <row r="356" spans="1:14" s="89" customFormat="1" hidden="1">
      <c r="A356" s="111" t="s">
        <v>4014</v>
      </c>
      <c r="B356" s="111" t="s">
        <v>79</v>
      </c>
      <c r="C356" s="219">
        <v>46045</v>
      </c>
      <c r="D356" s="36">
        <v>46085</v>
      </c>
      <c r="E356" s="111" t="s">
        <v>4015</v>
      </c>
      <c r="F356" s="46" t="s">
        <v>1159</v>
      </c>
      <c r="G356" s="35"/>
      <c r="H356" s="16"/>
      <c r="I356" s="16"/>
      <c r="J356" s="1"/>
      <c r="K356" s="1"/>
      <c r="L356" s="1"/>
      <c r="M356" s="1"/>
      <c r="N356"/>
    </row>
    <row r="357" spans="1:14" s="89" customFormat="1" hidden="1">
      <c r="A357" s="112" t="s">
        <v>4016</v>
      </c>
      <c r="B357" s="112" t="s">
        <v>79</v>
      </c>
      <c r="C357" s="220">
        <v>46045</v>
      </c>
      <c r="D357" s="36">
        <v>46085</v>
      </c>
      <c r="E357" s="112" t="s">
        <v>4017</v>
      </c>
      <c r="F357" s="46" t="s">
        <v>1159</v>
      </c>
      <c r="G357" s="35"/>
      <c r="H357" s="16"/>
      <c r="I357" s="16"/>
      <c r="J357" s="1"/>
      <c r="K357" s="1"/>
      <c r="L357" s="1"/>
      <c r="M357" s="1"/>
      <c r="N357"/>
    </row>
    <row r="358" spans="1:14" s="89" customFormat="1" hidden="1">
      <c r="A358" s="111" t="s">
        <v>4018</v>
      </c>
      <c r="B358" s="111" t="s">
        <v>79</v>
      </c>
      <c r="C358" s="219">
        <v>46045</v>
      </c>
      <c r="D358" s="36">
        <v>46085</v>
      </c>
      <c r="E358" s="111" t="s">
        <v>4019</v>
      </c>
      <c r="F358" s="46" t="s">
        <v>1159</v>
      </c>
      <c r="G358" s="35"/>
      <c r="H358" s="16"/>
      <c r="I358" s="16"/>
      <c r="J358" s="1"/>
      <c r="K358" s="1"/>
      <c r="L358" s="1"/>
      <c r="M358" s="1"/>
      <c r="N358"/>
    </row>
    <row r="359" spans="1:14" s="89" customFormat="1" hidden="1">
      <c r="A359" s="112" t="s">
        <v>4020</v>
      </c>
      <c r="B359" s="112" t="s">
        <v>79</v>
      </c>
      <c r="C359" s="220">
        <v>46045</v>
      </c>
      <c r="D359" s="36">
        <v>46085</v>
      </c>
      <c r="E359" s="112" t="s">
        <v>4021</v>
      </c>
      <c r="F359" s="46" t="s">
        <v>1200</v>
      </c>
      <c r="G359" s="35" t="s">
        <v>59</v>
      </c>
      <c r="H359" s="36">
        <v>46085</v>
      </c>
      <c r="I359" s="36">
        <v>46085</v>
      </c>
      <c r="J359" s="1" t="s">
        <v>4022</v>
      </c>
      <c r="K359" s="1"/>
      <c r="L359" s="1"/>
      <c r="M359" s="1"/>
      <c r="N359"/>
    </row>
    <row r="360" spans="1:14" s="89" customFormat="1" hidden="1">
      <c r="A360" s="111" t="s">
        <v>4023</v>
      </c>
      <c r="B360" s="111" t="s">
        <v>79</v>
      </c>
      <c r="C360" s="219">
        <v>46045</v>
      </c>
      <c r="D360" s="36">
        <v>46085</v>
      </c>
      <c r="E360" s="111" t="s">
        <v>4024</v>
      </c>
      <c r="F360" s="46" t="s">
        <v>1200</v>
      </c>
      <c r="G360" s="35" t="s">
        <v>59</v>
      </c>
      <c r="H360" s="36">
        <v>46085</v>
      </c>
      <c r="I360" s="36">
        <v>46085</v>
      </c>
      <c r="J360" s="1" t="s">
        <v>4022</v>
      </c>
      <c r="K360" s="1"/>
      <c r="L360" s="1"/>
      <c r="M360" s="1"/>
      <c r="N360"/>
    </row>
    <row r="361" spans="1:14" s="89" customFormat="1" hidden="1">
      <c r="A361" s="112" t="s">
        <v>4025</v>
      </c>
      <c r="B361" s="112" t="s">
        <v>79</v>
      </c>
      <c r="C361" s="220">
        <v>46045</v>
      </c>
      <c r="D361" s="36">
        <v>46085</v>
      </c>
      <c r="E361" s="112" t="s">
        <v>4026</v>
      </c>
      <c r="F361" s="46" t="s">
        <v>1200</v>
      </c>
      <c r="G361" s="35" t="s">
        <v>59</v>
      </c>
      <c r="H361" s="36">
        <v>46085</v>
      </c>
      <c r="I361" s="36">
        <v>46085</v>
      </c>
      <c r="J361" s="1"/>
      <c r="K361" s="1"/>
      <c r="L361" s="1"/>
      <c r="M361" s="1"/>
      <c r="N361"/>
    </row>
    <row r="362" spans="1:14" s="89" customFormat="1" hidden="1">
      <c r="A362" s="111" t="s">
        <v>4027</v>
      </c>
      <c r="B362" s="111" t="s">
        <v>79</v>
      </c>
      <c r="C362" s="219">
        <v>46045</v>
      </c>
      <c r="D362" s="36">
        <v>46085</v>
      </c>
      <c r="E362" s="111" t="s">
        <v>2218</v>
      </c>
      <c r="F362" s="46" t="s">
        <v>1200</v>
      </c>
      <c r="G362" s="35" t="s">
        <v>59</v>
      </c>
      <c r="H362" s="36">
        <v>46085</v>
      </c>
      <c r="I362" s="36">
        <v>46085</v>
      </c>
      <c r="J362" s="1"/>
      <c r="K362" s="1"/>
      <c r="L362" s="1"/>
      <c r="M362" s="1"/>
      <c r="N362"/>
    </row>
    <row r="363" spans="1:14" s="89" customFormat="1" hidden="1">
      <c r="A363" s="112" t="s">
        <v>4028</v>
      </c>
      <c r="B363" s="112" t="s">
        <v>79</v>
      </c>
      <c r="C363" s="220">
        <v>46045</v>
      </c>
      <c r="D363" s="36">
        <v>46085</v>
      </c>
      <c r="E363" s="112" t="s">
        <v>4029</v>
      </c>
      <c r="F363" s="46" t="s">
        <v>1200</v>
      </c>
      <c r="G363" s="35" t="s">
        <v>59</v>
      </c>
      <c r="H363" s="36">
        <v>46085</v>
      </c>
      <c r="I363" s="36">
        <v>46085</v>
      </c>
      <c r="J363" s="1"/>
      <c r="K363" s="1"/>
      <c r="L363" s="1"/>
      <c r="M363" s="1"/>
      <c r="N363"/>
    </row>
    <row r="364" spans="1:14" s="89" customFormat="1" hidden="1">
      <c r="A364" s="111" t="s">
        <v>4030</v>
      </c>
      <c r="B364" s="111" t="s">
        <v>79</v>
      </c>
      <c r="C364" s="219">
        <v>46045</v>
      </c>
      <c r="D364" s="36">
        <v>46085</v>
      </c>
      <c r="E364" s="111" t="s">
        <v>4031</v>
      </c>
      <c r="F364" s="46" t="s">
        <v>1200</v>
      </c>
      <c r="G364" s="35" t="s">
        <v>59</v>
      </c>
      <c r="H364" s="36">
        <v>46085</v>
      </c>
      <c r="I364" s="36">
        <v>46085</v>
      </c>
      <c r="J364" s="1"/>
      <c r="K364" s="1"/>
      <c r="L364" s="1"/>
      <c r="M364" s="1"/>
      <c r="N364"/>
    </row>
    <row r="365" spans="1:14" s="89" customFormat="1" hidden="1">
      <c r="A365" s="112" t="s">
        <v>4032</v>
      </c>
      <c r="B365" s="112" t="s">
        <v>79</v>
      </c>
      <c r="C365" s="220">
        <v>46045</v>
      </c>
      <c r="D365" s="36">
        <v>46085</v>
      </c>
      <c r="E365" s="112" t="s">
        <v>4033</v>
      </c>
      <c r="F365" s="46" t="s">
        <v>1200</v>
      </c>
      <c r="G365" s="35" t="s">
        <v>59</v>
      </c>
      <c r="H365" s="36">
        <v>46085</v>
      </c>
      <c r="I365" s="36">
        <v>46085</v>
      </c>
      <c r="J365" s="1"/>
      <c r="K365" s="1"/>
      <c r="L365" s="1"/>
      <c r="M365" s="1"/>
      <c r="N365"/>
    </row>
    <row r="366" spans="1:14" s="89" customFormat="1" hidden="1">
      <c r="A366" s="111" t="s">
        <v>4034</v>
      </c>
      <c r="B366" s="111" t="s">
        <v>79</v>
      </c>
      <c r="C366" s="219">
        <v>46045</v>
      </c>
      <c r="D366" s="36">
        <v>46085</v>
      </c>
      <c r="E366" s="111" t="s">
        <v>4035</v>
      </c>
      <c r="F366" s="46" t="s">
        <v>1200</v>
      </c>
      <c r="G366" s="35" t="s">
        <v>59</v>
      </c>
      <c r="H366" s="36">
        <v>46085</v>
      </c>
      <c r="I366" s="36">
        <v>46085</v>
      </c>
      <c r="J366" s="1"/>
      <c r="K366" s="1"/>
      <c r="L366" s="1"/>
      <c r="M366" s="1"/>
      <c r="N366"/>
    </row>
    <row r="367" spans="1:14" s="89" customFormat="1" hidden="1">
      <c r="A367" s="112" t="s">
        <v>4036</v>
      </c>
      <c r="B367" s="112" t="s">
        <v>79</v>
      </c>
      <c r="C367" s="220">
        <v>46045</v>
      </c>
      <c r="D367" s="36">
        <v>46085</v>
      </c>
      <c r="E367" s="112" t="s">
        <v>4037</v>
      </c>
      <c r="F367" s="46" t="s">
        <v>1200</v>
      </c>
      <c r="G367" s="35" t="s">
        <v>59</v>
      </c>
      <c r="H367" s="36">
        <v>46085</v>
      </c>
      <c r="I367" s="36">
        <v>46085</v>
      </c>
      <c r="J367" s="1"/>
      <c r="K367" s="1"/>
      <c r="L367" s="1"/>
      <c r="M367" s="1"/>
      <c r="N367"/>
    </row>
    <row r="368" spans="1:14" s="89" customFormat="1" hidden="1">
      <c r="A368" s="111" t="s">
        <v>4038</v>
      </c>
      <c r="B368" s="111" t="s">
        <v>79</v>
      </c>
      <c r="C368" s="219">
        <v>46045</v>
      </c>
      <c r="D368" s="36">
        <v>46085</v>
      </c>
      <c r="E368" s="111" t="s">
        <v>4039</v>
      </c>
      <c r="F368" s="46" t="s">
        <v>1200</v>
      </c>
      <c r="G368" s="35" t="s">
        <v>59</v>
      </c>
      <c r="H368" s="36">
        <v>46085</v>
      </c>
      <c r="I368" s="36">
        <v>46085</v>
      </c>
      <c r="J368" s="1" t="s">
        <v>4022</v>
      </c>
      <c r="K368" s="1"/>
      <c r="L368" s="1"/>
      <c r="M368" s="1"/>
      <c r="N368"/>
    </row>
    <row r="369" spans="1:14" s="89" customFormat="1" hidden="1">
      <c r="A369" s="112" t="s">
        <v>4040</v>
      </c>
      <c r="B369" s="112" t="s">
        <v>79</v>
      </c>
      <c r="C369" s="220">
        <v>46045</v>
      </c>
      <c r="D369" s="36">
        <v>46085</v>
      </c>
      <c r="E369" s="112" t="s">
        <v>4041</v>
      </c>
      <c r="F369" s="46" t="s">
        <v>1200</v>
      </c>
      <c r="G369" s="35" t="s">
        <v>59</v>
      </c>
      <c r="H369" s="36">
        <v>46085</v>
      </c>
      <c r="I369" s="36">
        <v>46085</v>
      </c>
      <c r="J369" s="1" t="s">
        <v>4022</v>
      </c>
      <c r="K369" s="1"/>
      <c r="L369" s="1"/>
      <c r="M369" s="1"/>
      <c r="N369"/>
    </row>
    <row r="370" spans="1:14" hidden="1">
      <c r="A370" s="111" t="s">
        <v>4042</v>
      </c>
      <c r="B370" s="111" t="s">
        <v>79</v>
      </c>
      <c r="C370" s="219">
        <v>46045</v>
      </c>
      <c r="D370" s="36">
        <v>46085</v>
      </c>
      <c r="E370" s="111" t="s">
        <v>4043</v>
      </c>
      <c r="F370" s="46" t="s">
        <v>1200</v>
      </c>
      <c r="G370" s="35" t="s">
        <v>59</v>
      </c>
      <c r="H370" s="36">
        <v>46085</v>
      </c>
      <c r="I370" s="36">
        <v>46085</v>
      </c>
      <c r="J370" s="1" t="s">
        <v>4022</v>
      </c>
      <c r="K370" s="1"/>
      <c r="L370" s="1"/>
      <c r="M370" s="1"/>
    </row>
    <row r="371" spans="1:14" hidden="1">
      <c r="A371" s="112" t="s">
        <v>4044</v>
      </c>
      <c r="B371" s="112" t="s">
        <v>79</v>
      </c>
      <c r="C371" s="220">
        <v>46045</v>
      </c>
      <c r="D371" s="36">
        <v>46085</v>
      </c>
      <c r="E371" s="112" t="s">
        <v>4045</v>
      </c>
      <c r="F371" s="46" t="s">
        <v>1200</v>
      </c>
      <c r="G371" s="35" t="s">
        <v>59</v>
      </c>
      <c r="H371" s="36">
        <v>46085</v>
      </c>
      <c r="I371" s="36">
        <v>46085</v>
      </c>
      <c r="J371" s="1"/>
      <c r="K371" s="1"/>
      <c r="L371" s="1"/>
      <c r="M371" s="1"/>
    </row>
    <row r="372" spans="1:14" hidden="1">
      <c r="A372" s="111" t="s">
        <v>4046</v>
      </c>
      <c r="B372" s="111" t="s">
        <v>79</v>
      </c>
      <c r="C372" s="219">
        <v>46045</v>
      </c>
      <c r="D372" s="36">
        <v>46085</v>
      </c>
      <c r="E372" s="111" t="s">
        <v>4047</v>
      </c>
      <c r="F372" s="46" t="s">
        <v>1200</v>
      </c>
      <c r="G372" s="35" t="s">
        <v>59</v>
      </c>
      <c r="H372" s="36">
        <v>46085</v>
      </c>
      <c r="I372" s="36">
        <v>46085</v>
      </c>
      <c r="J372" s="1"/>
      <c r="K372" s="1"/>
      <c r="L372" s="1"/>
      <c r="M372" s="1"/>
    </row>
    <row r="373" spans="1:14" hidden="1">
      <c r="A373" s="112" t="s">
        <v>4048</v>
      </c>
      <c r="B373" s="112" t="s">
        <v>79</v>
      </c>
      <c r="C373" s="220">
        <v>46045</v>
      </c>
      <c r="D373" s="36">
        <v>46085</v>
      </c>
      <c r="E373" s="112" t="s">
        <v>4049</v>
      </c>
      <c r="F373" s="46" t="s">
        <v>1200</v>
      </c>
      <c r="G373" s="35" t="s">
        <v>59</v>
      </c>
      <c r="H373" s="36">
        <v>46085</v>
      </c>
      <c r="I373" s="36">
        <v>46085</v>
      </c>
      <c r="J373" s="1" t="s">
        <v>4022</v>
      </c>
      <c r="K373" s="1"/>
      <c r="L373" s="1"/>
      <c r="M373" s="1"/>
    </row>
    <row r="374" spans="1:14" hidden="1">
      <c r="A374" s="111" t="s">
        <v>4050</v>
      </c>
      <c r="B374" s="111" t="s">
        <v>79</v>
      </c>
      <c r="C374" s="219">
        <v>46046</v>
      </c>
      <c r="D374" s="36">
        <v>46085</v>
      </c>
      <c r="E374" s="111" t="s">
        <v>4051</v>
      </c>
      <c r="F374" s="46" t="s">
        <v>1200</v>
      </c>
      <c r="G374" s="35" t="s">
        <v>59</v>
      </c>
      <c r="H374" s="36">
        <v>46085</v>
      </c>
      <c r="I374" s="36">
        <v>46085</v>
      </c>
      <c r="J374" s="1"/>
      <c r="K374" s="1"/>
      <c r="L374" s="1"/>
      <c r="M374" s="1"/>
    </row>
    <row r="375" spans="1:14" hidden="1">
      <c r="A375" s="112" t="s">
        <v>4052</v>
      </c>
      <c r="B375" s="112" t="s">
        <v>79</v>
      </c>
      <c r="C375" s="220">
        <v>46046</v>
      </c>
      <c r="D375" s="36">
        <v>46085</v>
      </c>
      <c r="E375" s="112" t="s">
        <v>4053</v>
      </c>
      <c r="F375" s="46" t="s">
        <v>1200</v>
      </c>
      <c r="G375" s="35" t="s">
        <v>59</v>
      </c>
      <c r="H375" s="36">
        <v>46085</v>
      </c>
      <c r="I375" s="36">
        <v>46085</v>
      </c>
      <c r="J375" s="1"/>
      <c r="K375" s="1"/>
      <c r="L375" s="1"/>
      <c r="M375" s="1"/>
    </row>
    <row r="376" spans="1:14" hidden="1">
      <c r="A376" s="111" t="s">
        <v>4054</v>
      </c>
      <c r="B376" s="111" t="s">
        <v>79</v>
      </c>
      <c r="C376" s="219">
        <v>46047</v>
      </c>
      <c r="D376" s="36">
        <v>46085</v>
      </c>
      <c r="E376" s="111" t="s">
        <v>4055</v>
      </c>
      <c r="F376" s="46" t="s">
        <v>1200</v>
      </c>
      <c r="G376" s="35" t="s">
        <v>59</v>
      </c>
      <c r="H376" s="36">
        <v>46085</v>
      </c>
      <c r="I376" s="36">
        <v>46085</v>
      </c>
      <c r="J376" s="1"/>
      <c r="K376" s="1"/>
      <c r="L376" s="1"/>
      <c r="M376" s="1"/>
    </row>
    <row r="377" spans="1:14" hidden="1">
      <c r="A377" s="112" t="s">
        <v>4056</v>
      </c>
      <c r="B377" s="112" t="s">
        <v>79</v>
      </c>
      <c r="C377" s="220">
        <v>46047</v>
      </c>
      <c r="D377" s="36">
        <v>46085</v>
      </c>
      <c r="E377" s="112" t="s">
        <v>4055</v>
      </c>
      <c r="F377" s="46" t="s">
        <v>1200</v>
      </c>
      <c r="G377" s="35" t="s">
        <v>59</v>
      </c>
      <c r="H377" s="36">
        <v>46085</v>
      </c>
      <c r="I377" s="36">
        <v>46085</v>
      </c>
      <c r="J377" s="1"/>
      <c r="K377" s="1"/>
      <c r="L377" s="1"/>
      <c r="M377" s="1"/>
    </row>
    <row r="378" spans="1:14" hidden="1">
      <c r="A378" s="111" t="s">
        <v>4057</v>
      </c>
      <c r="B378" s="111" t="s">
        <v>79</v>
      </c>
      <c r="C378" s="219">
        <v>46047</v>
      </c>
      <c r="D378" s="36">
        <v>46085</v>
      </c>
      <c r="E378" s="111" t="s">
        <v>4058</v>
      </c>
      <c r="F378" s="46" t="s">
        <v>1200</v>
      </c>
      <c r="G378" s="35" t="s">
        <v>59</v>
      </c>
      <c r="H378" s="36">
        <v>46085</v>
      </c>
      <c r="I378" s="36">
        <v>46090</v>
      </c>
      <c r="J378" s="232" t="s">
        <v>4059</v>
      </c>
      <c r="K378" s="1" t="s">
        <v>149</v>
      </c>
      <c r="L378" s="16">
        <v>46086</v>
      </c>
      <c r="M378" s="1"/>
    </row>
    <row r="379" spans="1:14" hidden="1">
      <c r="A379" s="112" t="s">
        <v>4060</v>
      </c>
      <c r="B379" s="112" t="s">
        <v>79</v>
      </c>
      <c r="C379" s="220">
        <v>46047</v>
      </c>
      <c r="D379" s="36">
        <v>46085</v>
      </c>
      <c r="E379" s="112" t="s">
        <v>4061</v>
      </c>
      <c r="F379" s="46" t="s">
        <v>1200</v>
      </c>
      <c r="G379" s="35" t="s">
        <v>59</v>
      </c>
      <c r="H379" s="36">
        <v>46085</v>
      </c>
      <c r="I379" s="36">
        <v>46090</v>
      </c>
      <c r="J379" s="1" t="s">
        <v>4062</v>
      </c>
      <c r="K379" s="1" t="s">
        <v>149</v>
      </c>
      <c r="L379" s="16">
        <v>46086</v>
      </c>
      <c r="M379" s="1"/>
    </row>
    <row r="380" spans="1:14" hidden="1">
      <c r="A380" s="111" t="s">
        <v>4063</v>
      </c>
      <c r="B380" s="111" t="s">
        <v>79</v>
      </c>
      <c r="C380" s="219">
        <v>46048</v>
      </c>
      <c r="D380" s="36">
        <v>46085</v>
      </c>
      <c r="E380" s="111" t="s">
        <v>4064</v>
      </c>
      <c r="F380" s="46" t="s">
        <v>1200</v>
      </c>
      <c r="G380" s="35" t="s">
        <v>59</v>
      </c>
      <c r="H380" s="36">
        <v>46085</v>
      </c>
      <c r="I380" s="36">
        <v>46085</v>
      </c>
      <c r="J380" s="1" t="s">
        <v>4022</v>
      </c>
      <c r="K380" s="1"/>
      <c r="L380" s="1"/>
      <c r="M380" s="1"/>
    </row>
    <row r="381" spans="1:14" hidden="1">
      <c r="A381" s="112" t="s">
        <v>4065</v>
      </c>
      <c r="B381" s="112" t="s">
        <v>79</v>
      </c>
      <c r="C381" s="220">
        <v>46048</v>
      </c>
      <c r="D381" s="36">
        <v>46085</v>
      </c>
      <c r="E381" s="112" t="s">
        <v>4066</v>
      </c>
      <c r="F381" s="46" t="s">
        <v>1200</v>
      </c>
      <c r="G381" s="298" t="s">
        <v>450</v>
      </c>
      <c r="H381" s="16"/>
      <c r="I381" s="16"/>
      <c r="J381" s="1"/>
      <c r="K381" s="1"/>
      <c r="L381" s="1"/>
      <c r="M381" s="1"/>
    </row>
    <row r="382" spans="1:14" hidden="1">
      <c r="A382" s="111" t="s">
        <v>4067</v>
      </c>
      <c r="B382" s="111" t="s">
        <v>79</v>
      </c>
      <c r="C382" s="219">
        <v>46048</v>
      </c>
      <c r="D382" s="36">
        <v>46085</v>
      </c>
      <c r="E382" s="111" t="s">
        <v>4068</v>
      </c>
      <c r="F382" s="46" t="s">
        <v>1200</v>
      </c>
      <c r="G382" s="35" t="s">
        <v>59</v>
      </c>
      <c r="H382" s="36">
        <v>46085</v>
      </c>
      <c r="I382" s="36">
        <v>46090</v>
      </c>
      <c r="J382" s="1" t="s">
        <v>4059</v>
      </c>
      <c r="K382" s="1" t="s">
        <v>149</v>
      </c>
      <c r="L382" s="16">
        <v>46086</v>
      </c>
      <c r="M382" s="1"/>
    </row>
    <row r="383" spans="1:14" hidden="1">
      <c r="A383" s="112" t="s">
        <v>4069</v>
      </c>
      <c r="B383" s="112" t="s">
        <v>79</v>
      </c>
      <c r="C383" s="220">
        <v>46048</v>
      </c>
      <c r="D383" s="36">
        <v>46085</v>
      </c>
      <c r="E383" s="112" t="s">
        <v>4070</v>
      </c>
      <c r="F383" s="46" t="s">
        <v>1283</v>
      </c>
      <c r="G383" s="35" t="s">
        <v>59</v>
      </c>
      <c r="H383" s="16"/>
      <c r="I383" s="16"/>
      <c r="J383" s="1"/>
      <c r="K383" s="1"/>
      <c r="L383" s="1"/>
      <c r="M383" s="1"/>
    </row>
    <row r="384" spans="1:14" hidden="1">
      <c r="A384" s="111" t="s">
        <v>4071</v>
      </c>
      <c r="B384" s="111" t="s">
        <v>79</v>
      </c>
      <c r="C384" s="219">
        <v>46048</v>
      </c>
      <c r="D384" s="36">
        <v>46085</v>
      </c>
      <c r="E384" s="111" t="s">
        <v>4072</v>
      </c>
      <c r="F384" s="46" t="s">
        <v>1283</v>
      </c>
      <c r="G384" s="35" t="s">
        <v>59</v>
      </c>
      <c r="H384" s="16"/>
      <c r="I384" s="16"/>
      <c r="J384" s="1"/>
      <c r="K384" s="1"/>
      <c r="L384" s="1"/>
      <c r="M384" s="1"/>
    </row>
    <row r="385" spans="1:13" hidden="1">
      <c r="A385" s="112" t="s">
        <v>4073</v>
      </c>
      <c r="B385" s="112" t="s">
        <v>79</v>
      </c>
      <c r="C385" s="220">
        <v>46048</v>
      </c>
      <c r="D385" s="36">
        <v>46085</v>
      </c>
      <c r="E385" s="112" t="s">
        <v>4074</v>
      </c>
      <c r="F385" s="46" t="s">
        <v>1283</v>
      </c>
      <c r="G385" s="35" t="s">
        <v>2285</v>
      </c>
      <c r="H385" s="16"/>
      <c r="I385" s="16"/>
      <c r="J385" s="1"/>
      <c r="K385" s="1"/>
      <c r="L385" s="1"/>
      <c r="M385" s="1"/>
    </row>
    <row r="386" spans="1:13" hidden="1">
      <c r="A386" s="111" t="s">
        <v>4075</v>
      </c>
      <c r="B386" s="111" t="s">
        <v>79</v>
      </c>
      <c r="C386" s="219">
        <v>46048</v>
      </c>
      <c r="D386" s="36">
        <v>46085</v>
      </c>
      <c r="E386" s="111" t="s">
        <v>4076</v>
      </c>
      <c r="F386" s="46" t="s">
        <v>1283</v>
      </c>
      <c r="G386" s="35" t="s">
        <v>59</v>
      </c>
      <c r="H386" s="16"/>
      <c r="I386" s="16"/>
      <c r="J386" s="1"/>
      <c r="K386" s="1"/>
      <c r="L386" s="1"/>
      <c r="M386" s="1"/>
    </row>
    <row r="387" spans="1:13" hidden="1">
      <c r="A387" s="112" t="s">
        <v>4077</v>
      </c>
      <c r="B387" s="112" t="s">
        <v>79</v>
      </c>
      <c r="C387" s="220">
        <v>46048</v>
      </c>
      <c r="D387" s="36">
        <v>46085</v>
      </c>
      <c r="E387" s="112" t="s">
        <v>4078</v>
      </c>
      <c r="F387" s="46" t="s">
        <v>1283</v>
      </c>
      <c r="G387" s="35" t="s">
        <v>59</v>
      </c>
      <c r="H387" s="16"/>
      <c r="I387" s="16"/>
      <c r="J387" s="1"/>
      <c r="K387" s="1"/>
      <c r="L387" s="1"/>
      <c r="M387" s="1"/>
    </row>
    <row r="388" spans="1:13" s="28" customFormat="1" hidden="1">
      <c r="A388" s="196" t="s">
        <v>4079</v>
      </c>
      <c r="B388" s="196" t="s">
        <v>79</v>
      </c>
      <c r="C388" s="321">
        <v>46048</v>
      </c>
      <c r="D388" s="107">
        <v>46085</v>
      </c>
      <c r="E388" s="196" t="s">
        <v>4080</v>
      </c>
      <c r="F388" s="283" t="s">
        <v>1283</v>
      </c>
      <c r="G388" s="37" t="s">
        <v>62</v>
      </c>
      <c r="H388" s="27"/>
      <c r="I388" s="27"/>
      <c r="J388" s="14" t="s">
        <v>4081</v>
      </c>
      <c r="K388" s="14"/>
      <c r="L388" s="14"/>
      <c r="M388" s="14"/>
    </row>
    <row r="389" spans="1:13" s="28" customFormat="1" hidden="1">
      <c r="A389" s="196" t="s">
        <v>4082</v>
      </c>
      <c r="B389" s="196" t="s">
        <v>79</v>
      </c>
      <c r="C389" s="321">
        <v>46048</v>
      </c>
      <c r="D389" s="107">
        <v>46085</v>
      </c>
      <c r="E389" s="196" t="s">
        <v>4080</v>
      </c>
      <c r="F389" s="283" t="s">
        <v>1283</v>
      </c>
      <c r="G389" s="37" t="s">
        <v>62</v>
      </c>
      <c r="H389" s="27"/>
      <c r="I389" s="27"/>
      <c r="J389" s="14" t="s">
        <v>4081</v>
      </c>
      <c r="K389" s="14"/>
      <c r="L389" s="14"/>
      <c r="M389" s="14"/>
    </row>
    <row r="390" spans="1:13" s="28" customFormat="1" hidden="1">
      <c r="A390" s="196" t="s">
        <v>4083</v>
      </c>
      <c r="B390" s="196" t="s">
        <v>79</v>
      </c>
      <c r="C390" s="321">
        <v>46048</v>
      </c>
      <c r="D390" s="107">
        <v>46085</v>
      </c>
      <c r="E390" s="196" t="s">
        <v>4084</v>
      </c>
      <c r="F390" s="283" t="s">
        <v>1283</v>
      </c>
      <c r="G390" s="37" t="s">
        <v>62</v>
      </c>
      <c r="H390" s="27"/>
      <c r="I390" s="27"/>
      <c r="J390" s="14" t="s">
        <v>4085</v>
      </c>
      <c r="K390" s="14"/>
      <c r="L390" s="14"/>
      <c r="M390" s="14"/>
    </row>
    <row r="391" spans="1:13" hidden="1">
      <c r="A391" s="112" t="s">
        <v>4086</v>
      </c>
      <c r="B391" s="112" t="s">
        <v>79</v>
      </c>
      <c r="C391" s="220">
        <v>46048</v>
      </c>
      <c r="D391" s="36">
        <v>46085</v>
      </c>
      <c r="E391" s="112" t="s">
        <v>4087</v>
      </c>
      <c r="F391" s="46" t="s">
        <v>1283</v>
      </c>
      <c r="G391" s="35" t="s">
        <v>59</v>
      </c>
      <c r="H391" s="16"/>
      <c r="I391" s="16"/>
      <c r="J391" s="1"/>
      <c r="K391" s="1"/>
      <c r="L391" s="1"/>
      <c r="M391" s="1"/>
    </row>
    <row r="392" spans="1:13" hidden="1">
      <c r="A392" s="111" t="s">
        <v>4088</v>
      </c>
      <c r="B392" s="111" t="s">
        <v>79</v>
      </c>
      <c r="C392" s="219">
        <v>46048</v>
      </c>
      <c r="D392" s="36">
        <v>46085</v>
      </c>
      <c r="E392" s="111" t="s">
        <v>4089</v>
      </c>
      <c r="F392" s="46" t="s">
        <v>1283</v>
      </c>
      <c r="G392" s="35" t="s">
        <v>59</v>
      </c>
      <c r="H392" s="16"/>
      <c r="I392" s="16"/>
      <c r="J392" s="1"/>
      <c r="K392" s="1"/>
      <c r="L392" s="1"/>
      <c r="M392" s="1"/>
    </row>
    <row r="393" spans="1:13" hidden="1">
      <c r="A393" s="112" t="s">
        <v>4090</v>
      </c>
      <c r="B393" s="112" t="s">
        <v>79</v>
      </c>
      <c r="C393" s="220">
        <v>46048</v>
      </c>
      <c r="D393" s="36">
        <v>46085</v>
      </c>
      <c r="E393" s="112" t="s">
        <v>4091</v>
      </c>
      <c r="F393" s="46" t="s">
        <v>1283</v>
      </c>
      <c r="G393" s="35" t="s">
        <v>59</v>
      </c>
      <c r="H393" s="16"/>
      <c r="I393" s="16"/>
      <c r="J393" s="1"/>
      <c r="K393" s="1"/>
      <c r="L393" s="1"/>
      <c r="M393" s="1"/>
    </row>
    <row r="394" spans="1:13" hidden="1">
      <c r="A394" s="111" t="s">
        <v>4092</v>
      </c>
      <c r="B394" s="111" t="s">
        <v>79</v>
      </c>
      <c r="C394" s="219">
        <v>46048</v>
      </c>
      <c r="D394" s="36">
        <v>46085</v>
      </c>
      <c r="E394" s="111" t="s">
        <v>4093</v>
      </c>
      <c r="F394" s="46" t="s">
        <v>1283</v>
      </c>
      <c r="G394" s="35" t="s">
        <v>59</v>
      </c>
      <c r="H394" s="16"/>
      <c r="I394" s="16"/>
      <c r="J394" s="1"/>
      <c r="K394" s="1"/>
      <c r="L394" s="1"/>
      <c r="M394" s="1"/>
    </row>
    <row r="395" spans="1:13" hidden="1">
      <c r="A395" s="112" t="s">
        <v>4094</v>
      </c>
      <c r="B395" s="112" t="s">
        <v>79</v>
      </c>
      <c r="C395" s="220">
        <v>46049</v>
      </c>
      <c r="D395" s="36">
        <v>46085</v>
      </c>
      <c r="E395" s="112" t="s">
        <v>4095</v>
      </c>
      <c r="F395" s="46" t="s">
        <v>1283</v>
      </c>
      <c r="G395" s="35" t="s">
        <v>59</v>
      </c>
      <c r="H395" s="16"/>
      <c r="I395" s="16"/>
      <c r="J395" s="1"/>
      <c r="K395" s="1"/>
      <c r="L395" s="1"/>
      <c r="M395" s="1"/>
    </row>
    <row r="396" spans="1:13" hidden="1">
      <c r="A396" s="111" t="s">
        <v>4096</v>
      </c>
      <c r="B396" s="111" t="s">
        <v>79</v>
      </c>
      <c r="C396" s="219">
        <v>46049</v>
      </c>
      <c r="D396" s="36">
        <v>46085</v>
      </c>
      <c r="E396" s="111" t="s">
        <v>4097</v>
      </c>
      <c r="F396" s="46" t="s">
        <v>1283</v>
      </c>
      <c r="G396" s="35" t="s">
        <v>62</v>
      </c>
      <c r="H396" s="16"/>
      <c r="I396" s="16"/>
      <c r="J396" s="1" t="s">
        <v>4098</v>
      </c>
      <c r="K396" s="1"/>
      <c r="L396" s="1"/>
      <c r="M396" s="1"/>
    </row>
    <row r="397" spans="1:13" hidden="1">
      <c r="A397" s="112" t="s">
        <v>4099</v>
      </c>
      <c r="B397" s="112" t="s">
        <v>79</v>
      </c>
      <c r="C397" s="220">
        <v>46049</v>
      </c>
      <c r="D397" s="36">
        <v>46085</v>
      </c>
      <c r="E397" s="112" t="s">
        <v>4100</v>
      </c>
      <c r="F397" s="46" t="s">
        <v>1283</v>
      </c>
      <c r="G397" s="35" t="s">
        <v>59</v>
      </c>
      <c r="H397" s="16"/>
      <c r="I397" s="16"/>
      <c r="J397" s="1"/>
      <c r="K397" s="1"/>
      <c r="L397" s="1"/>
      <c r="M397" s="1"/>
    </row>
    <row r="398" spans="1:13" hidden="1">
      <c r="A398" s="111" t="s">
        <v>4101</v>
      </c>
      <c r="B398" s="111" t="s">
        <v>79</v>
      </c>
      <c r="C398" s="219">
        <v>46049</v>
      </c>
      <c r="D398" s="36">
        <v>46085</v>
      </c>
      <c r="E398" s="111" t="s">
        <v>4102</v>
      </c>
      <c r="F398" s="46" t="s">
        <v>1283</v>
      </c>
      <c r="G398" s="35" t="s">
        <v>59</v>
      </c>
      <c r="H398" s="16"/>
      <c r="I398" s="16"/>
      <c r="J398" s="1"/>
      <c r="K398" s="1"/>
      <c r="L398" s="1"/>
      <c r="M398" s="1"/>
    </row>
    <row r="399" spans="1:13" ht="17.25" hidden="1">
      <c r="A399" s="112" t="s">
        <v>4103</v>
      </c>
      <c r="B399" s="112" t="s">
        <v>79</v>
      </c>
      <c r="C399" s="220">
        <v>46049</v>
      </c>
      <c r="D399" s="36">
        <v>46085</v>
      </c>
      <c r="E399" s="112" t="s">
        <v>4104</v>
      </c>
      <c r="F399" s="46" t="s">
        <v>1283</v>
      </c>
      <c r="G399" s="35" t="s">
        <v>59</v>
      </c>
      <c r="H399" s="16"/>
      <c r="I399" s="16"/>
      <c r="J399" s="353" t="s">
        <v>4105</v>
      </c>
      <c r="K399" s="1"/>
      <c r="L399" s="1"/>
      <c r="M399" s="1"/>
    </row>
    <row r="400" spans="1:13" hidden="1">
      <c r="A400" s="111" t="s">
        <v>4106</v>
      </c>
      <c r="B400" s="111" t="s">
        <v>79</v>
      </c>
      <c r="C400" s="219">
        <v>46049</v>
      </c>
      <c r="D400" s="36">
        <v>46085</v>
      </c>
      <c r="E400" s="111" t="s">
        <v>4107</v>
      </c>
      <c r="F400" s="46" t="s">
        <v>1283</v>
      </c>
      <c r="G400" s="35" t="s">
        <v>59</v>
      </c>
      <c r="H400" s="16"/>
      <c r="I400" s="16"/>
      <c r="J400" s="1"/>
      <c r="K400" s="1"/>
      <c r="L400" s="1"/>
      <c r="M400" s="1"/>
    </row>
    <row r="401" spans="1:13" hidden="1">
      <c r="A401" s="112" t="s">
        <v>4108</v>
      </c>
      <c r="B401" s="112" t="s">
        <v>79</v>
      </c>
      <c r="C401" s="220">
        <v>46049</v>
      </c>
      <c r="D401" s="36">
        <v>46085</v>
      </c>
      <c r="E401" s="112" t="s">
        <v>4109</v>
      </c>
      <c r="F401" s="46" t="s">
        <v>1283</v>
      </c>
      <c r="G401" s="35" t="s">
        <v>59</v>
      </c>
      <c r="H401" s="16"/>
      <c r="I401" s="16"/>
      <c r="J401" s="1"/>
      <c r="K401" s="1"/>
      <c r="L401" s="1"/>
      <c r="M401" s="1"/>
    </row>
    <row r="402" spans="1:13" hidden="1">
      <c r="A402" s="111" t="s">
        <v>4110</v>
      </c>
      <c r="B402" s="111" t="s">
        <v>79</v>
      </c>
      <c r="C402" s="219">
        <v>46049</v>
      </c>
      <c r="D402" s="36">
        <v>46085</v>
      </c>
      <c r="E402" s="111" t="s">
        <v>4111</v>
      </c>
      <c r="F402" s="46" t="s">
        <v>1283</v>
      </c>
      <c r="G402" s="35" t="s">
        <v>59</v>
      </c>
      <c r="H402" s="16"/>
      <c r="I402" s="16"/>
      <c r="J402" s="1"/>
      <c r="K402" s="1"/>
      <c r="L402" s="1"/>
      <c r="M402" s="1"/>
    </row>
    <row r="403" spans="1:13" hidden="1">
      <c r="A403" s="112" t="s">
        <v>4112</v>
      </c>
      <c r="B403" s="112" t="s">
        <v>79</v>
      </c>
      <c r="C403" s="220">
        <v>46049</v>
      </c>
      <c r="D403" s="36">
        <v>46085</v>
      </c>
      <c r="E403" s="112" t="s">
        <v>4113</v>
      </c>
      <c r="F403" s="46" t="s">
        <v>1283</v>
      </c>
      <c r="G403" s="35" t="s">
        <v>59</v>
      </c>
      <c r="H403" s="16"/>
      <c r="I403" s="16"/>
      <c r="J403" s="1"/>
      <c r="K403" s="1"/>
      <c r="L403" s="1"/>
      <c r="M403" s="1"/>
    </row>
    <row r="404" spans="1:13" hidden="1">
      <c r="A404" s="111" t="s">
        <v>4114</v>
      </c>
      <c r="B404" s="111" t="s">
        <v>79</v>
      </c>
      <c r="C404" s="219">
        <v>46049</v>
      </c>
      <c r="D404" s="36">
        <v>46085</v>
      </c>
      <c r="E404" s="111" t="s">
        <v>4115</v>
      </c>
      <c r="F404" s="46" t="s">
        <v>1283</v>
      </c>
      <c r="G404" s="35" t="s">
        <v>59</v>
      </c>
      <c r="H404" s="16"/>
      <c r="I404" s="16"/>
      <c r="J404" s="1"/>
      <c r="K404" s="1"/>
      <c r="L404" s="1"/>
      <c r="M404" s="1"/>
    </row>
    <row r="405" spans="1:13" hidden="1">
      <c r="A405" s="112" t="s">
        <v>4116</v>
      </c>
      <c r="B405" s="112" t="s">
        <v>79</v>
      </c>
      <c r="C405" s="220">
        <v>46049</v>
      </c>
      <c r="D405" s="36">
        <v>46085</v>
      </c>
      <c r="E405" s="112" t="s">
        <v>4117</v>
      </c>
      <c r="F405" s="46" t="s">
        <v>1283</v>
      </c>
      <c r="G405" s="35" t="s">
        <v>59</v>
      </c>
      <c r="H405" s="16"/>
      <c r="I405" s="16"/>
      <c r="J405" s="1"/>
      <c r="K405" s="1"/>
      <c r="L405" s="1"/>
      <c r="M405" s="1"/>
    </row>
    <row r="406" spans="1:13" hidden="1">
      <c r="A406" s="111" t="s">
        <v>4118</v>
      </c>
      <c r="B406" s="111" t="s">
        <v>79</v>
      </c>
      <c r="C406" s="219">
        <v>46049</v>
      </c>
      <c r="D406" s="36">
        <v>46085</v>
      </c>
      <c r="E406" s="111" t="s">
        <v>4119</v>
      </c>
      <c r="F406" s="46" t="s">
        <v>1283</v>
      </c>
      <c r="G406" s="35" t="s">
        <v>59</v>
      </c>
      <c r="H406" s="16"/>
      <c r="I406" s="16"/>
      <c r="J406" s="1"/>
      <c r="K406" s="1"/>
      <c r="L406" s="1"/>
      <c r="M406" s="1"/>
    </row>
    <row r="407" spans="1:13" hidden="1">
      <c r="A407" s="112">
        <v>2026270107771970</v>
      </c>
      <c r="B407" s="112" t="s">
        <v>79</v>
      </c>
      <c r="C407" s="220">
        <v>46049</v>
      </c>
      <c r="D407" s="36">
        <v>46085</v>
      </c>
      <c r="E407" s="112" t="s">
        <v>4120</v>
      </c>
      <c r="F407" s="46" t="s">
        <v>1373</v>
      </c>
      <c r="G407" s="35" t="s">
        <v>59</v>
      </c>
      <c r="H407" s="16">
        <v>46087</v>
      </c>
      <c r="I407" s="16">
        <v>46049</v>
      </c>
      <c r="J407" s="1" t="s">
        <v>4121</v>
      </c>
      <c r="K407" s="1"/>
      <c r="L407" s="1"/>
      <c r="M407" s="1"/>
    </row>
    <row r="408" spans="1:13" hidden="1">
      <c r="A408" s="111" t="s">
        <v>4122</v>
      </c>
      <c r="B408" s="111" t="s">
        <v>79</v>
      </c>
      <c r="C408" s="219">
        <v>46049</v>
      </c>
      <c r="D408" s="36">
        <v>46085</v>
      </c>
      <c r="E408" s="111" t="s">
        <v>4123</v>
      </c>
      <c r="F408" s="46" t="s">
        <v>1373</v>
      </c>
      <c r="G408" s="35" t="s">
        <v>59</v>
      </c>
      <c r="H408" s="16">
        <v>46085</v>
      </c>
      <c r="I408" s="16">
        <v>46085</v>
      </c>
      <c r="J408" s="1"/>
      <c r="K408" s="1"/>
      <c r="L408" s="1"/>
      <c r="M408" s="1"/>
    </row>
    <row r="409" spans="1:13" hidden="1">
      <c r="A409" s="112" t="s">
        <v>4124</v>
      </c>
      <c r="B409" s="112" t="s">
        <v>79</v>
      </c>
      <c r="C409" s="220">
        <v>46049</v>
      </c>
      <c r="D409" s="36">
        <v>46085</v>
      </c>
      <c r="E409" s="112" t="s">
        <v>4125</v>
      </c>
      <c r="F409" s="46" t="s">
        <v>1373</v>
      </c>
      <c r="G409" s="35" t="s">
        <v>59</v>
      </c>
      <c r="H409" s="16">
        <v>46087</v>
      </c>
      <c r="I409" s="16">
        <v>46087</v>
      </c>
      <c r="J409" s="1"/>
      <c r="K409" s="1"/>
      <c r="L409" s="1"/>
      <c r="M409" s="1"/>
    </row>
    <row r="410" spans="1:13" hidden="1">
      <c r="A410" s="111" t="s">
        <v>4126</v>
      </c>
      <c r="B410" s="111" t="s">
        <v>79</v>
      </c>
      <c r="C410" s="219">
        <v>46049</v>
      </c>
      <c r="D410" s="36">
        <v>46085</v>
      </c>
      <c r="E410" s="111" t="s">
        <v>4127</v>
      </c>
      <c r="F410" s="46" t="s">
        <v>1373</v>
      </c>
      <c r="G410" s="35" t="s">
        <v>62</v>
      </c>
      <c r="H410" s="16">
        <v>46088</v>
      </c>
      <c r="I410" s="16"/>
      <c r="J410" s="275" t="s">
        <v>4128</v>
      </c>
      <c r="K410" s="1"/>
      <c r="L410" s="1"/>
      <c r="M410" s="1"/>
    </row>
    <row r="411" spans="1:13" hidden="1">
      <c r="A411" s="112" t="s">
        <v>4129</v>
      </c>
      <c r="B411" s="112" t="s">
        <v>79</v>
      </c>
      <c r="C411" s="220">
        <v>46049</v>
      </c>
      <c r="D411" s="36">
        <v>46085</v>
      </c>
      <c r="E411" s="112" t="s">
        <v>4130</v>
      </c>
      <c r="F411" s="46" t="s">
        <v>1373</v>
      </c>
      <c r="G411" s="35" t="s">
        <v>59</v>
      </c>
      <c r="H411" s="16">
        <v>46087</v>
      </c>
      <c r="I411" s="16">
        <v>46087</v>
      </c>
      <c r="J411" s="1"/>
      <c r="K411" s="1"/>
      <c r="L411" s="1"/>
      <c r="M411" s="1"/>
    </row>
    <row r="412" spans="1:13" ht="34.5" hidden="1">
      <c r="A412" s="111" t="s">
        <v>4131</v>
      </c>
      <c r="B412" s="111" t="s">
        <v>79</v>
      </c>
      <c r="C412" s="219">
        <v>46049</v>
      </c>
      <c r="D412" s="36">
        <v>46085</v>
      </c>
      <c r="E412" s="111" t="s">
        <v>4132</v>
      </c>
      <c r="F412" s="46" t="s">
        <v>1373</v>
      </c>
      <c r="G412" s="35" t="s">
        <v>62</v>
      </c>
      <c r="H412" s="16">
        <v>46088</v>
      </c>
      <c r="I412" s="16"/>
      <c r="J412" s="356" t="s">
        <v>4133</v>
      </c>
      <c r="K412" s="1"/>
      <c r="L412" s="1"/>
      <c r="M412" s="1"/>
    </row>
    <row r="413" spans="1:13" hidden="1">
      <c r="A413" s="112" t="s">
        <v>4134</v>
      </c>
      <c r="B413" s="112" t="s">
        <v>79</v>
      </c>
      <c r="C413" s="220">
        <v>46049</v>
      </c>
      <c r="D413" s="36">
        <v>46085</v>
      </c>
      <c r="E413" s="112" t="s">
        <v>4135</v>
      </c>
      <c r="F413" s="46" t="s">
        <v>1373</v>
      </c>
      <c r="G413" s="35" t="s">
        <v>59</v>
      </c>
      <c r="H413" s="16">
        <v>46087</v>
      </c>
      <c r="I413" s="16">
        <v>46087</v>
      </c>
      <c r="J413" s="1"/>
      <c r="K413" s="1"/>
      <c r="L413" s="1"/>
      <c r="M413" s="1"/>
    </row>
    <row r="414" spans="1:13" hidden="1">
      <c r="A414" s="111" t="s">
        <v>4136</v>
      </c>
      <c r="B414" s="111" t="s">
        <v>79</v>
      </c>
      <c r="C414" s="219">
        <v>46049</v>
      </c>
      <c r="D414" s="36">
        <v>46085</v>
      </c>
      <c r="E414" s="111" t="s">
        <v>4137</v>
      </c>
      <c r="F414" s="46" t="s">
        <v>1373</v>
      </c>
      <c r="G414" s="35" t="s">
        <v>59</v>
      </c>
      <c r="H414" s="16">
        <v>46085</v>
      </c>
      <c r="I414" s="16">
        <v>46085</v>
      </c>
      <c r="J414" s="1"/>
      <c r="K414" s="1"/>
      <c r="L414" s="1"/>
      <c r="M414" s="1"/>
    </row>
    <row r="415" spans="1:13" hidden="1">
      <c r="A415" s="112" t="s">
        <v>4138</v>
      </c>
      <c r="B415" s="112" t="s">
        <v>79</v>
      </c>
      <c r="C415" s="220">
        <v>46050</v>
      </c>
      <c r="D415" s="36">
        <v>46085</v>
      </c>
      <c r="E415" s="112" t="s">
        <v>4139</v>
      </c>
      <c r="F415" s="46" t="s">
        <v>1373</v>
      </c>
      <c r="G415" s="35" t="s">
        <v>59</v>
      </c>
      <c r="H415" s="16">
        <v>46085</v>
      </c>
      <c r="I415" s="16">
        <v>46085</v>
      </c>
      <c r="J415" s="1" t="s">
        <v>336</v>
      </c>
      <c r="K415" s="1"/>
      <c r="L415" s="1"/>
      <c r="M415" s="1"/>
    </row>
    <row r="416" spans="1:13" hidden="1">
      <c r="A416" s="111" t="s">
        <v>4140</v>
      </c>
      <c r="B416" s="111" t="s">
        <v>79</v>
      </c>
      <c r="C416" s="219">
        <v>46050</v>
      </c>
      <c r="D416" s="36">
        <v>46085</v>
      </c>
      <c r="E416" s="111" t="s">
        <v>4141</v>
      </c>
      <c r="F416" s="46" t="s">
        <v>1373</v>
      </c>
      <c r="G416" s="35" t="s">
        <v>59</v>
      </c>
      <c r="H416" s="16">
        <v>46087</v>
      </c>
      <c r="I416" s="16">
        <v>46087</v>
      </c>
      <c r="J416" s="1"/>
      <c r="K416" s="1"/>
      <c r="L416" s="1"/>
      <c r="M416" s="1"/>
    </row>
    <row r="417" spans="1:13" ht="68.25" hidden="1">
      <c r="A417" s="112" t="s">
        <v>4142</v>
      </c>
      <c r="B417" s="112" t="s">
        <v>79</v>
      </c>
      <c r="C417" s="220">
        <v>46050</v>
      </c>
      <c r="D417" s="36">
        <v>46085</v>
      </c>
      <c r="E417" s="112" t="s">
        <v>4143</v>
      </c>
      <c r="F417" s="46" t="s">
        <v>1373</v>
      </c>
      <c r="G417" s="35" t="s">
        <v>62</v>
      </c>
      <c r="H417" s="16">
        <v>46088</v>
      </c>
      <c r="I417" s="16"/>
      <c r="J417" s="356" t="s">
        <v>4144</v>
      </c>
      <c r="K417" s="1"/>
      <c r="L417" s="1"/>
      <c r="M417" s="1"/>
    </row>
    <row r="418" spans="1:13" hidden="1">
      <c r="A418" s="111" t="s">
        <v>4145</v>
      </c>
      <c r="B418" s="111" t="s">
        <v>79</v>
      </c>
      <c r="C418" s="219">
        <v>46050</v>
      </c>
      <c r="D418" s="36">
        <v>46085</v>
      </c>
      <c r="E418" s="111" t="s">
        <v>4146</v>
      </c>
      <c r="F418" s="46" t="s">
        <v>1373</v>
      </c>
      <c r="G418" s="35" t="s">
        <v>59</v>
      </c>
      <c r="H418" s="16">
        <v>46087</v>
      </c>
      <c r="I418" s="16">
        <v>46087</v>
      </c>
      <c r="J418" s="1"/>
      <c r="K418" s="1"/>
      <c r="L418" s="1"/>
      <c r="M418" s="1"/>
    </row>
    <row r="419" spans="1:13" hidden="1">
      <c r="A419" s="112" t="s">
        <v>4147</v>
      </c>
      <c r="B419" s="112" t="s">
        <v>79</v>
      </c>
      <c r="C419" s="220">
        <v>46050</v>
      </c>
      <c r="D419" s="36">
        <v>46085</v>
      </c>
      <c r="E419" s="112" t="s">
        <v>4148</v>
      </c>
      <c r="F419" s="46" t="s">
        <v>1373</v>
      </c>
      <c r="G419" s="35" t="s">
        <v>59</v>
      </c>
      <c r="H419" s="16">
        <v>46088</v>
      </c>
      <c r="I419" s="16">
        <v>46088</v>
      </c>
      <c r="J419" s="1"/>
      <c r="K419" s="1"/>
      <c r="L419" s="1"/>
      <c r="M419" s="1"/>
    </row>
    <row r="420" spans="1:13" hidden="1">
      <c r="A420" s="111" t="s">
        <v>4149</v>
      </c>
      <c r="B420" s="111" t="s">
        <v>79</v>
      </c>
      <c r="C420" s="219">
        <v>46050</v>
      </c>
      <c r="D420" s="36">
        <v>46085</v>
      </c>
      <c r="E420" s="111" t="s">
        <v>4150</v>
      </c>
      <c r="F420" s="46" t="s">
        <v>1373</v>
      </c>
      <c r="G420" s="35" t="s">
        <v>59</v>
      </c>
      <c r="H420" s="16">
        <v>46088</v>
      </c>
      <c r="I420" s="16">
        <v>46088</v>
      </c>
      <c r="J420" s="1"/>
      <c r="K420" s="1"/>
      <c r="L420" s="1"/>
      <c r="M420" s="1"/>
    </row>
    <row r="421" spans="1:13" hidden="1">
      <c r="A421" s="112" t="s">
        <v>4151</v>
      </c>
      <c r="B421" s="112" t="s">
        <v>79</v>
      </c>
      <c r="C421" s="220">
        <v>46050</v>
      </c>
      <c r="D421" s="36">
        <v>46085</v>
      </c>
      <c r="E421" s="112" t="s">
        <v>4152</v>
      </c>
      <c r="F421" s="46" t="s">
        <v>1373</v>
      </c>
      <c r="G421" s="35" t="s">
        <v>59</v>
      </c>
      <c r="H421" s="16">
        <v>46088</v>
      </c>
      <c r="I421" s="16">
        <v>46088</v>
      </c>
      <c r="J421" s="1"/>
      <c r="K421" s="1"/>
      <c r="L421" s="1"/>
      <c r="M421" s="1"/>
    </row>
    <row r="422" spans="1:13" hidden="1">
      <c r="A422" s="111" t="s">
        <v>4153</v>
      </c>
      <c r="B422" s="111" t="s">
        <v>79</v>
      </c>
      <c r="C422" s="219">
        <v>46050</v>
      </c>
      <c r="D422" s="36">
        <v>46085</v>
      </c>
      <c r="E422" s="111" t="s">
        <v>4154</v>
      </c>
      <c r="F422" s="46" t="s">
        <v>1373</v>
      </c>
      <c r="G422" s="35"/>
      <c r="H422" s="16"/>
      <c r="I422" s="16"/>
      <c r="J422" s="1"/>
      <c r="K422" s="1"/>
      <c r="L422" s="1"/>
      <c r="M422" s="1"/>
    </row>
    <row r="423" spans="1:13" hidden="1">
      <c r="A423" s="112" t="s">
        <v>4155</v>
      </c>
      <c r="B423" s="112" t="s">
        <v>79</v>
      </c>
      <c r="C423" s="220">
        <v>46050</v>
      </c>
      <c r="D423" s="36">
        <v>46085</v>
      </c>
      <c r="E423" s="112" t="s">
        <v>4156</v>
      </c>
      <c r="F423" s="46" t="s">
        <v>1373</v>
      </c>
      <c r="G423" s="35" t="s">
        <v>59</v>
      </c>
      <c r="H423" s="16">
        <v>46088</v>
      </c>
      <c r="I423" s="16">
        <v>46088</v>
      </c>
      <c r="J423" s="1"/>
      <c r="K423" s="1"/>
      <c r="L423" s="1"/>
      <c r="M423" s="1"/>
    </row>
    <row r="424" spans="1:13" hidden="1">
      <c r="A424" s="111" t="s">
        <v>4157</v>
      </c>
      <c r="B424" s="111" t="s">
        <v>79</v>
      </c>
      <c r="C424" s="219">
        <v>46050</v>
      </c>
      <c r="D424" s="36">
        <v>46085</v>
      </c>
      <c r="E424" s="111" t="s">
        <v>4158</v>
      </c>
      <c r="F424" s="46" t="s">
        <v>1373</v>
      </c>
      <c r="G424" s="35" t="s">
        <v>59</v>
      </c>
      <c r="H424" s="16">
        <v>46088</v>
      </c>
      <c r="I424" s="16">
        <v>46088</v>
      </c>
      <c r="J424" s="1"/>
      <c r="K424" s="1"/>
      <c r="L424" s="1"/>
      <c r="M424" s="1"/>
    </row>
    <row r="425" spans="1:13" hidden="1">
      <c r="A425" s="112" t="s">
        <v>4159</v>
      </c>
      <c r="B425" s="112" t="s">
        <v>79</v>
      </c>
      <c r="C425" s="220">
        <v>46050</v>
      </c>
      <c r="D425" s="36">
        <v>46085</v>
      </c>
      <c r="E425" s="112" t="s">
        <v>4158</v>
      </c>
      <c r="F425" s="46" t="s">
        <v>1373</v>
      </c>
      <c r="G425" s="35" t="s">
        <v>59</v>
      </c>
      <c r="H425" s="16">
        <v>46088</v>
      </c>
      <c r="I425" s="16">
        <v>46088</v>
      </c>
      <c r="J425" s="1"/>
      <c r="K425" s="1"/>
      <c r="L425" s="1"/>
      <c r="M425" s="1"/>
    </row>
    <row r="426" spans="1:13" hidden="1">
      <c r="A426" s="111" t="s">
        <v>4160</v>
      </c>
      <c r="B426" s="111" t="s">
        <v>79</v>
      </c>
      <c r="C426" s="219">
        <v>46050</v>
      </c>
      <c r="D426" s="36">
        <v>46085</v>
      </c>
      <c r="E426" s="111" t="s">
        <v>4161</v>
      </c>
      <c r="F426" s="46" t="s">
        <v>1373</v>
      </c>
      <c r="G426" s="35" t="s">
        <v>59</v>
      </c>
      <c r="H426" s="16">
        <v>46088</v>
      </c>
      <c r="I426" s="16">
        <v>46088</v>
      </c>
      <c r="J426" s="1"/>
      <c r="K426" s="1"/>
      <c r="L426" s="1"/>
      <c r="M426" s="1"/>
    </row>
    <row r="427" spans="1:13" hidden="1">
      <c r="A427" s="112" t="s">
        <v>4162</v>
      </c>
      <c r="B427" s="112" t="s">
        <v>79</v>
      </c>
      <c r="C427" s="220">
        <v>46050</v>
      </c>
      <c r="D427" s="36">
        <v>46085</v>
      </c>
      <c r="E427" s="112" t="s">
        <v>4163</v>
      </c>
      <c r="F427" s="46" t="s">
        <v>1373</v>
      </c>
      <c r="G427" s="35"/>
      <c r="H427" s="16"/>
      <c r="I427" s="16"/>
      <c r="J427" s="1"/>
      <c r="K427" s="1"/>
      <c r="L427" s="1"/>
      <c r="M427" s="1"/>
    </row>
    <row r="428" spans="1:13" ht="45.75" hidden="1">
      <c r="A428" s="111" t="s">
        <v>4164</v>
      </c>
      <c r="B428" s="111" t="s">
        <v>79</v>
      </c>
      <c r="C428" s="219">
        <v>46050</v>
      </c>
      <c r="D428" s="36">
        <v>46085</v>
      </c>
      <c r="E428" s="111" t="s">
        <v>4165</v>
      </c>
      <c r="F428" s="46" t="s">
        <v>1373</v>
      </c>
      <c r="G428" s="35" t="s">
        <v>62</v>
      </c>
      <c r="H428" s="16">
        <v>46088</v>
      </c>
      <c r="I428" s="16"/>
      <c r="J428" s="356" t="s">
        <v>4166</v>
      </c>
      <c r="K428" s="1"/>
      <c r="L428" s="1"/>
      <c r="M428" s="1"/>
    </row>
    <row r="429" spans="1:13" hidden="1">
      <c r="A429" s="112" t="s">
        <v>4167</v>
      </c>
      <c r="B429" s="112" t="s">
        <v>79</v>
      </c>
      <c r="C429" s="220">
        <v>46050</v>
      </c>
      <c r="D429" s="36">
        <v>46085</v>
      </c>
      <c r="E429" s="112" t="s">
        <v>4168</v>
      </c>
      <c r="F429" s="46" t="s">
        <v>1373</v>
      </c>
      <c r="G429" s="35"/>
      <c r="H429" s="16"/>
      <c r="I429" s="16"/>
      <c r="J429" s="1"/>
      <c r="K429" s="1"/>
      <c r="L429" s="1"/>
      <c r="M429" s="1"/>
    </row>
    <row r="430" spans="1:13" hidden="1">
      <c r="A430" s="111" t="s">
        <v>4169</v>
      </c>
      <c r="B430" s="111" t="s">
        <v>79</v>
      </c>
      <c r="C430" s="219">
        <v>46050</v>
      </c>
      <c r="D430" s="36">
        <v>46085</v>
      </c>
      <c r="E430" s="111" t="s">
        <v>4170</v>
      </c>
      <c r="F430" s="46" t="s">
        <v>1373</v>
      </c>
      <c r="G430" s="35" t="s">
        <v>59</v>
      </c>
      <c r="H430" s="16">
        <v>46088</v>
      </c>
      <c r="I430" s="16">
        <v>46088</v>
      </c>
      <c r="J430" s="1"/>
      <c r="K430" s="1"/>
      <c r="L430" s="1"/>
      <c r="M430" s="1"/>
    </row>
    <row r="431" spans="1:13" hidden="1">
      <c r="A431" s="112" t="s">
        <v>4171</v>
      </c>
      <c r="B431" s="112" t="s">
        <v>79</v>
      </c>
      <c r="C431" s="220">
        <v>46051</v>
      </c>
      <c r="D431" s="36">
        <v>46085</v>
      </c>
      <c r="E431" s="112" t="s">
        <v>4172</v>
      </c>
      <c r="F431" s="46" t="s">
        <v>1456</v>
      </c>
      <c r="G431" s="35"/>
      <c r="H431" s="16"/>
      <c r="I431" s="16"/>
      <c r="J431" s="1"/>
      <c r="K431" s="1"/>
      <c r="L431" s="1"/>
      <c r="M431" s="1"/>
    </row>
    <row r="432" spans="1:13" hidden="1">
      <c r="A432" s="111" t="s">
        <v>4173</v>
      </c>
      <c r="B432" s="111" t="s">
        <v>79</v>
      </c>
      <c r="C432" s="219">
        <v>46051</v>
      </c>
      <c r="D432" s="36">
        <v>46085</v>
      </c>
      <c r="E432" s="111" t="s">
        <v>4174</v>
      </c>
      <c r="F432" s="46" t="s">
        <v>1456</v>
      </c>
      <c r="G432" s="35"/>
      <c r="H432" s="16"/>
      <c r="I432" s="16"/>
      <c r="J432" s="1"/>
      <c r="K432" s="1"/>
      <c r="L432" s="1"/>
      <c r="M432" s="1"/>
    </row>
    <row r="433" spans="1:13" hidden="1">
      <c r="A433" s="112" t="s">
        <v>4175</v>
      </c>
      <c r="B433" s="112" t="s">
        <v>79</v>
      </c>
      <c r="C433" s="220">
        <v>46051</v>
      </c>
      <c r="D433" s="36">
        <v>46085</v>
      </c>
      <c r="E433" s="112" t="s">
        <v>4176</v>
      </c>
      <c r="F433" s="46" t="s">
        <v>1456</v>
      </c>
      <c r="G433" s="35"/>
      <c r="H433" s="16"/>
      <c r="I433" s="16"/>
      <c r="J433" s="1"/>
      <c r="K433" s="1"/>
      <c r="L433" s="1"/>
      <c r="M433" s="1"/>
    </row>
    <row r="434" spans="1:13" hidden="1">
      <c r="A434" s="111" t="s">
        <v>4177</v>
      </c>
      <c r="B434" s="111" t="s">
        <v>79</v>
      </c>
      <c r="C434" s="219">
        <v>46051</v>
      </c>
      <c r="D434" s="36">
        <v>46085</v>
      </c>
      <c r="E434" s="111" t="s">
        <v>4109</v>
      </c>
      <c r="F434" s="46" t="s">
        <v>1456</v>
      </c>
      <c r="G434" s="35"/>
      <c r="H434" s="16"/>
      <c r="I434" s="16"/>
      <c r="J434" s="1"/>
      <c r="K434" s="1"/>
      <c r="L434" s="1"/>
      <c r="M434" s="1"/>
    </row>
    <row r="435" spans="1:13" hidden="1">
      <c r="A435" s="112" t="s">
        <v>4178</v>
      </c>
      <c r="B435" s="112" t="s">
        <v>79</v>
      </c>
      <c r="C435" s="220">
        <v>46051</v>
      </c>
      <c r="D435" s="36">
        <v>46085</v>
      </c>
      <c r="E435" s="112" t="s">
        <v>4179</v>
      </c>
      <c r="F435" s="46" t="s">
        <v>1456</v>
      </c>
      <c r="G435" s="35"/>
      <c r="H435" s="16"/>
      <c r="I435" s="16"/>
      <c r="J435" s="1"/>
      <c r="K435" s="1"/>
      <c r="L435" s="1"/>
      <c r="M435" s="1"/>
    </row>
    <row r="436" spans="1:13" hidden="1">
      <c r="A436" s="111" t="s">
        <v>4180</v>
      </c>
      <c r="B436" s="111" t="s">
        <v>79</v>
      </c>
      <c r="C436" s="219">
        <v>46051</v>
      </c>
      <c r="D436" s="36">
        <v>46085</v>
      </c>
      <c r="E436" s="111" t="s">
        <v>4041</v>
      </c>
      <c r="F436" s="46" t="s">
        <v>1456</v>
      </c>
      <c r="G436" s="35"/>
      <c r="H436" s="16"/>
      <c r="I436" s="16"/>
      <c r="J436" s="1"/>
      <c r="K436" s="1"/>
      <c r="L436" s="1"/>
      <c r="M436" s="1"/>
    </row>
    <row r="437" spans="1:13" hidden="1">
      <c r="A437" s="112" t="s">
        <v>4181</v>
      </c>
      <c r="B437" s="112" t="s">
        <v>79</v>
      </c>
      <c r="C437" s="220">
        <v>46051</v>
      </c>
      <c r="D437" s="36">
        <v>46085</v>
      </c>
      <c r="E437" s="112" t="s">
        <v>4182</v>
      </c>
      <c r="F437" s="46" t="s">
        <v>1456</v>
      </c>
      <c r="G437" s="35"/>
      <c r="H437" s="16"/>
      <c r="I437" s="16"/>
      <c r="J437" s="1"/>
      <c r="K437" s="1"/>
      <c r="L437" s="1"/>
      <c r="M437" s="1"/>
    </row>
    <row r="438" spans="1:13" hidden="1">
      <c r="A438" s="111" t="s">
        <v>4183</v>
      </c>
      <c r="B438" s="111" t="s">
        <v>79</v>
      </c>
      <c r="C438" s="219">
        <v>46051</v>
      </c>
      <c r="D438" s="36">
        <v>46085</v>
      </c>
      <c r="E438" s="111" t="s">
        <v>4184</v>
      </c>
      <c r="F438" s="46" t="s">
        <v>1456</v>
      </c>
      <c r="G438" s="35"/>
      <c r="H438" s="16"/>
      <c r="I438" s="16"/>
      <c r="J438" s="1"/>
      <c r="K438" s="1"/>
      <c r="L438" s="1"/>
      <c r="M438" s="1"/>
    </row>
    <row r="439" spans="1:13" hidden="1">
      <c r="A439" s="112" t="s">
        <v>4185</v>
      </c>
      <c r="B439" s="112" t="s">
        <v>79</v>
      </c>
      <c r="C439" s="220">
        <v>46051</v>
      </c>
      <c r="D439" s="36">
        <v>46085</v>
      </c>
      <c r="E439" s="112" t="s">
        <v>4186</v>
      </c>
      <c r="F439" s="46" t="s">
        <v>1456</v>
      </c>
      <c r="G439" s="35"/>
      <c r="H439" s="16"/>
      <c r="I439" s="16"/>
      <c r="J439" s="1"/>
      <c r="K439" s="1"/>
      <c r="L439" s="1"/>
      <c r="M439" s="1"/>
    </row>
    <row r="440" spans="1:13" hidden="1">
      <c r="A440" s="111" t="s">
        <v>4187</v>
      </c>
      <c r="B440" s="111" t="s">
        <v>79</v>
      </c>
      <c r="C440" s="219">
        <v>46051</v>
      </c>
      <c r="D440" s="36">
        <v>46085</v>
      </c>
      <c r="E440" s="111" t="s">
        <v>4188</v>
      </c>
      <c r="F440" s="46" t="s">
        <v>1456</v>
      </c>
      <c r="G440" s="35"/>
      <c r="H440" s="16"/>
      <c r="I440" s="16"/>
      <c r="J440" s="1"/>
      <c r="K440" s="1"/>
      <c r="L440" s="1"/>
      <c r="M440" s="1"/>
    </row>
    <row r="441" spans="1:13" hidden="1">
      <c r="A441" s="112" t="s">
        <v>4189</v>
      </c>
      <c r="B441" s="112" t="s">
        <v>79</v>
      </c>
      <c r="C441" s="220">
        <v>46051</v>
      </c>
      <c r="D441" s="36">
        <v>46085</v>
      </c>
      <c r="E441" s="112" t="s">
        <v>4190</v>
      </c>
      <c r="F441" s="46" t="s">
        <v>1456</v>
      </c>
      <c r="G441" s="35"/>
      <c r="H441" s="16"/>
      <c r="I441" s="16"/>
      <c r="J441" s="1"/>
      <c r="K441" s="1"/>
      <c r="L441" s="1"/>
      <c r="M441" s="1"/>
    </row>
    <row r="442" spans="1:13" hidden="1">
      <c r="A442" s="111" t="s">
        <v>4191</v>
      </c>
      <c r="B442" s="111" t="s">
        <v>79</v>
      </c>
      <c r="C442" s="219">
        <v>46051</v>
      </c>
      <c r="D442" s="36">
        <v>46085</v>
      </c>
      <c r="E442" s="111" t="s">
        <v>4192</v>
      </c>
      <c r="F442" s="46" t="s">
        <v>1456</v>
      </c>
      <c r="G442" s="35"/>
      <c r="H442" s="16"/>
      <c r="I442" s="16"/>
      <c r="J442" s="1"/>
      <c r="K442" s="1"/>
      <c r="L442" s="1"/>
      <c r="M442" s="1"/>
    </row>
    <row r="443" spans="1:13" hidden="1">
      <c r="A443" s="112" t="s">
        <v>4193</v>
      </c>
      <c r="B443" s="112" t="s">
        <v>79</v>
      </c>
      <c r="C443" s="220">
        <v>46051</v>
      </c>
      <c r="D443" s="36">
        <v>46085</v>
      </c>
      <c r="E443" s="112" t="s">
        <v>4194</v>
      </c>
      <c r="F443" s="46" t="s">
        <v>1456</v>
      </c>
      <c r="G443" s="35"/>
      <c r="H443" s="16"/>
      <c r="I443" s="16"/>
      <c r="J443" s="1"/>
      <c r="K443" s="1"/>
      <c r="L443" s="1"/>
      <c r="M443" s="1"/>
    </row>
    <row r="444" spans="1:13" hidden="1">
      <c r="A444" s="111" t="s">
        <v>4195</v>
      </c>
      <c r="B444" s="111" t="s">
        <v>79</v>
      </c>
      <c r="C444" s="219">
        <v>46051</v>
      </c>
      <c r="D444" s="36">
        <v>46085</v>
      </c>
      <c r="E444" s="111" t="s">
        <v>4196</v>
      </c>
      <c r="F444" s="46" t="s">
        <v>1456</v>
      </c>
      <c r="G444" s="35"/>
      <c r="H444" s="16"/>
      <c r="I444" s="16"/>
      <c r="J444" s="1"/>
      <c r="K444" s="1"/>
      <c r="L444" s="1"/>
      <c r="M444" s="1"/>
    </row>
    <row r="445" spans="1:13" hidden="1">
      <c r="A445" s="112" t="s">
        <v>4197</v>
      </c>
      <c r="B445" s="112" t="s">
        <v>79</v>
      </c>
      <c r="C445" s="220">
        <v>46051</v>
      </c>
      <c r="D445" s="36">
        <v>46085</v>
      </c>
      <c r="E445" s="112" t="s">
        <v>4198</v>
      </c>
      <c r="F445" s="46" t="s">
        <v>1456</v>
      </c>
      <c r="G445" s="35"/>
      <c r="H445" s="16"/>
      <c r="I445" s="16"/>
      <c r="J445" s="1"/>
      <c r="K445" s="1"/>
      <c r="L445" s="1"/>
      <c r="M445" s="1"/>
    </row>
    <row r="446" spans="1:13" hidden="1">
      <c r="A446" s="111" t="s">
        <v>4199</v>
      </c>
      <c r="B446" s="111" t="s">
        <v>79</v>
      </c>
      <c r="C446" s="219">
        <v>46052</v>
      </c>
      <c r="D446" s="36">
        <v>46085</v>
      </c>
      <c r="E446" s="111" t="s">
        <v>4200</v>
      </c>
      <c r="F446" s="46" t="s">
        <v>1456</v>
      </c>
      <c r="G446" s="35"/>
      <c r="H446" s="16"/>
      <c r="I446" s="16"/>
      <c r="J446" s="1"/>
      <c r="K446" s="1"/>
      <c r="L446" s="1"/>
      <c r="M446" s="1"/>
    </row>
    <row r="447" spans="1:13" s="192" customFormat="1" hidden="1">
      <c r="A447" s="112" t="s">
        <v>4201</v>
      </c>
      <c r="B447" s="112" t="s">
        <v>79</v>
      </c>
      <c r="C447" s="220">
        <v>46052</v>
      </c>
      <c r="D447" s="36">
        <v>46085</v>
      </c>
      <c r="E447" s="112" t="s">
        <v>4202</v>
      </c>
      <c r="F447" s="46" t="s">
        <v>1456</v>
      </c>
      <c r="G447" s="35"/>
      <c r="I447" s="263"/>
      <c r="J447" s="263"/>
      <c r="K447" s="263"/>
      <c r="L447" s="263"/>
      <c r="M447" s="263"/>
    </row>
    <row r="448" spans="1:13" s="192" customFormat="1" hidden="1">
      <c r="A448" s="111" t="s">
        <v>4203</v>
      </c>
      <c r="B448" s="111" t="s">
        <v>79</v>
      </c>
      <c r="C448" s="219">
        <v>46052</v>
      </c>
      <c r="D448" s="36">
        <v>46085</v>
      </c>
      <c r="E448" s="111" t="s">
        <v>4204</v>
      </c>
      <c r="F448" s="46" t="s">
        <v>1456</v>
      </c>
      <c r="G448" s="35"/>
      <c r="H448" s="263"/>
      <c r="I448" s="263"/>
      <c r="J448" s="263"/>
      <c r="K448" s="263"/>
      <c r="L448" s="263"/>
      <c r="M448" s="263"/>
    </row>
    <row r="449" spans="1:13" s="192" customFormat="1" hidden="1">
      <c r="A449" s="112" t="s">
        <v>4205</v>
      </c>
      <c r="B449" s="112" t="s">
        <v>79</v>
      </c>
      <c r="C449" s="220">
        <v>46052</v>
      </c>
      <c r="D449" s="36">
        <v>46085</v>
      </c>
      <c r="E449" s="112" t="s">
        <v>4206</v>
      </c>
      <c r="F449" s="46" t="s">
        <v>1456</v>
      </c>
      <c r="G449" s="35"/>
      <c r="H449" s="264"/>
      <c r="I449" s="264"/>
      <c r="J449" s="263"/>
      <c r="K449" s="263"/>
      <c r="L449" s="263"/>
      <c r="M449" s="263"/>
    </row>
    <row r="450" spans="1:13" s="192" customFormat="1" hidden="1">
      <c r="A450" s="111" t="s">
        <v>4207</v>
      </c>
      <c r="B450" s="111" t="s">
        <v>79</v>
      </c>
      <c r="C450" s="219">
        <v>46052</v>
      </c>
      <c r="D450" s="36">
        <v>46085</v>
      </c>
      <c r="E450" s="111" t="s">
        <v>4208</v>
      </c>
      <c r="F450" s="46" t="s">
        <v>1456</v>
      </c>
      <c r="G450" s="35"/>
      <c r="H450" s="263"/>
      <c r="I450" s="263"/>
      <c r="J450" s="263"/>
      <c r="K450" s="263"/>
      <c r="L450" s="263"/>
      <c r="M450" s="263"/>
    </row>
    <row r="451" spans="1:13" s="192" customFormat="1" hidden="1">
      <c r="A451" s="112" t="s">
        <v>4209</v>
      </c>
      <c r="B451" s="112" t="s">
        <v>79</v>
      </c>
      <c r="C451" s="220">
        <v>46052</v>
      </c>
      <c r="D451" s="36">
        <v>46085</v>
      </c>
      <c r="E451" s="112" t="s">
        <v>4210</v>
      </c>
      <c r="F451" s="46" t="s">
        <v>1456</v>
      </c>
      <c r="G451" s="35"/>
      <c r="H451" s="263"/>
      <c r="I451" s="263"/>
      <c r="J451" s="263"/>
      <c r="K451" s="263"/>
      <c r="L451" s="263"/>
      <c r="M451" s="263"/>
    </row>
    <row r="452" spans="1:13" s="192" customFormat="1" hidden="1">
      <c r="A452" s="111" t="s">
        <v>4211</v>
      </c>
      <c r="B452" s="111" t="s">
        <v>79</v>
      </c>
      <c r="C452" s="219">
        <v>46052</v>
      </c>
      <c r="D452" s="36">
        <v>46085</v>
      </c>
      <c r="E452" s="111" t="s">
        <v>4212</v>
      </c>
      <c r="F452" s="46" t="s">
        <v>1456</v>
      </c>
      <c r="G452" s="35"/>
      <c r="H452" s="263"/>
      <c r="I452" s="263"/>
      <c r="J452" s="263"/>
      <c r="K452" s="263"/>
      <c r="L452" s="263"/>
      <c r="M452" s="263"/>
    </row>
    <row r="453" spans="1:13" s="192" customFormat="1" hidden="1">
      <c r="A453" s="112" t="s">
        <v>4213</v>
      </c>
      <c r="B453" s="112" t="s">
        <v>79</v>
      </c>
      <c r="C453" s="220">
        <v>46052</v>
      </c>
      <c r="D453" s="36">
        <v>46085</v>
      </c>
      <c r="E453" s="112" t="s">
        <v>4214</v>
      </c>
      <c r="F453" s="46" t="s">
        <v>1456</v>
      </c>
      <c r="G453" s="35"/>
      <c r="H453" s="263"/>
      <c r="I453" s="263"/>
      <c r="J453" s="263"/>
      <c r="K453" s="263"/>
      <c r="L453" s="263"/>
      <c r="M453" s="263"/>
    </row>
    <row r="454" spans="1:13" hidden="1">
      <c r="A454" s="111" t="s">
        <v>4215</v>
      </c>
      <c r="B454" s="111" t="s">
        <v>79</v>
      </c>
      <c r="C454" s="219">
        <v>46052</v>
      </c>
      <c r="D454" s="36">
        <v>46085</v>
      </c>
      <c r="E454" s="111" t="s">
        <v>4127</v>
      </c>
      <c r="F454" s="46" t="s">
        <v>1456</v>
      </c>
      <c r="G454" s="35"/>
      <c r="H454" s="16"/>
      <c r="I454" s="16"/>
      <c r="J454" s="1"/>
      <c r="K454" s="1"/>
      <c r="L454" s="1"/>
      <c r="M454" s="1"/>
    </row>
    <row r="455" spans="1:13" hidden="1">
      <c r="A455" s="112">
        <v>2026300107775580</v>
      </c>
      <c r="B455" s="112" t="s">
        <v>79</v>
      </c>
      <c r="C455" s="220">
        <v>46052</v>
      </c>
      <c r="D455" s="36">
        <v>46085</v>
      </c>
      <c r="E455" s="357" t="s">
        <v>4216</v>
      </c>
      <c r="F455" s="84" t="s">
        <v>1537</v>
      </c>
      <c r="G455" s="35" t="s">
        <v>59</v>
      </c>
      <c r="H455" s="16">
        <v>46089</v>
      </c>
      <c r="I455" s="16">
        <v>46089</v>
      </c>
      <c r="J455" s="366" t="s">
        <v>4217</v>
      </c>
      <c r="K455" s="1"/>
      <c r="L455" s="1"/>
      <c r="M455" s="1"/>
    </row>
    <row r="456" spans="1:13" hidden="1">
      <c r="A456" s="111">
        <v>2026300107775620</v>
      </c>
      <c r="B456" s="111" t="s">
        <v>79</v>
      </c>
      <c r="C456" s="219">
        <v>46052</v>
      </c>
      <c r="D456" s="36">
        <v>46085</v>
      </c>
      <c r="E456" s="358" t="s">
        <v>4218</v>
      </c>
      <c r="F456" s="84" t="s">
        <v>1537</v>
      </c>
      <c r="G456" s="35" t="s">
        <v>59</v>
      </c>
      <c r="H456" s="16">
        <v>46089</v>
      </c>
      <c r="I456" s="16">
        <v>46089</v>
      </c>
      <c r="J456" s="366" t="s">
        <v>4219</v>
      </c>
      <c r="K456" s="1"/>
      <c r="L456" s="1"/>
      <c r="M456" s="1"/>
    </row>
    <row r="457" spans="1:13" hidden="1">
      <c r="A457" s="112">
        <v>2026300107775630</v>
      </c>
      <c r="B457" s="112" t="s">
        <v>79</v>
      </c>
      <c r="C457" s="220">
        <v>46052</v>
      </c>
      <c r="D457" s="36">
        <v>46085</v>
      </c>
      <c r="E457" s="357" t="s">
        <v>4220</v>
      </c>
      <c r="F457" s="84" t="s">
        <v>1537</v>
      </c>
      <c r="G457" s="35" t="s">
        <v>59</v>
      </c>
      <c r="H457" s="16">
        <v>46089</v>
      </c>
      <c r="I457" s="16">
        <v>46089</v>
      </c>
      <c r="J457" s="366" t="s">
        <v>4221</v>
      </c>
      <c r="K457" s="1"/>
      <c r="L457" s="1"/>
      <c r="M457" s="1"/>
    </row>
    <row r="458" spans="1:13" s="170" customFormat="1" hidden="1">
      <c r="A458" s="111">
        <v>2026300107775690</v>
      </c>
      <c r="B458" s="111" t="s">
        <v>79</v>
      </c>
      <c r="C458" s="219">
        <v>46052</v>
      </c>
      <c r="D458" s="36">
        <v>46085</v>
      </c>
      <c r="E458" s="358" t="s">
        <v>4222</v>
      </c>
      <c r="F458" s="84" t="s">
        <v>1537</v>
      </c>
      <c r="G458" s="35" t="s">
        <v>59</v>
      </c>
      <c r="H458" s="16">
        <v>46089</v>
      </c>
      <c r="I458" s="16">
        <v>46089</v>
      </c>
      <c r="J458" s="366" t="s">
        <v>4223</v>
      </c>
      <c r="K458" s="169"/>
      <c r="L458" s="169"/>
      <c r="M458" s="169"/>
    </row>
    <row r="459" spans="1:13" hidden="1">
      <c r="A459" s="112">
        <v>2026310107775990</v>
      </c>
      <c r="B459" s="112" t="s">
        <v>79</v>
      </c>
      <c r="C459" s="220">
        <v>46052</v>
      </c>
      <c r="D459" s="36">
        <v>46085</v>
      </c>
      <c r="E459" s="357" t="s">
        <v>4224</v>
      </c>
      <c r="F459" s="84" t="s">
        <v>1537</v>
      </c>
      <c r="G459" s="35" t="s">
        <v>59</v>
      </c>
      <c r="H459" s="16">
        <v>46089</v>
      </c>
      <c r="I459" s="16">
        <v>46089</v>
      </c>
      <c r="J459" s="366" t="s">
        <v>4225</v>
      </c>
      <c r="K459" s="1"/>
      <c r="L459" s="1"/>
      <c r="M459" s="1"/>
    </row>
    <row r="460" spans="1:13" s="170" customFormat="1" hidden="1">
      <c r="A460" s="111">
        <v>2026010207776220</v>
      </c>
      <c r="B460" s="111" t="s">
        <v>79</v>
      </c>
      <c r="C460" s="219">
        <v>46054</v>
      </c>
      <c r="D460" s="36">
        <v>46085</v>
      </c>
      <c r="E460" s="358" t="s">
        <v>4226</v>
      </c>
      <c r="F460" s="84" t="s">
        <v>1537</v>
      </c>
      <c r="G460" s="35" t="s">
        <v>59</v>
      </c>
      <c r="H460" s="16">
        <v>46089</v>
      </c>
      <c r="I460" s="16">
        <v>46089</v>
      </c>
      <c r="J460" s="366" t="s">
        <v>4227</v>
      </c>
      <c r="K460" s="169"/>
      <c r="L460" s="169"/>
      <c r="M460" s="169"/>
    </row>
    <row r="461" spans="1:13" hidden="1">
      <c r="A461" s="112">
        <v>2026010207776240</v>
      </c>
      <c r="B461" s="112" t="s">
        <v>79</v>
      </c>
      <c r="C461" s="220">
        <v>46054</v>
      </c>
      <c r="D461" s="36">
        <v>46085</v>
      </c>
      <c r="E461" s="357" t="s">
        <v>4228</v>
      </c>
      <c r="F461" s="84" t="s">
        <v>1537</v>
      </c>
      <c r="G461" s="35" t="s">
        <v>59</v>
      </c>
      <c r="H461" s="16">
        <v>46089</v>
      </c>
      <c r="I461" s="16">
        <v>46089</v>
      </c>
      <c r="J461" s="366" t="s">
        <v>4229</v>
      </c>
      <c r="K461" s="1"/>
      <c r="L461" s="1"/>
      <c r="M461" s="1"/>
    </row>
    <row r="462" spans="1:13" s="192" customFormat="1" hidden="1">
      <c r="A462" s="111">
        <v>2026020207776280</v>
      </c>
      <c r="B462" s="111" t="s">
        <v>79</v>
      </c>
      <c r="C462" s="219">
        <v>46054</v>
      </c>
      <c r="D462" s="36">
        <v>46085</v>
      </c>
      <c r="E462" s="358" t="s">
        <v>4230</v>
      </c>
      <c r="F462" s="84" t="s">
        <v>1537</v>
      </c>
      <c r="G462" s="35" t="s">
        <v>59</v>
      </c>
      <c r="H462" s="16">
        <v>46089</v>
      </c>
      <c r="I462" s="16">
        <v>46089</v>
      </c>
      <c r="J462" s="366" t="s">
        <v>4231</v>
      </c>
      <c r="K462" s="263"/>
      <c r="L462" s="263"/>
      <c r="M462" s="263"/>
    </row>
    <row r="463" spans="1:13" s="192" customFormat="1" hidden="1">
      <c r="A463" s="112">
        <v>2026020207776280</v>
      </c>
      <c r="B463" s="112" t="s">
        <v>79</v>
      </c>
      <c r="C463" s="220">
        <v>46054</v>
      </c>
      <c r="D463" s="36">
        <v>46085</v>
      </c>
      <c r="E463" s="357" t="s">
        <v>4194</v>
      </c>
      <c r="F463" s="84" t="s">
        <v>1537</v>
      </c>
      <c r="G463" s="35" t="s">
        <v>59</v>
      </c>
      <c r="H463" s="16">
        <v>46089</v>
      </c>
      <c r="I463" s="16">
        <v>46089</v>
      </c>
      <c r="J463" s="366" t="s">
        <v>4232</v>
      </c>
      <c r="K463" s="263"/>
      <c r="L463" s="263"/>
      <c r="M463" s="263"/>
    </row>
    <row r="464" spans="1:13" s="192" customFormat="1" hidden="1">
      <c r="A464" s="111">
        <v>2026020207776350</v>
      </c>
      <c r="B464" s="111" t="s">
        <v>79</v>
      </c>
      <c r="C464" s="219">
        <v>46055</v>
      </c>
      <c r="D464" s="36">
        <v>46085</v>
      </c>
      <c r="E464" s="358" t="s">
        <v>4233</v>
      </c>
      <c r="F464" s="84" t="s">
        <v>1537</v>
      </c>
      <c r="G464" s="35" t="s">
        <v>59</v>
      </c>
      <c r="H464" s="16">
        <v>46089</v>
      </c>
      <c r="I464" s="16">
        <v>46089</v>
      </c>
      <c r="J464" s="366" t="s">
        <v>4234</v>
      </c>
      <c r="K464" s="263"/>
      <c r="L464" s="263"/>
      <c r="M464" s="263"/>
    </row>
    <row r="465" spans="1:13" s="192" customFormat="1" hidden="1">
      <c r="A465" s="112">
        <v>2026020207776430</v>
      </c>
      <c r="B465" s="112" t="s">
        <v>79</v>
      </c>
      <c r="C465" s="220">
        <v>46055</v>
      </c>
      <c r="D465" s="36">
        <v>46085</v>
      </c>
      <c r="E465" s="357" t="s">
        <v>4235</v>
      </c>
      <c r="F465" s="84" t="s">
        <v>1537</v>
      </c>
      <c r="G465" s="35" t="s">
        <v>59</v>
      </c>
      <c r="H465" s="16">
        <v>46089</v>
      </c>
      <c r="I465" s="16">
        <v>46089</v>
      </c>
      <c r="J465" s="366" t="s">
        <v>4236</v>
      </c>
      <c r="K465" s="263"/>
      <c r="L465" s="263"/>
      <c r="M465" s="263"/>
    </row>
    <row r="466" spans="1:13" s="192" customFormat="1" hidden="1">
      <c r="A466" s="111">
        <v>2026020207776500</v>
      </c>
      <c r="B466" s="111" t="s">
        <v>79</v>
      </c>
      <c r="C466" s="219">
        <v>46055</v>
      </c>
      <c r="D466" s="36">
        <v>46085</v>
      </c>
      <c r="E466" s="358" t="s">
        <v>4237</v>
      </c>
      <c r="F466" s="84" t="s">
        <v>1537</v>
      </c>
      <c r="G466" s="35" t="s">
        <v>59</v>
      </c>
      <c r="H466" s="16">
        <v>46089</v>
      </c>
      <c r="I466" s="16">
        <v>46089</v>
      </c>
      <c r="J466" s="366" t="s">
        <v>4238</v>
      </c>
      <c r="K466" s="263"/>
      <c r="L466" s="263"/>
      <c r="M466" s="263"/>
    </row>
    <row r="467" spans="1:13" s="192" customFormat="1" hidden="1">
      <c r="A467" s="112">
        <v>2026020207776550</v>
      </c>
      <c r="B467" s="112" t="s">
        <v>79</v>
      </c>
      <c r="C467" s="220">
        <v>46055</v>
      </c>
      <c r="D467" s="36">
        <v>46085</v>
      </c>
      <c r="E467" s="357" t="s">
        <v>4239</v>
      </c>
      <c r="F467" s="84" t="s">
        <v>1537</v>
      </c>
      <c r="G467" s="35" t="s">
        <v>59</v>
      </c>
      <c r="H467" s="16">
        <v>46089</v>
      </c>
      <c r="I467" s="16">
        <v>46089</v>
      </c>
      <c r="J467" s="366" t="s">
        <v>4240</v>
      </c>
      <c r="K467" s="263"/>
      <c r="L467" s="263"/>
      <c r="M467" s="263"/>
    </row>
    <row r="468" spans="1:13" s="192" customFormat="1" hidden="1">
      <c r="A468" s="111">
        <v>2026020207776660</v>
      </c>
      <c r="B468" s="111" t="s">
        <v>79</v>
      </c>
      <c r="C468" s="219">
        <v>46055</v>
      </c>
      <c r="D468" s="36">
        <v>46085</v>
      </c>
      <c r="E468" s="358" t="s">
        <v>4241</v>
      </c>
      <c r="F468" s="84" t="s">
        <v>1537</v>
      </c>
      <c r="G468" s="35" t="s">
        <v>59</v>
      </c>
      <c r="H468" s="16">
        <v>46089</v>
      </c>
      <c r="I468" s="16">
        <v>46089</v>
      </c>
      <c r="J468" s="366" t="s">
        <v>4242</v>
      </c>
      <c r="K468" s="263"/>
      <c r="L468" s="263"/>
      <c r="M468" s="263"/>
    </row>
    <row r="469" spans="1:13" s="18" customFormat="1" hidden="1">
      <c r="A469" s="198">
        <v>2026020207777470</v>
      </c>
      <c r="B469" s="198" t="s">
        <v>79</v>
      </c>
      <c r="C469" s="364">
        <v>46055</v>
      </c>
      <c r="D469" s="94">
        <v>46085</v>
      </c>
      <c r="E469" s="369" t="s">
        <v>4243</v>
      </c>
      <c r="F469" s="370" t="s">
        <v>1537</v>
      </c>
      <c r="G469" s="34" t="s">
        <v>59</v>
      </c>
      <c r="H469" s="4">
        <v>46089</v>
      </c>
      <c r="I469" s="4">
        <v>46089</v>
      </c>
      <c r="J469" s="371" t="s">
        <v>4244</v>
      </c>
      <c r="K469" s="2"/>
      <c r="L469" s="2"/>
      <c r="M469" s="2"/>
    </row>
    <row r="470" spans="1:13" s="375" customFormat="1" hidden="1">
      <c r="A470" s="198">
        <v>2026020207777490</v>
      </c>
      <c r="B470" s="198" t="s">
        <v>79</v>
      </c>
      <c r="C470" s="364">
        <v>46055</v>
      </c>
      <c r="D470" s="94">
        <v>46085</v>
      </c>
      <c r="E470" s="369" t="s">
        <v>4245</v>
      </c>
      <c r="F470" s="370" t="s">
        <v>1537</v>
      </c>
      <c r="G470" s="34" t="s">
        <v>59</v>
      </c>
      <c r="H470" s="4">
        <v>46089</v>
      </c>
      <c r="I470" s="4">
        <v>46089</v>
      </c>
      <c r="J470" s="373" t="s">
        <v>4246</v>
      </c>
      <c r="K470" s="374"/>
      <c r="L470" s="374"/>
      <c r="M470" s="374"/>
    </row>
    <row r="471" spans="1:13" s="18" customFormat="1" hidden="1">
      <c r="A471" s="198">
        <v>2026020207777490</v>
      </c>
      <c r="B471" s="198" t="s">
        <v>79</v>
      </c>
      <c r="C471" s="364">
        <v>46055</v>
      </c>
      <c r="D471" s="94">
        <v>46085</v>
      </c>
      <c r="E471" s="372" t="s">
        <v>4247</v>
      </c>
      <c r="F471" s="370" t="s">
        <v>1537</v>
      </c>
      <c r="G471" s="34" t="s">
        <v>59</v>
      </c>
      <c r="H471" s="4">
        <v>46089</v>
      </c>
      <c r="I471" s="4">
        <v>46089</v>
      </c>
      <c r="J471" s="2" t="s">
        <v>4248</v>
      </c>
      <c r="K471" s="2"/>
      <c r="L471" s="2"/>
      <c r="M471" s="2"/>
    </row>
    <row r="472" spans="1:13" s="18" customFormat="1" hidden="1">
      <c r="A472" s="198" t="s">
        <v>4249</v>
      </c>
      <c r="B472" s="198" t="s">
        <v>79</v>
      </c>
      <c r="C472" s="364">
        <v>46055</v>
      </c>
      <c r="D472" s="94">
        <v>46085</v>
      </c>
      <c r="E472" s="372" t="s">
        <v>4250</v>
      </c>
      <c r="F472" s="370" t="s">
        <v>1537</v>
      </c>
      <c r="G472" s="34" t="s">
        <v>59</v>
      </c>
      <c r="H472" s="4">
        <v>46089</v>
      </c>
      <c r="I472" s="4">
        <v>46089</v>
      </c>
      <c r="J472" s="2" t="s">
        <v>4251</v>
      </c>
      <c r="K472" s="2"/>
      <c r="L472" s="2"/>
      <c r="M472" s="2"/>
    </row>
    <row r="473" spans="1:13" s="18" customFormat="1" hidden="1">
      <c r="A473" s="198" t="s">
        <v>4252</v>
      </c>
      <c r="B473" s="198" t="s">
        <v>79</v>
      </c>
      <c r="C473" s="364">
        <v>46055</v>
      </c>
      <c r="D473" s="94">
        <v>46085</v>
      </c>
      <c r="E473" s="372" t="s">
        <v>4253</v>
      </c>
      <c r="F473" s="370" t="s">
        <v>1537</v>
      </c>
      <c r="G473" s="34" t="s">
        <v>59</v>
      </c>
      <c r="H473" s="4">
        <v>46089</v>
      </c>
      <c r="I473" s="4">
        <v>46089</v>
      </c>
      <c r="J473" s="2" t="s">
        <v>4254</v>
      </c>
      <c r="K473" s="2"/>
      <c r="L473" s="2"/>
      <c r="M473" s="2"/>
    </row>
    <row r="474" spans="1:13" hidden="1">
      <c r="A474" s="112" t="s">
        <v>4255</v>
      </c>
      <c r="B474" s="112" t="s">
        <v>79</v>
      </c>
      <c r="C474" s="220">
        <v>46055</v>
      </c>
      <c r="D474" s="36">
        <v>46085</v>
      </c>
      <c r="E474" s="199" t="s">
        <v>4256</v>
      </c>
      <c r="F474" s="84" t="s">
        <v>1537</v>
      </c>
      <c r="G474" s="35" t="s">
        <v>59</v>
      </c>
      <c r="H474" s="16">
        <v>46089</v>
      </c>
      <c r="I474" s="16">
        <v>46089</v>
      </c>
      <c r="J474" s="1" t="s">
        <v>4257</v>
      </c>
      <c r="K474" s="1"/>
      <c r="L474" s="1"/>
      <c r="M474" s="1"/>
    </row>
    <row r="475" spans="1:13" hidden="1">
      <c r="A475" s="112" t="s">
        <v>4258</v>
      </c>
      <c r="B475" s="112" t="s">
        <v>79</v>
      </c>
      <c r="C475" s="220">
        <v>46055</v>
      </c>
      <c r="D475" s="36">
        <v>46085</v>
      </c>
      <c r="E475" s="357" t="s">
        <v>4259</v>
      </c>
      <c r="F475" s="84" t="s">
        <v>1537</v>
      </c>
      <c r="G475" s="35" t="s">
        <v>59</v>
      </c>
      <c r="H475" s="16">
        <v>46089</v>
      </c>
      <c r="I475" s="16">
        <v>46089</v>
      </c>
      <c r="J475" s="366" t="s">
        <v>4260</v>
      </c>
      <c r="K475" s="1"/>
      <c r="L475" s="1"/>
      <c r="M475" s="1"/>
    </row>
    <row r="476" spans="1:13" hidden="1">
      <c r="A476" s="365">
        <v>2026020207777740</v>
      </c>
      <c r="B476" s="111" t="s">
        <v>79</v>
      </c>
      <c r="C476" s="219">
        <v>46055</v>
      </c>
      <c r="D476" s="36">
        <v>46085</v>
      </c>
      <c r="E476" s="358" t="s">
        <v>4261</v>
      </c>
      <c r="F476" s="84" t="s">
        <v>1537</v>
      </c>
      <c r="G476" s="35" t="s">
        <v>59</v>
      </c>
      <c r="H476" s="16">
        <v>46089</v>
      </c>
      <c r="I476" s="16">
        <v>46089</v>
      </c>
      <c r="J476" s="366" t="s">
        <v>4262</v>
      </c>
      <c r="K476" s="1"/>
      <c r="L476" s="1"/>
      <c r="M476" s="1"/>
    </row>
    <row r="477" spans="1:13" ht="14.25" hidden="1" customHeight="1">
      <c r="A477" s="368">
        <v>2026030207777750</v>
      </c>
      <c r="B477" s="112" t="s">
        <v>79</v>
      </c>
      <c r="C477" s="220">
        <v>46055</v>
      </c>
      <c r="D477" s="36">
        <v>46085</v>
      </c>
      <c r="E477" s="357" t="s">
        <v>4263</v>
      </c>
      <c r="F477" s="84" t="s">
        <v>1537</v>
      </c>
      <c r="G477" s="35" t="s">
        <v>59</v>
      </c>
      <c r="H477" s="16">
        <v>46089</v>
      </c>
      <c r="I477" s="16">
        <v>46089</v>
      </c>
      <c r="J477" s="366" t="s">
        <v>4264</v>
      </c>
      <c r="K477" s="1"/>
      <c r="L477" s="1"/>
      <c r="M477" s="1"/>
    </row>
    <row r="478" spans="1:13" ht="22.5" hidden="1" customHeight="1">
      <c r="A478" s="365">
        <v>2026030207777750</v>
      </c>
      <c r="B478" s="111" t="s">
        <v>79</v>
      </c>
      <c r="C478" s="219">
        <v>46055</v>
      </c>
      <c r="D478" s="36">
        <v>46085</v>
      </c>
      <c r="E478" s="357" t="s">
        <v>4265</v>
      </c>
      <c r="F478" s="84" t="s">
        <v>1537</v>
      </c>
      <c r="G478" s="35" t="s">
        <v>59</v>
      </c>
      <c r="H478" s="16">
        <v>46089</v>
      </c>
      <c r="I478" s="16">
        <v>46089</v>
      </c>
      <c r="J478" s="367" t="s">
        <v>4266</v>
      </c>
      <c r="K478" s="1"/>
      <c r="L478" s="1"/>
      <c r="M478" s="1"/>
    </row>
    <row r="479" spans="1:13" hidden="1">
      <c r="A479" s="112" t="s">
        <v>4267</v>
      </c>
      <c r="B479" s="112" t="s">
        <v>79</v>
      </c>
      <c r="C479" s="220">
        <v>46055</v>
      </c>
      <c r="D479" s="36">
        <v>46085</v>
      </c>
      <c r="E479" s="112" t="s">
        <v>4268</v>
      </c>
      <c r="F479" s="84" t="s">
        <v>1620</v>
      </c>
      <c r="G479" s="35" t="s">
        <v>59</v>
      </c>
      <c r="H479" s="16">
        <v>46087</v>
      </c>
      <c r="I479" s="16">
        <v>46087</v>
      </c>
      <c r="J479" s="1" t="s">
        <v>4269</v>
      </c>
      <c r="K479" s="1"/>
      <c r="L479" s="1"/>
      <c r="M479" s="1"/>
    </row>
    <row r="480" spans="1:13" hidden="1">
      <c r="A480" s="111" t="s">
        <v>4270</v>
      </c>
      <c r="B480" s="111" t="s">
        <v>79</v>
      </c>
      <c r="C480" s="219">
        <v>46055</v>
      </c>
      <c r="D480" s="36">
        <v>46085</v>
      </c>
      <c r="E480" s="111" t="s">
        <v>4271</v>
      </c>
      <c r="F480" s="84" t="s">
        <v>1620</v>
      </c>
      <c r="G480" s="35" t="s">
        <v>59</v>
      </c>
      <c r="H480" s="16">
        <v>46087</v>
      </c>
      <c r="I480" s="16">
        <v>46087</v>
      </c>
      <c r="J480" s="1" t="s">
        <v>4269</v>
      </c>
      <c r="K480" s="1"/>
      <c r="L480" s="1"/>
      <c r="M480" s="1"/>
    </row>
    <row r="481" spans="1:13" hidden="1">
      <c r="A481" s="112" t="s">
        <v>4272</v>
      </c>
      <c r="B481" s="112" t="s">
        <v>79</v>
      </c>
      <c r="C481" s="220">
        <v>46055</v>
      </c>
      <c r="D481" s="36">
        <v>46085</v>
      </c>
      <c r="E481" s="112" t="s">
        <v>4273</v>
      </c>
      <c r="F481" s="84" t="s">
        <v>1620</v>
      </c>
      <c r="G481" s="35" t="s">
        <v>59</v>
      </c>
      <c r="H481" s="16">
        <v>46087</v>
      </c>
      <c r="I481" s="16">
        <v>46087</v>
      </c>
      <c r="J481" s="1" t="s">
        <v>4269</v>
      </c>
      <c r="K481" s="1"/>
      <c r="L481" s="1"/>
      <c r="M481" s="1"/>
    </row>
    <row r="482" spans="1:13" hidden="1">
      <c r="A482" s="111" t="s">
        <v>4274</v>
      </c>
      <c r="B482" s="111" t="s">
        <v>79</v>
      </c>
      <c r="C482" s="219">
        <v>46055</v>
      </c>
      <c r="D482" s="36">
        <v>46085</v>
      </c>
      <c r="E482" s="111" t="s">
        <v>4275</v>
      </c>
      <c r="F482" s="84" t="s">
        <v>1620</v>
      </c>
      <c r="G482" s="35" t="s">
        <v>59</v>
      </c>
      <c r="H482" s="16">
        <v>46087</v>
      </c>
      <c r="I482" s="16">
        <v>46087</v>
      </c>
      <c r="J482" s="1" t="s">
        <v>4276</v>
      </c>
      <c r="K482" s="1"/>
      <c r="L482" s="1"/>
      <c r="M482" s="1"/>
    </row>
    <row r="483" spans="1:13" hidden="1">
      <c r="A483" s="112" t="s">
        <v>4277</v>
      </c>
      <c r="B483" s="112" t="s">
        <v>79</v>
      </c>
      <c r="C483" s="220">
        <v>46055</v>
      </c>
      <c r="D483" s="36">
        <v>46085</v>
      </c>
      <c r="E483" s="112" t="s">
        <v>4278</v>
      </c>
      <c r="F483" s="84" t="s">
        <v>1620</v>
      </c>
      <c r="G483" s="35" t="s">
        <v>59</v>
      </c>
      <c r="H483" s="16">
        <v>46085</v>
      </c>
      <c r="I483" s="16">
        <v>46085</v>
      </c>
      <c r="J483" s="1" t="s">
        <v>4269</v>
      </c>
      <c r="K483" s="1"/>
      <c r="L483" s="1"/>
      <c r="M483" s="1"/>
    </row>
    <row r="484" spans="1:13" hidden="1">
      <c r="A484" s="111" t="s">
        <v>4279</v>
      </c>
      <c r="B484" s="111" t="s">
        <v>27</v>
      </c>
      <c r="C484" s="219">
        <v>46057</v>
      </c>
      <c r="D484" s="36">
        <v>46085</v>
      </c>
      <c r="E484" s="111" t="s">
        <v>4280</v>
      </c>
      <c r="F484" s="84" t="s">
        <v>1620</v>
      </c>
      <c r="G484" s="35" t="s">
        <v>59</v>
      </c>
      <c r="H484" s="16">
        <v>46085</v>
      </c>
      <c r="I484" s="16">
        <v>46087</v>
      </c>
      <c r="J484" s="1" t="s">
        <v>4281</v>
      </c>
      <c r="K484" s="1"/>
      <c r="L484" s="1"/>
      <c r="M484" s="1"/>
    </row>
    <row r="485" spans="1:13" hidden="1">
      <c r="A485" s="111" t="s">
        <v>4282</v>
      </c>
      <c r="B485" s="111" t="s">
        <v>56</v>
      </c>
      <c r="C485" s="219">
        <v>46031</v>
      </c>
      <c r="D485" s="36">
        <v>46085</v>
      </c>
      <c r="E485" s="111" t="s">
        <v>4283</v>
      </c>
      <c r="F485" s="84" t="s">
        <v>1620</v>
      </c>
      <c r="G485" s="85" t="s">
        <v>59</v>
      </c>
      <c r="H485" s="16">
        <v>46087</v>
      </c>
      <c r="I485" s="16">
        <v>46100</v>
      </c>
      <c r="J485" s="1"/>
      <c r="K485" s="1" t="s">
        <v>557</v>
      </c>
      <c r="L485" s="16">
        <v>46100</v>
      </c>
      <c r="M485" s="1"/>
    </row>
    <row r="486" spans="1:13" hidden="1">
      <c r="A486" s="112" t="s">
        <v>4284</v>
      </c>
      <c r="B486" s="112" t="s">
        <v>56</v>
      </c>
      <c r="C486" s="220">
        <v>46007</v>
      </c>
      <c r="D486" s="36">
        <v>46085</v>
      </c>
      <c r="E486" s="112" t="s">
        <v>4285</v>
      </c>
      <c r="F486" s="84" t="s">
        <v>1620</v>
      </c>
      <c r="G486" s="85" t="s">
        <v>59</v>
      </c>
      <c r="H486" s="16">
        <v>46090</v>
      </c>
      <c r="I486" s="16">
        <v>46100</v>
      </c>
      <c r="J486" s="1"/>
      <c r="K486" s="1" t="s">
        <v>557</v>
      </c>
      <c r="L486" s="16">
        <v>46100</v>
      </c>
      <c r="M486" s="1"/>
    </row>
    <row r="487" spans="1:13" hidden="1">
      <c r="A487" s="111" t="s">
        <v>4286</v>
      </c>
      <c r="B487" s="111" t="s">
        <v>56</v>
      </c>
      <c r="C487" s="219">
        <v>46036</v>
      </c>
      <c r="D487" s="36">
        <v>46085</v>
      </c>
      <c r="E487" s="111" t="s">
        <v>4287</v>
      </c>
      <c r="F487" s="84" t="s">
        <v>1620</v>
      </c>
      <c r="G487" s="35" t="s">
        <v>59</v>
      </c>
      <c r="H487" s="16">
        <v>46086</v>
      </c>
      <c r="I487" s="16">
        <v>46086</v>
      </c>
      <c r="J487" s="1" t="s">
        <v>4288</v>
      </c>
      <c r="K487" s="1"/>
      <c r="L487" s="1"/>
      <c r="M487" s="1"/>
    </row>
    <row r="488" spans="1:13" hidden="1">
      <c r="A488" s="112" t="s">
        <v>4289</v>
      </c>
      <c r="B488" s="112" t="s">
        <v>56</v>
      </c>
      <c r="C488" s="220">
        <v>46020</v>
      </c>
      <c r="D488" s="36">
        <v>46085</v>
      </c>
      <c r="E488" s="112" t="s">
        <v>4290</v>
      </c>
      <c r="F488" s="84" t="s">
        <v>1620</v>
      </c>
      <c r="G488" s="85" t="s">
        <v>59</v>
      </c>
      <c r="H488" s="16">
        <v>46090</v>
      </c>
      <c r="I488" s="16">
        <v>46100</v>
      </c>
      <c r="J488" s="1"/>
      <c r="K488" s="1" t="s">
        <v>557</v>
      </c>
      <c r="L488" s="16">
        <v>46100</v>
      </c>
      <c r="M488" s="1"/>
    </row>
    <row r="489" spans="1:13" hidden="1">
      <c r="A489" s="111" t="s">
        <v>4291</v>
      </c>
      <c r="B489" s="111" t="s">
        <v>56</v>
      </c>
      <c r="C489" s="219">
        <v>46002</v>
      </c>
      <c r="D489" s="36">
        <v>46085</v>
      </c>
      <c r="E489" s="111" t="s">
        <v>4292</v>
      </c>
      <c r="F489" s="84" t="s">
        <v>1620</v>
      </c>
      <c r="G489" s="35" t="s">
        <v>59</v>
      </c>
      <c r="H489" s="16">
        <v>46087</v>
      </c>
      <c r="I489" s="16">
        <v>46087</v>
      </c>
      <c r="J489" s="1"/>
      <c r="K489" s="1"/>
      <c r="L489" s="1"/>
      <c r="M489" s="1"/>
    </row>
    <row r="490" spans="1:13" hidden="1">
      <c r="A490" s="112" t="s">
        <v>4293</v>
      </c>
      <c r="B490" s="112" t="s">
        <v>56</v>
      </c>
      <c r="C490" s="220">
        <v>45986</v>
      </c>
      <c r="D490" s="36">
        <v>46085</v>
      </c>
      <c r="E490" s="112" t="s">
        <v>4294</v>
      </c>
      <c r="F490" s="84" t="s">
        <v>1620</v>
      </c>
      <c r="G490" s="35" t="s">
        <v>59</v>
      </c>
      <c r="H490" s="16">
        <v>46087</v>
      </c>
      <c r="I490" s="16">
        <v>46087</v>
      </c>
      <c r="J490" s="1"/>
      <c r="K490" s="1"/>
      <c r="L490" s="1"/>
      <c r="M490" s="1"/>
    </row>
    <row r="491" spans="1:13" hidden="1">
      <c r="A491" s="112" t="s">
        <v>4295</v>
      </c>
      <c r="B491" s="112" t="s">
        <v>56</v>
      </c>
      <c r="C491" s="220">
        <v>46029</v>
      </c>
      <c r="D491" s="36">
        <v>46085</v>
      </c>
      <c r="E491" s="112" t="s">
        <v>4296</v>
      </c>
      <c r="F491" s="84" t="s">
        <v>1620</v>
      </c>
      <c r="G491" s="35" t="s">
        <v>59</v>
      </c>
      <c r="H491" s="16">
        <v>46092</v>
      </c>
      <c r="I491" s="16">
        <v>46092</v>
      </c>
      <c r="J491" t="s">
        <v>4297</v>
      </c>
      <c r="K491" s="1"/>
      <c r="L491" s="1"/>
      <c r="M491" s="1"/>
    </row>
    <row r="492" spans="1:13" hidden="1">
      <c r="A492" s="112" t="s">
        <v>4298</v>
      </c>
      <c r="B492" s="112" t="s">
        <v>56</v>
      </c>
      <c r="C492" s="220">
        <v>45985</v>
      </c>
      <c r="D492" s="36">
        <v>46085</v>
      </c>
      <c r="E492" s="112" t="s">
        <v>4299</v>
      </c>
      <c r="F492" s="84" t="s">
        <v>1620</v>
      </c>
      <c r="G492" s="35" t="s">
        <v>59</v>
      </c>
      <c r="H492" s="16">
        <v>46087</v>
      </c>
      <c r="I492" s="16">
        <v>46087</v>
      </c>
      <c r="J492" s="1"/>
      <c r="K492" s="1"/>
      <c r="L492" s="1"/>
      <c r="M492" s="1"/>
    </row>
    <row r="493" spans="1:13" hidden="1">
      <c r="A493" s="454" t="s">
        <v>4300</v>
      </c>
      <c r="B493" s="454" t="s">
        <v>56</v>
      </c>
      <c r="C493" s="455">
        <v>45961</v>
      </c>
      <c r="D493" s="460">
        <v>46085</v>
      </c>
      <c r="E493" s="454" t="s">
        <v>4301</v>
      </c>
      <c r="F493" s="457" t="s">
        <v>1620</v>
      </c>
      <c r="G493" s="458" t="s">
        <v>450</v>
      </c>
      <c r="H493" s="462"/>
      <c r="I493" s="462"/>
      <c r="J493" s="463" t="s">
        <v>4302</v>
      </c>
      <c r="K493" s="1"/>
      <c r="L493" s="1"/>
      <c r="M493" s="1"/>
    </row>
    <row r="494" spans="1:13" hidden="1">
      <c r="A494" s="112" t="s">
        <v>4303</v>
      </c>
      <c r="B494" s="112" t="s">
        <v>56</v>
      </c>
      <c r="C494" s="220">
        <v>45983</v>
      </c>
      <c r="D494" s="36">
        <v>46085</v>
      </c>
      <c r="E494" s="112" t="s">
        <v>4304</v>
      </c>
      <c r="F494" s="84" t="s">
        <v>1620</v>
      </c>
      <c r="G494" s="35" t="s">
        <v>59</v>
      </c>
      <c r="H494" s="16">
        <v>46087</v>
      </c>
      <c r="I494" s="16">
        <v>46087</v>
      </c>
      <c r="J494" s="1"/>
      <c r="K494" s="1"/>
      <c r="L494" s="1"/>
      <c r="M494" s="1"/>
    </row>
    <row r="495" spans="1:13" hidden="1">
      <c r="A495" s="111" t="s">
        <v>4305</v>
      </c>
      <c r="B495" s="111" t="s">
        <v>56</v>
      </c>
      <c r="C495" s="219">
        <v>46029</v>
      </c>
      <c r="D495" s="36">
        <v>46085</v>
      </c>
      <c r="E495" s="111" t="s">
        <v>4306</v>
      </c>
      <c r="F495" s="84" t="s">
        <v>1620</v>
      </c>
      <c r="G495" s="35" t="s">
        <v>59</v>
      </c>
      <c r="H495" s="16">
        <v>46088</v>
      </c>
      <c r="I495" s="16">
        <v>46088</v>
      </c>
      <c r="J495" s="1"/>
      <c r="K495" s="1"/>
      <c r="L495" s="1"/>
      <c r="M495" s="1"/>
    </row>
    <row r="496" spans="1:13" hidden="1">
      <c r="A496" s="112" t="s">
        <v>4307</v>
      </c>
      <c r="B496" s="112" t="s">
        <v>56</v>
      </c>
      <c r="C496" s="220">
        <v>46000</v>
      </c>
      <c r="D496" s="36">
        <v>46085</v>
      </c>
      <c r="E496" s="112" t="s">
        <v>4308</v>
      </c>
      <c r="F496" s="84" t="s">
        <v>1620</v>
      </c>
      <c r="G496" s="35" t="s">
        <v>59</v>
      </c>
      <c r="H496" s="16">
        <v>46088</v>
      </c>
      <c r="I496" s="16">
        <v>46088</v>
      </c>
      <c r="J496" s="1"/>
      <c r="K496" s="1"/>
      <c r="L496" s="1"/>
      <c r="M496" s="1"/>
    </row>
    <row r="497" spans="1:13" hidden="1">
      <c r="A497" s="111" t="s">
        <v>4309</v>
      </c>
      <c r="B497" s="111" t="s">
        <v>56</v>
      </c>
      <c r="C497" s="219">
        <v>45973</v>
      </c>
      <c r="D497" s="36">
        <v>46085</v>
      </c>
      <c r="E497" s="111" t="s">
        <v>4310</v>
      </c>
      <c r="F497" s="84" t="s">
        <v>1620</v>
      </c>
      <c r="G497" s="35" t="s">
        <v>59</v>
      </c>
      <c r="H497" s="16">
        <v>46088</v>
      </c>
      <c r="I497" s="16">
        <v>46088</v>
      </c>
      <c r="J497" s="1"/>
      <c r="K497" s="1"/>
      <c r="L497" s="1"/>
      <c r="M497" s="1"/>
    </row>
    <row r="498" spans="1:13" hidden="1">
      <c r="A498" s="112" t="s">
        <v>4311</v>
      </c>
      <c r="B498" s="112" t="s">
        <v>56</v>
      </c>
      <c r="C498" s="220">
        <v>45985</v>
      </c>
      <c r="D498" s="36">
        <v>46085</v>
      </c>
      <c r="E498" s="112" t="s">
        <v>4312</v>
      </c>
      <c r="F498" s="84" t="s">
        <v>1620</v>
      </c>
      <c r="G498" s="35" t="s">
        <v>59</v>
      </c>
      <c r="H498" s="16">
        <v>46088</v>
      </c>
      <c r="I498" s="16">
        <v>46088</v>
      </c>
      <c r="J498" s="1"/>
      <c r="K498" s="1"/>
      <c r="L498" s="1"/>
      <c r="M498" s="1"/>
    </row>
    <row r="499" spans="1:13" hidden="1">
      <c r="A499" s="111" t="s">
        <v>4313</v>
      </c>
      <c r="B499" s="111" t="s">
        <v>56</v>
      </c>
      <c r="C499" s="219">
        <v>45979</v>
      </c>
      <c r="D499" s="36">
        <v>46085</v>
      </c>
      <c r="E499" s="111" t="s">
        <v>4314</v>
      </c>
      <c r="F499" s="84" t="s">
        <v>1620</v>
      </c>
      <c r="G499" s="35" t="s">
        <v>59</v>
      </c>
      <c r="H499" s="16">
        <v>46088</v>
      </c>
      <c r="I499" s="16">
        <v>46088</v>
      </c>
      <c r="J499" s="1"/>
      <c r="K499" s="1"/>
      <c r="L499" s="1"/>
      <c r="M499" s="1"/>
    </row>
    <row r="500" spans="1:13" hidden="1">
      <c r="A500" s="112" t="s">
        <v>4315</v>
      </c>
      <c r="B500" s="112" t="s">
        <v>56</v>
      </c>
      <c r="C500" s="220">
        <v>46029</v>
      </c>
      <c r="D500" s="36">
        <v>46085</v>
      </c>
      <c r="E500" s="112" t="s">
        <v>4316</v>
      </c>
      <c r="F500" s="84" t="s">
        <v>1620</v>
      </c>
      <c r="G500" s="85" t="s">
        <v>59</v>
      </c>
      <c r="H500" s="16">
        <v>46090</v>
      </c>
      <c r="I500" s="16">
        <v>46100</v>
      </c>
      <c r="J500" s="1"/>
      <c r="K500" s="1" t="s">
        <v>557</v>
      </c>
      <c r="L500" s="16">
        <v>46100</v>
      </c>
      <c r="M500" s="1"/>
    </row>
    <row r="501" spans="1:13" hidden="1">
      <c r="A501" s="111" t="s">
        <v>4317</v>
      </c>
      <c r="B501" s="111" t="s">
        <v>56</v>
      </c>
      <c r="C501" s="219">
        <v>46006</v>
      </c>
      <c r="D501" s="36">
        <v>46085</v>
      </c>
      <c r="E501" s="111" t="s">
        <v>4318</v>
      </c>
      <c r="F501" s="84" t="s">
        <v>1620</v>
      </c>
      <c r="G501" s="35" t="s">
        <v>59</v>
      </c>
      <c r="H501" s="16">
        <v>46088</v>
      </c>
      <c r="I501" s="16">
        <v>46088</v>
      </c>
      <c r="J501" s="1"/>
      <c r="K501" s="1"/>
      <c r="L501" s="1"/>
      <c r="M501" s="1"/>
    </row>
    <row r="502" spans="1:13" hidden="1">
      <c r="A502" s="112" t="s">
        <v>4319</v>
      </c>
      <c r="B502" s="112" t="s">
        <v>56</v>
      </c>
      <c r="C502" s="220">
        <v>45972</v>
      </c>
      <c r="D502" s="36">
        <v>46085</v>
      </c>
      <c r="E502" s="112" t="s">
        <v>4320</v>
      </c>
      <c r="F502" s="84" t="s">
        <v>1620</v>
      </c>
      <c r="G502" s="35" t="s">
        <v>59</v>
      </c>
      <c r="H502" s="16">
        <v>46088</v>
      </c>
      <c r="I502" s="16">
        <v>46088</v>
      </c>
      <c r="J502" s="1"/>
      <c r="K502" s="1"/>
      <c r="L502" s="1"/>
      <c r="M502" s="1"/>
    </row>
    <row r="503" spans="1:13" hidden="1">
      <c r="A503" s="111" t="s">
        <v>4321</v>
      </c>
      <c r="B503" s="111" t="s">
        <v>56</v>
      </c>
      <c r="C503" s="219">
        <v>46045</v>
      </c>
      <c r="D503" s="36">
        <v>46085</v>
      </c>
      <c r="E503" s="111" t="s">
        <v>4322</v>
      </c>
      <c r="F503" s="84" t="s">
        <v>1620</v>
      </c>
      <c r="G503" s="85" t="s">
        <v>59</v>
      </c>
      <c r="H503" s="16">
        <v>46090</v>
      </c>
      <c r="I503" s="16">
        <v>46100</v>
      </c>
      <c r="J503" s="1"/>
      <c r="K503" s="1" t="s">
        <v>557</v>
      </c>
      <c r="L503" s="16">
        <v>46100</v>
      </c>
      <c r="M503" s="1"/>
    </row>
    <row r="504" spans="1:13" hidden="1">
      <c r="A504" s="112" t="s">
        <v>4323</v>
      </c>
      <c r="B504" s="112" t="s">
        <v>56</v>
      </c>
      <c r="C504" s="220">
        <v>46044</v>
      </c>
      <c r="D504" s="36">
        <v>46085</v>
      </c>
      <c r="E504" s="112" t="s">
        <v>4324</v>
      </c>
      <c r="F504" s="84" t="s">
        <v>1620</v>
      </c>
      <c r="G504" s="35" t="s">
        <v>59</v>
      </c>
      <c r="H504" s="16">
        <v>46088</v>
      </c>
      <c r="I504" s="16">
        <v>46088</v>
      </c>
      <c r="J504" s="1"/>
      <c r="K504" s="1"/>
      <c r="L504" s="1"/>
      <c r="M504" s="1"/>
    </row>
    <row r="505" spans="1:13">
      <c r="A505" s="59"/>
      <c r="B505" s="59"/>
      <c r="C505" s="103"/>
      <c r="D505" s="36"/>
      <c r="E505" s="59"/>
      <c r="F505" s="84"/>
      <c r="G505" s="35"/>
      <c r="H505" s="16"/>
      <c r="I505" s="16"/>
      <c r="J505" s="1"/>
      <c r="K505" s="1"/>
      <c r="L505" s="1"/>
      <c r="M505" s="1"/>
    </row>
    <row r="506" spans="1:13">
      <c r="C506" s="103"/>
      <c r="F506" s="84"/>
      <c r="G506" s="35"/>
      <c r="H506" s="1"/>
      <c r="I506" s="1"/>
      <c r="J506" s="1"/>
      <c r="K506" s="1"/>
      <c r="L506" s="1"/>
      <c r="M506" s="1"/>
    </row>
    <row r="507" spans="1:13">
      <c r="C507" s="103"/>
      <c r="F507" s="84"/>
      <c r="G507" s="35"/>
      <c r="H507" s="1"/>
      <c r="I507" s="1"/>
      <c r="J507" s="1"/>
      <c r="K507" s="1"/>
      <c r="L507" s="1"/>
      <c r="M507" s="1"/>
    </row>
    <row r="508" spans="1:13">
      <c r="C508" s="103"/>
      <c r="F508" s="84"/>
      <c r="G508" s="35"/>
      <c r="H508" s="1"/>
      <c r="I508" s="1"/>
      <c r="J508" s="1"/>
      <c r="K508" s="1"/>
      <c r="L508" s="1"/>
      <c r="M508" s="1"/>
    </row>
    <row r="509" spans="1:13">
      <c r="C509" s="103"/>
      <c r="F509" s="74"/>
      <c r="G509" s="35"/>
      <c r="H509" s="1"/>
      <c r="I509" s="1"/>
      <c r="J509" s="1"/>
      <c r="K509" s="1"/>
      <c r="L509" s="1"/>
      <c r="M509" s="1"/>
    </row>
    <row r="510" spans="1:13">
      <c r="C510" s="103"/>
      <c r="F510" s="74"/>
      <c r="G510" s="35"/>
      <c r="H510" s="1"/>
      <c r="I510" s="1"/>
      <c r="J510" s="1"/>
      <c r="K510" s="1"/>
      <c r="L510" s="1"/>
      <c r="M510" s="1"/>
    </row>
    <row r="511" spans="1:13">
      <c r="C511" s="103"/>
      <c r="F511" s="104"/>
      <c r="G511" s="35"/>
      <c r="H511" s="1"/>
      <c r="I511" s="1"/>
      <c r="J511" s="1"/>
      <c r="K511" s="1"/>
      <c r="L511" s="1"/>
      <c r="M511" s="1"/>
    </row>
    <row r="512" spans="1:13">
      <c r="C512" s="103"/>
      <c r="F512" s="104"/>
      <c r="G512" s="35"/>
      <c r="H512" s="1"/>
      <c r="I512" s="1"/>
      <c r="J512" s="1"/>
      <c r="K512" s="1"/>
      <c r="L512" s="1"/>
      <c r="M512" s="1"/>
    </row>
    <row r="513" spans="3:13">
      <c r="C513" s="103"/>
      <c r="F513" s="104"/>
      <c r="G513" s="35"/>
      <c r="H513" s="1"/>
      <c r="I513" s="1"/>
      <c r="J513" s="1"/>
      <c r="K513" s="1"/>
      <c r="L513" s="1"/>
      <c r="M513" s="1"/>
    </row>
    <row r="514" spans="3:13">
      <c r="C514" s="103"/>
      <c r="F514" s="104"/>
      <c r="G514" s="35"/>
      <c r="H514" s="1"/>
      <c r="I514" s="1"/>
      <c r="J514" s="1"/>
      <c r="K514" s="1"/>
      <c r="L514" s="1"/>
      <c r="M514" s="1"/>
    </row>
    <row r="515" spans="3:13">
      <c r="C515" s="103"/>
      <c r="F515" s="104"/>
      <c r="G515" s="35"/>
      <c r="H515" s="1"/>
      <c r="I515" s="1"/>
      <c r="J515" s="1"/>
      <c r="K515" s="1"/>
      <c r="L515" s="1"/>
      <c r="M515" s="1"/>
    </row>
    <row r="516" spans="3:13">
      <c r="C516" s="103"/>
      <c r="F516" s="104"/>
      <c r="G516" s="35"/>
      <c r="H516" s="1"/>
      <c r="I516" s="1"/>
      <c r="J516" s="1"/>
      <c r="K516" s="1"/>
      <c r="L516" s="1"/>
      <c r="M516" s="1"/>
    </row>
    <row r="517" spans="3:13">
      <c r="C517" s="103"/>
      <c r="F517" s="104"/>
      <c r="G517" s="35"/>
      <c r="H517" s="1"/>
      <c r="I517" s="1"/>
      <c r="J517" s="1"/>
      <c r="K517" s="1"/>
      <c r="L517" s="1"/>
      <c r="M517" s="1"/>
    </row>
    <row r="518" spans="3:13">
      <c r="C518" s="103"/>
      <c r="F518" s="104"/>
      <c r="G518" s="35"/>
      <c r="H518" s="1"/>
      <c r="I518" s="1"/>
      <c r="J518" s="1"/>
      <c r="K518" s="1"/>
      <c r="L518" s="1"/>
      <c r="M518" s="1"/>
    </row>
    <row r="519" spans="3:13">
      <c r="C519" s="103"/>
      <c r="F519" s="104"/>
      <c r="G519" s="35"/>
      <c r="H519" s="1"/>
      <c r="I519" s="1"/>
      <c r="J519" s="1"/>
      <c r="K519" s="1"/>
      <c r="L519" s="1"/>
      <c r="M519" s="1"/>
    </row>
    <row r="520" spans="3:13">
      <c r="C520" s="103"/>
      <c r="F520" s="104"/>
      <c r="G520" s="35"/>
      <c r="H520" s="1"/>
      <c r="I520" s="1"/>
      <c r="J520" s="1"/>
      <c r="K520" s="1"/>
      <c r="L520" s="1"/>
      <c r="M520" s="1"/>
    </row>
    <row r="521" spans="3:13">
      <c r="C521" s="103"/>
      <c r="F521" s="104"/>
      <c r="G521" s="35"/>
      <c r="H521" s="1"/>
      <c r="I521" s="1"/>
      <c r="J521" s="1"/>
      <c r="K521" s="1"/>
      <c r="L521" s="1"/>
      <c r="M521" s="1"/>
    </row>
    <row r="522" spans="3:13">
      <c r="C522" s="103"/>
      <c r="F522" s="104"/>
      <c r="G522" s="35"/>
      <c r="H522" s="1"/>
      <c r="I522" s="1"/>
      <c r="J522" s="1"/>
      <c r="K522" s="1"/>
      <c r="L522" s="1"/>
      <c r="M522" s="1"/>
    </row>
    <row r="523" spans="3:13">
      <c r="C523" s="103"/>
      <c r="F523" s="104"/>
      <c r="G523" s="35"/>
      <c r="H523" s="1"/>
      <c r="I523" s="1"/>
      <c r="J523" s="1"/>
      <c r="K523" s="1"/>
      <c r="L523" s="1"/>
      <c r="M523" s="1"/>
    </row>
    <row r="524" spans="3:13">
      <c r="C524" s="103"/>
      <c r="F524" s="104"/>
      <c r="G524" s="35"/>
      <c r="H524" s="1"/>
      <c r="I524" s="1"/>
      <c r="J524" s="1"/>
      <c r="K524" s="1"/>
      <c r="L524" s="1"/>
      <c r="M524" s="1"/>
    </row>
    <row r="525" spans="3:13">
      <c r="C525" s="103"/>
      <c r="F525" s="104"/>
      <c r="G525" s="35"/>
      <c r="H525" s="1"/>
      <c r="I525" s="1"/>
      <c r="J525" s="1"/>
      <c r="K525" s="1"/>
      <c r="L525" s="1"/>
      <c r="M525" s="1"/>
    </row>
    <row r="526" spans="3:13">
      <c r="C526" s="103"/>
      <c r="F526" s="104"/>
      <c r="G526" s="35"/>
      <c r="H526" s="1"/>
      <c r="I526" s="1"/>
      <c r="J526" s="1"/>
      <c r="K526" s="1"/>
      <c r="L526" s="1"/>
      <c r="M526" s="1"/>
    </row>
    <row r="527" spans="3:13">
      <c r="C527" s="103"/>
      <c r="F527" s="104"/>
      <c r="G527" s="35"/>
      <c r="H527" s="1"/>
      <c r="I527" s="1"/>
      <c r="J527" s="1"/>
      <c r="K527" s="1"/>
      <c r="L527" s="1"/>
      <c r="M527" s="1"/>
    </row>
    <row r="528" spans="3:13">
      <c r="C528" s="103"/>
      <c r="F528" s="104"/>
      <c r="G528" s="35"/>
      <c r="H528" s="1"/>
      <c r="I528" s="1"/>
      <c r="J528" s="1"/>
      <c r="K528" s="1"/>
      <c r="L528" s="1"/>
      <c r="M528" s="1"/>
    </row>
    <row r="529" spans="3:13">
      <c r="C529" s="103"/>
      <c r="F529" s="104"/>
      <c r="G529" s="35"/>
      <c r="H529" s="1"/>
      <c r="I529" s="1"/>
      <c r="J529" s="1"/>
      <c r="K529" s="1"/>
      <c r="L529" s="1"/>
      <c r="M529" s="1"/>
    </row>
    <row r="530" spans="3:13">
      <c r="C530" s="103"/>
      <c r="F530" s="104"/>
      <c r="G530" s="35"/>
      <c r="H530" s="1"/>
      <c r="I530" s="1"/>
      <c r="J530" s="1"/>
      <c r="K530" s="1"/>
      <c r="L530" s="1"/>
      <c r="M530" s="1"/>
    </row>
    <row r="531" spans="3:13">
      <c r="C531" s="103"/>
      <c r="F531" s="104"/>
      <c r="G531" s="35"/>
      <c r="H531" s="1"/>
      <c r="I531" s="1"/>
      <c r="J531" s="1"/>
      <c r="K531" s="1"/>
      <c r="L531" s="1"/>
      <c r="M531" s="1"/>
    </row>
    <row r="532" spans="3:13">
      <c r="C532" s="103"/>
      <c r="F532" s="104"/>
      <c r="G532" s="35"/>
      <c r="H532" s="1"/>
      <c r="I532" s="1"/>
      <c r="J532" s="1"/>
      <c r="K532" s="1"/>
      <c r="L532" s="1"/>
      <c r="M532" s="1"/>
    </row>
    <row r="533" spans="3:13">
      <c r="C533" s="103"/>
      <c r="F533" s="104"/>
      <c r="G533" s="35"/>
      <c r="H533" s="1"/>
      <c r="I533" s="1"/>
      <c r="J533" s="1"/>
      <c r="K533" s="1"/>
      <c r="L533" s="1"/>
      <c r="M533" s="1"/>
    </row>
    <row r="534" spans="3:13">
      <c r="C534" s="103"/>
      <c r="F534" s="104"/>
      <c r="G534" s="35"/>
      <c r="H534" s="1"/>
      <c r="I534" s="1"/>
      <c r="J534" s="1"/>
      <c r="K534" s="1"/>
      <c r="L534" s="1"/>
      <c r="M534" s="1"/>
    </row>
    <row r="535" spans="3:13">
      <c r="C535" s="103"/>
      <c r="F535" s="104"/>
      <c r="G535" s="35"/>
      <c r="H535" s="1"/>
      <c r="I535" s="1"/>
      <c r="J535" s="1"/>
      <c r="K535" s="1"/>
      <c r="L535" s="1"/>
      <c r="M535" s="1"/>
    </row>
    <row r="536" spans="3:13">
      <c r="C536" s="103"/>
      <c r="F536" s="104"/>
      <c r="G536" s="35"/>
      <c r="H536" s="1"/>
      <c r="I536" s="1"/>
      <c r="J536" s="1"/>
      <c r="K536" s="1"/>
      <c r="L536" s="1"/>
      <c r="M536" s="1"/>
    </row>
    <row r="537" spans="3:13">
      <c r="C537" s="103"/>
      <c r="F537" s="104"/>
      <c r="G537" s="35"/>
      <c r="H537" s="1"/>
      <c r="I537" s="1"/>
      <c r="J537" s="1"/>
      <c r="K537" s="1"/>
      <c r="L537" s="1"/>
      <c r="M537" s="1"/>
    </row>
    <row r="538" spans="3:13">
      <c r="C538" s="103"/>
      <c r="F538" s="104"/>
      <c r="G538" s="35"/>
      <c r="H538" s="1"/>
      <c r="I538" s="1"/>
      <c r="J538" s="1"/>
      <c r="K538" s="1"/>
      <c r="L538" s="1"/>
      <c r="M538" s="1"/>
    </row>
    <row r="539" spans="3:13">
      <c r="C539" s="103"/>
      <c r="F539" s="104"/>
      <c r="G539" s="35"/>
      <c r="H539" s="1"/>
      <c r="I539" s="1"/>
      <c r="J539" s="1"/>
      <c r="K539" s="1"/>
      <c r="L539" s="1"/>
      <c r="M539" s="1"/>
    </row>
    <row r="540" spans="3:13">
      <c r="C540" s="103"/>
      <c r="F540" s="104"/>
      <c r="G540" s="35"/>
      <c r="H540" s="1"/>
      <c r="I540" s="1"/>
      <c r="J540" s="1"/>
      <c r="K540" s="1"/>
      <c r="L540" s="1"/>
      <c r="M540" s="1"/>
    </row>
    <row r="541" spans="3:13">
      <c r="C541" s="103"/>
      <c r="F541" s="104"/>
      <c r="G541" s="35"/>
      <c r="H541" s="1"/>
      <c r="I541" s="1"/>
      <c r="J541" s="1"/>
      <c r="K541" s="1"/>
      <c r="L541" s="1"/>
      <c r="M541" s="1"/>
    </row>
    <row r="542" spans="3:13">
      <c r="C542" s="103"/>
      <c r="F542" s="104"/>
      <c r="G542" s="35"/>
      <c r="H542" s="1"/>
      <c r="I542" s="1"/>
      <c r="J542" s="1"/>
      <c r="K542" s="1"/>
      <c r="L542" s="1"/>
      <c r="M542" s="1"/>
    </row>
    <row r="543" spans="3:13">
      <c r="C543" s="103"/>
      <c r="F543" s="104"/>
      <c r="G543" s="35"/>
      <c r="H543" s="1"/>
      <c r="I543" s="1"/>
      <c r="J543" s="1"/>
      <c r="K543" s="1"/>
      <c r="L543" s="1"/>
      <c r="M543" s="1"/>
    </row>
    <row r="544" spans="3:13">
      <c r="C544" s="103"/>
      <c r="F544" s="104"/>
      <c r="G544" s="35"/>
      <c r="H544" s="1"/>
      <c r="I544" s="1"/>
      <c r="J544" s="1"/>
      <c r="K544" s="1"/>
      <c r="L544" s="1"/>
      <c r="M544" s="1"/>
    </row>
    <row r="545" spans="3:13">
      <c r="C545" s="103"/>
      <c r="F545" s="104"/>
      <c r="G545" s="35"/>
      <c r="H545" s="1"/>
      <c r="I545" s="1"/>
      <c r="J545" s="1"/>
      <c r="K545" s="1"/>
      <c r="L545" s="1"/>
      <c r="M545" s="1"/>
    </row>
    <row r="546" spans="3:13">
      <c r="C546" s="103"/>
      <c r="F546" s="104"/>
      <c r="G546" s="35"/>
      <c r="H546" s="1"/>
      <c r="I546" s="1"/>
      <c r="J546" s="1"/>
      <c r="K546" s="1"/>
      <c r="L546" s="1"/>
      <c r="M546" s="1"/>
    </row>
    <row r="547" spans="3:13">
      <c r="C547" s="103"/>
      <c r="F547" s="104"/>
      <c r="G547" s="35"/>
      <c r="H547" s="1"/>
      <c r="I547" s="1"/>
      <c r="J547" s="1"/>
      <c r="K547" s="1"/>
      <c r="L547" s="1"/>
      <c r="M547" s="1"/>
    </row>
    <row r="548" spans="3:13">
      <c r="C548" s="103"/>
      <c r="F548" s="104"/>
      <c r="G548" s="35"/>
      <c r="H548" s="1"/>
      <c r="I548" s="1"/>
      <c r="J548" s="1"/>
      <c r="K548" s="1"/>
      <c r="L548" s="1"/>
      <c r="M548" s="1"/>
    </row>
    <row r="549" spans="3:13">
      <c r="C549" s="103"/>
      <c r="F549" s="104"/>
      <c r="G549" s="35"/>
      <c r="H549" s="1"/>
      <c r="I549" s="1"/>
      <c r="J549" s="1"/>
      <c r="K549" s="1"/>
      <c r="L549" s="1"/>
      <c r="M549" s="1"/>
    </row>
    <row r="550" spans="3:13">
      <c r="C550" s="103"/>
      <c r="F550" s="104"/>
      <c r="G550" s="35"/>
      <c r="H550" s="1"/>
      <c r="I550" s="1"/>
      <c r="J550" s="1"/>
      <c r="K550" s="1"/>
      <c r="L550" s="1"/>
      <c r="M550" s="1"/>
    </row>
    <row r="551" spans="3:13">
      <c r="C551" s="103"/>
      <c r="F551" s="104"/>
      <c r="G551" s="35"/>
      <c r="H551" s="1"/>
      <c r="I551" s="1"/>
      <c r="J551" s="1"/>
      <c r="K551" s="1"/>
      <c r="L551" s="1"/>
      <c r="M551" s="1"/>
    </row>
    <row r="552" spans="3:13">
      <c r="C552" s="103"/>
      <c r="F552" s="104"/>
      <c r="G552" s="35"/>
      <c r="H552" s="1"/>
      <c r="I552" s="1"/>
      <c r="J552" s="1"/>
      <c r="K552" s="1"/>
      <c r="L552" s="1"/>
      <c r="M552" s="1"/>
    </row>
    <row r="553" spans="3:13">
      <c r="C553" s="103"/>
      <c r="F553" s="104"/>
      <c r="G553" s="35"/>
      <c r="H553" s="1"/>
      <c r="I553" s="1"/>
      <c r="J553" s="1"/>
      <c r="K553" s="1"/>
      <c r="L553" s="1"/>
      <c r="M553" s="1"/>
    </row>
    <row r="554" spans="3:13">
      <c r="C554" s="103"/>
      <c r="F554" s="104"/>
      <c r="G554" s="35"/>
      <c r="H554" s="1"/>
      <c r="I554" s="1"/>
      <c r="J554" s="1"/>
      <c r="K554" s="1"/>
      <c r="L554" s="1"/>
      <c r="M554" s="1"/>
    </row>
    <row r="555" spans="3:13">
      <c r="C555" s="103"/>
      <c r="F555" s="104"/>
      <c r="G555" s="35"/>
      <c r="H555" s="1"/>
      <c r="I555" s="1"/>
      <c r="J555" s="1"/>
      <c r="K555" s="1"/>
      <c r="L555" s="1"/>
      <c r="M555" s="1"/>
    </row>
    <row r="556" spans="3:13">
      <c r="C556" s="103"/>
      <c r="F556" s="104"/>
      <c r="G556" s="35"/>
      <c r="H556" s="1"/>
      <c r="I556" s="1"/>
      <c r="J556" s="1"/>
      <c r="K556" s="1"/>
      <c r="L556" s="1"/>
      <c r="M556" s="1"/>
    </row>
    <row r="557" spans="3:13">
      <c r="C557" s="103"/>
      <c r="F557" s="104"/>
      <c r="G557" s="35"/>
      <c r="H557" s="1"/>
      <c r="I557" s="1"/>
      <c r="J557" s="1"/>
      <c r="K557" s="1"/>
      <c r="L557" s="1"/>
      <c r="M557" s="1"/>
    </row>
    <row r="558" spans="3:13">
      <c r="C558" s="103"/>
      <c r="F558" s="104"/>
      <c r="G558" s="35"/>
      <c r="H558" s="1"/>
      <c r="I558" s="1"/>
      <c r="J558" s="1"/>
      <c r="K558" s="1"/>
      <c r="L558" s="1"/>
      <c r="M558" s="1"/>
    </row>
    <row r="559" spans="3:13">
      <c r="C559" s="103"/>
      <c r="F559" s="104"/>
      <c r="G559" s="35"/>
      <c r="H559" s="1"/>
      <c r="I559" s="1"/>
      <c r="J559" s="1"/>
      <c r="K559" s="1"/>
      <c r="L559" s="1"/>
      <c r="M559" s="1"/>
    </row>
    <row r="560" spans="3:13">
      <c r="C560" s="103"/>
      <c r="F560" s="104"/>
      <c r="G560" s="35"/>
      <c r="H560" s="1"/>
      <c r="I560" s="1"/>
      <c r="J560" s="1"/>
      <c r="K560" s="1"/>
      <c r="L560" s="1"/>
      <c r="M560" s="1"/>
    </row>
    <row r="561" spans="3:13">
      <c r="C561" s="103"/>
      <c r="F561" s="104"/>
      <c r="G561" s="35"/>
      <c r="H561" s="1"/>
      <c r="I561" s="1"/>
      <c r="J561" s="1"/>
      <c r="K561" s="1"/>
      <c r="L561" s="1"/>
      <c r="M561" s="1"/>
    </row>
    <row r="562" spans="3:13">
      <c r="C562" s="103"/>
      <c r="F562" s="104"/>
      <c r="G562" s="35"/>
      <c r="H562" s="1"/>
      <c r="I562" s="1"/>
      <c r="J562" s="1"/>
      <c r="K562" s="1"/>
      <c r="L562" s="1"/>
      <c r="M562" s="1"/>
    </row>
    <row r="563" spans="3:13">
      <c r="C563" s="103"/>
      <c r="F563" s="104"/>
      <c r="G563" s="35"/>
      <c r="H563" s="1"/>
      <c r="I563" s="1"/>
      <c r="J563" s="1"/>
      <c r="K563" s="1"/>
      <c r="L563" s="1"/>
      <c r="M563" s="1"/>
    </row>
    <row r="564" spans="3:13">
      <c r="C564" s="103"/>
      <c r="F564" s="104"/>
      <c r="G564" s="35"/>
      <c r="H564" s="1"/>
      <c r="I564" s="1"/>
      <c r="J564" s="1"/>
      <c r="K564" s="1"/>
      <c r="L564" s="1"/>
      <c r="M564" s="1"/>
    </row>
    <row r="565" spans="3:13">
      <c r="C565" s="103"/>
      <c r="F565" s="104"/>
      <c r="G565" s="35"/>
      <c r="H565" s="1"/>
      <c r="I565" s="1"/>
      <c r="J565" s="1"/>
      <c r="K565" s="1"/>
      <c r="L565" s="1"/>
      <c r="M565" s="1"/>
    </row>
    <row r="566" spans="3:13">
      <c r="C566" s="103"/>
      <c r="F566" s="104"/>
      <c r="G566" s="35"/>
      <c r="H566" s="1"/>
      <c r="I566" s="1"/>
      <c r="J566" s="1"/>
      <c r="K566" s="1"/>
      <c r="L566" s="1"/>
      <c r="M566" s="1"/>
    </row>
    <row r="567" spans="3:13">
      <c r="C567" s="103"/>
      <c r="F567" s="104"/>
      <c r="G567" s="35"/>
      <c r="H567" s="1"/>
      <c r="I567" s="1"/>
      <c r="J567" s="1"/>
      <c r="K567" s="1"/>
      <c r="L567" s="1"/>
      <c r="M567" s="1"/>
    </row>
    <row r="568" spans="3:13">
      <c r="C568" s="103"/>
      <c r="F568" s="104"/>
      <c r="G568" s="35"/>
      <c r="H568" s="1"/>
      <c r="I568" s="1"/>
      <c r="J568" s="1"/>
      <c r="K568" s="1"/>
      <c r="L568" s="1"/>
      <c r="M568" s="1"/>
    </row>
    <row r="569" spans="3:13">
      <c r="C569" s="103"/>
      <c r="F569" s="104"/>
      <c r="G569" s="35"/>
    </row>
    <row r="570" spans="3:13">
      <c r="C570" s="103"/>
      <c r="F570" s="104"/>
      <c r="G570" s="35"/>
    </row>
    <row r="571" spans="3:13">
      <c r="C571" s="103"/>
      <c r="F571" s="104"/>
      <c r="G571" s="35"/>
    </row>
    <row r="572" spans="3:13">
      <c r="C572" s="103"/>
      <c r="F572" s="104"/>
      <c r="G572" s="35"/>
    </row>
    <row r="573" spans="3:13">
      <c r="C573" s="103"/>
      <c r="F573" s="104"/>
      <c r="G573" s="35"/>
    </row>
    <row r="574" spans="3:13">
      <c r="C574" s="103"/>
      <c r="F574" s="104"/>
      <c r="G574" s="35"/>
    </row>
    <row r="575" spans="3:13">
      <c r="C575" s="103"/>
      <c r="F575" s="104"/>
      <c r="G575" s="35"/>
    </row>
    <row r="576" spans="3:13">
      <c r="C576" s="103"/>
      <c r="F576" s="104"/>
      <c r="G576" s="35"/>
    </row>
    <row r="577" spans="3:7">
      <c r="C577" s="103"/>
      <c r="F577" s="104"/>
      <c r="G577" s="35"/>
    </row>
    <row r="578" spans="3:7">
      <c r="C578" s="103"/>
      <c r="F578" s="104"/>
      <c r="G578" s="35"/>
    </row>
    <row r="579" spans="3:7">
      <c r="C579" s="103"/>
      <c r="F579" s="104"/>
      <c r="G579" s="35"/>
    </row>
    <row r="580" spans="3:7">
      <c r="C580" s="103"/>
      <c r="F580" s="104"/>
      <c r="G580" s="35"/>
    </row>
    <row r="581" spans="3:7">
      <c r="C581" s="103"/>
      <c r="F581" s="104"/>
      <c r="G581" s="35"/>
    </row>
    <row r="582" spans="3:7">
      <c r="C582" s="103"/>
      <c r="F582" s="104"/>
      <c r="G582" s="35"/>
    </row>
    <row r="583" spans="3:7">
      <c r="C583" s="103"/>
      <c r="F583" s="104"/>
      <c r="G583" s="35"/>
    </row>
    <row r="584" spans="3:7">
      <c r="C584" s="103"/>
      <c r="F584" s="104"/>
      <c r="G584" s="35"/>
    </row>
    <row r="585" spans="3:7">
      <c r="C585" s="103"/>
      <c r="F585" s="104"/>
      <c r="G585" s="35"/>
    </row>
    <row r="586" spans="3:7">
      <c r="C586" s="103"/>
      <c r="F586" s="104"/>
      <c r="G586" s="35"/>
    </row>
    <row r="587" spans="3:7">
      <c r="C587" s="103"/>
      <c r="F587" s="104"/>
      <c r="G587" s="35"/>
    </row>
    <row r="588" spans="3:7">
      <c r="C588" s="103"/>
      <c r="F588" s="104"/>
      <c r="G588" s="35"/>
    </row>
    <row r="589" spans="3:7">
      <c r="C589" s="103"/>
      <c r="F589" s="104"/>
      <c r="G589" s="35"/>
    </row>
    <row r="590" spans="3:7">
      <c r="C590" s="103"/>
      <c r="F590" s="104"/>
      <c r="G590" s="35"/>
    </row>
    <row r="591" spans="3:7">
      <c r="C591" s="103"/>
      <c r="F591" s="104"/>
      <c r="G591" s="35"/>
    </row>
    <row r="592" spans="3:7">
      <c r="C592" s="103"/>
      <c r="F592" s="104"/>
      <c r="G592" s="35"/>
    </row>
    <row r="593" spans="3:7">
      <c r="C593" s="103"/>
      <c r="F593" s="104"/>
      <c r="G593" s="35"/>
    </row>
    <row r="594" spans="3:7">
      <c r="C594" s="103"/>
      <c r="F594" s="104"/>
      <c r="G594" s="35"/>
    </row>
    <row r="595" spans="3:7">
      <c r="C595" s="103"/>
      <c r="F595" s="104"/>
      <c r="G595" s="35"/>
    </row>
    <row r="596" spans="3:7">
      <c r="C596" s="103"/>
      <c r="F596" s="104"/>
      <c r="G596" s="35"/>
    </row>
    <row r="597" spans="3:7">
      <c r="C597" s="103"/>
      <c r="F597" s="104"/>
      <c r="G597" s="35"/>
    </row>
    <row r="598" spans="3:7">
      <c r="C598" s="103"/>
      <c r="F598" s="104"/>
      <c r="G598" s="35"/>
    </row>
    <row r="599" spans="3:7">
      <c r="C599" s="103"/>
      <c r="F599" s="104"/>
      <c r="G599" s="35"/>
    </row>
    <row r="600" spans="3:7">
      <c r="C600" s="103"/>
      <c r="F600" s="104"/>
      <c r="G600" s="35"/>
    </row>
    <row r="601" spans="3:7">
      <c r="C601" s="103"/>
      <c r="F601" s="104"/>
      <c r="G601" s="35"/>
    </row>
    <row r="602" spans="3:7">
      <c r="C602" s="103"/>
      <c r="F602" s="104"/>
    </row>
    <row r="603" spans="3:7">
      <c r="C603" s="103"/>
      <c r="F603" s="104"/>
    </row>
    <row r="604" spans="3:7">
      <c r="C604" s="103"/>
      <c r="F604" s="104"/>
    </row>
    <row r="605" spans="3:7">
      <c r="C605" s="103"/>
      <c r="F605" s="104"/>
    </row>
    <row r="606" spans="3:7">
      <c r="C606" s="103"/>
      <c r="F606" s="104"/>
    </row>
    <row r="607" spans="3:7">
      <c r="C607" s="103"/>
      <c r="F607" s="104"/>
    </row>
    <row r="608" spans="3:7">
      <c r="C608" s="103"/>
      <c r="F608" s="104"/>
    </row>
    <row r="609" spans="3:6">
      <c r="C609" s="103"/>
      <c r="F609" s="104"/>
    </row>
    <row r="610" spans="3:6">
      <c r="C610" s="103"/>
      <c r="F610" s="104"/>
    </row>
    <row r="611" spans="3:6">
      <c r="C611" s="103"/>
      <c r="F611" s="104"/>
    </row>
    <row r="612" spans="3:6">
      <c r="C612" s="103"/>
      <c r="F612" s="104"/>
    </row>
    <row r="613" spans="3:6">
      <c r="C613" s="103"/>
      <c r="F613" s="104"/>
    </row>
    <row r="614" spans="3:6">
      <c r="C614" s="103"/>
      <c r="F614" s="104"/>
    </row>
    <row r="615" spans="3:6">
      <c r="C615" s="103"/>
      <c r="F615" s="104"/>
    </row>
    <row r="616" spans="3:6">
      <c r="C616" s="103"/>
      <c r="F616" s="104"/>
    </row>
    <row r="617" spans="3:6">
      <c r="C617" s="103"/>
      <c r="F617" s="104"/>
    </row>
    <row r="618" spans="3:6">
      <c r="C618" s="103"/>
      <c r="F618" s="104"/>
    </row>
    <row r="619" spans="3:6">
      <c r="C619" s="103"/>
      <c r="F619" s="104"/>
    </row>
    <row r="620" spans="3:6">
      <c r="C620" s="103"/>
      <c r="F620" s="104"/>
    </row>
    <row r="621" spans="3:6">
      <c r="C621" s="103"/>
      <c r="F621" s="104"/>
    </row>
    <row r="622" spans="3:6">
      <c r="C622" s="103"/>
      <c r="F622" s="104"/>
    </row>
    <row r="623" spans="3:6">
      <c r="C623" s="103"/>
      <c r="F623" s="104"/>
    </row>
    <row r="624" spans="3:6">
      <c r="C624" s="103"/>
      <c r="F624" s="104"/>
    </row>
    <row r="625" spans="3:6">
      <c r="C625" s="103"/>
      <c r="F625" s="104"/>
    </row>
    <row r="626" spans="3:6">
      <c r="C626" s="103"/>
      <c r="F626" s="104"/>
    </row>
    <row r="627" spans="3:6">
      <c r="C627" s="103"/>
      <c r="F627" s="104"/>
    </row>
    <row r="628" spans="3:6">
      <c r="C628" s="103"/>
      <c r="F628" s="104"/>
    </row>
    <row r="629" spans="3:6">
      <c r="C629" s="103"/>
      <c r="F629" s="104"/>
    </row>
    <row r="630" spans="3:6">
      <c r="C630" s="103"/>
      <c r="F630" s="104"/>
    </row>
    <row r="631" spans="3:6">
      <c r="C631" s="103"/>
      <c r="F631" s="104"/>
    </row>
    <row r="632" spans="3:6">
      <c r="C632" s="103"/>
      <c r="F632" s="104"/>
    </row>
    <row r="633" spans="3:6">
      <c r="C633" s="103"/>
      <c r="F633" s="104"/>
    </row>
    <row r="634" spans="3:6">
      <c r="C634" s="103"/>
      <c r="F634" s="104"/>
    </row>
    <row r="635" spans="3:6">
      <c r="C635" s="103"/>
      <c r="F635" s="104"/>
    </row>
    <row r="636" spans="3:6">
      <c r="C636" s="103"/>
      <c r="F636" s="104"/>
    </row>
    <row r="637" spans="3:6">
      <c r="C637" s="103"/>
      <c r="F637" s="104"/>
    </row>
    <row r="638" spans="3:6">
      <c r="C638" s="103"/>
      <c r="F638" s="104"/>
    </row>
    <row r="639" spans="3:6">
      <c r="C639" s="103"/>
      <c r="F639" s="104"/>
    </row>
    <row r="640" spans="3:6">
      <c r="C640" s="103"/>
      <c r="F640" s="104"/>
    </row>
    <row r="641" spans="3:6">
      <c r="C641" s="103"/>
      <c r="F641" s="104"/>
    </row>
    <row r="642" spans="3:6">
      <c r="C642" s="103"/>
      <c r="F642" s="104"/>
    </row>
    <row r="643" spans="3:6">
      <c r="C643" s="103"/>
      <c r="F643" s="104"/>
    </row>
    <row r="644" spans="3:6">
      <c r="C644" s="103"/>
      <c r="F644" s="104"/>
    </row>
    <row r="645" spans="3:6">
      <c r="C645" s="103"/>
      <c r="F645" s="104"/>
    </row>
    <row r="646" spans="3:6">
      <c r="C646" s="103"/>
      <c r="F646" s="104"/>
    </row>
    <row r="647" spans="3:6">
      <c r="C647" s="103"/>
      <c r="F647" s="104"/>
    </row>
    <row r="648" spans="3:6">
      <c r="C648" s="103"/>
      <c r="F648" s="104"/>
    </row>
    <row r="649" spans="3:6">
      <c r="C649" s="103"/>
      <c r="F649" s="104"/>
    </row>
    <row r="650" spans="3:6">
      <c r="C650" s="103"/>
      <c r="F650" s="104"/>
    </row>
    <row r="651" spans="3:6">
      <c r="C651" s="103"/>
      <c r="F651" s="104"/>
    </row>
    <row r="652" spans="3:6">
      <c r="C652" s="103"/>
      <c r="F652" s="104"/>
    </row>
    <row r="653" spans="3:6">
      <c r="C653" s="103"/>
      <c r="F653" s="104"/>
    </row>
    <row r="654" spans="3:6">
      <c r="C654" s="103"/>
      <c r="F654" s="104"/>
    </row>
    <row r="655" spans="3:6">
      <c r="C655" s="103"/>
      <c r="F655" s="104"/>
    </row>
    <row r="656" spans="3:6">
      <c r="C656" s="103"/>
      <c r="F656" s="104"/>
    </row>
    <row r="657" spans="3:6">
      <c r="C657" s="103"/>
      <c r="F657" s="104"/>
    </row>
    <row r="658" spans="3:6">
      <c r="C658" s="103"/>
      <c r="F658" s="104"/>
    </row>
    <row r="659" spans="3:6">
      <c r="C659" s="103"/>
      <c r="F659" s="104"/>
    </row>
    <row r="660" spans="3:6">
      <c r="C660" s="103"/>
      <c r="F660" s="104"/>
    </row>
    <row r="661" spans="3:6">
      <c r="C661" s="103"/>
      <c r="F661" s="104"/>
    </row>
    <row r="662" spans="3:6">
      <c r="C662" s="103"/>
      <c r="F662" s="104"/>
    </row>
    <row r="663" spans="3:6">
      <c r="C663" s="103"/>
      <c r="F663" s="104"/>
    </row>
    <row r="664" spans="3:6">
      <c r="C664" s="103"/>
      <c r="F664" s="104"/>
    </row>
    <row r="665" spans="3:6">
      <c r="C665" s="103"/>
      <c r="F665" s="104"/>
    </row>
    <row r="666" spans="3:6">
      <c r="C666" s="103"/>
      <c r="F666" s="104"/>
    </row>
    <row r="667" spans="3:6">
      <c r="C667" s="103"/>
      <c r="F667" s="104"/>
    </row>
    <row r="668" spans="3:6">
      <c r="C668" s="103"/>
      <c r="F668" s="104"/>
    </row>
    <row r="669" spans="3:6">
      <c r="C669" s="103"/>
      <c r="F669" s="104"/>
    </row>
    <row r="670" spans="3:6">
      <c r="C670" s="103"/>
      <c r="F670" s="104"/>
    </row>
    <row r="671" spans="3:6">
      <c r="C671" s="103"/>
      <c r="F671" s="104"/>
    </row>
    <row r="672" spans="3:6">
      <c r="C672" s="103"/>
      <c r="F672" s="104"/>
    </row>
    <row r="673" spans="3:6">
      <c r="C673" s="103"/>
      <c r="F673" s="104"/>
    </row>
    <row r="674" spans="3:6">
      <c r="C674" s="103"/>
      <c r="F674" s="104"/>
    </row>
    <row r="675" spans="3:6">
      <c r="C675" s="103"/>
      <c r="F675" s="104"/>
    </row>
    <row r="676" spans="3:6">
      <c r="C676" s="103"/>
      <c r="F676" s="104"/>
    </row>
    <row r="677" spans="3:6">
      <c r="C677" s="103"/>
      <c r="F677" s="104"/>
    </row>
    <row r="678" spans="3:6">
      <c r="C678" s="103"/>
      <c r="F678" s="104"/>
    </row>
    <row r="679" spans="3:6">
      <c r="C679" s="103"/>
      <c r="F679" s="104"/>
    </row>
    <row r="680" spans="3:6">
      <c r="C680" s="103"/>
      <c r="F680" s="104"/>
    </row>
    <row r="681" spans="3:6">
      <c r="C681" s="103"/>
      <c r="F681" s="104"/>
    </row>
    <row r="682" spans="3:6">
      <c r="C682" s="103"/>
      <c r="F682" s="104"/>
    </row>
    <row r="683" spans="3:6">
      <c r="C683" s="103"/>
      <c r="F683" s="104"/>
    </row>
    <row r="684" spans="3:6">
      <c r="C684" s="103"/>
      <c r="F684" s="104"/>
    </row>
    <row r="685" spans="3:6">
      <c r="C685" s="103"/>
      <c r="F685" s="104"/>
    </row>
    <row r="686" spans="3:6">
      <c r="C686" s="103"/>
      <c r="F686" s="104"/>
    </row>
    <row r="687" spans="3:6">
      <c r="C687" s="103"/>
      <c r="F687" s="104"/>
    </row>
    <row r="688" spans="3:6">
      <c r="C688" s="103"/>
      <c r="F688" s="104"/>
    </row>
    <row r="689" spans="3:6">
      <c r="C689" s="103"/>
      <c r="F689" s="104"/>
    </row>
    <row r="690" spans="3:6">
      <c r="C690" s="103"/>
      <c r="F690" s="104"/>
    </row>
    <row r="691" spans="3:6">
      <c r="C691" s="103"/>
      <c r="F691" s="104"/>
    </row>
    <row r="692" spans="3:6">
      <c r="C692" s="103"/>
      <c r="F692" s="104"/>
    </row>
    <row r="693" spans="3:6">
      <c r="C693" s="103"/>
      <c r="F693" s="104"/>
    </row>
    <row r="694" spans="3:6">
      <c r="C694" s="103"/>
      <c r="F694" s="104"/>
    </row>
    <row r="695" spans="3:6">
      <c r="C695" s="103"/>
      <c r="F695" s="104"/>
    </row>
    <row r="696" spans="3:6">
      <c r="C696" s="103"/>
      <c r="F696" s="104"/>
    </row>
    <row r="697" spans="3:6">
      <c r="C697" s="103"/>
      <c r="F697" s="104"/>
    </row>
    <row r="698" spans="3:6">
      <c r="C698" s="103"/>
      <c r="F698" s="104"/>
    </row>
    <row r="699" spans="3:6">
      <c r="C699" s="103"/>
      <c r="F699" s="104"/>
    </row>
    <row r="700" spans="3:6">
      <c r="C700" s="103"/>
      <c r="F700" s="104"/>
    </row>
    <row r="701" spans="3:6">
      <c r="C701" s="103"/>
      <c r="F701" s="104"/>
    </row>
    <row r="702" spans="3:6">
      <c r="C702" s="103"/>
      <c r="F702" s="104"/>
    </row>
    <row r="703" spans="3:6">
      <c r="C703" s="103"/>
      <c r="F703" s="104"/>
    </row>
    <row r="704" spans="3:6">
      <c r="C704" s="103"/>
      <c r="F704" s="104"/>
    </row>
    <row r="705" spans="3:6">
      <c r="C705" s="103"/>
      <c r="F705" s="104"/>
    </row>
    <row r="706" spans="3:6">
      <c r="C706" s="103"/>
      <c r="F706" s="104"/>
    </row>
    <row r="707" spans="3:6">
      <c r="C707" s="103"/>
      <c r="F707" s="104"/>
    </row>
    <row r="708" spans="3:6">
      <c r="C708" s="103"/>
      <c r="F708" s="104"/>
    </row>
    <row r="709" spans="3:6">
      <c r="C709" s="103"/>
      <c r="F709" s="104"/>
    </row>
    <row r="710" spans="3:6">
      <c r="C710" s="103"/>
      <c r="F710" s="104"/>
    </row>
    <row r="711" spans="3:6">
      <c r="C711" s="103"/>
      <c r="F711" s="104"/>
    </row>
    <row r="712" spans="3:6">
      <c r="C712" s="103"/>
      <c r="F712" s="104"/>
    </row>
    <row r="713" spans="3:6">
      <c r="C713" s="103"/>
      <c r="F713" s="104"/>
    </row>
    <row r="714" spans="3:6">
      <c r="C714" s="103"/>
      <c r="F714" s="104"/>
    </row>
    <row r="715" spans="3:6">
      <c r="C715" s="103"/>
      <c r="F715" s="104"/>
    </row>
    <row r="716" spans="3:6">
      <c r="C716" s="103"/>
      <c r="F716" s="104"/>
    </row>
    <row r="717" spans="3:6">
      <c r="C717" s="103"/>
      <c r="F717" s="104"/>
    </row>
    <row r="718" spans="3:6">
      <c r="C718" s="103"/>
      <c r="F718" s="104"/>
    </row>
    <row r="719" spans="3:6">
      <c r="C719" s="103"/>
      <c r="F719" s="104"/>
    </row>
    <row r="720" spans="3:6">
      <c r="C720" s="103"/>
      <c r="F720" s="104"/>
    </row>
    <row r="721" spans="3:6">
      <c r="C721" s="103"/>
      <c r="F721" s="104"/>
    </row>
    <row r="722" spans="3:6">
      <c r="C722" s="103"/>
      <c r="F722" s="104"/>
    </row>
    <row r="723" spans="3:6">
      <c r="C723" s="103"/>
      <c r="F723" s="104"/>
    </row>
    <row r="724" spans="3:6">
      <c r="C724" s="103"/>
      <c r="F724" s="104"/>
    </row>
    <row r="725" spans="3:6">
      <c r="C725" s="103"/>
      <c r="F725" s="104"/>
    </row>
    <row r="726" spans="3:6">
      <c r="C726" s="103"/>
      <c r="F726" s="104"/>
    </row>
    <row r="727" spans="3:6">
      <c r="C727" s="103"/>
      <c r="F727" s="104"/>
    </row>
    <row r="728" spans="3:6">
      <c r="C728" s="103"/>
      <c r="F728" s="104"/>
    </row>
    <row r="729" spans="3:6">
      <c r="C729" s="103"/>
      <c r="F729" s="104"/>
    </row>
    <row r="730" spans="3:6">
      <c r="C730" s="103"/>
      <c r="F730" s="104"/>
    </row>
    <row r="731" spans="3:6">
      <c r="C731" s="103"/>
      <c r="F731" s="104"/>
    </row>
    <row r="732" spans="3:6">
      <c r="C732" s="103"/>
      <c r="F732" s="104"/>
    </row>
    <row r="733" spans="3:6">
      <c r="C733" s="103"/>
      <c r="F733" s="104"/>
    </row>
    <row r="734" spans="3:6">
      <c r="C734" s="103"/>
      <c r="F734" s="104"/>
    </row>
    <row r="735" spans="3:6">
      <c r="C735" s="103"/>
      <c r="F735" s="104"/>
    </row>
    <row r="736" spans="3:6">
      <c r="C736" s="103"/>
      <c r="F736" s="104"/>
    </row>
    <row r="737" spans="3:6">
      <c r="C737" s="103"/>
      <c r="F737" s="104"/>
    </row>
    <row r="738" spans="3:6">
      <c r="C738" s="103"/>
      <c r="F738" s="104"/>
    </row>
    <row r="739" spans="3:6">
      <c r="C739" s="103"/>
      <c r="F739" s="104"/>
    </row>
    <row r="740" spans="3:6">
      <c r="C740" s="103"/>
      <c r="F740" s="104"/>
    </row>
    <row r="741" spans="3:6">
      <c r="C741" s="103"/>
      <c r="F741" s="104"/>
    </row>
    <row r="742" spans="3:6">
      <c r="C742" s="103"/>
      <c r="F742" s="104"/>
    </row>
    <row r="743" spans="3:6">
      <c r="C743" s="103"/>
      <c r="F743" s="104"/>
    </row>
    <row r="744" spans="3:6">
      <c r="C744" s="103"/>
      <c r="F744" s="104"/>
    </row>
    <row r="745" spans="3:6">
      <c r="C745" s="103"/>
      <c r="F745" s="104"/>
    </row>
    <row r="746" spans="3:6">
      <c r="C746" s="103"/>
      <c r="F746" s="104"/>
    </row>
    <row r="747" spans="3:6">
      <c r="C747" s="103"/>
      <c r="F747" s="104"/>
    </row>
    <row r="748" spans="3:6">
      <c r="C748" s="103"/>
      <c r="F748" s="104"/>
    </row>
    <row r="749" spans="3:6">
      <c r="C749" s="103"/>
      <c r="F749" s="104"/>
    </row>
    <row r="750" spans="3:6">
      <c r="C750" s="103"/>
      <c r="F750" s="104"/>
    </row>
    <row r="751" spans="3:6">
      <c r="C751" s="103"/>
      <c r="F751" s="104"/>
    </row>
    <row r="752" spans="3:6">
      <c r="C752" s="103"/>
      <c r="F752" s="104"/>
    </row>
    <row r="753" spans="3:6">
      <c r="C753" s="103"/>
      <c r="F753" s="104"/>
    </row>
    <row r="754" spans="3:6">
      <c r="C754" s="103"/>
      <c r="F754" s="104"/>
    </row>
    <row r="755" spans="3:6">
      <c r="C755" s="103"/>
      <c r="F755" s="104"/>
    </row>
    <row r="756" spans="3:6">
      <c r="C756" s="103"/>
      <c r="F756" s="104"/>
    </row>
    <row r="757" spans="3:6">
      <c r="C757" s="103"/>
      <c r="F757" s="104"/>
    </row>
    <row r="758" spans="3:6">
      <c r="C758" s="103"/>
      <c r="F758" s="104"/>
    </row>
    <row r="759" spans="3:6">
      <c r="C759" s="103"/>
      <c r="F759" s="104"/>
    </row>
    <row r="760" spans="3:6">
      <c r="C760" s="103"/>
      <c r="F760" s="104"/>
    </row>
    <row r="761" spans="3:6">
      <c r="C761" s="103"/>
      <c r="F761" s="104"/>
    </row>
    <row r="762" spans="3:6">
      <c r="C762" s="103"/>
      <c r="F762" s="104"/>
    </row>
    <row r="763" spans="3:6">
      <c r="C763" s="103"/>
      <c r="F763" s="104"/>
    </row>
    <row r="764" spans="3:6">
      <c r="C764" s="103"/>
      <c r="F764" s="104"/>
    </row>
    <row r="765" spans="3:6">
      <c r="C765" s="103"/>
      <c r="F765" s="104"/>
    </row>
    <row r="766" spans="3:6">
      <c r="C766" s="103"/>
      <c r="F766" s="104"/>
    </row>
    <row r="767" spans="3:6">
      <c r="C767" s="103"/>
      <c r="F767" s="104"/>
    </row>
    <row r="768" spans="3:6">
      <c r="C768" s="103"/>
      <c r="F768" s="104"/>
    </row>
    <row r="769" spans="3:6">
      <c r="C769" s="103"/>
      <c r="F769" s="104"/>
    </row>
    <row r="770" spans="3:6">
      <c r="C770" s="103"/>
      <c r="F770" s="104"/>
    </row>
    <row r="771" spans="3:6">
      <c r="C771" s="103"/>
      <c r="F771" s="104"/>
    </row>
    <row r="772" spans="3:6">
      <c r="C772" s="103"/>
      <c r="F772" s="104"/>
    </row>
    <row r="773" spans="3:6">
      <c r="C773" s="103"/>
      <c r="F773" s="104"/>
    </row>
    <row r="774" spans="3:6">
      <c r="C774" s="103"/>
      <c r="F774" s="104"/>
    </row>
    <row r="775" spans="3:6">
      <c r="C775" s="103"/>
      <c r="F775" s="104"/>
    </row>
    <row r="776" spans="3:6">
      <c r="C776" s="103"/>
      <c r="F776" s="104"/>
    </row>
    <row r="777" spans="3:6">
      <c r="C777" s="103"/>
      <c r="F777" s="104"/>
    </row>
    <row r="778" spans="3:6">
      <c r="C778" s="103"/>
      <c r="F778" s="104"/>
    </row>
    <row r="779" spans="3:6">
      <c r="C779" s="103"/>
      <c r="F779" s="104"/>
    </row>
    <row r="780" spans="3:6">
      <c r="C780" s="103"/>
      <c r="F780" s="104"/>
    </row>
    <row r="781" spans="3:6">
      <c r="C781" s="103"/>
      <c r="F781" s="104"/>
    </row>
    <row r="782" spans="3:6">
      <c r="C782" s="103"/>
      <c r="F782" s="104"/>
    </row>
    <row r="783" spans="3:6">
      <c r="C783" s="103"/>
      <c r="F783" s="104"/>
    </row>
    <row r="784" spans="3:6">
      <c r="C784" s="103"/>
      <c r="F784" s="104"/>
    </row>
    <row r="785" spans="3:6">
      <c r="C785" s="103"/>
      <c r="F785" s="104"/>
    </row>
    <row r="786" spans="3:6">
      <c r="C786" s="103"/>
      <c r="F786" s="104"/>
    </row>
    <row r="787" spans="3:6">
      <c r="C787" s="103"/>
      <c r="F787" s="104"/>
    </row>
    <row r="788" spans="3:6">
      <c r="C788" s="103"/>
      <c r="F788" s="104"/>
    </row>
    <row r="789" spans="3:6">
      <c r="C789" s="103"/>
      <c r="F789" s="104"/>
    </row>
    <row r="790" spans="3:6">
      <c r="C790" s="103"/>
      <c r="F790" s="104"/>
    </row>
    <row r="791" spans="3:6">
      <c r="C791" s="103"/>
      <c r="F791" s="104"/>
    </row>
    <row r="792" spans="3:6">
      <c r="C792" s="103"/>
      <c r="F792" s="104"/>
    </row>
    <row r="793" spans="3:6">
      <c r="C793" s="103"/>
      <c r="F793" s="104"/>
    </row>
    <row r="794" spans="3:6">
      <c r="C794" s="103"/>
      <c r="F794" s="104"/>
    </row>
    <row r="795" spans="3:6">
      <c r="C795" s="103"/>
      <c r="F795" s="104"/>
    </row>
    <row r="796" spans="3:6">
      <c r="C796" s="103"/>
      <c r="F796" s="104"/>
    </row>
    <row r="797" spans="3:6">
      <c r="C797" s="103"/>
      <c r="F797" s="104"/>
    </row>
    <row r="798" spans="3:6">
      <c r="C798" s="103"/>
      <c r="F798" s="104"/>
    </row>
    <row r="799" spans="3:6">
      <c r="C799" s="103"/>
      <c r="F799" s="104"/>
    </row>
    <row r="800" spans="3:6">
      <c r="C800" s="103"/>
      <c r="F800" s="104"/>
    </row>
    <row r="801" spans="3:6">
      <c r="C801" s="103"/>
      <c r="F801" s="104"/>
    </row>
    <row r="802" spans="3:6">
      <c r="C802" s="103"/>
      <c r="F802" s="104"/>
    </row>
    <row r="803" spans="3:6">
      <c r="C803" s="103"/>
      <c r="F803" s="104"/>
    </row>
    <row r="804" spans="3:6">
      <c r="C804" s="103"/>
      <c r="F804" s="104"/>
    </row>
    <row r="805" spans="3:6">
      <c r="C805" s="103"/>
      <c r="F805" s="104"/>
    </row>
    <row r="806" spans="3:6">
      <c r="C806" s="103"/>
      <c r="F806" s="104"/>
    </row>
    <row r="807" spans="3:6">
      <c r="C807" s="103"/>
      <c r="F807" s="104"/>
    </row>
    <row r="808" spans="3:6">
      <c r="C808" s="103"/>
      <c r="F808" s="104"/>
    </row>
    <row r="809" spans="3:6">
      <c r="C809" s="103"/>
      <c r="F809" s="104"/>
    </row>
    <row r="810" spans="3:6">
      <c r="C810" s="103"/>
      <c r="F810" s="104"/>
    </row>
    <row r="811" spans="3:6">
      <c r="C811" s="103"/>
      <c r="F811" s="104"/>
    </row>
    <row r="812" spans="3:6">
      <c r="C812" s="103"/>
      <c r="F812" s="104"/>
    </row>
    <row r="813" spans="3:6">
      <c r="C813" s="103"/>
      <c r="F813" s="104"/>
    </row>
    <row r="814" spans="3:6">
      <c r="C814" s="103"/>
      <c r="F814" s="104"/>
    </row>
    <row r="815" spans="3:6">
      <c r="C815" s="103"/>
      <c r="F815" s="104"/>
    </row>
    <row r="816" spans="3:6">
      <c r="C816" s="103"/>
      <c r="F816" s="104"/>
    </row>
    <row r="817" spans="3:6">
      <c r="C817" s="103"/>
      <c r="F817" s="104"/>
    </row>
    <row r="818" spans="3:6">
      <c r="C818" s="103"/>
      <c r="F818" s="104"/>
    </row>
    <row r="819" spans="3:6">
      <c r="C819" s="103"/>
      <c r="F819" s="104"/>
    </row>
    <row r="820" spans="3:6">
      <c r="C820" s="103"/>
      <c r="F820" s="104"/>
    </row>
    <row r="821" spans="3:6">
      <c r="C821" s="103"/>
      <c r="F821" s="104"/>
    </row>
    <row r="822" spans="3:6">
      <c r="C822" s="103"/>
      <c r="F822" s="104"/>
    </row>
    <row r="823" spans="3:6">
      <c r="C823" s="103"/>
      <c r="F823" s="104"/>
    </row>
    <row r="824" spans="3:6">
      <c r="C824" s="103"/>
      <c r="F824" s="104"/>
    </row>
    <row r="825" spans="3:6">
      <c r="C825" s="103"/>
      <c r="F825" s="104"/>
    </row>
    <row r="826" spans="3:6">
      <c r="C826" s="103"/>
      <c r="F826" s="104"/>
    </row>
    <row r="827" spans="3:6">
      <c r="C827" s="103"/>
      <c r="F827" s="104"/>
    </row>
    <row r="828" spans="3:6">
      <c r="C828" s="103"/>
      <c r="F828" s="104"/>
    </row>
    <row r="829" spans="3:6">
      <c r="C829" s="103"/>
      <c r="F829" s="104"/>
    </row>
    <row r="830" spans="3:6">
      <c r="C830" s="103"/>
      <c r="F830" s="104"/>
    </row>
    <row r="831" spans="3:6">
      <c r="C831" s="103"/>
      <c r="F831" s="104"/>
    </row>
    <row r="832" spans="3:6">
      <c r="C832" s="103"/>
      <c r="F832" s="104"/>
    </row>
    <row r="833" spans="3:6">
      <c r="C833" s="103"/>
      <c r="F833" s="104"/>
    </row>
    <row r="834" spans="3:6">
      <c r="C834" s="103"/>
      <c r="F834" s="104"/>
    </row>
    <row r="835" spans="3:6">
      <c r="C835" s="103"/>
      <c r="F835" s="104"/>
    </row>
    <row r="836" spans="3:6">
      <c r="C836" s="103"/>
      <c r="F836" s="104"/>
    </row>
    <row r="837" spans="3:6">
      <c r="C837" s="103"/>
      <c r="F837" s="104"/>
    </row>
    <row r="838" spans="3:6">
      <c r="C838" s="103"/>
      <c r="F838" s="104"/>
    </row>
    <row r="839" spans="3:6">
      <c r="C839" s="103"/>
      <c r="F839" s="104"/>
    </row>
    <row r="840" spans="3:6">
      <c r="C840" s="103"/>
      <c r="F840" s="104"/>
    </row>
    <row r="841" spans="3:6">
      <c r="C841" s="103"/>
      <c r="F841" s="104"/>
    </row>
    <row r="842" spans="3:6">
      <c r="C842" s="103"/>
      <c r="F842" s="104"/>
    </row>
    <row r="843" spans="3:6">
      <c r="C843" s="103"/>
      <c r="F843" s="104"/>
    </row>
    <row r="844" spans="3:6">
      <c r="C844" s="103"/>
      <c r="F844" s="104"/>
    </row>
    <row r="845" spans="3:6">
      <c r="C845" s="103"/>
      <c r="F845" s="104"/>
    </row>
    <row r="846" spans="3:6">
      <c r="C846" s="103"/>
      <c r="F846" s="104"/>
    </row>
    <row r="847" spans="3:6">
      <c r="C847" s="103"/>
      <c r="F847" s="104"/>
    </row>
    <row r="848" spans="3:6">
      <c r="C848" s="103"/>
      <c r="F848" s="104"/>
    </row>
    <row r="849" spans="3:6">
      <c r="C849" s="103"/>
      <c r="F849" s="104"/>
    </row>
    <row r="850" spans="3:6">
      <c r="C850" s="103"/>
      <c r="F850" s="104"/>
    </row>
    <row r="851" spans="3:6">
      <c r="C851" s="103"/>
      <c r="F851" s="104"/>
    </row>
    <row r="852" spans="3:6">
      <c r="C852" s="103"/>
      <c r="F852" s="104"/>
    </row>
    <row r="853" spans="3:6">
      <c r="C853" s="103"/>
      <c r="F853" s="104"/>
    </row>
    <row r="854" spans="3:6">
      <c r="C854" s="103"/>
      <c r="F854" s="104"/>
    </row>
    <row r="855" spans="3:6">
      <c r="C855" s="103"/>
      <c r="F855" s="104"/>
    </row>
    <row r="856" spans="3:6">
      <c r="C856" s="103"/>
      <c r="F856" s="104"/>
    </row>
    <row r="857" spans="3:6">
      <c r="C857" s="103"/>
      <c r="F857" s="104"/>
    </row>
    <row r="858" spans="3:6">
      <c r="C858" s="103"/>
      <c r="F858" s="104"/>
    </row>
    <row r="859" spans="3:6">
      <c r="C859" s="103"/>
      <c r="F859" s="104"/>
    </row>
    <row r="860" spans="3:6">
      <c r="C860" s="103"/>
      <c r="F860" s="104"/>
    </row>
    <row r="861" spans="3:6">
      <c r="C861" s="103"/>
      <c r="F861" s="104"/>
    </row>
    <row r="862" spans="3:6">
      <c r="C862" s="103"/>
      <c r="F862" s="104"/>
    </row>
    <row r="863" spans="3:6">
      <c r="C863" s="103"/>
      <c r="F863" s="104"/>
    </row>
    <row r="864" spans="3:6">
      <c r="C864" s="103"/>
      <c r="F864" s="104"/>
    </row>
    <row r="865" spans="3:6">
      <c r="C865" s="103"/>
      <c r="F865" s="104"/>
    </row>
    <row r="866" spans="3:6">
      <c r="C866" s="103"/>
      <c r="F866" s="104"/>
    </row>
    <row r="867" spans="3:6">
      <c r="C867" s="103"/>
      <c r="F867" s="104"/>
    </row>
    <row r="868" spans="3:6">
      <c r="C868" s="103"/>
      <c r="F868" s="104"/>
    </row>
    <row r="869" spans="3:6">
      <c r="C869" s="103"/>
      <c r="F869" s="104"/>
    </row>
    <row r="870" spans="3:6">
      <c r="C870" s="103"/>
      <c r="F870" s="104"/>
    </row>
    <row r="871" spans="3:6">
      <c r="C871" s="103"/>
      <c r="F871" s="104"/>
    </row>
    <row r="872" spans="3:6">
      <c r="C872" s="103"/>
      <c r="F872" s="104"/>
    </row>
    <row r="873" spans="3:6">
      <c r="C873" s="103"/>
      <c r="F873" s="104"/>
    </row>
    <row r="874" spans="3:6">
      <c r="C874" s="103"/>
      <c r="F874" s="104"/>
    </row>
    <row r="875" spans="3:6">
      <c r="C875" s="103"/>
      <c r="F875" s="104"/>
    </row>
    <row r="876" spans="3:6">
      <c r="C876" s="103"/>
      <c r="F876" s="104"/>
    </row>
    <row r="877" spans="3:6">
      <c r="C877" s="103"/>
      <c r="F877" s="104"/>
    </row>
    <row r="878" spans="3:6">
      <c r="C878" s="103"/>
      <c r="F878" s="104"/>
    </row>
    <row r="879" spans="3:6">
      <c r="C879" s="103"/>
      <c r="F879" s="104"/>
    </row>
    <row r="880" spans="3:6">
      <c r="C880" s="103"/>
      <c r="F880" s="104"/>
    </row>
    <row r="881" spans="3:6">
      <c r="C881" s="103"/>
      <c r="F881" s="104"/>
    </row>
    <row r="882" spans="3:6">
      <c r="C882" s="103"/>
      <c r="F882" s="104"/>
    </row>
    <row r="883" spans="3:6">
      <c r="C883" s="103"/>
      <c r="F883" s="104"/>
    </row>
    <row r="884" spans="3:6">
      <c r="C884" s="103"/>
      <c r="F884" s="104"/>
    </row>
    <row r="885" spans="3:6">
      <c r="C885" s="103"/>
      <c r="F885" s="104"/>
    </row>
    <row r="886" spans="3:6">
      <c r="C886" s="103"/>
      <c r="F886" s="104"/>
    </row>
    <row r="887" spans="3:6">
      <c r="C887" s="103"/>
      <c r="F887" s="104"/>
    </row>
    <row r="888" spans="3:6">
      <c r="C888" s="103"/>
      <c r="F888" s="104"/>
    </row>
    <row r="889" spans="3:6">
      <c r="C889" s="103"/>
      <c r="F889" s="104"/>
    </row>
    <row r="890" spans="3:6">
      <c r="C890" s="103"/>
      <c r="F890" s="104"/>
    </row>
    <row r="891" spans="3:6">
      <c r="C891" s="103"/>
      <c r="F891" s="104"/>
    </row>
    <row r="892" spans="3:6">
      <c r="C892" s="103"/>
      <c r="F892" s="104"/>
    </row>
    <row r="893" spans="3:6">
      <c r="C893" s="103"/>
      <c r="F893" s="104"/>
    </row>
    <row r="894" spans="3:6">
      <c r="C894" s="103"/>
      <c r="F894" s="104"/>
    </row>
    <row r="895" spans="3:6">
      <c r="C895" s="103"/>
      <c r="F895" s="104"/>
    </row>
    <row r="896" spans="3:6">
      <c r="C896" s="103"/>
      <c r="F896" s="104"/>
    </row>
    <row r="897" spans="3:6">
      <c r="C897" s="103"/>
      <c r="F897" s="104"/>
    </row>
    <row r="898" spans="3:6">
      <c r="C898" s="103"/>
      <c r="F898" s="104"/>
    </row>
    <row r="899" spans="3:6">
      <c r="C899" s="103"/>
      <c r="F899" s="104"/>
    </row>
    <row r="900" spans="3:6">
      <c r="C900" s="103"/>
      <c r="F900" s="104"/>
    </row>
    <row r="901" spans="3:6">
      <c r="C901" s="103"/>
      <c r="F901" s="104"/>
    </row>
    <row r="902" spans="3:6">
      <c r="C902" s="103"/>
      <c r="F902" s="104"/>
    </row>
    <row r="903" spans="3:6">
      <c r="C903" s="103"/>
      <c r="F903" s="104"/>
    </row>
    <row r="904" spans="3:6">
      <c r="C904" s="103"/>
      <c r="F904" s="104"/>
    </row>
    <row r="905" spans="3:6">
      <c r="C905" s="103"/>
      <c r="F905" s="104"/>
    </row>
    <row r="906" spans="3:6">
      <c r="C906" s="103"/>
      <c r="F906" s="104"/>
    </row>
    <row r="907" spans="3:6">
      <c r="C907" s="103"/>
      <c r="F907" s="104"/>
    </row>
    <row r="908" spans="3:6">
      <c r="C908" s="103"/>
      <c r="F908" s="104"/>
    </row>
    <row r="909" spans="3:6">
      <c r="C909" s="103"/>
      <c r="F909" s="104"/>
    </row>
    <row r="910" spans="3:6">
      <c r="C910" s="103"/>
      <c r="F910" s="104"/>
    </row>
    <row r="911" spans="3:6">
      <c r="C911" s="103"/>
      <c r="F911" s="104"/>
    </row>
    <row r="912" spans="3:6">
      <c r="C912" s="103"/>
      <c r="F912" s="104"/>
    </row>
    <row r="913" spans="3:6">
      <c r="C913" s="103"/>
      <c r="F913" s="104"/>
    </row>
    <row r="914" spans="3:6">
      <c r="C914" s="103"/>
      <c r="F914" s="104"/>
    </row>
    <row r="915" spans="3:6">
      <c r="C915" s="103"/>
      <c r="F915" s="104"/>
    </row>
    <row r="916" spans="3:6">
      <c r="C916" s="103"/>
      <c r="F916" s="104"/>
    </row>
    <row r="917" spans="3:6">
      <c r="C917" s="103"/>
      <c r="F917" s="104"/>
    </row>
    <row r="918" spans="3:6">
      <c r="C918" s="103"/>
      <c r="F918" s="104"/>
    </row>
    <row r="919" spans="3:6">
      <c r="C919" s="103"/>
      <c r="F919" s="104"/>
    </row>
    <row r="920" spans="3:6">
      <c r="C920" s="103"/>
      <c r="F920" s="104"/>
    </row>
    <row r="921" spans="3:6">
      <c r="C921" s="103"/>
      <c r="F921" s="104"/>
    </row>
    <row r="922" spans="3:6">
      <c r="C922" s="103"/>
      <c r="F922" s="104"/>
    </row>
    <row r="923" spans="3:6">
      <c r="C923" s="103"/>
      <c r="F923" s="104"/>
    </row>
    <row r="924" spans="3:6">
      <c r="C924" s="103"/>
      <c r="F924" s="104"/>
    </row>
    <row r="925" spans="3:6">
      <c r="C925" s="103"/>
      <c r="F925" s="104"/>
    </row>
    <row r="926" spans="3:6">
      <c r="C926" s="103"/>
      <c r="F926" s="104"/>
    </row>
    <row r="927" spans="3:6">
      <c r="C927" s="103"/>
      <c r="F927" s="104"/>
    </row>
    <row r="928" spans="3:6">
      <c r="C928" s="103"/>
      <c r="F928" s="104"/>
    </row>
    <row r="929" spans="3:6">
      <c r="C929" s="103"/>
      <c r="F929" s="104"/>
    </row>
    <row r="930" spans="3:6">
      <c r="C930" s="103"/>
      <c r="F930" s="104"/>
    </row>
    <row r="931" spans="3:6">
      <c r="C931" s="103"/>
      <c r="F931" s="104"/>
    </row>
    <row r="932" spans="3:6">
      <c r="C932" s="103"/>
      <c r="F932" s="104"/>
    </row>
    <row r="933" spans="3:6">
      <c r="C933" s="103"/>
      <c r="F933" s="104"/>
    </row>
    <row r="934" spans="3:6">
      <c r="C934" s="103"/>
      <c r="F934" s="104"/>
    </row>
    <row r="935" spans="3:6">
      <c r="C935" s="103"/>
      <c r="F935" s="104"/>
    </row>
    <row r="936" spans="3:6">
      <c r="C936" s="103"/>
      <c r="F936" s="104"/>
    </row>
    <row r="937" spans="3:6">
      <c r="C937" s="103"/>
      <c r="F937" s="104"/>
    </row>
    <row r="938" spans="3:6">
      <c r="C938" s="103"/>
      <c r="F938" s="104"/>
    </row>
    <row r="939" spans="3:6">
      <c r="C939" s="103"/>
      <c r="F939" s="104"/>
    </row>
    <row r="940" spans="3:6">
      <c r="C940" s="103"/>
      <c r="F940" s="104"/>
    </row>
    <row r="941" spans="3:6">
      <c r="C941" s="103"/>
      <c r="F941" s="104"/>
    </row>
    <row r="942" spans="3:6">
      <c r="C942" s="103"/>
      <c r="F942" s="104"/>
    </row>
    <row r="943" spans="3:6">
      <c r="C943" s="103"/>
      <c r="F943" s="104"/>
    </row>
    <row r="944" spans="3:6">
      <c r="C944" s="103"/>
      <c r="F944" s="104"/>
    </row>
    <row r="945" spans="3:6">
      <c r="C945" s="103"/>
      <c r="F945" s="104"/>
    </row>
    <row r="946" spans="3:6">
      <c r="C946" s="103"/>
      <c r="F946" s="104"/>
    </row>
    <row r="947" spans="3:6">
      <c r="C947" s="103"/>
      <c r="F947" s="104"/>
    </row>
    <row r="948" spans="3:6">
      <c r="C948" s="103"/>
      <c r="F948" s="104"/>
    </row>
    <row r="949" spans="3:6">
      <c r="C949" s="103"/>
      <c r="F949" s="104"/>
    </row>
    <row r="950" spans="3:6">
      <c r="C950" s="103"/>
      <c r="F950" s="104"/>
    </row>
    <row r="951" spans="3:6">
      <c r="C951" s="103"/>
      <c r="F951" s="104"/>
    </row>
    <row r="952" spans="3:6">
      <c r="C952" s="103"/>
      <c r="F952" s="104"/>
    </row>
    <row r="953" spans="3:6">
      <c r="C953" s="103"/>
      <c r="F953" s="104"/>
    </row>
    <row r="954" spans="3:6">
      <c r="C954" s="103"/>
      <c r="F954" s="104"/>
    </row>
    <row r="955" spans="3:6">
      <c r="C955" s="103"/>
      <c r="F955" s="104"/>
    </row>
    <row r="956" spans="3:6">
      <c r="C956" s="103"/>
      <c r="F956" s="104"/>
    </row>
    <row r="957" spans="3:6">
      <c r="C957" s="103"/>
      <c r="F957" s="104"/>
    </row>
    <row r="958" spans="3:6">
      <c r="C958" s="103"/>
      <c r="F958" s="104"/>
    </row>
    <row r="959" spans="3:6">
      <c r="C959" s="103"/>
      <c r="F959" s="104"/>
    </row>
    <row r="960" spans="3:6">
      <c r="C960" s="103"/>
      <c r="F960" s="104"/>
    </row>
    <row r="961" spans="3:6">
      <c r="C961" s="103"/>
      <c r="F961" s="104"/>
    </row>
    <row r="962" spans="3:6">
      <c r="C962" s="103"/>
      <c r="F962" s="104"/>
    </row>
    <row r="963" spans="3:6">
      <c r="C963" s="103"/>
      <c r="F963" s="104"/>
    </row>
    <row r="964" spans="3:6">
      <c r="C964" s="103"/>
      <c r="F964" s="104"/>
    </row>
    <row r="965" spans="3:6">
      <c r="C965" s="103"/>
      <c r="F965" s="104"/>
    </row>
    <row r="966" spans="3:6">
      <c r="C966" s="103"/>
      <c r="F966" s="104"/>
    </row>
    <row r="967" spans="3:6">
      <c r="C967" s="103"/>
      <c r="F967" s="104"/>
    </row>
    <row r="968" spans="3:6">
      <c r="C968" s="103"/>
      <c r="F968" s="104"/>
    </row>
    <row r="969" spans="3:6">
      <c r="C969" s="103"/>
      <c r="F969" s="104"/>
    </row>
    <row r="970" spans="3:6">
      <c r="C970" s="103"/>
      <c r="F970" s="104"/>
    </row>
    <row r="971" spans="3:6">
      <c r="C971" s="103"/>
      <c r="F971" s="104"/>
    </row>
    <row r="972" spans="3:6">
      <c r="C972" s="103"/>
      <c r="F972" s="104"/>
    </row>
    <row r="973" spans="3:6">
      <c r="C973" s="103"/>
      <c r="F973" s="104"/>
    </row>
    <row r="974" spans="3:6">
      <c r="C974" s="103"/>
      <c r="F974" s="104"/>
    </row>
    <row r="975" spans="3:6">
      <c r="C975" s="103"/>
      <c r="F975" s="104"/>
    </row>
    <row r="976" spans="3:6">
      <c r="C976" s="103"/>
      <c r="F976" s="104"/>
    </row>
    <row r="977" spans="3:6">
      <c r="C977" s="103"/>
      <c r="F977" s="104"/>
    </row>
    <row r="978" spans="3:6">
      <c r="C978" s="103"/>
      <c r="F978" s="104"/>
    </row>
    <row r="979" spans="3:6">
      <c r="C979" s="103"/>
      <c r="F979" s="104"/>
    </row>
    <row r="980" spans="3:6">
      <c r="C980" s="103"/>
      <c r="F980" s="104"/>
    </row>
    <row r="981" spans="3:6">
      <c r="C981" s="103"/>
      <c r="F981" s="104"/>
    </row>
    <row r="982" spans="3:6">
      <c r="C982" s="103"/>
      <c r="F982" s="104"/>
    </row>
    <row r="983" spans="3:6">
      <c r="C983" s="103"/>
      <c r="F983" s="104"/>
    </row>
    <row r="984" spans="3:6">
      <c r="C984" s="103"/>
      <c r="F984" s="104"/>
    </row>
    <row r="985" spans="3:6">
      <c r="C985" s="103"/>
      <c r="F985" s="104"/>
    </row>
    <row r="986" spans="3:6">
      <c r="C986" s="103"/>
      <c r="F986" s="104"/>
    </row>
    <row r="987" spans="3:6">
      <c r="C987" s="103"/>
      <c r="F987" s="104"/>
    </row>
    <row r="988" spans="3:6">
      <c r="C988" s="103"/>
      <c r="F988" s="104"/>
    </row>
    <row r="989" spans="3:6">
      <c r="C989" s="103"/>
      <c r="F989" s="104"/>
    </row>
    <row r="990" spans="3:6">
      <c r="C990" s="103"/>
      <c r="F990" s="104"/>
    </row>
    <row r="991" spans="3:6">
      <c r="C991" s="103"/>
      <c r="F991" s="104"/>
    </row>
    <row r="992" spans="3:6">
      <c r="C992" s="103"/>
      <c r="F992" s="104"/>
    </row>
    <row r="993" spans="3:6">
      <c r="C993" s="103"/>
      <c r="F993" s="104"/>
    </row>
    <row r="994" spans="3:6">
      <c r="C994" s="103"/>
      <c r="F994" s="104"/>
    </row>
    <row r="995" spans="3:6">
      <c r="C995" s="103"/>
      <c r="F995" s="104"/>
    </row>
    <row r="996" spans="3:6">
      <c r="C996" s="103"/>
      <c r="F996" s="104"/>
    </row>
    <row r="997" spans="3:6">
      <c r="C997" s="103"/>
      <c r="F997" s="104"/>
    </row>
    <row r="998" spans="3:6">
      <c r="C998" s="103"/>
      <c r="F998" s="104"/>
    </row>
    <row r="999" spans="3:6">
      <c r="C999" s="103"/>
      <c r="F999" s="104"/>
    </row>
    <row r="1000" spans="3:6">
      <c r="C1000" s="103"/>
      <c r="F1000" s="104"/>
    </row>
    <row r="1001" spans="3:6">
      <c r="C1001" s="103"/>
      <c r="F1001" s="104"/>
    </row>
    <row r="1002" spans="3:6">
      <c r="C1002" s="103"/>
      <c r="F1002" s="104"/>
    </row>
    <row r="1003" spans="3:6">
      <c r="C1003" s="103"/>
      <c r="F1003" s="104"/>
    </row>
    <row r="1004" spans="3:6">
      <c r="C1004" s="103"/>
      <c r="F1004" s="104"/>
    </row>
    <row r="1005" spans="3:6">
      <c r="C1005" s="103"/>
      <c r="F1005" s="104"/>
    </row>
    <row r="1006" spans="3:6">
      <c r="C1006" s="103"/>
      <c r="F1006" s="104"/>
    </row>
    <row r="1007" spans="3:6">
      <c r="C1007" s="103"/>
      <c r="F1007" s="104"/>
    </row>
    <row r="1008" spans="3:6">
      <c r="C1008" s="103"/>
      <c r="F1008" s="104"/>
    </row>
    <row r="1009" spans="3:6">
      <c r="C1009" s="103"/>
      <c r="F1009" s="104"/>
    </row>
    <row r="1010" spans="3:6">
      <c r="C1010" s="103"/>
      <c r="F1010" s="104"/>
    </row>
    <row r="1011" spans="3:6">
      <c r="C1011" s="103"/>
      <c r="F1011" s="104"/>
    </row>
    <row r="1012" spans="3:6">
      <c r="C1012" s="103"/>
      <c r="F1012" s="104"/>
    </row>
    <row r="1013" spans="3:6">
      <c r="C1013" s="103"/>
      <c r="F1013" s="104"/>
    </row>
    <row r="1014" spans="3:6">
      <c r="C1014" s="103"/>
      <c r="F1014" s="104"/>
    </row>
    <row r="1015" spans="3:6">
      <c r="C1015" s="103"/>
      <c r="F1015" s="104"/>
    </row>
    <row r="1016" spans="3:6">
      <c r="C1016" s="103"/>
      <c r="F1016" s="104"/>
    </row>
    <row r="1017" spans="3:6">
      <c r="C1017" s="103"/>
      <c r="F1017" s="104"/>
    </row>
    <row r="1018" spans="3:6">
      <c r="C1018" s="103"/>
      <c r="F1018" s="104"/>
    </row>
    <row r="1019" spans="3:6">
      <c r="C1019" s="103"/>
      <c r="F1019" s="104"/>
    </row>
    <row r="1020" spans="3:6">
      <c r="C1020" s="103"/>
      <c r="F1020" s="104"/>
    </row>
    <row r="1021" spans="3:6">
      <c r="C1021" s="103"/>
      <c r="F1021" s="104"/>
    </row>
    <row r="1022" spans="3:6">
      <c r="C1022" s="103"/>
      <c r="F1022" s="104"/>
    </row>
    <row r="1023" spans="3:6">
      <c r="C1023" s="103"/>
      <c r="F1023" s="104"/>
    </row>
    <row r="1024" spans="3:6">
      <c r="C1024" s="103"/>
      <c r="F1024" s="104"/>
    </row>
    <row r="1025" spans="3:6">
      <c r="C1025" s="103"/>
      <c r="F1025" s="104"/>
    </row>
    <row r="1026" spans="3:6">
      <c r="C1026" s="103"/>
      <c r="F1026" s="104"/>
    </row>
    <row r="1027" spans="3:6">
      <c r="C1027" s="103"/>
      <c r="F1027" s="104"/>
    </row>
    <row r="1028" spans="3:6">
      <c r="C1028" s="103"/>
      <c r="F1028" s="104"/>
    </row>
    <row r="1029" spans="3:6">
      <c r="C1029" s="103"/>
      <c r="F1029" s="104"/>
    </row>
    <row r="1030" spans="3:6">
      <c r="C1030" s="103"/>
      <c r="F1030" s="104"/>
    </row>
    <row r="1031" spans="3:6">
      <c r="C1031" s="103"/>
      <c r="F1031" s="104"/>
    </row>
    <row r="1032" spans="3:6">
      <c r="C1032" s="103"/>
      <c r="F1032" s="104"/>
    </row>
    <row r="1033" spans="3:6">
      <c r="C1033" s="103"/>
      <c r="F1033" s="104"/>
    </row>
    <row r="1034" spans="3:6">
      <c r="C1034" s="103"/>
      <c r="F1034" s="104"/>
    </row>
    <row r="1035" spans="3:6">
      <c r="C1035" s="103"/>
      <c r="F1035" s="104"/>
    </row>
    <row r="1036" spans="3:6">
      <c r="C1036" s="103"/>
      <c r="F1036" s="104"/>
    </row>
    <row r="1037" spans="3:6">
      <c r="C1037" s="103"/>
      <c r="F1037" s="104"/>
    </row>
    <row r="1038" spans="3:6">
      <c r="C1038" s="103"/>
      <c r="F1038" s="104"/>
    </row>
    <row r="1039" spans="3:6">
      <c r="C1039" s="103"/>
      <c r="F1039" s="104"/>
    </row>
    <row r="1040" spans="3:6">
      <c r="C1040" s="103"/>
      <c r="F1040" s="104"/>
    </row>
    <row r="1041" spans="3:6">
      <c r="C1041" s="103"/>
      <c r="F1041" s="104"/>
    </row>
    <row r="1042" spans="3:6">
      <c r="C1042" s="103"/>
      <c r="F1042" s="104"/>
    </row>
    <row r="1043" spans="3:6">
      <c r="C1043" s="103"/>
      <c r="F1043" s="104"/>
    </row>
    <row r="1044" spans="3:6">
      <c r="C1044" s="103"/>
      <c r="F1044" s="104"/>
    </row>
    <row r="1045" spans="3:6">
      <c r="C1045" s="103"/>
      <c r="F1045" s="104"/>
    </row>
    <row r="1046" spans="3:6">
      <c r="C1046" s="103"/>
      <c r="F1046" s="104"/>
    </row>
    <row r="1047" spans="3:6">
      <c r="C1047" s="103"/>
      <c r="F1047" s="104"/>
    </row>
    <row r="1048" spans="3:6">
      <c r="C1048" s="103"/>
      <c r="F1048" s="104"/>
    </row>
    <row r="1049" spans="3:6">
      <c r="C1049" s="103"/>
      <c r="F1049" s="104"/>
    </row>
    <row r="1050" spans="3:6">
      <c r="C1050" s="103"/>
      <c r="F1050" s="104"/>
    </row>
    <row r="1051" spans="3:6">
      <c r="C1051" s="103"/>
      <c r="F1051" s="104"/>
    </row>
    <row r="1052" spans="3:6">
      <c r="C1052" s="103"/>
      <c r="F1052" s="104"/>
    </row>
    <row r="1053" spans="3:6">
      <c r="C1053" s="103"/>
      <c r="F1053" s="104"/>
    </row>
    <row r="1054" spans="3:6">
      <c r="C1054" s="103"/>
      <c r="F1054" s="104"/>
    </row>
    <row r="1055" spans="3:6">
      <c r="C1055" s="103"/>
      <c r="F1055" s="104"/>
    </row>
    <row r="1056" spans="3:6">
      <c r="C1056" s="103"/>
      <c r="F1056" s="104"/>
    </row>
    <row r="1057" spans="3:6">
      <c r="C1057" s="103"/>
      <c r="F1057" s="104"/>
    </row>
    <row r="1058" spans="3:6">
      <c r="C1058" s="103"/>
      <c r="F1058" s="104"/>
    </row>
    <row r="1059" spans="3:6">
      <c r="C1059" s="103"/>
      <c r="F1059" s="104"/>
    </row>
    <row r="1060" spans="3:6">
      <c r="C1060" s="103"/>
      <c r="F1060" s="104"/>
    </row>
    <row r="1061" spans="3:6">
      <c r="C1061" s="103"/>
      <c r="F1061" s="104"/>
    </row>
    <row r="1062" spans="3:6">
      <c r="C1062" s="103"/>
      <c r="F1062" s="104"/>
    </row>
    <row r="1063" spans="3:6">
      <c r="C1063" s="103"/>
      <c r="F1063" s="104"/>
    </row>
    <row r="1064" spans="3:6">
      <c r="C1064" s="103"/>
      <c r="F1064" s="104"/>
    </row>
    <row r="1065" spans="3:6">
      <c r="C1065" s="103"/>
      <c r="F1065" s="104"/>
    </row>
    <row r="1066" spans="3:6">
      <c r="C1066" s="103"/>
      <c r="F1066" s="104"/>
    </row>
    <row r="1067" spans="3:6">
      <c r="C1067" s="103"/>
      <c r="F1067" s="104"/>
    </row>
    <row r="1068" spans="3:6">
      <c r="C1068" s="103"/>
      <c r="F1068" s="104"/>
    </row>
    <row r="1069" spans="3:6">
      <c r="C1069" s="103"/>
      <c r="F1069" s="104"/>
    </row>
    <row r="1070" spans="3:6">
      <c r="C1070" s="103"/>
      <c r="F1070" s="104"/>
    </row>
    <row r="1071" spans="3:6">
      <c r="C1071" s="103"/>
      <c r="F1071" s="104"/>
    </row>
    <row r="1072" spans="3:6">
      <c r="C1072" s="103"/>
      <c r="F1072" s="104"/>
    </row>
    <row r="1073" spans="3:6">
      <c r="C1073" s="103"/>
      <c r="F1073" s="104"/>
    </row>
    <row r="1074" spans="3:6">
      <c r="C1074" s="103"/>
      <c r="F1074" s="104"/>
    </row>
    <row r="1075" spans="3:6">
      <c r="C1075" s="103"/>
      <c r="F1075" s="104"/>
    </row>
    <row r="1076" spans="3:6">
      <c r="C1076" s="103"/>
      <c r="F1076" s="104"/>
    </row>
    <row r="1077" spans="3:6">
      <c r="C1077" s="103"/>
      <c r="F1077" s="104"/>
    </row>
    <row r="1078" spans="3:6">
      <c r="C1078" s="103"/>
      <c r="F1078" s="104"/>
    </row>
    <row r="1079" spans="3:6">
      <c r="C1079" s="103"/>
      <c r="F1079" s="104"/>
    </row>
    <row r="1080" spans="3:6">
      <c r="C1080" s="103"/>
      <c r="F1080" s="104"/>
    </row>
    <row r="1081" spans="3:6">
      <c r="C1081" s="103"/>
      <c r="F1081" s="104"/>
    </row>
    <row r="1082" spans="3:6">
      <c r="C1082" s="103"/>
      <c r="F1082" s="104"/>
    </row>
    <row r="1083" spans="3:6">
      <c r="C1083" s="103"/>
      <c r="F1083" s="104"/>
    </row>
    <row r="1084" spans="3:6">
      <c r="C1084" s="103"/>
      <c r="F1084" s="104"/>
    </row>
    <row r="1085" spans="3:6">
      <c r="C1085" s="103"/>
      <c r="F1085" s="104"/>
    </row>
    <row r="1086" spans="3:6">
      <c r="C1086" s="103"/>
      <c r="F1086" s="104"/>
    </row>
    <row r="1087" spans="3:6">
      <c r="C1087" s="103"/>
      <c r="F1087" s="104"/>
    </row>
    <row r="1088" spans="3:6">
      <c r="C1088" s="103"/>
      <c r="F1088" s="104"/>
    </row>
    <row r="1089" spans="3:6">
      <c r="C1089" s="103"/>
      <c r="F1089" s="104"/>
    </row>
    <row r="1090" spans="3:6">
      <c r="C1090" s="103"/>
      <c r="F1090" s="104"/>
    </row>
    <row r="1091" spans="3:6">
      <c r="C1091" s="103"/>
      <c r="F1091" s="104"/>
    </row>
    <row r="1092" spans="3:6">
      <c r="C1092" s="103"/>
      <c r="F1092" s="104"/>
    </row>
    <row r="1093" spans="3:6">
      <c r="C1093" s="103"/>
      <c r="F1093" s="104"/>
    </row>
    <row r="1094" spans="3:6">
      <c r="C1094" s="103"/>
      <c r="F1094" s="104"/>
    </row>
    <row r="1095" spans="3:6">
      <c r="C1095" s="103"/>
      <c r="F1095" s="104"/>
    </row>
    <row r="1096" spans="3:6">
      <c r="C1096" s="103"/>
      <c r="F1096" s="104"/>
    </row>
    <row r="1097" spans="3:6">
      <c r="C1097" s="103"/>
      <c r="F1097" s="104"/>
    </row>
    <row r="1098" spans="3:6">
      <c r="C1098" s="103"/>
      <c r="F1098" s="104"/>
    </row>
    <row r="1099" spans="3:6">
      <c r="C1099" s="103"/>
      <c r="F1099" s="104"/>
    </row>
    <row r="1100" spans="3:6">
      <c r="C1100" s="103"/>
      <c r="F1100" s="104"/>
    </row>
    <row r="1101" spans="3:6">
      <c r="C1101" s="103"/>
      <c r="F1101" s="104"/>
    </row>
    <row r="1102" spans="3:6">
      <c r="C1102" s="103"/>
      <c r="F1102" s="104"/>
    </row>
    <row r="1103" spans="3:6">
      <c r="C1103" s="103"/>
      <c r="F1103" s="104"/>
    </row>
    <row r="1104" spans="3:6">
      <c r="C1104" s="103"/>
      <c r="F1104" s="104"/>
    </row>
    <row r="1105" spans="3:6">
      <c r="C1105" s="103"/>
      <c r="F1105" s="104"/>
    </row>
    <row r="1106" spans="3:6">
      <c r="C1106" s="103"/>
      <c r="F1106" s="104"/>
    </row>
    <row r="1107" spans="3:6">
      <c r="C1107" s="103"/>
      <c r="F1107" s="104"/>
    </row>
    <row r="1108" spans="3:6">
      <c r="C1108" s="103"/>
      <c r="F1108" s="104"/>
    </row>
    <row r="1109" spans="3:6">
      <c r="C1109" s="103"/>
      <c r="F1109" s="104"/>
    </row>
    <row r="1110" spans="3:6">
      <c r="C1110" s="103"/>
      <c r="F1110" s="104"/>
    </row>
    <row r="1111" spans="3:6">
      <c r="C1111" s="103"/>
      <c r="F1111" s="104"/>
    </row>
    <row r="1112" spans="3:6">
      <c r="C1112" s="103"/>
      <c r="F1112" s="104"/>
    </row>
    <row r="1113" spans="3:6">
      <c r="C1113" s="103"/>
      <c r="F1113" s="104"/>
    </row>
    <row r="1114" spans="3:6">
      <c r="C1114" s="103"/>
      <c r="F1114" s="104"/>
    </row>
    <row r="1115" spans="3:6">
      <c r="C1115" s="103"/>
      <c r="F1115" s="104"/>
    </row>
    <row r="1116" spans="3:6">
      <c r="C1116" s="103"/>
      <c r="F1116" s="104"/>
    </row>
    <row r="1117" spans="3:6">
      <c r="C1117" s="103"/>
      <c r="F1117" s="104"/>
    </row>
    <row r="1118" spans="3:6">
      <c r="C1118" s="103"/>
      <c r="F1118" s="104"/>
    </row>
    <row r="1119" spans="3:6">
      <c r="C1119" s="103"/>
      <c r="F1119" s="104"/>
    </row>
    <row r="1120" spans="3:6">
      <c r="C1120" s="103"/>
      <c r="F1120" s="104"/>
    </row>
    <row r="1121" spans="3:6">
      <c r="C1121" s="103"/>
      <c r="F1121" s="104"/>
    </row>
    <row r="1122" spans="3:6">
      <c r="C1122" s="103"/>
      <c r="F1122" s="104"/>
    </row>
    <row r="1123" spans="3:6">
      <c r="C1123" s="103"/>
      <c r="F1123" s="104"/>
    </row>
    <row r="1124" spans="3:6">
      <c r="C1124" s="103"/>
      <c r="F1124" s="104"/>
    </row>
    <row r="1125" spans="3:6">
      <c r="C1125" s="103"/>
      <c r="F1125" s="104"/>
    </row>
    <row r="1126" spans="3:6">
      <c r="C1126" s="103"/>
      <c r="F1126" s="104"/>
    </row>
    <row r="1127" spans="3:6">
      <c r="C1127" s="103"/>
      <c r="F1127" s="104"/>
    </row>
    <row r="1128" spans="3:6">
      <c r="C1128" s="103"/>
      <c r="F1128" s="104"/>
    </row>
    <row r="1129" spans="3:6">
      <c r="C1129" s="103"/>
      <c r="F1129" s="104"/>
    </row>
    <row r="1130" spans="3:6">
      <c r="C1130" s="103"/>
      <c r="F1130" s="104"/>
    </row>
    <row r="1131" spans="3:6">
      <c r="C1131" s="103"/>
      <c r="F1131" s="104"/>
    </row>
    <row r="1132" spans="3:6">
      <c r="C1132" s="103"/>
      <c r="F1132" s="104"/>
    </row>
    <row r="1133" spans="3:6">
      <c r="C1133" s="103"/>
      <c r="F1133" s="104"/>
    </row>
    <row r="1134" spans="3:6">
      <c r="C1134" s="103"/>
      <c r="F1134" s="104"/>
    </row>
    <row r="1135" spans="3:6">
      <c r="C1135" s="103"/>
      <c r="F1135" s="104"/>
    </row>
    <row r="1136" spans="3:6">
      <c r="C1136" s="103"/>
      <c r="F1136" s="104"/>
    </row>
    <row r="1137" spans="3:6">
      <c r="C1137" s="103"/>
      <c r="F1137" s="104"/>
    </row>
    <row r="1138" spans="3:6">
      <c r="C1138" s="103"/>
      <c r="F1138" s="104"/>
    </row>
    <row r="1139" spans="3:6">
      <c r="C1139" s="103"/>
      <c r="F1139" s="104"/>
    </row>
    <row r="1140" spans="3:6">
      <c r="C1140" s="103"/>
      <c r="F1140" s="104"/>
    </row>
    <row r="1141" spans="3:6">
      <c r="C1141" s="103"/>
      <c r="F1141" s="104"/>
    </row>
    <row r="1142" spans="3:6">
      <c r="C1142" s="103"/>
      <c r="F1142" s="104"/>
    </row>
    <row r="1143" spans="3:6">
      <c r="C1143" s="103"/>
      <c r="F1143" s="104"/>
    </row>
    <row r="1144" spans="3:6">
      <c r="C1144" s="103"/>
      <c r="F1144" s="104"/>
    </row>
    <row r="1145" spans="3:6">
      <c r="C1145" s="103"/>
      <c r="F1145" s="104"/>
    </row>
    <row r="1146" spans="3:6">
      <c r="C1146" s="103"/>
      <c r="F1146" s="104"/>
    </row>
    <row r="1147" spans="3:6">
      <c r="C1147" s="103"/>
      <c r="F1147" s="104"/>
    </row>
    <row r="1148" spans="3:6">
      <c r="C1148" s="103"/>
      <c r="F1148" s="104"/>
    </row>
    <row r="1149" spans="3:6">
      <c r="C1149" s="103"/>
      <c r="F1149" s="104"/>
    </row>
    <row r="1150" spans="3:6">
      <c r="C1150" s="103"/>
      <c r="F1150" s="104"/>
    </row>
    <row r="1151" spans="3:6">
      <c r="C1151" s="103"/>
      <c r="F1151" s="104"/>
    </row>
    <row r="1152" spans="3:6">
      <c r="C1152" s="103"/>
      <c r="F1152" s="104"/>
    </row>
    <row r="1153" spans="3:6">
      <c r="C1153" s="103"/>
      <c r="F1153" s="104"/>
    </row>
    <row r="1154" spans="3:6">
      <c r="C1154" s="103"/>
      <c r="F1154" s="104"/>
    </row>
    <row r="1155" spans="3:6">
      <c r="C1155" s="103"/>
      <c r="F1155" s="104"/>
    </row>
    <row r="1156" spans="3:6">
      <c r="C1156" s="103"/>
      <c r="F1156" s="104"/>
    </row>
    <row r="1157" spans="3:6">
      <c r="C1157" s="103"/>
      <c r="F1157" s="104"/>
    </row>
    <row r="1158" spans="3:6">
      <c r="C1158" s="103"/>
      <c r="F1158" s="104"/>
    </row>
    <row r="1159" spans="3:6">
      <c r="C1159" s="103"/>
      <c r="F1159" s="104"/>
    </row>
    <row r="1160" spans="3:6">
      <c r="C1160" s="103"/>
      <c r="F1160" s="104"/>
    </row>
    <row r="1161" spans="3:6">
      <c r="C1161" s="103"/>
      <c r="F1161" s="104"/>
    </row>
    <row r="1162" spans="3:6">
      <c r="C1162" s="103"/>
      <c r="F1162" s="104"/>
    </row>
    <row r="1163" spans="3:6">
      <c r="C1163" s="103"/>
      <c r="F1163" s="104"/>
    </row>
    <row r="1164" spans="3:6">
      <c r="C1164" s="103"/>
      <c r="F1164" s="104"/>
    </row>
    <row r="1165" spans="3:6">
      <c r="C1165" s="103"/>
      <c r="F1165" s="104"/>
    </row>
    <row r="1166" spans="3:6">
      <c r="C1166" s="103"/>
      <c r="F1166" s="104"/>
    </row>
    <row r="1167" spans="3:6">
      <c r="C1167" s="103"/>
      <c r="F1167" s="104"/>
    </row>
    <row r="1168" spans="3:6">
      <c r="C1168" s="103"/>
      <c r="F1168" s="104"/>
    </row>
    <row r="1169" spans="3:6">
      <c r="C1169" s="103"/>
      <c r="F1169" s="104"/>
    </row>
    <row r="1170" spans="3:6">
      <c r="C1170" s="103"/>
      <c r="F1170" s="104"/>
    </row>
    <row r="1171" spans="3:6">
      <c r="C1171" s="103"/>
      <c r="F1171" s="104"/>
    </row>
    <row r="1172" spans="3:6">
      <c r="C1172" s="103"/>
      <c r="F1172" s="104"/>
    </row>
    <row r="1173" spans="3:6">
      <c r="C1173" s="103"/>
      <c r="F1173" s="104"/>
    </row>
    <row r="1174" spans="3:6">
      <c r="C1174" s="103"/>
      <c r="F1174" s="104"/>
    </row>
  </sheetData>
  <autoFilter ref="A1:P504" xr:uid="{5E5E9ABB-6DE8-484D-BFAF-E5E1CB821BE8}">
    <filterColumn colId="5">
      <filters>
        <filter val="Luis Felipe Cañas Parra"/>
      </filters>
    </filterColumn>
  </autoFilter>
  <sortState xmlns:xlrd2="http://schemas.microsoft.com/office/spreadsheetml/2017/richdata2" ref="A2:N228">
    <sortCondition ref="F2:F228"/>
  </sortState>
  <dataValidations xWindow="86" yWindow="359" count="3">
    <dataValidation type="date" operator="greaterThanOrEqual" allowBlank="1" showInputMessage="1" showErrorMessage="1" errorTitle="Fecha no válida" error="Fecha de creación debe estar en el formato de fecha y hora correcto." promptTitle="Fecha y hora" prompt=" " sqref="C485:C1174" xr:uid="{3E381F03-0147-4C9E-9FE3-48144532FD06}">
      <formula1>1</formula1>
    </dataValidation>
    <dataValidation showInputMessage="1" showErrorMessage="1" error=" " promptTitle="Búsqueda (se requiere)" prompt="Este registro de Ciudadano ya tiene que existir en Microsoft Dynamics 365 o en este archivo de origen." sqref="E479:E505 E156:E454" xr:uid="{3E835221-ADFD-4EBF-9FDA-00CBDDA7851D}"/>
    <dataValidation type="textLength" operator="lessThanOrEqual" allowBlank="1" showInputMessage="1" showErrorMessage="1" errorTitle="Longitud excedida" error="Este valor debe tener 100 caracteres o menos." promptTitle="Texto" prompt="Longitud máxima: 100 caracteres." sqref="A485:B505" xr:uid="{B36FCDD2-3BBB-43B5-A4B7-C03BEC58D11F}">
      <formula1>100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xWindow="86" yWindow="359" count="2">
        <x14:dataValidation type="list" allowBlank="1" showInputMessage="1" showErrorMessage="1" xr:uid="{386F9725-D87E-4C95-B7C0-2CF15E05DA36}">
          <x14:formula1>
            <xm:f>Hoja1!$B$4:$B$8</xm:f>
          </x14:formula1>
          <xm:sqref>J196</xm:sqref>
        </x14:dataValidation>
        <x14:dataValidation type="list" allowBlank="1" showInputMessage="1" showErrorMessage="1" xr:uid="{C7D57081-A2A3-4ED1-9C25-BF8B7AF1A8FD}">
          <x14:formula1>
            <xm:f>Hoja1!$B$4:$B$11</xm:f>
          </x14:formula1>
          <xm:sqref>G2:G7 G9:G601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F2BAC-05A4-47DC-A5F8-EF142CFE7DB1}">
  <sheetPr filterMode="1">
    <tabColor rgb="FF92D050"/>
  </sheetPr>
  <dimension ref="A1:O924"/>
  <sheetViews>
    <sheetView tabSelected="1" zoomScaleNormal="100" workbookViewId="0">
      <pane ySplit="1" topLeftCell="A44" activePane="bottomLeft" state="frozen"/>
      <selection pane="bottomLeft" activeCell="A50" sqref="A50"/>
    </sheetView>
  </sheetViews>
  <sheetFormatPr defaultColWidth="9.140625" defaultRowHeight="15"/>
  <cols>
    <col min="1" max="1" width="19.28515625" style="124" customWidth="1"/>
    <col min="2" max="2" width="9.85546875" style="124" customWidth="1"/>
    <col min="3" max="3" width="11.85546875" style="156" customWidth="1"/>
    <col min="4" max="4" width="12.7109375" style="124" customWidth="1"/>
    <col min="5" max="5" width="30.5703125" style="124" customWidth="1"/>
    <col min="6" max="6" width="24.85546875" style="124" customWidth="1"/>
    <col min="7" max="7" width="20.85546875" style="124" customWidth="1"/>
    <col min="8" max="8" width="10.7109375" style="124" customWidth="1"/>
    <col min="9" max="9" width="12.140625" customWidth="1"/>
    <col min="10" max="10" width="24.5703125" customWidth="1"/>
    <col min="11" max="11" width="19" customWidth="1"/>
    <col min="12" max="12" width="12.42578125" customWidth="1"/>
    <col min="13" max="13" width="29.140625" customWidth="1"/>
    <col min="14" max="14" width="15.85546875" customWidth="1"/>
  </cols>
  <sheetData>
    <row r="1" spans="1:15" ht="52.5" customHeight="1">
      <c r="A1" s="71" t="s">
        <v>42</v>
      </c>
      <c r="B1" s="71" t="s">
        <v>43</v>
      </c>
      <c r="C1" s="162" t="s">
        <v>44</v>
      </c>
      <c r="D1" s="71" t="s">
        <v>45</v>
      </c>
      <c r="E1" s="71" t="s">
        <v>46</v>
      </c>
      <c r="F1" s="565" t="s">
        <v>47</v>
      </c>
      <c r="G1" s="71" t="s">
        <v>48</v>
      </c>
      <c r="H1" s="118" t="s">
        <v>49</v>
      </c>
      <c r="I1" s="43" t="s">
        <v>50</v>
      </c>
      <c r="J1" s="41" t="s">
        <v>51</v>
      </c>
      <c r="K1" s="41" t="s">
        <v>52</v>
      </c>
      <c r="L1" s="43" t="s">
        <v>53</v>
      </c>
      <c r="M1" s="41" t="s">
        <v>51</v>
      </c>
      <c r="N1" s="41" t="s">
        <v>4325</v>
      </c>
      <c r="O1" s="40"/>
    </row>
    <row r="2" spans="1:15" hidden="1">
      <c r="A2" s="125" t="s">
        <v>4326</v>
      </c>
      <c r="B2" s="126" t="s">
        <v>56</v>
      </c>
      <c r="C2" s="123">
        <v>45953</v>
      </c>
      <c r="D2" s="326">
        <v>46087</v>
      </c>
      <c r="E2" s="197" t="s">
        <v>4327</v>
      </c>
      <c r="F2" s="35" t="s">
        <v>58</v>
      </c>
      <c r="G2" s="35" t="s">
        <v>62</v>
      </c>
      <c r="H2" s="156">
        <v>46090</v>
      </c>
      <c r="I2" s="156"/>
      <c r="J2" s="35"/>
      <c r="K2" s="35"/>
      <c r="L2" s="36"/>
      <c r="M2" s="35"/>
      <c r="N2" s="44"/>
      <c r="O2" s="5"/>
    </row>
    <row r="3" spans="1:15" hidden="1">
      <c r="A3" s="327" t="s">
        <v>4328</v>
      </c>
      <c r="B3" s="328" t="s">
        <v>56</v>
      </c>
      <c r="C3" s="329">
        <v>45953</v>
      </c>
      <c r="D3" s="326">
        <v>46087</v>
      </c>
      <c r="E3" s="330" t="s">
        <v>4327</v>
      </c>
      <c r="F3" s="46" t="s">
        <v>58</v>
      </c>
      <c r="G3" s="35" t="s">
        <v>62</v>
      </c>
      <c r="H3" s="156">
        <v>46090</v>
      </c>
      <c r="I3" s="123"/>
      <c r="J3" s="35"/>
      <c r="K3" s="35"/>
      <c r="L3" s="36"/>
      <c r="M3" s="35"/>
      <c r="N3" s="44"/>
      <c r="O3" s="5"/>
    </row>
    <row r="4" spans="1:15" hidden="1">
      <c r="A4" s="181" t="s">
        <v>4329</v>
      </c>
      <c r="B4" s="331" t="s">
        <v>56</v>
      </c>
      <c r="C4" s="332">
        <v>45954</v>
      </c>
      <c r="D4" s="326">
        <v>46087</v>
      </c>
      <c r="E4" s="333" t="s">
        <v>4327</v>
      </c>
      <c r="F4" s="46" t="s">
        <v>58</v>
      </c>
      <c r="G4" s="35" t="s">
        <v>62</v>
      </c>
      <c r="H4" s="156">
        <v>46090</v>
      </c>
      <c r="I4" s="123"/>
      <c r="J4" s="35"/>
      <c r="K4" s="35"/>
      <c r="L4" s="36"/>
      <c r="M4" s="35"/>
      <c r="N4" s="35"/>
      <c r="O4" s="5"/>
    </row>
    <row r="5" spans="1:15" hidden="1">
      <c r="A5" s="327" t="s">
        <v>4330</v>
      </c>
      <c r="B5" s="328" t="s">
        <v>79</v>
      </c>
      <c r="C5" s="329">
        <v>46051</v>
      </c>
      <c r="D5" s="326">
        <v>46087</v>
      </c>
      <c r="E5" s="330" t="s">
        <v>4331</v>
      </c>
      <c r="F5" s="46" t="s">
        <v>58</v>
      </c>
      <c r="G5" s="35" t="s">
        <v>59</v>
      </c>
      <c r="H5" s="156">
        <v>46090</v>
      </c>
      <c r="I5" s="123"/>
      <c r="J5" s="35"/>
      <c r="K5" s="35"/>
      <c r="L5" s="36"/>
      <c r="M5" s="35"/>
      <c r="N5" s="35"/>
      <c r="O5" s="5"/>
    </row>
    <row r="6" spans="1:15" hidden="1">
      <c r="A6" s="181" t="s">
        <v>4332</v>
      </c>
      <c r="B6" s="331" t="s">
        <v>79</v>
      </c>
      <c r="C6" s="332">
        <v>46051</v>
      </c>
      <c r="D6" s="326">
        <v>46087</v>
      </c>
      <c r="E6" s="333" t="s">
        <v>4331</v>
      </c>
      <c r="F6" s="46" t="s">
        <v>58</v>
      </c>
      <c r="G6" s="35" t="s">
        <v>59</v>
      </c>
      <c r="H6" s="156">
        <v>46090</v>
      </c>
      <c r="I6" s="123"/>
      <c r="J6" s="35"/>
      <c r="K6" s="35"/>
      <c r="L6" s="36"/>
      <c r="M6" s="35"/>
      <c r="N6" s="35"/>
      <c r="O6" s="5"/>
    </row>
    <row r="7" spans="1:15" hidden="1">
      <c r="A7" s="327" t="s">
        <v>4333</v>
      </c>
      <c r="B7" s="328" t="s">
        <v>56</v>
      </c>
      <c r="C7" s="329">
        <v>46061</v>
      </c>
      <c r="D7" s="326">
        <v>46087</v>
      </c>
      <c r="E7" s="330" t="s">
        <v>4334</v>
      </c>
      <c r="F7" s="46" t="s">
        <v>58</v>
      </c>
      <c r="G7" s="35" t="s">
        <v>59</v>
      </c>
      <c r="H7" s="156">
        <v>46090</v>
      </c>
      <c r="I7" s="123"/>
      <c r="J7" s="35"/>
      <c r="K7" s="35"/>
      <c r="L7" s="36"/>
      <c r="M7" s="35"/>
      <c r="N7" s="35"/>
    </row>
    <row r="8" spans="1:15" hidden="1">
      <c r="A8" s="181" t="s">
        <v>4335</v>
      </c>
      <c r="B8" s="331" t="s">
        <v>56</v>
      </c>
      <c r="C8" s="332">
        <v>46044</v>
      </c>
      <c r="D8" s="326">
        <v>46087</v>
      </c>
      <c r="E8" s="333" t="s">
        <v>4336</v>
      </c>
      <c r="F8" s="46" t="s">
        <v>58</v>
      </c>
      <c r="G8" s="35" t="s">
        <v>59</v>
      </c>
      <c r="H8" s="156">
        <v>46090</v>
      </c>
      <c r="I8" s="123"/>
      <c r="J8" s="35"/>
      <c r="K8" s="35"/>
      <c r="L8" s="36"/>
      <c r="M8" s="35"/>
      <c r="N8" s="35"/>
    </row>
    <row r="9" spans="1:15" hidden="1">
      <c r="A9" s="181" t="s">
        <v>4337</v>
      </c>
      <c r="B9" s="331" t="s">
        <v>56</v>
      </c>
      <c r="C9" s="332">
        <v>46045</v>
      </c>
      <c r="D9" s="326">
        <v>46087</v>
      </c>
      <c r="E9" s="333" t="s">
        <v>4338</v>
      </c>
      <c r="F9" s="46" t="s">
        <v>144</v>
      </c>
      <c r="G9" s="35" t="s">
        <v>59</v>
      </c>
      <c r="H9" s="123">
        <v>46087</v>
      </c>
      <c r="I9" s="123"/>
      <c r="J9" s="35" t="s">
        <v>4339</v>
      </c>
      <c r="K9" s="35"/>
      <c r="L9" s="36"/>
      <c r="M9" s="35"/>
      <c r="N9" s="35"/>
    </row>
    <row r="10" spans="1:15" hidden="1">
      <c r="A10" s="181" t="s">
        <v>4340</v>
      </c>
      <c r="B10" s="331" t="s">
        <v>56</v>
      </c>
      <c r="C10" s="332">
        <v>46037</v>
      </c>
      <c r="D10" s="326">
        <v>46087</v>
      </c>
      <c r="E10" s="333" t="s">
        <v>4341</v>
      </c>
      <c r="F10" s="46" t="s">
        <v>144</v>
      </c>
      <c r="G10" s="35" t="s">
        <v>59</v>
      </c>
      <c r="H10" s="123">
        <v>46087</v>
      </c>
      <c r="I10" s="123"/>
      <c r="J10" s="35" t="s">
        <v>4339</v>
      </c>
      <c r="K10" s="35"/>
      <c r="L10" s="36"/>
      <c r="M10" s="35"/>
      <c r="N10" s="35"/>
    </row>
    <row r="11" spans="1:15" hidden="1">
      <c r="A11" s="327" t="s">
        <v>4342</v>
      </c>
      <c r="B11" s="328" t="s">
        <v>56</v>
      </c>
      <c r="C11" s="329">
        <v>46012</v>
      </c>
      <c r="D11" s="326">
        <v>46087</v>
      </c>
      <c r="E11" s="330" t="s">
        <v>4341</v>
      </c>
      <c r="F11" s="46" t="s">
        <v>144</v>
      </c>
      <c r="G11" s="35" t="s">
        <v>59</v>
      </c>
      <c r="H11" s="123">
        <v>46087</v>
      </c>
      <c r="I11" s="123"/>
      <c r="J11" s="35" t="s">
        <v>4339</v>
      </c>
      <c r="K11" s="35"/>
      <c r="L11" s="36"/>
      <c r="M11" s="35"/>
      <c r="N11" s="35"/>
    </row>
    <row r="12" spans="1:15" hidden="1">
      <c r="A12" s="181" t="s">
        <v>4343</v>
      </c>
      <c r="B12" s="331" t="s">
        <v>56</v>
      </c>
      <c r="C12" s="332">
        <v>46051</v>
      </c>
      <c r="D12" s="326">
        <v>46087</v>
      </c>
      <c r="E12" s="352" t="s">
        <v>4344</v>
      </c>
      <c r="F12" s="340" t="s">
        <v>144</v>
      </c>
      <c r="G12" s="37" t="s">
        <v>59</v>
      </c>
      <c r="H12" s="123">
        <v>46087</v>
      </c>
      <c r="I12" s="123">
        <v>46092</v>
      </c>
      <c r="J12" s="35" t="s">
        <v>145</v>
      </c>
      <c r="K12" s="35" t="s">
        <v>149</v>
      </c>
      <c r="L12" s="36">
        <v>46091</v>
      </c>
      <c r="M12" s="35"/>
      <c r="N12" s="35"/>
    </row>
    <row r="13" spans="1:15" hidden="1">
      <c r="A13" s="327" t="s">
        <v>4345</v>
      </c>
      <c r="B13" s="328" t="s">
        <v>56</v>
      </c>
      <c r="C13" s="329">
        <v>46051</v>
      </c>
      <c r="D13" s="326">
        <v>46087</v>
      </c>
      <c r="E13" s="330" t="s">
        <v>4344</v>
      </c>
      <c r="F13" s="46" t="s">
        <v>144</v>
      </c>
      <c r="G13" s="35" t="s">
        <v>59</v>
      </c>
      <c r="H13" s="123">
        <v>46087</v>
      </c>
      <c r="I13" s="123">
        <v>46092</v>
      </c>
      <c r="J13" s="35" t="s">
        <v>145</v>
      </c>
      <c r="K13" s="35"/>
      <c r="L13" s="36"/>
      <c r="M13" s="35"/>
      <c r="N13" s="35"/>
    </row>
    <row r="14" spans="1:15" hidden="1">
      <c r="A14" s="181" t="s">
        <v>4346</v>
      </c>
      <c r="B14" s="331" t="s">
        <v>56</v>
      </c>
      <c r="C14" s="332">
        <v>46050</v>
      </c>
      <c r="D14" s="326">
        <v>46087</v>
      </c>
      <c r="E14" s="333" t="s">
        <v>4347</v>
      </c>
      <c r="F14" s="46" t="s">
        <v>144</v>
      </c>
      <c r="G14" s="35" t="s">
        <v>59</v>
      </c>
      <c r="H14" s="123">
        <v>46087</v>
      </c>
      <c r="I14" s="123">
        <v>46092</v>
      </c>
      <c r="J14" s="35" t="s">
        <v>145</v>
      </c>
      <c r="K14" s="35"/>
      <c r="L14" s="36"/>
      <c r="M14" s="35"/>
      <c r="N14" s="35"/>
    </row>
    <row r="15" spans="1:15" hidden="1">
      <c r="A15" s="327" t="s">
        <v>4348</v>
      </c>
      <c r="B15" s="328" t="s">
        <v>79</v>
      </c>
      <c r="C15" s="329">
        <v>46006</v>
      </c>
      <c r="D15" s="326">
        <v>46087</v>
      </c>
      <c r="E15" s="352" t="s">
        <v>4349</v>
      </c>
      <c r="F15" s="340" t="s">
        <v>144</v>
      </c>
      <c r="G15" s="37" t="s">
        <v>59</v>
      </c>
      <c r="H15" s="123">
        <v>46087</v>
      </c>
      <c r="I15" s="123">
        <v>46092</v>
      </c>
      <c r="J15" s="35" t="s">
        <v>145</v>
      </c>
      <c r="K15" s="35" t="s">
        <v>149</v>
      </c>
      <c r="L15" s="36">
        <v>46091</v>
      </c>
      <c r="M15" s="35"/>
      <c r="N15" s="35"/>
    </row>
    <row r="16" spans="1:15" hidden="1">
      <c r="A16" s="181" t="s">
        <v>4350</v>
      </c>
      <c r="B16" s="331" t="s">
        <v>56</v>
      </c>
      <c r="C16" s="332">
        <v>46007</v>
      </c>
      <c r="D16" s="326">
        <v>46087</v>
      </c>
      <c r="E16" s="333" t="s">
        <v>4351</v>
      </c>
      <c r="F16" s="46" t="s">
        <v>232</v>
      </c>
      <c r="G16" s="35" t="s">
        <v>59</v>
      </c>
      <c r="H16" s="123">
        <v>46087</v>
      </c>
      <c r="I16" s="123">
        <v>46087</v>
      </c>
      <c r="J16" s="35"/>
      <c r="K16" s="35" t="s">
        <v>1883</v>
      </c>
      <c r="L16" s="36">
        <v>46087</v>
      </c>
      <c r="M16" s="35"/>
      <c r="N16" s="35"/>
    </row>
    <row r="17" spans="1:14" hidden="1">
      <c r="A17" s="327" t="s">
        <v>4352</v>
      </c>
      <c r="B17" s="328" t="s">
        <v>79</v>
      </c>
      <c r="C17" s="329">
        <v>45988</v>
      </c>
      <c r="D17" s="326">
        <v>46087</v>
      </c>
      <c r="E17" s="330" t="s">
        <v>4353</v>
      </c>
      <c r="F17" s="46" t="s">
        <v>232</v>
      </c>
      <c r="G17" s="35" t="s">
        <v>59</v>
      </c>
      <c r="H17" s="123">
        <v>46087</v>
      </c>
      <c r="I17" s="123">
        <v>46087</v>
      </c>
      <c r="J17" s="35"/>
      <c r="K17" s="35" t="s">
        <v>1883</v>
      </c>
      <c r="L17" s="36">
        <v>46087</v>
      </c>
      <c r="M17" s="35"/>
      <c r="N17" s="44"/>
    </row>
    <row r="18" spans="1:14" hidden="1">
      <c r="A18" s="181" t="s">
        <v>4354</v>
      </c>
      <c r="B18" s="331" t="s">
        <v>56</v>
      </c>
      <c r="C18" s="332">
        <v>46013</v>
      </c>
      <c r="D18" s="326">
        <v>46087</v>
      </c>
      <c r="E18" s="333" t="s">
        <v>4355</v>
      </c>
      <c r="F18" s="46" t="s">
        <v>232</v>
      </c>
      <c r="G18" s="35" t="s">
        <v>59</v>
      </c>
      <c r="H18" s="123">
        <v>46087</v>
      </c>
      <c r="I18" s="123">
        <v>46087</v>
      </c>
      <c r="J18" s="35"/>
      <c r="K18" s="35"/>
      <c r="L18" s="36"/>
      <c r="M18" s="35"/>
      <c r="N18" s="35"/>
    </row>
    <row r="19" spans="1:14" hidden="1">
      <c r="A19" s="327" t="s">
        <v>4356</v>
      </c>
      <c r="B19" s="328" t="s">
        <v>56</v>
      </c>
      <c r="C19" s="329">
        <v>46038</v>
      </c>
      <c r="D19" s="326">
        <v>46087</v>
      </c>
      <c r="E19" s="330" t="s">
        <v>4357</v>
      </c>
      <c r="F19" s="46" t="s">
        <v>232</v>
      </c>
      <c r="G19" s="35" t="s">
        <v>59</v>
      </c>
      <c r="H19" s="123">
        <v>46087</v>
      </c>
      <c r="I19" s="123">
        <v>46087</v>
      </c>
      <c r="J19" s="35"/>
      <c r="K19" s="35"/>
      <c r="L19" s="36"/>
      <c r="M19" s="35"/>
      <c r="N19" s="35"/>
    </row>
    <row r="20" spans="1:14" hidden="1">
      <c r="A20" s="181" t="s">
        <v>4358</v>
      </c>
      <c r="B20" s="331" t="s">
        <v>56</v>
      </c>
      <c r="C20" s="332">
        <v>46038</v>
      </c>
      <c r="D20" s="326">
        <v>46087</v>
      </c>
      <c r="E20" s="333" t="s">
        <v>4357</v>
      </c>
      <c r="F20" s="46" t="s">
        <v>232</v>
      </c>
      <c r="G20" s="35" t="s">
        <v>59</v>
      </c>
      <c r="H20" s="123">
        <v>46090</v>
      </c>
      <c r="I20" s="123">
        <v>46090</v>
      </c>
      <c r="J20" s="35" t="s">
        <v>4359</v>
      </c>
      <c r="K20" s="35" t="s">
        <v>1883</v>
      </c>
      <c r="L20" s="36">
        <v>46087</v>
      </c>
      <c r="M20" s="35"/>
      <c r="N20" s="35"/>
    </row>
    <row r="21" spans="1:14" hidden="1">
      <c r="A21" s="327" t="s">
        <v>4360</v>
      </c>
      <c r="B21" s="328" t="s">
        <v>56</v>
      </c>
      <c r="C21" s="329">
        <v>46044</v>
      </c>
      <c r="D21" s="326">
        <v>46087</v>
      </c>
      <c r="E21" s="330" t="s">
        <v>4361</v>
      </c>
      <c r="F21" s="46" t="s">
        <v>232</v>
      </c>
      <c r="G21" s="35" t="s">
        <v>59</v>
      </c>
      <c r="H21" s="123">
        <v>46087</v>
      </c>
      <c r="I21" s="123">
        <v>46087</v>
      </c>
      <c r="J21" s="113"/>
      <c r="K21" s="35"/>
      <c r="L21" s="35"/>
      <c r="M21" s="35"/>
      <c r="N21" s="35"/>
    </row>
    <row r="22" spans="1:14" hidden="1">
      <c r="A22" s="181" t="s">
        <v>4362</v>
      </c>
      <c r="B22" s="331" t="s">
        <v>56</v>
      </c>
      <c r="C22" s="332">
        <v>46035</v>
      </c>
      <c r="D22" s="326">
        <v>46087</v>
      </c>
      <c r="E22" s="333" t="s">
        <v>4361</v>
      </c>
      <c r="F22" s="46" t="s">
        <v>232</v>
      </c>
      <c r="G22" s="35" t="s">
        <v>59</v>
      </c>
      <c r="H22" s="123">
        <v>46087</v>
      </c>
      <c r="I22" s="123">
        <v>46087</v>
      </c>
      <c r="J22" s="35"/>
      <c r="K22" s="35"/>
      <c r="L22" s="36"/>
      <c r="M22" s="35"/>
      <c r="N22" s="35"/>
    </row>
    <row r="23" spans="1:14" hidden="1">
      <c r="A23" s="327" t="s">
        <v>4363</v>
      </c>
      <c r="B23" s="328" t="s">
        <v>56</v>
      </c>
      <c r="C23" s="329">
        <v>46041</v>
      </c>
      <c r="D23" s="326">
        <v>46087</v>
      </c>
      <c r="E23" s="330" t="s">
        <v>4364</v>
      </c>
      <c r="F23" s="46" t="s">
        <v>320</v>
      </c>
      <c r="G23" s="35" t="s">
        <v>59</v>
      </c>
      <c r="H23" s="123">
        <v>46090</v>
      </c>
      <c r="I23" s="123">
        <v>46090</v>
      </c>
      <c r="J23" s="35" t="s">
        <v>321</v>
      </c>
      <c r="K23" s="35"/>
      <c r="L23" s="36"/>
      <c r="M23" s="35"/>
      <c r="N23" s="35"/>
    </row>
    <row r="24" spans="1:14" hidden="1">
      <c r="A24" s="181" t="s">
        <v>4365</v>
      </c>
      <c r="B24" s="331" t="s">
        <v>56</v>
      </c>
      <c r="C24" s="332">
        <v>46037</v>
      </c>
      <c r="D24" s="326">
        <v>46087</v>
      </c>
      <c r="E24" s="333" t="s">
        <v>4366</v>
      </c>
      <c r="F24" s="46" t="s">
        <v>320</v>
      </c>
      <c r="G24" s="35" t="s">
        <v>59</v>
      </c>
      <c r="H24" s="123">
        <v>46090</v>
      </c>
      <c r="I24" s="123">
        <v>46090</v>
      </c>
      <c r="J24" s="35" t="s">
        <v>321</v>
      </c>
      <c r="K24" s="35"/>
      <c r="L24" s="36"/>
      <c r="M24" s="35"/>
      <c r="N24" s="35"/>
    </row>
    <row r="25" spans="1:14" hidden="1">
      <c r="A25" s="327" t="s">
        <v>4367</v>
      </c>
      <c r="B25" s="328" t="s">
        <v>56</v>
      </c>
      <c r="C25" s="329">
        <v>46051</v>
      </c>
      <c r="D25" s="326">
        <v>46087</v>
      </c>
      <c r="E25" s="330" t="s">
        <v>4368</v>
      </c>
      <c r="F25" s="46" t="s">
        <v>320</v>
      </c>
      <c r="G25" s="35" t="s">
        <v>59</v>
      </c>
      <c r="H25" s="123">
        <v>46090</v>
      </c>
      <c r="I25" s="123">
        <v>46090</v>
      </c>
      <c r="J25" s="35" t="s">
        <v>321</v>
      </c>
      <c r="K25" s="35"/>
      <c r="L25" s="36"/>
      <c r="M25" s="35"/>
      <c r="N25" s="35"/>
    </row>
    <row r="26" spans="1:14" hidden="1">
      <c r="A26" s="181" t="s">
        <v>4369</v>
      </c>
      <c r="B26" s="331" t="s">
        <v>56</v>
      </c>
      <c r="C26" s="332">
        <v>46051</v>
      </c>
      <c r="D26" s="326">
        <v>46087</v>
      </c>
      <c r="E26" s="333" t="s">
        <v>4368</v>
      </c>
      <c r="F26" s="46" t="s">
        <v>320</v>
      </c>
      <c r="G26" s="35" t="s">
        <v>59</v>
      </c>
      <c r="H26" s="123">
        <v>46090</v>
      </c>
      <c r="I26" s="123">
        <v>46090</v>
      </c>
      <c r="J26" s="35" t="s">
        <v>321</v>
      </c>
      <c r="K26" s="35"/>
      <c r="L26" s="36"/>
      <c r="M26" s="35"/>
      <c r="N26" s="35"/>
    </row>
    <row r="27" spans="1:14" hidden="1">
      <c r="A27" s="327" t="s">
        <v>4370</v>
      </c>
      <c r="B27" s="328" t="s">
        <v>56</v>
      </c>
      <c r="C27" s="329">
        <v>46051</v>
      </c>
      <c r="D27" s="326">
        <v>46087</v>
      </c>
      <c r="E27" s="330" t="s">
        <v>4368</v>
      </c>
      <c r="F27" s="46" t="s">
        <v>320</v>
      </c>
      <c r="G27" s="35" t="s">
        <v>59</v>
      </c>
      <c r="H27" s="123">
        <v>46090</v>
      </c>
      <c r="I27" s="123">
        <v>46090</v>
      </c>
      <c r="J27" s="35" t="s">
        <v>321</v>
      </c>
      <c r="K27" s="35"/>
      <c r="L27" s="36"/>
      <c r="M27" s="35"/>
      <c r="N27" s="35"/>
    </row>
    <row r="28" spans="1:14" hidden="1">
      <c r="A28" s="181" t="s">
        <v>4371</v>
      </c>
      <c r="B28" s="331" t="s">
        <v>56</v>
      </c>
      <c r="C28" s="332">
        <v>46051</v>
      </c>
      <c r="D28" s="326">
        <v>46087</v>
      </c>
      <c r="E28" s="333" t="s">
        <v>4368</v>
      </c>
      <c r="F28" s="46" t="s">
        <v>320</v>
      </c>
      <c r="G28" s="35" t="s">
        <v>59</v>
      </c>
      <c r="H28" s="123">
        <v>46090</v>
      </c>
      <c r="I28" s="123">
        <v>46090</v>
      </c>
      <c r="J28" s="35" t="s">
        <v>321</v>
      </c>
      <c r="K28" s="35"/>
      <c r="L28" s="36"/>
      <c r="M28" s="35"/>
      <c r="N28" s="35"/>
    </row>
    <row r="29" spans="1:14" hidden="1">
      <c r="A29" s="327" t="s">
        <v>4372</v>
      </c>
      <c r="B29" s="328" t="s">
        <v>56</v>
      </c>
      <c r="C29" s="329">
        <v>46050</v>
      </c>
      <c r="D29" s="326">
        <v>46087</v>
      </c>
      <c r="E29" s="330" t="s">
        <v>4373</v>
      </c>
      <c r="F29" s="46" t="s">
        <v>320</v>
      </c>
      <c r="G29" s="35" t="s">
        <v>59</v>
      </c>
      <c r="H29" s="123">
        <v>46090</v>
      </c>
      <c r="I29" s="123">
        <v>46090</v>
      </c>
      <c r="J29" s="35" t="s">
        <v>321</v>
      </c>
      <c r="K29" s="35"/>
      <c r="L29" s="36"/>
      <c r="M29" s="35"/>
      <c r="N29" s="35"/>
    </row>
    <row r="30" spans="1:14" hidden="1">
      <c r="A30" s="181" t="s">
        <v>4374</v>
      </c>
      <c r="B30" s="331" t="s">
        <v>56</v>
      </c>
      <c r="C30" s="332">
        <v>45994</v>
      </c>
      <c r="D30" s="326">
        <v>46087</v>
      </c>
      <c r="E30" s="333" t="s">
        <v>4373</v>
      </c>
      <c r="F30" s="74" t="s">
        <v>2040</v>
      </c>
      <c r="G30" s="35" t="s">
        <v>59</v>
      </c>
      <c r="H30" s="123">
        <v>46087</v>
      </c>
      <c r="I30" s="123">
        <v>46087</v>
      </c>
      <c r="J30" s="35"/>
      <c r="K30" s="35"/>
      <c r="L30" s="36"/>
      <c r="M30" s="35"/>
      <c r="N30" s="35"/>
    </row>
    <row r="31" spans="1:14" hidden="1">
      <c r="A31" s="327" t="s">
        <v>4375</v>
      </c>
      <c r="B31" s="328" t="s">
        <v>56</v>
      </c>
      <c r="C31" s="329">
        <v>46051</v>
      </c>
      <c r="D31" s="326">
        <v>46087</v>
      </c>
      <c r="E31" s="330" t="s">
        <v>4376</v>
      </c>
      <c r="F31" s="74" t="s">
        <v>2040</v>
      </c>
      <c r="G31" s="35" t="s">
        <v>59</v>
      </c>
      <c r="H31" s="123">
        <v>46087</v>
      </c>
      <c r="I31" s="123">
        <v>46087</v>
      </c>
      <c r="J31" s="113"/>
      <c r="K31" s="35"/>
      <c r="L31" s="35"/>
      <c r="M31" s="35"/>
      <c r="N31" s="35"/>
    </row>
    <row r="32" spans="1:14" hidden="1">
      <c r="A32" s="181" t="s">
        <v>4377</v>
      </c>
      <c r="B32" s="331" t="s">
        <v>56</v>
      </c>
      <c r="C32" s="332">
        <v>46051</v>
      </c>
      <c r="D32" s="326">
        <v>46087</v>
      </c>
      <c r="E32" s="333" t="s">
        <v>4376</v>
      </c>
      <c r="F32" s="74" t="s">
        <v>2040</v>
      </c>
      <c r="G32" s="35" t="s">
        <v>59</v>
      </c>
      <c r="H32" s="123">
        <v>46087</v>
      </c>
      <c r="I32" s="123">
        <v>46087</v>
      </c>
      <c r="J32" s="35"/>
      <c r="K32" s="35"/>
      <c r="L32" s="36"/>
      <c r="M32" s="35"/>
      <c r="N32" s="35"/>
    </row>
    <row r="33" spans="1:14" hidden="1">
      <c r="A33" s="327" t="s">
        <v>4378</v>
      </c>
      <c r="B33" s="328" t="s">
        <v>56</v>
      </c>
      <c r="C33" s="329">
        <v>46051</v>
      </c>
      <c r="D33" s="326">
        <v>46087</v>
      </c>
      <c r="E33" s="330" t="s">
        <v>4376</v>
      </c>
      <c r="F33" s="74" t="s">
        <v>2040</v>
      </c>
      <c r="G33" s="35" t="s">
        <v>59</v>
      </c>
      <c r="H33" s="123">
        <v>46087</v>
      </c>
      <c r="I33" s="123">
        <v>46087</v>
      </c>
      <c r="J33" s="35"/>
      <c r="K33" s="35"/>
      <c r="L33" s="36"/>
      <c r="M33" s="35"/>
      <c r="N33" s="35"/>
    </row>
    <row r="34" spans="1:14" hidden="1">
      <c r="A34" s="181" t="s">
        <v>4379</v>
      </c>
      <c r="B34" s="331" t="s">
        <v>56</v>
      </c>
      <c r="C34" s="332">
        <v>46051</v>
      </c>
      <c r="D34" s="326">
        <v>46087</v>
      </c>
      <c r="E34" s="333" t="s">
        <v>4380</v>
      </c>
      <c r="F34" s="74" t="s">
        <v>2040</v>
      </c>
      <c r="G34" s="35" t="s">
        <v>59</v>
      </c>
      <c r="H34" s="123">
        <v>46087</v>
      </c>
      <c r="I34" s="123">
        <v>46087</v>
      </c>
      <c r="J34" s="35"/>
      <c r="K34" s="35"/>
      <c r="L34" s="36"/>
      <c r="M34" s="35"/>
      <c r="N34" s="35"/>
    </row>
    <row r="35" spans="1:14" hidden="1">
      <c r="A35" s="327" t="s">
        <v>4381</v>
      </c>
      <c r="B35" s="328" t="s">
        <v>56</v>
      </c>
      <c r="C35" s="329">
        <v>46051</v>
      </c>
      <c r="D35" s="326">
        <v>46087</v>
      </c>
      <c r="E35" s="330" t="s">
        <v>4380</v>
      </c>
      <c r="F35" s="74" t="s">
        <v>2040</v>
      </c>
      <c r="G35" s="35" t="s">
        <v>59</v>
      </c>
      <c r="H35" s="123">
        <v>46087</v>
      </c>
      <c r="I35" s="123">
        <v>46087</v>
      </c>
      <c r="J35" s="35"/>
      <c r="K35" s="35"/>
      <c r="L35" s="36"/>
      <c r="M35" s="35"/>
      <c r="N35" s="35"/>
    </row>
    <row r="36" spans="1:14" hidden="1">
      <c r="A36" s="181" t="s">
        <v>4382</v>
      </c>
      <c r="B36" s="331" t="s">
        <v>56</v>
      </c>
      <c r="C36" s="332">
        <v>46051</v>
      </c>
      <c r="D36" s="326">
        <v>46087</v>
      </c>
      <c r="E36" s="333" t="s">
        <v>4380</v>
      </c>
      <c r="F36" s="74" t="s">
        <v>2040</v>
      </c>
      <c r="G36" s="35" t="s">
        <v>59</v>
      </c>
      <c r="H36" s="123">
        <v>46087</v>
      </c>
      <c r="I36" s="123">
        <v>46087</v>
      </c>
      <c r="J36" s="35"/>
      <c r="K36" s="35"/>
      <c r="L36" s="36"/>
      <c r="M36" s="35"/>
      <c r="N36" s="35"/>
    </row>
    <row r="37" spans="1:14" hidden="1">
      <c r="A37" s="564" t="s">
        <v>4383</v>
      </c>
      <c r="B37" s="328" t="s">
        <v>56</v>
      </c>
      <c r="C37" s="329">
        <v>46051</v>
      </c>
      <c r="D37" s="326">
        <v>46087</v>
      </c>
      <c r="E37" s="330" t="s">
        <v>4380</v>
      </c>
      <c r="F37" s="203" t="s">
        <v>407</v>
      </c>
      <c r="G37" s="35" t="s">
        <v>59</v>
      </c>
      <c r="H37" s="123">
        <v>46087</v>
      </c>
      <c r="I37" s="123">
        <v>46087</v>
      </c>
      <c r="J37" s="77"/>
      <c r="K37" s="35"/>
      <c r="L37" s="36"/>
      <c r="M37" s="35"/>
      <c r="N37" s="35"/>
    </row>
    <row r="38" spans="1:14" hidden="1">
      <c r="A38" s="564" t="s">
        <v>4384</v>
      </c>
      <c r="B38" s="331" t="s">
        <v>56</v>
      </c>
      <c r="C38" s="332">
        <v>46051</v>
      </c>
      <c r="D38" s="326">
        <v>46087</v>
      </c>
      <c r="E38" s="333" t="s">
        <v>4385</v>
      </c>
      <c r="F38" s="203" t="s">
        <v>407</v>
      </c>
      <c r="G38" s="35" t="s">
        <v>59</v>
      </c>
      <c r="H38" s="123">
        <v>46087</v>
      </c>
      <c r="I38" s="123">
        <v>46087</v>
      </c>
      <c r="J38" s="77"/>
      <c r="K38" s="35"/>
      <c r="L38" s="36"/>
      <c r="M38" s="35"/>
      <c r="N38" s="35"/>
    </row>
    <row r="39" spans="1:14" hidden="1">
      <c r="A39" s="564" t="s">
        <v>4386</v>
      </c>
      <c r="B39" s="328" t="s">
        <v>56</v>
      </c>
      <c r="C39" s="329">
        <v>46051</v>
      </c>
      <c r="D39" s="326">
        <v>46087</v>
      </c>
      <c r="E39" s="330" t="s">
        <v>4385</v>
      </c>
      <c r="F39" s="203" t="s">
        <v>407</v>
      </c>
      <c r="G39" s="35" t="s">
        <v>59</v>
      </c>
      <c r="H39" s="123">
        <v>46087</v>
      </c>
      <c r="I39" s="123">
        <v>46087</v>
      </c>
      <c r="J39" s="35"/>
      <c r="K39" s="35"/>
      <c r="L39" s="36"/>
      <c r="M39" s="35"/>
      <c r="N39" s="44"/>
    </row>
    <row r="40" spans="1:14" hidden="1">
      <c r="A40" s="564" t="s">
        <v>4387</v>
      </c>
      <c r="B40" s="331" t="s">
        <v>56</v>
      </c>
      <c r="C40" s="332">
        <v>45998</v>
      </c>
      <c r="D40" s="326">
        <v>46087</v>
      </c>
      <c r="E40" s="333" t="s">
        <v>4388</v>
      </c>
      <c r="F40" s="203" t="s">
        <v>407</v>
      </c>
      <c r="G40" s="35" t="s">
        <v>59</v>
      </c>
      <c r="H40" s="123">
        <v>46087</v>
      </c>
      <c r="I40" s="123">
        <v>46087</v>
      </c>
      <c r="J40" s="35"/>
      <c r="K40" s="35"/>
      <c r="L40" s="36"/>
      <c r="M40" s="35"/>
      <c r="N40" s="35"/>
    </row>
    <row r="41" spans="1:14" hidden="1">
      <c r="A41" s="564" t="s">
        <v>4389</v>
      </c>
      <c r="B41" s="328" t="s">
        <v>56</v>
      </c>
      <c r="C41" s="329">
        <v>46000</v>
      </c>
      <c r="D41" s="326">
        <v>46087</v>
      </c>
      <c r="E41" s="330" t="s">
        <v>4390</v>
      </c>
      <c r="F41" s="203" t="s">
        <v>407</v>
      </c>
      <c r="G41" s="35" t="s">
        <v>59</v>
      </c>
      <c r="H41" s="123">
        <v>46087</v>
      </c>
      <c r="I41" s="123">
        <v>46087</v>
      </c>
      <c r="J41" s="35" t="s">
        <v>4391</v>
      </c>
      <c r="K41" s="35"/>
      <c r="L41" s="36"/>
      <c r="M41" s="35"/>
      <c r="N41" s="35"/>
    </row>
    <row r="42" spans="1:14" hidden="1">
      <c r="A42" s="564" t="s">
        <v>4392</v>
      </c>
      <c r="B42" s="331" t="s">
        <v>56</v>
      </c>
      <c r="C42" s="332">
        <v>46000</v>
      </c>
      <c r="D42" s="326">
        <v>46087</v>
      </c>
      <c r="E42" s="333" t="s">
        <v>4393</v>
      </c>
      <c r="F42" s="203" t="s">
        <v>407</v>
      </c>
      <c r="G42" s="35" t="s">
        <v>59</v>
      </c>
      <c r="H42" s="123">
        <v>46087</v>
      </c>
      <c r="I42" s="123">
        <v>46087</v>
      </c>
      <c r="J42" s="35"/>
      <c r="K42" s="35"/>
      <c r="L42" s="36"/>
      <c r="M42" s="35"/>
      <c r="N42" s="35"/>
    </row>
    <row r="43" spans="1:14" hidden="1">
      <c r="A43" s="564" t="s">
        <v>4394</v>
      </c>
      <c r="B43" s="328" t="s">
        <v>56</v>
      </c>
      <c r="C43" s="329">
        <v>46000</v>
      </c>
      <c r="D43" s="326">
        <v>46087</v>
      </c>
      <c r="E43" s="330" t="s">
        <v>4393</v>
      </c>
      <c r="F43" s="203" t="s">
        <v>407</v>
      </c>
      <c r="G43" s="35" t="s">
        <v>59</v>
      </c>
      <c r="H43" s="123">
        <v>46087</v>
      </c>
      <c r="I43" s="123">
        <v>46087</v>
      </c>
      <c r="J43" s="35"/>
      <c r="K43" s="35"/>
      <c r="L43" s="36"/>
      <c r="M43" s="35"/>
      <c r="N43" s="35"/>
    </row>
    <row r="44" spans="1:14">
      <c r="A44" s="199" t="s">
        <v>4395</v>
      </c>
      <c r="B44" s="117" t="s">
        <v>56</v>
      </c>
      <c r="C44" s="242">
        <v>46039</v>
      </c>
      <c r="D44" s="326">
        <v>46087</v>
      </c>
      <c r="E44" s="199" t="s">
        <v>4396</v>
      </c>
      <c r="F44" s="46" t="s">
        <v>497</v>
      </c>
      <c r="G44" s="35" t="s">
        <v>59</v>
      </c>
      <c r="H44" s="123">
        <v>46087</v>
      </c>
      <c r="I44" s="123">
        <v>46087</v>
      </c>
      <c r="J44" s="35"/>
      <c r="K44" s="35"/>
      <c r="L44" s="36"/>
      <c r="M44" s="35"/>
      <c r="N44" s="35"/>
    </row>
    <row r="45" spans="1:14">
      <c r="A45" s="200" t="s">
        <v>4397</v>
      </c>
      <c r="B45" s="186" t="s">
        <v>56</v>
      </c>
      <c r="C45" s="217">
        <v>46039</v>
      </c>
      <c r="D45" s="326">
        <v>46087</v>
      </c>
      <c r="E45" s="201" t="s">
        <v>4398</v>
      </c>
      <c r="F45" s="46" t="s">
        <v>497</v>
      </c>
      <c r="G45" s="35" t="s">
        <v>59</v>
      </c>
      <c r="H45" s="123">
        <v>46087</v>
      </c>
      <c r="I45" s="123">
        <v>46087</v>
      </c>
      <c r="J45" s="35"/>
      <c r="K45" s="35"/>
      <c r="L45" s="36"/>
      <c r="M45" s="35"/>
      <c r="N45" s="35"/>
    </row>
    <row r="46" spans="1:14">
      <c r="A46" s="201" t="s">
        <v>4399</v>
      </c>
      <c r="B46" s="186" t="s">
        <v>56</v>
      </c>
      <c r="C46" s="216">
        <v>46039</v>
      </c>
      <c r="D46" s="326">
        <v>46087</v>
      </c>
      <c r="E46" s="201" t="s">
        <v>4400</v>
      </c>
      <c r="F46" s="46" t="s">
        <v>497</v>
      </c>
      <c r="G46" s="35" t="s">
        <v>69</v>
      </c>
      <c r="H46" s="123">
        <v>46087</v>
      </c>
      <c r="I46" s="123">
        <v>46087</v>
      </c>
      <c r="J46" s="35"/>
      <c r="K46" s="35"/>
      <c r="L46" s="36"/>
      <c r="M46" s="35"/>
      <c r="N46" s="35"/>
    </row>
    <row r="47" spans="1:14">
      <c r="A47" s="200" t="s">
        <v>4401</v>
      </c>
      <c r="B47" s="186" t="s">
        <v>56</v>
      </c>
      <c r="C47" s="217">
        <v>45992</v>
      </c>
      <c r="D47" s="326">
        <v>46087</v>
      </c>
      <c r="E47" s="201" t="s">
        <v>4402</v>
      </c>
      <c r="F47" s="46" t="s">
        <v>497</v>
      </c>
      <c r="G47" s="35" t="s">
        <v>59</v>
      </c>
      <c r="H47" s="123">
        <v>46087</v>
      </c>
      <c r="I47" s="123">
        <v>46087</v>
      </c>
      <c r="J47" s="35"/>
      <c r="K47" s="35"/>
      <c r="L47" s="36"/>
      <c r="M47" s="35"/>
      <c r="N47" s="35"/>
    </row>
    <row r="48" spans="1:14">
      <c r="A48" s="201" t="s">
        <v>4403</v>
      </c>
      <c r="B48" s="186" t="s">
        <v>56</v>
      </c>
      <c r="C48" s="216">
        <v>46038</v>
      </c>
      <c r="D48" s="326">
        <v>46087</v>
      </c>
      <c r="E48" s="201" t="s">
        <v>4404</v>
      </c>
      <c r="F48" s="46" t="s">
        <v>497</v>
      </c>
      <c r="G48" s="35" t="s">
        <v>59</v>
      </c>
      <c r="H48" s="123">
        <v>46087</v>
      </c>
      <c r="I48" s="123">
        <v>46087</v>
      </c>
      <c r="J48" s="35"/>
      <c r="K48" s="35"/>
      <c r="L48" s="36"/>
      <c r="M48" s="35"/>
      <c r="N48" s="35"/>
    </row>
    <row r="49" spans="1:14">
      <c r="A49" s="200" t="s">
        <v>4405</v>
      </c>
      <c r="B49" s="186" t="s">
        <v>56</v>
      </c>
      <c r="C49" s="217">
        <v>46038</v>
      </c>
      <c r="D49" s="326">
        <v>46087</v>
      </c>
      <c r="E49" s="201" t="s">
        <v>4406</v>
      </c>
      <c r="F49" s="46" t="s">
        <v>497</v>
      </c>
      <c r="G49" s="35" t="s">
        <v>59</v>
      </c>
      <c r="H49" s="123">
        <v>46087</v>
      </c>
      <c r="I49" s="123">
        <v>46087</v>
      </c>
      <c r="J49" s="35"/>
      <c r="K49" s="35"/>
      <c r="L49" s="36"/>
      <c r="M49" s="35"/>
      <c r="N49" s="35"/>
    </row>
    <row r="50" spans="1:14">
      <c r="A50" s="201" t="s">
        <v>4407</v>
      </c>
      <c r="B50" s="186" t="s">
        <v>56</v>
      </c>
      <c r="C50" s="216">
        <v>46038</v>
      </c>
      <c r="D50" s="326">
        <v>46087</v>
      </c>
      <c r="E50" s="201" t="s">
        <v>4408</v>
      </c>
      <c r="F50" s="46" t="s">
        <v>497</v>
      </c>
      <c r="G50" s="35" t="s">
        <v>59</v>
      </c>
      <c r="H50" s="123">
        <v>46087</v>
      </c>
      <c r="I50" s="123">
        <v>46087</v>
      </c>
      <c r="J50" s="35"/>
      <c r="K50" s="35"/>
      <c r="L50" s="36"/>
      <c r="M50" s="35"/>
      <c r="N50" s="35"/>
    </row>
    <row r="51" spans="1:14" s="89" customFormat="1" hidden="1">
      <c r="A51" s="208" t="s">
        <v>4409</v>
      </c>
      <c r="B51" s="343" t="s">
        <v>56</v>
      </c>
      <c r="C51" s="243">
        <v>45993</v>
      </c>
      <c r="D51" s="344">
        <v>46087</v>
      </c>
      <c r="E51" s="208" t="s">
        <v>4410</v>
      </c>
      <c r="F51" s="209" t="s">
        <v>585</v>
      </c>
      <c r="G51" s="85" t="s">
        <v>59</v>
      </c>
      <c r="H51" s="123">
        <v>46087</v>
      </c>
      <c r="I51" s="123">
        <v>46087</v>
      </c>
      <c r="J51" s="85"/>
      <c r="K51" s="85" t="s">
        <v>1883</v>
      </c>
      <c r="L51" s="87">
        <v>46087</v>
      </c>
      <c r="M51" s="85"/>
      <c r="N51" s="85"/>
    </row>
    <row r="52" spans="1:14" s="93" customFormat="1" hidden="1">
      <c r="A52" s="210" t="s">
        <v>4411</v>
      </c>
      <c r="B52" s="341" t="s">
        <v>56</v>
      </c>
      <c r="C52" s="244">
        <v>45993</v>
      </c>
      <c r="D52" s="342">
        <v>46087</v>
      </c>
      <c r="E52" s="210" t="s">
        <v>4412</v>
      </c>
      <c r="F52" s="211" t="s">
        <v>585</v>
      </c>
      <c r="G52" s="45" t="s">
        <v>62</v>
      </c>
      <c r="H52" s="123">
        <v>46087</v>
      </c>
      <c r="I52" s="123">
        <v>46087</v>
      </c>
      <c r="J52" s="45"/>
      <c r="K52" s="45"/>
      <c r="L52" s="91"/>
      <c r="M52" s="45"/>
      <c r="N52" s="45"/>
    </row>
    <row r="53" spans="1:14" s="89" customFormat="1" hidden="1">
      <c r="A53" s="208" t="s">
        <v>4413</v>
      </c>
      <c r="B53" s="343" t="s">
        <v>56</v>
      </c>
      <c r="C53" s="243">
        <v>45993</v>
      </c>
      <c r="D53" s="344">
        <v>46087</v>
      </c>
      <c r="E53" s="208" t="s">
        <v>4414</v>
      </c>
      <c r="F53" s="209" t="s">
        <v>585</v>
      </c>
      <c r="G53" s="85" t="s">
        <v>59</v>
      </c>
      <c r="H53" s="123">
        <v>46087</v>
      </c>
      <c r="I53" s="123">
        <v>46087</v>
      </c>
      <c r="J53" s="85"/>
      <c r="K53" s="85" t="s">
        <v>1883</v>
      </c>
      <c r="L53" s="87">
        <v>46087</v>
      </c>
      <c r="M53" s="85"/>
      <c r="N53" s="85"/>
    </row>
    <row r="54" spans="1:14" s="89" customFormat="1" hidden="1">
      <c r="A54" s="208" t="s">
        <v>4415</v>
      </c>
      <c r="B54" s="343" t="s">
        <v>56</v>
      </c>
      <c r="C54" s="243">
        <v>45993</v>
      </c>
      <c r="D54" s="344">
        <v>46087</v>
      </c>
      <c r="E54" s="208" t="s">
        <v>4416</v>
      </c>
      <c r="F54" s="209" t="s">
        <v>585</v>
      </c>
      <c r="G54" s="85" t="s">
        <v>59</v>
      </c>
      <c r="H54" s="123">
        <v>46087</v>
      </c>
      <c r="I54" s="123">
        <v>46087</v>
      </c>
      <c r="J54" s="85"/>
      <c r="K54" s="85"/>
      <c r="L54" s="87"/>
      <c r="M54" s="85"/>
      <c r="N54" s="85"/>
    </row>
    <row r="55" spans="1:14" s="89" customFormat="1" hidden="1">
      <c r="A55" s="208" t="s">
        <v>4417</v>
      </c>
      <c r="B55" s="343" t="s">
        <v>56</v>
      </c>
      <c r="C55" s="243">
        <v>45993</v>
      </c>
      <c r="D55" s="344">
        <v>46087</v>
      </c>
      <c r="E55" s="208" t="s">
        <v>4418</v>
      </c>
      <c r="F55" s="209" t="s">
        <v>585</v>
      </c>
      <c r="G55" s="85" t="s">
        <v>59</v>
      </c>
      <c r="H55" s="149">
        <v>46087</v>
      </c>
      <c r="I55" s="149">
        <v>46087</v>
      </c>
      <c r="J55" s="85" t="s">
        <v>4419</v>
      </c>
      <c r="K55" s="85"/>
      <c r="L55" s="87"/>
      <c r="M55" s="85"/>
      <c r="N55" s="85"/>
    </row>
    <row r="56" spans="1:14" s="89" customFormat="1" hidden="1">
      <c r="A56" s="208" t="s">
        <v>4420</v>
      </c>
      <c r="B56" s="343" t="s">
        <v>56</v>
      </c>
      <c r="C56" s="243">
        <v>46038</v>
      </c>
      <c r="D56" s="344">
        <v>46087</v>
      </c>
      <c r="E56" s="208" t="s">
        <v>4421</v>
      </c>
      <c r="F56" s="209" t="s">
        <v>585</v>
      </c>
      <c r="G56" s="85" t="s">
        <v>59</v>
      </c>
      <c r="H56" s="123">
        <v>46087</v>
      </c>
      <c r="I56" s="123">
        <v>46087</v>
      </c>
      <c r="J56" s="85"/>
      <c r="K56" s="85"/>
      <c r="L56" s="87"/>
      <c r="M56" s="85"/>
      <c r="N56" s="85"/>
    </row>
    <row r="57" spans="1:14" s="89" customFormat="1" hidden="1">
      <c r="A57" s="208" t="s">
        <v>4422</v>
      </c>
      <c r="B57" s="343" t="s">
        <v>56</v>
      </c>
      <c r="C57" s="243">
        <v>46037</v>
      </c>
      <c r="D57" s="344">
        <v>46087</v>
      </c>
      <c r="E57" s="208" t="s">
        <v>4423</v>
      </c>
      <c r="F57" s="209" t="s">
        <v>585</v>
      </c>
      <c r="G57" s="85" t="s">
        <v>59</v>
      </c>
      <c r="H57" s="123">
        <v>46087</v>
      </c>
      <c r="I57" s="123">
        <v>46087</v>
      </c>
      <c r="J57" s="85"/>
      <c r="K57" s="85"/>
      <c r="L57" s="87"/>
      <c r="M57" s="85"/>
      <c r="N57" s="85"/>
    </row>
    <row r="58" spans="1:14" hidden="1">
      <c r="A58" s="201" t="s">
        <v>4424</v>
      </c>
      <c r="B58" s="186" t="s">
        <v>56</v>
      </c>
      <c r="C58" s="216">
        <v>46037</v>
      </c>
      <c r="D58" s="326">
        <v>46087</v>
      </c>
      <c r="E58" s="201" t="s">
        <v>4425</v>
      </c>
      <c r="F58" s="46" t="s">
        <v>666</v>
      </c>
      <c r="G58" s="35" t="s">
        <v>59</v>
      </c>
      <c r="H58" s="123">
        <v>46087</v>
      </c>
      <c r="I58" s="123">
        <v>46087</v>
      </c>
      <c r="J58" s="35"/>
      <c r="K58" s="35"/>
      <c r="L58" s="36"/>
      <c r="M58" s="35"/>
      <c r="N58" s="35"/>
    </row>
    <row r="59" spans="1:14" hidden="1">
      <c r="A59" s="200" t="s">
        <v>4426</v>
      </c>
      <c r="B59" s="186" t="s">
        <v>79</v>
      </c>
      <c r="C59" s="217">
        <v>45994</v>
      </c>
      <c r="D59" s="326">
        <v>46087</v>
      </c>
      <c r="E59" s="201" t="s">
        <v>4427</v>
      </c>
      <c r="F59" s="46" t="s">
        <v>666</v>
      </c>
      <c r="G59" s="35" t="s">
        <v>59</v>
      </c>
      <c r="H59" s="123">
        <v>46087</v>
      </c>
      <c r="I59" s="123">
        <v>46087</v>
      </c>
      <c r="J59" s="35"/>
      <c r="K59" s="35"/>
      <c r="L59" s="36"/>
      <c r="M59" s="35"/>
      <c r="N59" s="35"/>
    </row>
    <row r="60" spans="1:14" hidden="1">
      <c r="A60" s="201" t="s">
        <v>4428</v>
      </c>
      <c r="B60" s="186" t="s">
        <v>56</v>
      </c>
      <c r="C60" s="216">
        <v>46037</v>
      </c>
      <c r="D60" s="326">
        <v>46087</v>
      </c>
      <c r="E60" s="201" t="s">
        <v>4429</v>
      </c>
      <c r="F60" s="46" t="s">
        <v>666</v>
      </c>
      <c r="G60" s="85" t="s">
        <v>59</v>
      </c>
      <c r="H60" s="123">
        <v>46087</v>
      </c>
      <c r="I60" s="123">
        <v>46093</v>
      </c>
      <c r="J60" s="35"/>
      <c r="K60" s="35"/>
      <c r="L60" s="36"/>
      <c r="M60" s="35"/>
      <c r="N60" s="35"/>
    </row>
    <row r="61" spans="1:14" hidden="1">
      <c r="A61" s="200" t="s">
        <v>4430</v>
      </c>
      <c r="B61" s="186" t="s">
        <v>56</v>
      </c>
      <c r="C61" s="217">
        <v>46037</v>
      </c>
      <c r="D61" s="326">
        <v>46087</v>
      </c>
      <c r="E61" s="201" t="s">
        <v>4431</v>
      </c>
      <c r="F61" s="46" t="s">
        <v>666</v>
      </c>
      <c r="G61" s="85" t="s">
        <v>59</v>
      </c>
      <c r="H61" s="123">
        <v>46087</v>
      </c>
      <c r="I61" s="123">
        <v>46093</v>
      </c>
      <c r="J61" s="35"/>
      <c r="K61" s="35"/>
      <c r="L61" s="36"/>
      <c r="M61" s="35"/>
      <c r="N61" s="35"/>
    </row>
    <row r="62" spans="1:14" hidden="1">
      <c r="A62" s="201" t="s">
        <v>4432</v>
      </c>
      <c r="B62" s="186" t="s">
        <v>56</v>
      </c>
      <c r="C62" s="216">
        <v>46037</v>
      </c>
      <c r="D62" s="326">
        <v>46087</v>
      </c>
      <c r="E62" s="201" t="s">
        <v>4433</v>
      </c>
      <c r="F62" s="46" t="s">
        <v>666</v>
      </c>
      <c r="G62" s="35" t="s">
        <v>59</v>
      </c>
      <c r="H62" s="123">
        <v>46087</v>
      </c>
      <c r="I62" s="123">
        <v>46087</v>
      </c>
      <c r="J62" s="35"/>
      <c r="K62" s="35"/>
      <c r="L62" s="36"/>
      <c r="M62" s="35"/>
      <c r="N62" s="35"/>
    </row>
    <row r="63" spans="1:14" hidden="1">
      <c r="A63" s="200" t="s">
        <v>4434</v>
      </c>
      <c r="B63" s="186" t="s">
        <v>56</v>
      </c>
      <c r="C63" s="217">
        <v>46036</v>
      </c>
      <c r="D63" s="326">
        <v>46087</v>
      </c>
      <c r="E63" s="201" t="s">
        <v>4435</v>
      </c>
      <c r="F63" s="46" t="s">
        <v>666</v>
      </c>
      <c r="G63" s="35" t="s">
        <v>59</v>
      </c>
      <c r="H63" s="123">
        <v>46087</v>
      </c>
      <c r="I63" s="123">
        <v>46087</v>
      </c>
      <c r="J63" s="35"/>
      <c r="K63" s="35"/>
      <c r="L63" s="36"/>
      <c r="M63" s="35"/>
      <c r="N63" s="35"/>
    </row>
    <row r="64" spans="1:14" hidden="1">
      <c r="A64" s="201" t="s">
        <v>4436</v>
      </c>
      <c r="B64" s="186" t="s">
        <v>56</v>
      </c>
      <c r="C64" s="216">
        <v>46036</v>
      </c>
      <c r="D64" s="326">
        <v>46087</v>
      </c>
      <c r="E64" s="201" t="s">
        <v>4437</v>
      </c>
      <c r="F64" s="46" t="s">
        <v>666</v>
      </c>
      <c r="G64" s="35" t="s">
        <v>59</v>
      </c>
      <c r="H64" s="123">
        <v>46087</v>
      </c>
      <c r="I64" s="123">
        <v>46087</v>
      </c>
      <c r="J64" s="35"/>
      <c r="K64" s="35"/>
      <c r="L64" s="36"/>
      <c r="M64" s="35"/>
      <c r="N64" s="35"/>
    </row>
    <row r="65" spans="1:14" hidden="1">
      <c r="A65" s="200" t="s">
        <v>4438</v>
      </c>
      <c r="B65" s="186" t="s">
        <v>56</v>
      </c>
      <c r="C65" s="217">
        <v>45994</v>
      </c>
      <c r="D65" s="326">
        <v>46087</v>
      </c>
      <c r="E65" s="201" t="s">
        <v>4439</v>
      </c>
      <c r="F65" s="46" t="s">
        <v>751</v>
      </c>
      <c r="G65" s="35" t="s">
        <v>59</v>
      </c>
      <c r="H65" s="123">
        <v>46087</v>
      </c>
      <c r="I65" s="123">
        <v>46087</v>
      </c>
      <c r="J65" s="35"/>
      <c r="K65" s="35"/>
      <c r="L65" s="36"/>
      <c r="M65" s="35"/>
      <c r="N65" s="35"/>
    </row>
    <row r="66" spans="1:14" hidden="1">
      <c r="A66" s="201" t="s">
        <v>4440</v>
      </c>
      <c r="B66" s="186" t="s">
        <v>56</v>
      </c>
      <c r="C66" s="216">
        <v>46036</v>
      </c>
      <c r="D66" s="326">
        <v>46087</v>
      </c>
      <c r="E66" s="201" t="s">
        <v>4441</v>
      </c>
      <c r="F66" s="46" t="s">
        <v>751</v>
      </c>
      <c r="G66" s="35" t="s">
        <v>59</v>
      </c>
      <c r="H66" s="123">
        <v>46087</v>
      </c>
      <c r="I66" s="123">
        <v>46087</v>
      </c>
      <c r="J66" s="1" t="s">
        <v>3765</v>
      </c>
      <c r="K66" s="35"/>
      <c r="L66" s="36"/>
      <c r="M66" s="35"/>
      <c r="N66" s="35"/>
    </row>
    <row r="67" spans="1:14" hidden="1">
      <c r="A67" s="200" t="s">
        <v>4442</v>
      </c>
      <c r="B67" s="186" t="s">
        <v>56</v>
      </c>
      <c r="C67" s="217">
        <v>46036</v>
      </c>
      <c r="D67" s="326">
        <v>46087</v>
      </c>
      <c r="E67" s="201" t="s">
        <v>4443</v>
      </c>
      <c r="F67" s="46" t="s">
        <v>751</v>
      </c>
      <c r="G67" s="35" t="s">
        <v>59</v>
      </c>
      <c r="H67" s="123">
        <v>46087</v>
      </c>
      <c r="I67" s="123">
        <v>46087</v>
      </c>
      <c r="J67" s="35" t="s">
        <v>802</v>
      </c>
      <c r="K67" s="35"/>
      <c r="L67" s="36"/>
      <c r="M67" s="35"/>
      <c r="N67" s="35"/>
    </row>
    <row r="68" spans="1:14" hidden="1">
      <c r="A68" s="201" t="s">
        <v>4444</v>
      </c>
      <c r="B68" s="186" t="s">
        <v>56</v>
      </c>
      <c r="C68" s="216">
        <v>46036</v>
      </c>
      <c r="D68" s="326">
        <v>46087</v>
      </c>
      <c r="E68" s="201" t="s">
        <v>4445</v>
      </c>
      <c r="F68" s="46" t="s">
        <v>751</v>
      </c>
      <c r="G68" s="35" t="s">
        <v>62</v>
      </c>
      <c r="H68" s="123">
        <v>46087</v>
      </c>
      <c r="I68" s="123">
        <v>46087</v>
      </c>
      <c r="J68" s="35"/>
      <c r="K68" s="35"/>
      <c r="L68" s="36"/>
      <c r="M68" s="35"/>
      <c r="N68" s="35"/>
    </row>
    <row r="69" spans="1:14" hidden="1">
      <c r="A69" s="200" t="s">
        <v>4446</v>
      </c>
      <c r="B69" s="186" t="s">
        <v>56</v>
      </c>
      <c r="C69" s="217">
        <v>46036</v>
      </c>
      <c r="D69" s="326">
        <v>46087</v>
      </c>
      <c r="E69" s="201" t="s">
        <v>4447</v>
      </c>
      <c r="F69" s="46" t="s">
        <v>751</v>
      </c>
      <c r="G69" s="35" t="s">
        <v>59</v>
      </c>
      <c r="H69" s="123">
        <v>46087</v>
      </c>
      <c r="I69" s="123">
        <v>46087</v>
      </c>
      <c r="J69" s="35"/>
      <c r="K69" s="35"/>
      <c r="L69" s="36"/>
      <c r="M69" s="35"/>
      <c r="N69" s="35"/>
    </row>
    <row r="70" spans="1:14" hidden="1">
      <c r="A70" s="201" t="s">
        <v>4448</v>
      </c>
      <c r="B70" s="186" t="s">
        <v>56</v>
      </c>
      <c r="C70" s="216">
        <v>46036</v>
      </c>
      <c r="D70" s="326">
        <v>46087</v>
      </c>
      <c r="E70" s="201" t="s">
        <v>4449</v>
      </c>
      <c r="F70" s="46" t="s">
        <v>751</v>
      </c>
      <c r="G70" s="35" t="s">
        <v>59</v>
      </c>
      <c r="H70" s="123">
        <v>46087</v>
      </c>
      <c r="I70" s="123">
        <v>46087</v>
      </c>
      <c r="J70" s="35" t="s">
        <v>802</v>
      </c>
      <c r="K70" s="35"/>
      <c r="L70" s="36"/>
      <c r="M70" s="35"/>
      <c r="N70" s="35"/>
    </row>
    <row r="71" spans="1:14" hidden="1">
      <c r="A71" s="200" t="s">
        <v>4450</v>
      </c>
      <c r="B71" s="186" t="s">
        <v>56</v>
      </c>
      <c r="C71" s="217">
        <v>46036</v>
      </c>
      <c r="D71" s="326">
        <v>46087</v>
      </c>
      <c r="E71" s="201" t="s">
        <v>4451</v>
      </c>
      <c r="F71" s="46" t="s">
        <v>751</v>
      </c>
      <c r="G71" s="35" t="s">
        <v>59</v>
      </c>
      <c r="H71" s="123">
        <v>46087</v>
      </c>
      <c r="I71" s="123">
        <v>46087</v>
      </c>
      <c r="J71" s="35"/>
      <c r="K71" s="35"/>
      <c r="L71" s="36"/>
      <c r="M71" s="35"/>
      <c r="N71" s="35"/>
    </row>
    <row r="72" spans="1:14" hidden="1">
      <c r="A72" s="201" t="s">
        <v>4452</v>
      </c>
      <c r="B72" s="186" t="s">
        <v>56</v>
      </c>
      <c r="C72" s="216">
        <v>46036</v>
      </c>
      <c r="D72" s="326">
        <v>46087</v>
      </c>
      <c r="E72" s="201" t="s">
        <v>4453</v>
      </c>
      <c r="F72" s="46" t="s">
        <v>824</v>
      </c>
      <c r="G72" s="35" t="s">
        <v>59</v>
      </c>
      <c r="H72" s="123">
        <v>46087</v>
      </c>
      <c r="I72" s="123">
        <v>46087</v>
      </c>
      <c r="J72" s="35"/>
      <c r="K72" s="35"/>
      <c r="L72" s="36"/>
      <c r="M72" s="35"/>
      <c r="N72" s="44"/>
    </row>
    <row r="73" spans="1:14" hidden="1">
      <c r="A73" s="200" t="s">
        <v>4454</v>
      </c>
      <c r="B73" s="186" t="s">
        <v>56</v>
      </c>
      <c r="C73" s="217">
        <v>46036</v>
      </c>
      <c r="D73" s="326">
        <v>46087</v>
      </c>
      <c r="E73" s="201" t="s">
        <v>4455</v>
      </c>
      <c r="F73" s="281" t="s">
        <v>824</v>
      </c>
      <c r="G73" s="35" t="s">
        <v>59</v>
      </c>
      <c r="H73" s="123">
        <v>46087</v>
      </c>
      <c r="I73" s="123">
        <v>46087</v>
      </c>
      <c r="J73" s="35"/>
      <c r="K73" s="35"/>
      <c r="L73" s="36"/>
      <c r="M73" s="35"/>
      <c r="N73" s="35"/>
    </row>
    <row r="74" spans="1:14" hidden="1">
      <c r="A74" s="201" t="s">
        <v>4456</v>
      </c>
      <c r="B74" s="186" t="s">
        <v>56</v>
      </c>
      <c r="C74" s="216">
        <v>45995</v>
      </c>
      <c r="D74" s="326">
        <v>46087</v>
      </c>
      <c r="E74" s="201" t="s">
        <v>4457</v>
      </c>
      <c r="F74" s="281" t="s">
        <v>824</v>
      </c>
      <c r="G74" s="35" t="s">
        <v>59</v>
      </c>
      <c r="H74" s="123">
        <v>46087</v>
      </c>
      <c r="I74" s="123">
        <v>46087</v>
      </c>
      <c r="J74" s="35"/>
      <c r="K74" s="35"/>
      <c r="L74" s="36"/>
      <c r="M74" s="35"/>
      <c r="N74" s="35"/>
    </row>
    <row r="75" spans="1:14" hidden="1">
      <c r="A75" s="200" t="s">
        <v>4458</v>
      </c>
      <c r="B75" s="186" t="s">
        <v>56</v>
      </c>
      <c r="C75" s="217">
        <v>46035</v>
      </c>
      <c r="D75" s="326">
        <v>46087</v>
      </c>
      <c r="E75" s="201" t="s">
        <v>4459</v>
      </c>
      <c r="F75" s="281" t="s">
        <v>824</v>
      </c>
      <c r="G75" s="35" t="s">
        <v>59</v>
      </c>
      <c r="H75" s="123">
        <v>46087</v>
      </c>
      <c r="I75" s="123">
        <v>46087</v>
      </c>
      <c r="J75" s="35"/>
      <c r="K75" s="35"/>
      <c r="L75" s="36"/>
      <c r="M75" s="35"/>
      <c r="N75" s="35"/>
    </row>
    <row r="76" spans="1:14" hidden="1">
      <c r="A76" s="201" t="s">
        <v>4460</v>
      </c>
      <c r="B76" s="186" t="s">
        <v>56</v>
      </c>
      <c r="C76" s="216">
        <v>46035</v>
      </c>
      <c r="D76" s="326">
        <v>46087</v>
      </c>
      <c r="E76" s="201" t="s">
        <v>4461</v>
      </c>
      <c r="F76" s="281" t="s">
        <v>824</v>
      </c>
      <c r="G76" s="35" t="s">
        <v>59</v>
      </c>
      <c r="H76" s="123">
        <v>46087</v>
      </c>
      <c r="I76" s="123">
        <v>46087</v>
      </c>
      <c r="J76" s="35"/>
      <c r="K76" s="35"/>
      <c r="L76" s="35"/>
      <c r="M76" s="35"/>
      <c r="N76" s="35"/>
    </row>
    <row r="77" spans="1:14" hidden="1">
      <c r="A77" s="200" t="s">
        <v>4462</v>
      </c>
      <c r="B77" s="186" t="s">
        <v>56</v>
      </c>
      <c r="C77" s="217">
        <v>46035</v>
      </c>
      <c r="D77" s="326">
        <v>46087</v>
      </c>
      <c r="E77" s="201" t="s">
        <v>4461</v>
      </c>
      <c r="F77" s="281" t="s">
        <v>824</v>
      </c>
      <c r="G77" s="35" t="s">
        <v>59</v>
      </c>
      <c r="H77" s="123">
        <v>46087</v>
      </c>
      <c r="I77" s="123">
        <v>46087</v>
      </c>
      <c r="J77" s="35"/>
      <c r="K77" s="35"/>
      <c r="L77" s="36"/>
      <c r="M77" s="35"/>
      <c r="N77" s="35"/>
    </row>
    <row r="78" spans="1:14" hidden="1">
      <c r="A78" s="201" t="s">
        <v>4463</v>
      </c>
      <c r="B78" s="186" t="s">
        <v>56</v>
      </c>
      <c r="C78" s="216">
        <v>46035</v>
      </c>
      <c r="D78" s="326">
        <v>46087</v>
      </c>
      <c r="E78" s="201" t="s">
        <v>4464</v>
      </c>
      <c r="F78" s="46" t="s">
        <v>824</v>
      </c>
      <c r="G78" s="35" t="s">
        <v>59</v>
      </c>
      <c r="H78" s="123">
        <v>46087</v>
      </c>
      <c r="I78" s="123">
        <v>46087</v>
      </c>
      <c r="J78" s="35"/>
      <c r="K78" s="35"/>
      <c r="L78" s="36"/>
      <c r="M78" s="35"/>
      <c r="N78" s="35"/>
    </row>
    <row r="79" spans="1:14" hidden="1">
      <c r="A79" s="200" t="s">
        <v>4465</v>
      </c>
      <c r="B79" s="186" t="s">
        <v>56</v>
      </c>
      <c r="C79" s="217">
        <v>46035</v>
      </c>
      <c r="D79" s="326">
        <v>46087</v>
      </c>
      <c r="E79" s="201" t="s">
        <v>4466</v>
      </c>
      <c r="F79" s="283" t="s">
        <v>907</v>
      </c>
      <c r="G79" s="35" t="s">
        <v>59</v>
      </c>
      <c r="H79" s="123">
        <v>46090</v>
      </c>
      <c r="I79" s="123">
        <v>46090</v>
      </c>
      <c r="J79" s="35"/>
      <c r="K79" s="35"/>
      <c r="L79" s="36"/>
      <c r="M79" s="35"/>
      <c r="N79" s="35"/>
    </row>
    <row r="80" spans="1:14" hidden="1">
      <c r="A80" s="201" t="s">
        <v>4467</v>
      </c>
      <c r="B80" s="186" t="s">
        <v>56</v>
      </c>
      <c r="C80" s="216">
        <v>46035</v>
      </c>
      <c r="D80" s="326">
        <v>46087</v>
      </c>
      <c r="E80" s="201" t="s">
        <v>4468</v>
      </c>
      <c r="F80" s="283" t="s">
        <v>907</v>
      </c>
      <c r="G80" s="35" t="s">
        <v>450</v>
      </c>
      <c r="H80" s="123">
        <v>46090</v>
      </c>
      <c r="I80" s="123">
        <v>46090</v>
      </c>
      <c r="J80" s="218" t="s">
        <v>4469</v>
      </c>
      <c r="K80" s="35"/>
      <c r="L80" s="36"/>
      <c r="M80" s="35"/>
      <c r="N80" s="44"/>
    </row>
    <row r="81" spans="1:15" hidden="1">
      <c r="A81" s="200" t="s">
        <v>4470</v>
      </c>
      <c r="B81" s="186" t="s">
        <v>56</v>
      </c>
      <c r="C81" s="217">
        <v>46034</v>
      </c>
      <c r="D81" s="326">
        <v>46087</v>
      </c>
      <c r="E81" s="201" t="s">
        <v>4471</v>
      </c>
      <c r="F81" s="283" t="s">
        <v>907</v>
      </c>
      <c r="G81" s="35" t="s">
        <v>59</v>
      </c>
      <c r="H81" s="123">
        <v>46090</v>
      </c>
      <c r="I81" s="123">
        <v>46090</v>
      </c>
      <c r="J81" s="35"/>
      <c r="K81" s="35"/>
      <c r="L81" s="36"/>
      <c r="M81" s="35"/>
      <c r="N81" s="35"/>
    </row>
    <row r="82" spans="1:15" hidden="1">
      <c r="A82" s="201" t="s">
        <v>4472</v>
      </c>
      <c r="B82" s="186" t="s">
        <v>56</v>
      </c>
      <c r="C82" s="216">
        <v>46034</v>
      </c>
      <c r="D82" s="326">
        <v>46087</v>
      </c>
      <c r="E82" s="201" t="s">
        <v>4473</v>
      </c>
      <c r="F82" s="283" t="s">
        <v>907</v>
      </c>
      <c r="G82" s="167" t="s">
        <v>62</v>
      </c>
      <c r="H82" s="123">
        <v>46090</v>
      </c>
      <c r="I82" s="123">
        <v>46090</v>
      </c>
      <c r="J82" s="35"/>
      <c r="K82" s="35"/>
      <c r="L82" s="36"/>
      <c r="M82" s="35"/>
      <c r="N82" s="35"/>
    </row>
    <row r="83" spans="1:15" hidden="1">
      <c r="A83" s="200" t="s">
        <v>4474</v>
      </c>
      <c r="B83" s="186" t="s">
        <v>56</v>
      </c>
      <c r="C83" s="217">
        <v>45998</v>
      </c>
      <c r="D83" s="326">
        <v>46087</v>
      </c>
      <c r="E83" s="201" t="s">
        <v>4475</v>
      </c>
      <c r="F83" s="283" t="s">
        <v>907</v>
      </c>
      <c r="G83" s="35" t="s">
        <v>59</v>
      </c>
      <c r="H83" s="123">
        <v>46090</v>
      </c>
      <c r="I83" s="123">
        <v>46090</v>
      </c>
      <c r="J83" s="35"/>
      <c r="K83" s="35" t="s">
        <v>1883</v>
      </c>
      <c r="L83" s="36">
        <v>46092</v>
      </c>
      <c r="M83" s="35"/>
      <c r="N83" s="35"/>
    </row>
    <row r="84" spans="1:15" hidden="1">
      <c r="A84" s="201" t="s">
        <v>4476</v>
      </c>
      <c r="B84" s="201" t="s">
        <v>56</v>
      </c>
      <c r="C84" s="216">
        <v>46042</v>
      </c>
      <c r="D84" s="326">
        <v>46087</v>
      </c>
      <c r="E84" s="201" t="s">
        <v>4477</v>
      </c>
      <c r="F84" s="390" t="s">
        <v>907</v>
      </c>
      <c r="G84" s="167" t="s">
        <v>62</v>
      </c>
      <c r="H84" s="123">
        <v>46090</v>
      </c>
      <c r="I84" s="123">
        <v>46090</v>
      </c>
      <c r="J84" s="35"/>
      <c r="K84" s="35"/>
      <c r="L84" s="35"/>
      <c r="M84" s="35"/>
      <c r="N84" s="35"/>
    </row>
    <row r="85" spans="1:15" hidden="1">
      <c r="A85" s="200" t="s">
        <v>4478</v>
      </c>
      <c r="B85" s="200" t="s">
        <v>56</v>
      </c>
      <c r="C85" s="217">
        <v>46005</v>
      </c>
      <c r="D85" s="326">
        <v>46087</v>
      </c>
      <c r="E85" s="200" t="s">
        <v>4479</v>
      </c>
      <c r="F85" s="283" t="s">
        <v>907</v>
      </c>
      <c r="G85" s="35" t="s">
        <v>59</v>
      </c>
      <c r="H85" s="123">
        <v>46093</v>
      </c>
      <c r="I85" s="123">
        <v>46093</v>
      </c>
      <c r="J85" s="35"/>
      <c r="K85" s="35" t="s">
        <v>1883</v>
      </c>
      <c r="L85" s="36">
        <v>46092</v>
      </c>
      <c r="M85" s="35"/>
      <c r="N85" s="35"/>
    </row>
    <row r="86" spans="1:15" hidden="1">
      <c r="A86" s="201" t="s">
        <v>4480</v>
      </c>
      <c r="B86" s="201" t="s">
        <v>56</v>
      </c>
      <c r="C86" s="216">
        <v>45972</v>
      </c>
      <c r="D86" s="326">
        <v>46087</v>
      </c>
      <c r="E86" s="201" t="s">
        <v>4481</v>
      </c>
      <c r="F86" s="46" t="s">
        <v>995</v>
      </c>
      <c r="G86" s="35" t="s">
        <v>59</v>
      </c>
      <c r="H86" s="123">
        <v>46087</v>
      </c>
      <c r="I86" s="123">
        <v>46087</v>
      </c>
      <c r="J86" s="35"/>
      <c r="K86" s="35"/>
      <c r="L86" s="35"/>
      <c r="M86" s="35"/>
      <c r="N86" s="35"/>
    </row>
    <row r="87" spans="1:15" hidden="1">
      <c r="A87" s="200" t="s">
        <v>4482</v>
      </c>
      <c r="B87" s="200" t="s">
        <v>56</v>
      </c>
      <c r="C87" s="217">
        <v>46045</v>
      </c>
      <c r="D87" s="326">
        <v>46087</v>
      </c>
      <c r="E87" s="200" t="s">
        <v>4483</v>
      </c>
      <c r="F87" s="46" t="s">
        <v>995</v>
      </c>
      <c r="G87" s="35" t="s">
        <v>59</v>
      </c>
      <c r="H87" s="123">
        <v>46087</v>
      </c>
      <c r="I87" s="123">
        <v>46087</v>
      </c>
      <c r="J87" s="35"/>
      <c r="K87" s="35"/>
      <c r="L87" s="35"/>
      <c r="M87" s="35"/>
      <c r="N87" s="35"/>
    </row>
    <row r="88" spans="1:15" hidden="1">
      <c r="A88" s="201" t="s">
        <v>4484</v>
      </c>
      <c r="B88" s="201" t="s">
        <v>56</v>
      </c>
      <c r="C88" s="216">
        <v>46029</v>
      </c>
      <c r="D88" s="326">
        <v>46087</v>
      </c>
      <c r="E88" s="201" t="s">
        <v>4485</v>
      </c>
      <c r="F88" s="46" t="s">
        <v>995</v>
      </c>
      <c r="G88" s="35" t="s">
        <v>59</v>
      </c>
      <c r="H88" s="123">
        <v>46087</v>
      </c>
      <c r="I88" s="123">
        <v>46087</v>
      </c>
      <c r="J88" s="35"/>
      <c r="K88" s="35"/>
      <c r="L88" s="36"/>
      <c r="M88" s="35"/>
      <c r="N88" s="35"/>
    </row>
    <row r="89" spans="1:15" hidden="1">
      <c r="A89" s="200" t="s">
        <v>4486</v>
      </c>
      <c r="B89" s="200" t="s">
        <v>79</v>
      </c>
      <c r="C89" s="217">
        <v>46000</v>
      </c>
      <c r="D89" s="326">
        <v>46087</v>
      </c>
      <c r="E89" s="200" t="s">
        <v>4487</v>
      </c>
      <c r="F89" s="46" t="s">
        <v>995</v>
      </c>
      <c r="G89" s="35" t="s">
        <v>59</v>
      </c>
      <c r="H89" s="123">
        <v>46087</v>
      </c>
      <c r="I89" s="123">
        <v>46087</v>
      </c>
      <c r="J89" s="35"/>
      <c r="K89" s="35"/>
      <c r="L89" s="35"/>
      <c r="M89" s="35"/>
      <c r="N89" s="35"/>
    </row>
    <row r="90" spans="1:15" hidden="1">
      <c r="A90" s="201" t="s">
        <v>4488</v>
      </c>
      <c r="B90" s="201" t="s">
        <v>56</v>
      </c>
      <c r="C90" s="216">
        <v>46000</v>
      </c>
      <c r="D90" s="326">
        <v>46087</v>
      </c>
      <c r="E90" s="201" t="s">
        <v>4489</v>
      </c>
      <c r="F90" s="46" t="s">
        <v>995</v>
      </c>
      <c r="G90" s="35" t="s">
        <v>59</v>
      </c>
      <c r="H90" s="123">
        <v>46087</v>
      </c>
      <c r="I90" s="123">
        <v>46087</v>
      </c>
      <c r="J90" s="35"/>
      <c r="K90" s="35"/>
      <c r="L90" s="35"/>
      <c r="M90" s="35"/>
      <c r="N90" s="35"/>
    </row>
    <row r="91" spans="1:15" hidden="1">
      <c r="A91" s="200" t="s">
        <v>4490</v>
      </c>
      <c r="B91" s="200" t="s">
        <v>56</v>
      </c>
      <c r="C91" s="217">
        <v>46038</v>
      </c>
      <c r="D91" s="326">
        <v>46087</v>
      </c>
      <c r="E91" s="200" t="s">
        <v>4491</v>
      </c>
      <c r="F91" s="46" t="s">
        <v>995</v>
      </c>
      <c r="G91" s="35" t="s">
        <v>59</v>
      </c>
      <c r="H91" s="123">
        <v>46087</v>
      </c>
      <c r="I91" s="123">
        <v>46087</v>
      </c>
      <c r="J91" s="35"/>
      <c r="K91" s="35"/>
      <c r="L91" s="36"/>
      <c r="M91" s="35"/>
      <c r="N91" s="35"/>
    </row>
    <row r="92" spans="1:15" s="70" customFormat="1" hidden="1">
      <c r="A92" s="201" t="s">
        <v>4492</v>
      </c>
      <c r="B92" s="201" t="s">
        <v>56</v>
      </c>
      <c r="C92" s="216">
        <v>45985</v>
      </c>
      <c r="D92" s="326">
        <v>46087</v>
      </c>
      <c r="E92" s="201" t="s">
        <v>4493</v>
      </c>
      <c r="F92" s="46" t="s">
        <v>995</v>
      </c>
      <c r="G92" s="35" t="s">
        <v>59</v>
      </c>
      <c r="H92" s="123">
        <v>46087</v>
      </c>
      <c r="I92" s="123">
        <v>46087</v>
      </c>
      <c r="J92" s="35"/>
      <c r="K92" s="51"/>
      <c r="L92" s="56"/>
      <c r="M92" s="35"/>
      <c r="N92" s="35"/>
      <c r="O92"/>
    </row>
    <row r="93" spans="1:15" hidden="1">
      <c r="A93" s="335" t="s">
        <v>4494</v>
      </c>
      <c r="B93" s="200" t="s">
        <v>56</v>
      </c>
      <c r="C93" s="217">
        <v>45971</v>
      </c>
      <c r="D93" s="326">
        <v>46087</v>
      </c>
      <c r="E93" s="200" t="s">
        <v>4495</v>
      </c>
      <c r="F93" s="204" t="s">
        <v>1076</v>
      </c>
      <c r="G93" s="85" t="s">
        <v>59</v>
      </c>
      <c r="H93" s="123">
        <v>46087</v>
      </c>
      <c r="I93" s="123">
        <v>46087</v>
      </c>
      <c r="J93" s="35" t="s">
        <v>4496</v>
      </c>
      <c r="K93" s="35" t="s">
        <v>557</v>
      </c>
      <c r="L93" s="35"/>
      <c r="M93" s="35"/>
      <c r="N93" s="44"/>
    </row>
    <row r="94" spans="1:15" hidden="1">
      <c r="A94" s="201" t="s">
        <v>4497</v>
      </c>
      <c r="B94" s="201" t="s">
        <v>56</v>
      </c>
      <c r="C94" s="216">
        <v>46061</v>
      </c>
      <c r="D94" s="326">
        <v>46087</v>
      </c>
      <c r="E94" s="201" t="s">
        <v>4498</v>
      </c>
      <c r="F94" s="204" t="s">
        <v>1076</v>
      </c>
      <c r="G94" s="35" t="s">
        <v>59</v>
      </c>
      <c r="H94" s="123">
        <v>46087</v>
      </c>
      <c r="I94" s="123">
        <v>46087</v>
      </c>
      <c r="J94" s="35"/>
      <c r="K94" s="35"/>
      <c r="L94" s="35"/>
      <c r="M94" s="35"/>
      <c r="N94" s="35"/>
    </row>
    <row r="95" spans="1:15" hidden="1">
      <c r="A95" s="335" t="s">
        <v>4499</v>
      </c>
      <c r="B95" s="200" t="s">
        <v>56</v>
      </c>
      <c r="C95" s="217">
        <v>45974</v>
      </c>
      <c r="D95" s="326">
        <v>46087</v>
      </c>
      <c r="E95" s="200" t="s">
        <v>4500</v>
      </c>
      <c r="F95" s="204" t="s">
        <v>1076</v>
      </c>
      <c r="G95" s="85" t="s">
        <v>59</v>
      </c>
      <c r="H95" s="123">
        <v>46087</v>
      </c>
      <c r="I95" s="123">
        <v>46087</v>
      </c>
      <c r="J95" s="35"/>
      <c r="K95" s="35" t="s">
        <v>557</v>
      </c>
      <c r="L95" s="36"/>
      <c r="M95" s="35"/>
      <c r="N95" s="35"/>
    </row>
    <row r="96" spans="1:15" hidden="1">
      <c r="A96" s="201" t="s">
        <v>4501</v>
      </c>
      <c r="B96" s="201" t="s">
        <v>56</v>
      </c>
      <c r="C96" s="216">
        <v>46020</v>
      </c>
      <c r="D96" s="326">
        <v>46087</v>
      </c>
      <c r="E96" s="201" t="s">
        <v>4502</v>
      </c>
      <c r="F96" s="204" t="s">
        <v>1076</v>
      </c>
      <c r="G96" s="35" t="s">
        <v>59</v>
      </c>
      <c r="H96" s="123">
        <v>46087</v>
      </c>
      <c r="I96" s="123">
        <v>46087</v>
      </c>
      <c r="J96" s="35"/>
      <c r="K96" s="35"/>
      <c r="L96" s="36"/>
      <c r="M96" s="35"/>
      <c r="N96" s="35"/>
    </row>
    <row r="97" spans="1:14" hidden="1">
      <c r="A97" s="200" t="s">
        <v>4503</v>
      </c>
      <c r="B97" s="200" t="s">
        <v>56</v>
      </c>
      <c r="C97" s="217">
        <v>45984</v>
      </c>
      <c r="D97" s="326">
        <v>46087</v>
      </c>
      <c r="E97" s="200" t="s">
        <v>4504</v>
      </c>
      <c r="F97" s="204" t="s">
        <v>1076</v>
      </c>
      <c r="G97" s="35" t="s">
        <v>59</v>
      </c>
      <c r="H97" s="123">
        <v>46087</v>
      </c>
      <c r="I97" s="123">
        <v>46087</v>
      </c>
      <c r="J97" s="35"/>
      <c r="K97" s="51"/>
      <c r="L97" s="56"/>
      <c r="M97" s="35"/>
      <c r="N97" s="35"/>
    </row>
    <row r="98" spans="1:14" hidden="1">
      <c r="A98" s="201" t="s">
        <v>4505</v>
      </c>
      <c r="B98" s="201" t="s">
        <v>56</v>
      </c>
      <c r="C98" s="216">
        <v>45985</v>
      </c>
      <c r="D98" s="326">
        <v>46087</v>
      </c>
      <c r="E98" s="201" t="s">
        <v>4506</v>
      </c>
      <c r="F98" s="204" t="s">
        <v>1076</v>
      </c>
      <c r="G98" s="35" t="s">
        <v>59</v>
      </c>
      <c r="H98" s="123">
        <v>46087</v>
      </c>
      <c r="I98" s="123">
        <v>46087</v>
      </c>
      <c r="J98" s="49"/>
      <c r="K98" s="35"/>
      <c r="L98" s="36"/>
      <c r="M98" s="35"/>
      <c r="N98" s="35"/>
    </row>
    <row r="99" spans="1:14" hidden="1">
      <c r="A99" s="200" t="s">
        <v>4507</v>
      </c>
      <c r="B99" s="200" t="s">
        <v>56</v>
      </c>
      <c r="C99" s="217">
        <v>46013</v>
      </c>
      <c r="D99" s="326">
        <v>46087</v>
      </c>
      <c r="E99" s="200" t="s">
        <v>4508</v>
      </c>
      <c r="F99" s="204" t="s">
        <v>1076</v>
      </c>
      <c r="G99" s="35" t="s">
        <v>59</v>
      </c>
      <c r="H99" s="123">
        <v>46087</v>
      </c>
      <c r="I99" s="123">
        <v>46087</v>
      </c>
      <c r="J99" s="35"/>
      <c r="K99" s="35"/>
      <c r="L99" s="35"/>
      <c r="M99" s="35"/>
      <c r="N99" s="35"/>
    </row>
    <row r="100" spans="1:14" hidden="1">
      <c r="A100" s="201" t="s">
        <v>4509</v>
      </c>
      <c r="B100" s="201" t="s">
        <v>56</v>
      </c>
      <c r="C100" s="216">
        <v>46036</v>
      </c>
      <c r="D100" s="326">
        <v>46087</v>
      </c>
      <c r="E100" s="201" t="s">
        <v>4510</v>
      </c>
      <c r="F100" s="46" t="s">
        <v>1283</v>
      </c>
      <c r="G100" s="35" t="s">
        <v>59</v>
      </c>
      <c r="H100" s="123">
        <v>46087</v>
      </c>
      <c r="I100" s="123">
        <v>46087</v>
      </c>
      <c r="J100" s="35"/>
      <c r="K100" s="35"/>
      <c r="L100" s="35"/>
      <c r="M100" s="35"/>
      <c r="N100" s="35"/>
    </row>
    <row r="101" spans="1:14" hidden="1">
      <c r="A101" s="200" t="s">
        <v>4511</v>
      </c>
      <c r="B101" s="200" t="s">
        <v>56</v>
      </c>
      <c r="C101" s="217">
        <v>46032</v>
      </c>
      <c r="D101" s="326">
        <v>46087</v>
      </c>
      <c r="E101" s="200" t="s">
        <v>4512</v>
      </c>
      <c r="F101" s="46" t="s">
        <v>1283</v>
      </c>
      <c r="G101" s="35" t="s">
        <v>59</v>
      </c>
      <c r="H101" s="123">
        <v>46087</v>
      </c>
      <c r="I101" s="123">
        <v>46087</v>
      </c>
      <c r="J101" s="35"/>
      <c r="K101" s="35"/>
      <c r="L101" s="36"/>
      <c r="M101" s="35"/>
      <c r="N101" s="35"/>
    </row>
    <row r="102" spans="1:14" s="28" customFormat="1" hidden="1">
      <c r="A102" s="409">
        <v>2026020000000000</v>
      </c>
      <c r="B102" s="335" t="s">
        <v>79</v>
      </c>
      <c r="C102" s="410">
        <v>46055</v>
      </c>
      <c r="D102" s="362">
        <v>46087</v>
      </c>
      <c r="E102" s="335" t="s">
        <v>4513</v>
      </c>
      <c r="F102" s="283" t="s">
        <v>1283</v>
      </c>
      <c r="G102" s="37" t="s">
        <v>62</v>
      </c>
      <c r="H102" s="130">
        <v>46087</v>
      </c>
      <c r="I102" s="130">
        <v>46087</v>
      </c>
      <c r="J102" s="37" t="s">
        <v>4514</v>
      </c>
      <c r="K102" s="37"/>
      <c r="L102" s="107"/>
      <c r="M102" s="37"/>
      <c r="N102" s="37"/>
    </row>
    <row r="103" spans="1:14" s="18" customFormat="1" hidden="1">
      <c r="A103" s="733" t="s">
        <v>4515</v>
      </c>
      <c r="B103" s="733" t="s">
        <v>56</v>
      </c>
      <c r="C103" s="734">
        <v>45960</v>
      </c>
      <c r="D103" s="735">
        <v>46087</v>
      </c>
      <c r="E103" s="733" t="s">
        <v>4516</v>
      </c>
      <c r="F103" s="231" t="s">
        <v>1283</v>
      </c>
      <c r="G103" s="34" t="s">
        <v>59</v>
      </c>
      <c r="H103" s="187">
        <v>46087</v>
      </c>
      <c r="I103" s="187">
        <v>46087</v>
      </c>
      <c r="J103" s="34"/>
      <c r="K103" s="34"/>
      <c r="L103" s="94"/>
      <c r="M103" s="34"/>
      <c r="N103" s="34"/>
    </row>
    <row r="104" spans="1:14" s="28" customFormat="1" hidden="1">
      <c r="A104" s="324" t="s">
        <v>4517</v>
      </c>
      <c r="B104" s="324" t="s">
        <v>56</v>
      </c>
      <c r="C104" s="411">
        <v>46042</v>
      </c>
      <c r="D104" s="362">
        <v>46087</v>
      </c>
      <c r="E104" s="324" t="s">
        <v>4518</v>
      </c>
      <c r="F104" s="283" t="s">
        <v>1283</v>
      </c>
      <c r="G104" s="37" t="s">
        <v>62</v>
      </c>
      <c r="H104" s="130">
        <v>46087</v>
      </c>
      <c r="I104" s="130">
        <v>46087</v>
      </c>
      <c r="J104" s="37" t="s">
        <v>4519</v>
      </c>
      <c r="K104" s="37"/>
      <c r="L104" s="107"/>
      <c r="M104" s="37"/>
      <c r="N104" s="37"/>
    </row>
    <row r="105" spans="1:14" hidden="1">
      <c r="A105" s="201" t="s">
        <v>4520</v>
      </c>
      <c r="B105" s="201" t="s">
        <v>56</v>
      </c>
      <c r="C105" s="207">
        <v>46045</v>
      </c>
      <c r="D105" s="326">
        <v>46087</v>
      </c>
      <c r="E105" s="201" t="s">
        <v>4521</v>
      </c>
      <c r="F105" s="46" t="s">
        <v>1283</v>
      </c>
      <c r="G105" s="35" t="s">
        <v>59</v>
      </c>
      <c r="H105" s="123">
        <v>46087</v>
      </c>
      <c r="I105" s="123">
        <v>46087</v>
      </c>
      <c r="J105" s="35"/>
      <c r="K105" s="35"/>
      <c r="L105" s="36"/>
      <c r="M105" s="35"/>
      <c r="N105" s="35"/>
    </row>
    <row r="106" spans="1:14" hidden="1">
      <c r="A106" s="200" t="s">
        <v>4522</v>
      </c>
      <c r="B106" s="200" t="s">
        <v>56</v>
      </c>
      <c r="C106" s="334">
        <v>46029</v>
      </c>
      <c r="D106" s="326">
        <v>46087</v>
      </c>
      <c r="E106" s="200" t="s">
        <v>4523</v>
      </c>
      <c r="F106" s="46" t="s">
        <v>1283</v>
      </c>
      <c r="G106" s="35" t="s">
        <v>59</v>
      </c>
      <c r="H106" s="123">
        <v>46087</v>
      </c>
      <c r="I106" s="123">
        <v>46087</v>
      </c>
      <c r="J106" s="35"/>
      <c r="K106" s="51"/>
      <c r="L106" s="56"/>
      <c r="M106" s="35"/>
      <c r="N106" s="35"/>
    </row>
    <row r="107" spans="1:14" hidden="1">
      <c r="A107" s="201" t="s">
        <v>4524</v>
      </c>
      <c r="B107" s="201" t="s">
        <v>56</v>
      </c>
      <c r="C107" s="207">
        <v>46043</v>
      </c>
      <c r="D107" s="326">
        <v>46087</v>
      </c>
      <c r="E107" s="201" t="s">
        <v>4525</v>
      </c>
      <c r="F107" s="46" t="s">
        <v>1200</v>
      </c>
      <c r="G107" s="35" t="s">
        <v>59</v>
      </c>
      <c r="H107" s="123">
        <v>46090</v>
      </c>
      <c r="I107" s="123">
        <v>46090</v>
      </c>
      <c r="J107" s="35"/>
      <c r="K107" s="35"/>
      <c r="L107" s="36"/>
      <c r="M107" s="35"/>
      <c r="N107" s="35"/>
    </row>
    <row r="108" spans="1:14" hidden="1">
      <c r="A108" s="200" t="s">
        <v>4526</v>
      </c>
      <c r="B108" s="200" t="s">
        <v>56</v>
      </c>
      <c r="C108" s="334">
        <v>45987</v>
      </c>
      <c r="D108" s="326">
        <v>46087</v>
      </c>
      <c r="E108" s="200" t="s">
        <v>4527</v>
      </c>
      <c r="F108" s="46" t="s">
        <v>1200</v>
      </c>
      <c r="G108" s="35" t="s">
        <v>59</v>
      </c>
      <c r="H108" s="123">
        <v>46090</v>
      </c>
      <c r="I108" s="123">
        <v>46090</v>
      </c>
      <c r="J108" s="35"/>
      <c r="K108" s="35"/>
      <c r="L108" s="36"/>
      <c r="M108" s="35"/>
      <c r="N108" s="35"/>
    </row>
    <row r="109" spans="1:14" hidden="1">
      <c r="A109" s="201" t="s">
        <v>4528</v>
      </c>
      <c r="B109" s="201" t="s">
        <v>56</v>
      </c>
      <c r="C109" s="207">
        <v>46034</v>
      </c>
      <c r="D109" s="326">
        <v>46087</v>
      </c>
      <c r="E109" s="201" t="s">
        <v>4529</v>
      </c>
      <c r="F109" s="46" t="s">
        <v>1200</v>
      </c>
      <c r="G109" s="35" t="s">
        <v>59</v>
      </c>
      <c r="H109" s="123">
        <v>46090</v>
      </c>
      <c r="I109" s="123">
        <v>46090</v>
      </c>
      <c r="J109" s="35"/>
      <c r="K109" s="35"/>
      <c r="L109" s="36"/>
      <c r="M109" s="35"/>
      <c r="N109" s="35"/>
    </row>
    <row r="110" spans="1:14" hidden="1">
      <c r="A110" s="200" t="s">
        <v>4530</v>
      </c>
      <c r="B110" s="200" t="s">
        <v>56</v>
      </c>
      <c r="C110" s="334">
        <v>45973</v>
      </c>
      <c r="D110" s="326">
        <v>46087</v>
      </c>
      <c r="E110" s="200" t="s">
        <v>4531</v>
      </c>
      <c r="F110" s="46" t="s">
        <v>1200</v>
      </c>
      <c r="G110" s="35" t="s">
        <v>59</v>
      </c>
      <c r="H110" s="123">
        <v>46090</v>
      </c>
      <c r="I110" s="123">
        <v>46090</v>
      </c>
      <c r="J110" s="35"/>
      <c r="K110" s="35"/>
      <c r="L110" s="36"/>
      <c r="M110" s="35"/>
      <c r="N110" s="35"/>
    </row>
    <row r="111" spans="1:14" hidden="1">
      <c r="A111" s="201" t="s">
        <v>4532</v>
      </c>
      <c r="B111" s="201" t="s">
        <v>56</v>
      </c>
      <c r="C111" s="207">
        <v>46030</v>
      </c>
      <c r="D111" s="326">
        <v>46087</v>
      </c>
      <c r="E111" s="201" t="s">
        <v>4533</v>
      </c>
      <c r="F111" s="46" t="s">
        <v>1200</v>
      </c>
      <c r="G111" s="35" t="s">
        <v>59</v>
      </c>
      <c r="H111" s="123">
        <v>46090</v>
      </c>
      <c r="I111" s="123">
        <v>46090</v>
      </c>
      <c r="J111" s="35"/>
      <c r="K111" s="35"/>
      <c r="L111" s="36"/>
      <c r="M111" s="35"/>
      <c r="N111" s="35"/>
    </row>
    <row r="112" spans="1:14" hidden="1">
      <c r="A112" s="200" t="s">
        <v>4534</v>
      </c>
      <c r="B112" s="200" t="s">
        <v>56</v>
      </c>
      <c r="C112" s="334">
        <v>45938</v>
      </c>
      <c r="D112" s="326">
        <v>46087</v>
      </c>
      <c r="E112" s="200" t="s">
        <v>4535</v>
      </c>
      <c r="F112" s="46" t="s">
        <v>1200</v>
      </c>
      <c r="G112" s="35" t="s">
        <v>62</v>
      </c>
      <c r="H112" s="123">
        <v>46090</v>
      </c>
      <c r="I112" s="123"/>
      <c r="J112" s="35"/>
      <c r="K112" s="35"/>
      <c r="L112" s="36"/>
      <c r="M112" s="35"/>
      <c r="N112" s="35"/>
    </row>
    <row r="113" spans="1:14" hidden="1">
      <c r="A113" s="201" t="s">
        <v>4536</v>
      </c>
      <c r="B113" s="201" t="s">
        <v>56</v>
      </c>
      <c r="C113" s="207">
        <v>46055</v>
      </c>
      <c r="D113" s="326">
        <v>46087</v>
      </c>
      <c r="E113" s="201" t="s">
        <v>4537</v>
      </c>
      <c r="F113" s="46" t="s">
        <v>1200</v>
      </c>
      <c r="G113" s="35" t="s">
        <v>59</v>
      </c>
      <c r="H113" s="123">
        <v>46090</v>
      </c>
      <c r="I113" s="123">
        <v>46090</v>
      </c>
      <c r="J113" s="35"/>
      <c r="K113" s="51"/>
      <c r="L113" s="56"/>
      <c r="M113" s="35"/>
      <c r="N113" s="35"/>
    </row>
    <row r="114" spans="1:14" hidden="1">
      <c r="A114" s="200" t="s">
        <v>4538</v>
      </c>
      <c r="B114" s="200" t="s">
        <v>79</v>
      </c>
      <c r="C114" s="334">
        <v>45993</v>
      </c>
      <c r="D114" s="326">
        <v>46087</v>
      </c>
      <c r="E114" s="200" t="s">
        <v>4539</v>
      </c>
      <c r="F114" s="46" t="s">
        <v>1373</v>
      </c>
      <c r="G114" s="35" t="s">
        <v>59</v>
      </c>
      <c r="H114" s="123">
        <v>46087</v>
      </c>
      <c r="I114" s="123">
        <v>46087</v>
      </c>
      <c r="J114" s="35"/>
      <c r="K114" s="35"/>
      <c r="L114" s="36"/>
      <c r="M114" s="35"/>
      <c r="N114" s="35"/>
    </row>
    <row r="115" spans="1:14" hidden="1">
      <c r="A115" s="201" t="s">
        <v>4540</v>
      </c>
      <c r="B115" s="201" t="s">
        <v>56</v>
      </c>
      <c r="C115" s="207">
        <v>46035</v>
      </c>
      <c r="D115" s="326">
        <v>46087</v>
      </c>
      <c r="E115" s="201" t="s">
        <v>4541</v>
      </c>
      <c r="F115" s="46" t="s">
        <v>1373</v>
      </c>
      <c r="G115" s="35" t="s">
        <v>59</v>
      </c>
      <c r="H115" s="123">
        <v>46087</v>
      </c>
      <c r="I115" s="123">
        <v>46087</v>
      </c>
      <c r="J115" s="35"/>
      <c r="K115" s="35"/>
      <c r="L115" s="36"/>
      <c r="M115" s="35"/>
      <c r="N115" s="35"/>
    </row>
    <row r="116" spans="1:14" ht="45.75" hidden="1">
      <c r="A116" s="200" t="s">
        <v>4542</v>
      </c>
      <c r="B116" s="200" t="s">
        <v>56</v>
      </c>
      <c r="C116" s="334">
        <v>46006</v>
      </c>
      <c r="D116" s="326">
        <v>46087</v>
      </c>
      <c r="E116" s="200" t="s">
        <v>4543</v>
      </c>
      <c r="F116" s="46" t="s">
        <v>1373</v>
      </c>
      <c r="G116" s="35" t="s">
        <v>62</v>
      </c>
      <c r="H116" s="123">
        <v>46087</v>
      </c>
      <c r="I116" s="123"/>
      <c r="J116" s="356" t="s">
        <v>4544</v>
      </c>
      <c r="K116" s="51"/>
      <c r="L116" s="56"/>
      <c r="M116" s="35"/>
      <c r="N116" s="35"/>
    </row>
    <row r="117" spans="1:14" hidden="1">
      <c r="A117" s="201" t="s">
        <v>4545</v>
      </c>
      <c r="B117" s="201" t="s">
        <v>56</v>
      </c>
      <c r="C117" s="207">
        <v>46028</v>
      </c>
      <c r="D117" s="326">
        <v>46087</v>
      </c>
      <c r="E117" s="201" t="s">
        <v>4546</v>
      </c>
      <c r="F117" s="46" t="s">
        <v>1373</v>
      </c>
      <c r="G117" s="35" t="s">
        <v>59</v>
      </c>
      <c r="H117" s="123">
        <v>46087</v>
      </c>
      <c r="I117" s="123">
        <v>46087</v>
      </c>
      <c r="J117" s="35"/>
      <c r="K117" s="51"/>
      <c r="L117" s="56"/>
      <c r="M117" s="35"/>
      <c r="N117" s="35"/>
    </row>
    <row r="118" spans="1:14" hidden="1">
      <c r="A118" s="200" t="s">
        <v>4547</v>
      </c>
      <c r="B118" s="200" t="s">
        <v>56</v>
      </c>
      <c r="C118" s="334">
        <v>45987</v>
      </c>
      <c r="D118" s="326">
        <v>46087</v>
      </c>
      <c r="E118" s="200" t="s">
        <v>4548</v>
      </c>
      <c r="F118" s="46" t="s">
        <v>1373</v>
      </c>
      <c r="G118" s="35" t="s">
        <v>59</v>
      </c>
      <c r="H118" s="123">
        <v>46087</v>
      </c>
      <c r="I118" s="123">
        <v>46087</v>
      </c>
      <c r="J118" s="35"/>
      <c r="K118" s="35"/>
      <c r="L118" s="36"/>
      <c r="M118" s="35"/>
      <c r="N118" s="35"/>
    </row>
    <row r="119" spans="1:14" ht="45.75" hidden="1">
      <c r="A119" s="201" t="s">
        <v>4549</v>
      </c>
      <c r="B119" s="201" t="s">
        <v>56</v>
      </c>
      <c r="C119" s="207">
        <v>46037</v>
      </c>
      <c r="D119" s="326">
        <v>46087</v>
      </c>
      <c r="E119" s="201" t="s">
        <v>4550</v>
      </c>
      <c r="F119" s="46" t="s">
        <v>1373</v>
      </c>
      <c r="G119" s="35" t="s">
        <v>62</v>
      </c>
      <c r="H119" s="123">
        <v>46087</v>
      </c>
      <c r="I119" s="123"/>
      <c r="J119" s="356" t="s">
        <v>4544</v>
      </c>
      <c r="K119" s="35"/>
      <c r="L119" s="36"/>
      <c r="M119" s="35"/>
      <c r="N119" s="35"/>
    </row>
    <row r="120" spans="1:14" hidden="1">
      <c r="A120" s="200" t="s">
        <v>4551</v>
      </c>
      <c r="B120" s="200" t="s">
        <v>56</v>
      </c>
      <c r="C120" s="334">
        <v>46037</v>
      </c>
      <c r="D120" s="326">
        <v>46087</v>
      </c>
      <c r="E120" s="200" t="s">
        <v>4552</v>
      </c>
      <c r="F120" s="46" t="s">
        <v>1373</v>
      </c>
      <c r="G120" s="35" t="s">
        <v>59</v>
      </c>
      <c r="H120" s="123">
        <v>46087</v>
      </c>
      <c r="I120" s="123">
        <v>46087</v>
      </c>
      <c r="J120" s="35"/>
      <c r="K120" s="35"/>
      <c r="L120" s="35"/>
      <c r="M120" s="35"/>
      <c r="N120" s="35"/>
    </row>
    <row r="121" spans="1:14" hidden="1">
      <c r="A121" s="201" t="s">
        <v>4553</v>
      </c>
      <c r="B121" s="201" t="s">
        <v>56</v>
      </c>
      <c r="C121" s="207">
        <v>45959</v>
      </c>
      <c r="D121" s="326">
        <v>46087</v>
      </c>
      <c r="E121" s="201" t="s">
        <v>4554</v>
      </c>
      <c r="F121" s="46" t="s">
        <v>1456</v>
      </c>
      <c r="G121" s="35" t="s">
        <v>59</v>
      </c>
      <c r="H121" s="123">
        <v>46087</v>
      </c>
      <c r="I121" s="123">
        <v>46087</v>
      </c>
      <c r="J121" s="35"/>
      <c r="K121" s="35"/>
      <c r="L121" s="36"/>
      <c r="M121" s="35"/>
      <c r="N121" s="44"/>
    </row>
    <row r="122" spans="1:14" hidden="1">
      <c r="A122" s="200" t="s">
        <v>4555</v>
      </c>
      <c r="B122" s="200" t="s">
        <v>56</v>
      </c>
      <c r="C122" s="334">
        <v>46007</v>
      </c>
      <c r="D122" s="326">
        <v>46087</v>
      </c>
      <c r="E122" s="200" t="s">
        <v>4556</v>
      </c>
      <c r="F122" s="46" t="s">
        <v>1456</v>
      </c>
      <c r="G122" s="35" t="s">
        <v>59</v>
      </c>
      <c r="H122" s="123">
        <v>46087</v>
      </c>
      <c r="I122" s="123">
        <v>46087</v>
      </c>
      <c r="J122" s="35"/>
      <c r="K122" s="35"/>
      <c r="L122" s="36"/>
      <c r="M122" s="35"/>
      <c r="N122" s="35"/>
    </row>
    <row r="123" spans="1:14" hidden="1">
      <c r="A123" s="201" t="s">
        <v>4557</v>
      </c>
      <c r="B123" s="201" t="s">
        <v>56</v>
      </c>
      <c r="C123" s="207">
        <v>46044</v>
      </c>
      <c r="D123" s="326">
        <v>46087</v>
      </c>
      <c r="E123" s="201" t="s">
        <v>4558</v>
      </c>
      <c r="F123" s="46" t="s">
        <v>1456</v>
      </c>
      <c r="G123" s="35" t="s">
        <v>59</v>
      </c>
      <c r="H123" s="123">
        <v>46087</v>
      </c>
      <c r="I123" s="123">
        <v>46087</v>
      </c>
      <c r="J123" s="35"/>
      <c r="K123" s="35"/>
      <c r="L123" s="36"/>
      <c r="M123" s="35"/>
      <c r="N123" s="35"/>
    </row>
    <row r="124" spans="1:14" hidden="1">
      <c r="A124" s="199" t="s">
        <v>4559</v>
      </c>
      <c r="B124" s="199" t="s">
        <v>56</v>
      </c>
      <c r="C124" s="206">
        <v>45995</v>
      </c>
      <c r="D124" s="326">
        <v>46087</v>
      </c>
      <c r="E124" s="199" t="s">
        <v>4560</v>
      </c>
      <c r="F124" s="46" t="s">
        <v>1456</v>
      </c>
      <c r="G124" s="35" t="s">
        <v>59</v>
      </c>
      <c r="H124" s="123">
        <v>46087</v>
      </c>
      <c r="I124" s="123">
        <v>46087</v>
      </c>
      <c r="J124" s="35"/>
      <c r="K124" s="35"/>
      <c r="L124" s="36"/>
      <c r="M124" s="35"/>
      <c r="N124" s="35"/>
    </row>
    <row r="125" spans="1:14" hidden="1">
      <c r="A125" s="200" t="s">
        <v>4561</v>
      </c>
      <c r="B125" s="200" t="s">
        <v>56</v>
      </c>
      <c r="C125" s="334">
        <v>45989</v>
      </c>
      <c r="D125" s="326">
        <v>46087</v>
      </c>
      <c r="E125" s="200" t="s">
        <v>4562</v>
      </c>
      <c r="F125" s="46" t="s">
        <v>1456</v>
      </c>
      <c r="G125" s="35" t="s">
        <v>62</v>
      </c>
      <c r="H125" s="123">
        <v>46087</v>
      </c>
      <c r="I125" s="123">
        <v>46087</v>
      </c>
      <c r="J125" s="35"/>
      <c r="K125" s="35"/>
      <c r="L125" s="35"/>
      <c r="M125" s="35"/>
      <c r="N125" s="35"/>
    </row>
    <row r="126" spans="1:14" hidden="1">
      <c r="A126" s="201" t="s">
        <v>4563</v>
      </c>
      <c r="B126" s="201" t="s">
        <v>56</v>
      </c>
      <c r="C126" s="207">
        <v>46011</v>
      </c>
      <c r="D126" s="326">
        <v>46087</v>
      </c>
      <c r="E126" s="201" t="s">
        <v>4564</v>
      </c>
      <c r="F126" s="46" t="s">
        <v>1456</v>
      </c>
      <c r="G126" s="35" t="s">
        <v>59</v>
      </c>
      <c r="H126" s="123">
        <v>46087</v>
      </c>
      <c r="I126" s="123">
        <v>46087</v>
      </c>
      <c r="J126" s="35"/>
      <c r="K126" s="35"/>
      <c r="L126" s="35"/>
      <c r="M126" s="35"/>
      <c r="N126" s="35"/>
    </row>
    <row r="127" spans="1:14" hidden="1">
      <c r="A127" s="200" t="s">
        <v>4565</v>
      </c>
      <c r="B127" s="200" t="s">
        <v>56</v>
      </c>
      <c r="C127" s="334">
        <v>45989</v>
      </c>
      <c r="D127" s="326">
        <v>46087</v>
      </c>
      <c r="E127" s="200" t="s">
        <v>4566</v>
      </c>
      <c r="F127" s="46" t="s">
        <v>1456</v>
      </c>
      <c r="G127" s="35" t="s">
        <v>59</v>
      </c>
      <c r="H127" s="123">
        <v>46087</v>
      </c>
      <c r="I127" s="123">
        <v>46087</v>
      </c>
      <c r="J127" s="35"/>
      <c r="K127" s="35"/>
      <c r="L127" s="35"/>
      <c r="M127" s="35"/>
      <c r="N127" s="35"/>
    </row>
    <row r="128" spans="1:14" hidden="1">
      <c r="A128" s="201" t="s">
        <v>4567</v>
      </c>
      <c r="B128" s="201" t="s">
        <v>56</v>
      </c>
      <c r="C128" s="207">
        <v>45948</v>
      </c>
      <c r="D128" s="326">
        <v>46087</v>
      </c>
      <c r="E128" s="359" t="s">
        <v>4568</v>
      </c>
      <c r="F128" s="84" t="s">
        <v>1537</v>
      </c>
      <c r="G128" s="35" t="s">
        <v>59</v>
      </c>
      <c r="H128" s="123">
        <v>46087</v>
      </c>
      <c r="I128" s="123">
        <v>46087</v>
      </c>
      <c r="J128" s="36"/>
      <c r="K128" s="35"/>
      <c r="L128" s="35"/>
      <c r="M128" s="35"/>
      <c r="N128" s="35"/>
    </row>
    <row r="129" spans="1:14" hidden="1">
      <c r="A129" s="200" t="s">
        <v>4569</v>
      </c>
      <c r="B129" s="200" t="s">
        <v>56</v>
      </c>
      <c r="C129" s="334">
        <v>46000</v>
      </c>
      <c r="D129" s="326">
        <v>46087</v>
      </c>
      <c r="E129" s="360" t="s">
        <v>4570</v>
      </c>
      <c r="F129" s="84" t="s">
        <v>1537</v>
      </c>
      <c r="G129" s="35" t="s">
        <v>59</v>
      </c>
      <c r="H129" s="123">
        <v>46087</v>
      </c>
      <c r="I129" s="123">
        <v>46087</v>
      </c>
      <c r="J129" s="35"/>
      <c r="K129" s="35"/>
      <c r="L129" s="36"/>
      <c r="M129" s="35"/>
      <c r="N129" s="35"/>
    </row>
    <row r="130" spans="1:14" hidden="1">
      <c r="A130" s="201" t="s">
        <v>4571</v>
      </c>
      <c r="B130" s="201" t="s">
        <v>56</v>
      </c>
      <c r="C130" s="207">
        <v>46029</v>
      </c>
      <c r="D130" s="326">
        <v>46087</v>
      </c>
      <c r="E130" s="359" t="s">
        <v>4572</v>
      </c>
      <c r="F130" s="84" t="s">
        <v>1537</v>
      </c>
      <c r="G130" s="37" t="s">
        <v>59</v>
      </c>
      <c r="H130" s="123">
        <v>46087</v>
      </c>
      <c r="I130" s="123">
        <v>46087</v>
      </c>
      <c r="J130" s="35"/>
      <c r="K130" s="35" t="s">
        <v>149</v>
      </c>
      <c r="L130" s="36">
        <v>46106</v>
      </c>
      <c r="M130" s="35"/>
      <c r="N130" s="35"/>
    </row>
    <row r="131" spans="1:14" hidden="1">
      <c r="A131" s="200" t="s">
        <v>4573</v>
      </c>
      <c r="B131" s="200" t="s">
        <v>56</v>
      </c>
      <c r="C131" s="334">
        <v>45984</v>
      </c>
      <c r="D131" s="326">
        <v>46087</v>
      </c>
      <c r="E131" s="360" t="s">
        <v>4574</v>
      </c>
      <c r="F131" s="84" t="s">
        <v>1537</v>
      </c>
      <c r="G131" s="37" t="s">
        <v>59</v>
      </c>
      <c r="H131" s="123">
        <v>46087</v>
      </c>
      <c r="I131" s="123">
        <v>46087</v>
      </c>
      <c r="J131" s="35"/>
      <c r="K131" s="35" t="s">
        <v>149</v>
      </c>
      <c r="L131" s="36">
        <v>46106</v>
      </c>
      <c r="M131" s="35"/>
      <c r="N131" s="35"/>
    </row>
    <row r="132" spans="1:14" hidden="1">
      <c r="A132" s="201" t="s">
        <v>4575</v>
      </c>
      <c r="B132" s="201" t="s">
        <v>56</v>
      </c>
      <c r="C132" s="207">
        <v>45967</v>
      </c>
      <c r="D132" s="326">
        <v>46087</v>
      </c>
      <c r="E132" s="359" t="s">
        <v>4576</v>
      </c>
      <c r="F132" s="84" t="s">
        <v>1537</v>
      </c>
      <c r="G132" s="35" t="s">
        <v>59</v>
      </c>
      <c r="H132" s="123">
        <v>46087</v>
      </c>
      <c r="I132" s="123">
        <v>46087</v>
      </c>
      <c r="J132" s="35"/>
      <c r="K132" s="35"/>
      <c r="L132" s="36"/>
      <c r="M132" s="35"/>
      <c r="N132" s="35"/>
    </row>
    <row r="133" spans="1:14" hidden="1">
      <c r="A133" s="200" t="s">
        <v>4577</v>
      </c>
      <c r="B133" s="200" t="s">
        <v>56</v>
      </c>
      <c r="C133" s="334">
        <v>45965</v>
      </c>
      <c r="D133" s="326">
        <v>46087</v>
      </c>
      <c r="E133" s="360" t="s">
        <v>4578</v>
      </c>
      <c r="F133" s="84" t="s">
        <v>1537</v>
      </c>
      <c r="G133" s="35" t="s">
        <v>59</v>
      </c>
      <c r="H133" s="123">
        <v>46087</v>
      </c>
      <c r="I133" s="123">
        <v>46087</v>
      </c>
      <c r="J133" s="35"/>
      <c r="K133" s="35"/>
      <c r="L133" s="36"/>
      <c r="M133" s="35"/>
      <c r="N133" s="35"/>
    </row>
    <row r="134" spans="1:14" s="28" customFormat="1" hidden="1">
      <c r="A134" s="335" t="s">
        <v>4579</v>
      </c>
      <c r="B134" s="335" t="s">
        <v>56</v>
      </c>
      <c r="C134" s="361">
        <v>45979</v>
      </c>
      <c r="D134" s="362">
        <v>46087</v>
      </c>
      <c r="E134" s="363" t="s">
        <v>4580</v>
      </c>
      <c r="F134" s="325" t="s">
        <v>1537</v>
      </c>
      <c r="G134" s="37" t="s">
        <v>62</v>
      </c>
      <c r="H134" s="123">
        <v>46087</v>
      </c>
      <c r="I134" s="123">
        <v>46087</v>
      </c>
      <c r="J134" s="37"/>
      <c r="K134" s="37"/>
      <c r="L134" s="107"/>
      <c r="M134" s="37"/>
      <c r="N134" s="37"/>
    </row>
    <row r="135" spans="1:14" hidden="1">
      <c r="A135" s="200" t="s">
        <v>4581</v>
      </c>
      <c r="B135" s="200" t="s">
        <v>56</v>
      </c>
      <c r="C135" s="334">
        <v>45990</v>
      </c>
      <c r="D135" s="326">
        <v>46087</v>
      </c>
      <c r="E135" s="200" t="s">
        <v>4582</v>
      </c>
      <c r="F135" s="84" t="s">
        <v>1620</v>
      </c>
      <c r="G135" s="35" t="s">
        <v>59</v>
      </c>
      <c r="H135" s="123">
        <v>46088</v>
      </c>
      <c r="I135" s="123">
        <v>46088</v>
      </c>
      <c r="J135" s="35"/>
      <c r="K135" s="35"/>
      <c r="L135" s="36"/>
      <c r="M135" s="35"/>
      <c r="N135" s="35"/>
    </row>
    <row r="136" spans="1:14" hidden="1">
      <c r="A136" s="201" t="s">
        <v>4583</v>
      </c>
      <c r="B136" s="201" t="s">
        <v>56</v>
      </c>
      <c r="C136" s="207">
        <v>45990</v>
      </c>
      <c r="D136" s="326">
        <v>46087</v>
      </c>
      <c r="E136" s="201" t="s">
        <v>4584</v>
      </c>
      <c r="F136" s="84" t="s">
        <v>1620</v>
      </c>
      <c r="G136" s="35" t="s">
        <v>59</v>
      </c>
      <c r="H136" s="123">
        <v>46088</v>
      </c>
      <c r="I136" s="123">
        <v>46088</v>
      </c>
      <c r="J136" s="35"/>
      <c r="K136" s="35"/>
      <c r="L136" s="36"/>
      <c r="M136" s="35"/>
      <c r="N136" s="35"/>
    </row>
    <row r="137" spans="1:14" hidden="1">
      <c r="A137" s="200" t="s">
        <v>4585</v>
      </c>
      <c r="B137" s="200" t="s">
        <v>56</v>
      </c>
      <c r="C137" s="334">
        <v>45994</v>
      </c>
      <c r="D137" s="326">
        <v>46087</v>
      </c>
      <c r="E137" s="200" t="s">
        <v>4586</v>
      </c>
      <c r="F137" s="84" t="s">
        <v>1620</v>
      </c>
      <c r="G137" s="35" t="s">
        <v>59</v>
      </c>
      <c r="H137" s="123">
        <v>46088</v>
      </c>
      <c r="I137" s="123">
        <v>46088</v>
      </c>
      <c r="J137" s="35"/>
      <c r="K137" s="35"/>
      <c r="L137" s="36"/>
      <c r="M137" s="35"/>
      <c r="N137" s="35"/>
    </row>
    <row r="138" spans="1:14" hidden="1">
      <c r="A138" s="201" t="s">
        <v>4587</v>
      </c>
      <c r="B138" s="201" t="s">
        <v>56</v>
      </c>
      <c r="C138" s="207">
        <v>46011</v>
      </c>
      <c r="D138" s="326">
        <v>46087</v>
      </c>
      <c r="E138" s="201" t="s">
        <v>4588</v>
      </c>
      <c r="F138" s="84" t="s">
        <v>1620</v>
      </c>
      <c r="G138" s="35" t="s">
        <v>59</v>
      </c>
      <c r="H138" s="123">
        <v>46088</v>
      </c>
      <c r="I138" s="123">
        <v>46088</v>
      </c>
      <c r="J138" s="35"/>
      <c r="K138" s="35"/>
      <c r="L138" s="36"/>
      <c r="M138" s="35"/>
      <c r="N138" s="35"/>
    </row>
    <row r="139" spans="1:14" hidden="1">
      <c r="A139" s="200" t="s">
        <v>4589</v>
      </c>
      <c r="B139" s="200" t="s">
        <v>56</v>
      </c>
      <c r="C139" s="334">
        <v>46039</v>
      </c>
      <c r="D139" s="326">
        <v>46087</v>
      </c>
      <c r="E139" s="200" t="s">
        <v>4590</v>
      </c>
      <c r="F139" s="84" t="s">
        <v>1620</v>
      </c>
      <c r="G139" s="85" t="s">
        <v>59</v>
      </c>
      <c r="H139" s="123">
        <v>46088</v>
      </c>
      <c r="I139" s="123">
        <v>46092</v>
      </c>
      <c r="J139" s="35"/>
      <c r="K139" s="35" t="s">
        <v>557</v>
      </c>
      <c r="L139" s="16">
        <v>46092</v>
      </c>
      <c r="M139" s="35"/>
      <c r="N139" s="35"/>
    </row>
    <row r="140" spans="1:14" hidden="1">
      <c r="A140" s="201" t="s">
        <v>4591</v>
      </c>
      <c r="B140" s="201" t="s">
        <v>56</v>
      </c>
      <c r="C140" s="207">
        <v>46030</v>
      </c>
      <c r="D140" s="326">
        <v>46087</v>
      </c>
      <c r="E140" s="201" t="s">
        <v>4592</v>
      </c>
      <c r="F140" s="84" t="s">
        <v>1620</v>
      </c>
      <c r="G140" s="35" t="s">
        <v>59</v>
      </c>
      <c r="H140" s="123">
        <v>46088</v>
      </c>
      <c r="I140" s="123">
        <v>46088</v>
      </c>
      <c r="J140" s="35"/>
      <c r="K140" s="35"/>
      <c r="L140" s="36"/>
      <c r="M140" s="35"/>
      <c r="N140" s="35"/>
    </row>
    <row r="141" spans="1:14" hidden="1">
      <c r="A141" s="200" t="s">
        <v>4593</v>
      </c>
      <c r="B141" s="200" t="s">
        <v>20</v>
      </c>
      <c r="C141" s="334">
        <v>46056</v>
      </c>
      <c r="D141" s="326">
        <v>46087</v>
      </c>
      <c r="E141" s="200" t="s">
        <v>4594</v>
      </c>
      <c r="F141" s="84" t="s">
        <v>1620</v>
      </c>
      <c r="G141" s="35" t="s">
        <v>59</v>
      </c>
      <c r="H141" s="123">
        <v>46087</v>
      </c>
      <c r="I141" s="123">
        <v>46087</v>
      </c>
      <c r="J141" s="35" t="s">
        <v>4595</v>
      </c>
      <c r="K141" s="35"/>
      <c r="L141" s="36"/>
      <c r="M141" s="35"/>
      <c r="N141" s="35"/>
    </row>
    <row r="142" spans="1:14" hidden="1">
      <c r="A142" s="201" t="s">
        <v>4596</v>
      </c>
      <c r="B142" s="201" t="s">
        <v>56</v>
      </c>
      <c r="C142" s="207">
        <v>46030</v>
      </c>
      <c r="D142" s="326">
        <v>46087</v>
      </c>
      <c r="E142" s="201" t="s">
        <v>4597</v>
      </c>
      <c r="F142" s="84" t="s">
        <v>1620</v>
      </c>
      <c r="G142" s="85" t="s">
        <v>59</v>
      </c>
      <c r="H142" s="123">
        <v>46088</v>
      </c>
      <c r="I142" s="123">
        <v>46092</v>
      </c>
      <c r="J142" s="35"/>
      <c r="K142" s="35" t="s">
        <v>557</v>
      </c>
      <c r="L142" s="16">
        <v>46092</v>
      </c>
      <c r="M142" s="35"/>
      <c r="N142" s="35"/>
    </row>
    <row r="143" spans="1:14" hidden="1">
      <c r="A143" s="200" t="s">
        <v>4598</v>
      </c>
      <c r="B143" s="201" t="s">
        <v>56</v>
      </c>
      <c r="C143" s="207">
        <v>45979</v>
      </c>
      <c r="D143" s="326">
        <v>46087</v>
      </c>
      <c r="E143" s="201" t="s">
        <v>4599</v>
      </c>
      <c r="F143" s="84" t="s">
        <v>1620</v>
      </c>
      <c r="G143" s="35" t="s">
        <v>59</v>
      </c>
      <c r="H143" s="123">
        <v>46088</v>
      </c>
      <c r="I143" s="123">
        <v>46088</v>
      </c>
      <c r="J143" s="35"/>
      <c r="K143" s="35"/>
      <c r="L143" s="36"/>
      <c r="M143" s="35"/>
      <c r="N143" s="35"/>
    </row>
    <row r="144" spans="1:14">
      <c r="A144" s="119"/>
      <c r="B144" s="120"/>
      <c r="C144" s="163"/>
      <c r="D144" s="121"/>
      <c r="E144" s="119"/>
      <c r="F144" s="122"/>
      <c r="G144" s="35"/>
      <c r="H144" s="123"/>
      <c r="I144" s="123"/>
      <c r="J144" s="35"/>
      <c r="K144" s="35"/>
      <c r="L144" s="36"/>
      <c r="M144" s="35"/>
      <c r="N144" s="35"/>
    </row>
    <row r="145" spans="1:14">
      <c r="A145" s="125"/>
      <c r="B145" s="126"/>
      <c r="C145" s="123"/>
      <c r="D145" s="121"/>
      <c r="E145" s="125"/>
      <c r="F145" s="122"/>
      <c r="G145" s="35"/>
      <c r="H145" s="123"/>
      <c r="I145" s="36"/>
      <c r="J145" s="35"/>
      <c r="K145" s="35"/>
      <c r="L145" s="36"/>
      <c r="M145" s="35"/>
      <c r="N145" s="35"/>
    </row>
    <row r="146" spans="1:14">
      <c r="A146" s="119"/>
      <c r="B146" s="120"/>
      <c r="C146" s="163"/>
      <c r="D146" s="121"/>
      <c r="E146" s="119"/>
      <c r="F146" s="122"/>
      <c r="G146" s="35"/>
      <c r="H146" s="123"/>
      <c r="I146" s="36"/>
      <c r="J146" s="35"/>
      <c r="K146" s="35"/>
      <c r="L146" s="36"/>
      <c r="M146" s="35"/>
      <c r="N146" s="35"/>
    </row>
    <row r="147" spans="1:14">
      <c r="A147" s="125"/>
      <c r="B147" s="126"/>
      <c r="C147" s="123"/>
      <c r="D147" s="121"/>
      <c r="E147" s="125"/>
      <c r="F147" s="122"/>
      <c r="G147" s="35"/>
      <c r="H147" s="123"/>
      <c r="I147" s="36"/>
      <c r="J147" s="35"/>
      <c r="K147" s="35"/>
      <c r="L147" s="36"/>
      <c r="M147" s="35"/>
      <c r="N147" s="35"/>
    </row>
    <row r="148" spans="1:14">
      <c r="A148" s="119"/>
      <c r="B148" s="120"/>
      <c r="C148" s="163"/>
      <c r="D148" s="121"/>
      <c r="E148" s="119"/>
      <c r="F148" s="122"/>
      <c r="G148" s="35"/>
      <c r="H148" s="123"/>
      <c r="I148" s="36"/>
      <c r="J148" s="35"/>
      <c r="K148" s="35"/>
      <c r="L148" s="36"/>
      <c r="M148" s="35"/>
      <c r="N148" s="35"/>
    </row>
    <row r="149" spans="1:14">
      <c r="A149" s="125"/>
      <c r="B149" s="126"/>
      <c r="C149" s="123"/>
      <c r="D149" s="121"/>
      <c r="E149" s="125"/>
      <c r="F149" s="122"/>
      <c r="G149" s="35"/>
      <c r="H149" s="123"/>
      <c r="I149" s="36"/>
      <c r="J149" s="35"/>
      <c r="K149" s="35"/>
      <c r="L149" s="36"/>
      <c r="M149" s="35"/>
      <c r="N149" s="35"/>
    </row>
    <row r="150" spans="1:14">
      <c r="A150" s="119"/>
      <c r="B150" s="120"/>
      <c r="C150" s="163"/>
      <c r="D150" s="121"/>
      <c r="E150" s="119"/>
      <c r="F150" s="122"/>
      <c r="G150" s="35"/>
      <c r="H150" s="123"/>
      <c r="I150" s="36"/>
      <c r="J150" s="35"/>
      <c r="K150" s="35"/>
      <c r="L150" s="36"/>
      <c r="M150" s="35"/>
      <c r="N150" s="35"/>
    </row>
    <row r="151" spans="1:14">
      <c r="A151" s="125"/>
      <c r="B151" s="126"/>
      <c r="C151" s="123"/>
      <c r="D151" s="121"/>
      <c r="E151" s="125"/>
      <c r="F151" s="122"/>
      <c r="G151" s="35"/>
      <c r="H151" s="123"/>
      <c r="I151" s="36"/>
      <c r="J151" s="35"/>
      <c r="K151" s="35"/>
      <c r="L151" s="36"/>
      <c r="M151" s="35"/>
      <c r="N151" s="35"/>
    </row>
    <row r="152" spans="1:14">
      <c r="A152" s="119"/>
      <c r="B152" s="120"/>
      <c r="C152" s="163"/>
      <c r="D152" s="121"/>
      <c r="E152" s="119"/>
      <c r="F152" s="122"/>
      <c r="G152" s="35"/>
      <c r="H152" s="123"/>
      <c r="I152" s="36"/>
      <c r="J152" s="35"/>
      <c r="K152" s="35"/>
      <c r="L152" s="36"/>
      <c r="M152" s="35"/>
      <c r="N152" s="35"/>
    </row>
    <row r="153" spans="1:14">
      <c r="A153" s="125"/>
      <c r="B153" s="126"/>
      <c r="C153" s="123"/>
      <c r="D153" s="121"/>
      <c r="E153" s="125"/>
      <c r="F153" s="122"/>
      <c r="G153" s="35"/>
      <c r="H153" s="123"/>
      <c r="I153" s="36"/>
      <c r="J153" s="35"/>
      <c r="K153" s="35"/>
      <c r="L153" s="36"/>
      <c r="M153" s="35"/>
      <c r="N153" s="35"/>
    </row>
    <row r="154" spans="1:14">
      <c r="A154" s="119"/>
      <c r="B154" s="120"/>
      <c r="C154" s="163"/>
      <c r="D154" s="121"/>
      <c r="E154" s="119"/>
      <c r="F154" s="122"/>
      <c r="G154" s="35"/>
      <c r="H154" s="123"/>
      <c r="I154" s="36"/>
      <c r="J154" s="35"/>
      <c r="K154" s="35"/>
      <c r="L154" s="36"/>
      <c r="M154" s="35"/>
      <c r="N154" s="35"/>
    </row>
    <row r="155" spans="1:14">
      <c r="A155" s="125"/>
      <c r="B155" s="126"/>
      <c r="C155" s="123"/>
      <c r="D155" s="121"/>
      <c r="E155" s="125"/>
      <c r="F155" s="122"/>
      <c r="G155" s="35"/>
      <c r="H155" s="123"/>
      <c r="I155" s="35"/>
      <c r="J155" s="35"/>
      <c r="K155" s="35"/>
      <c r="L155" s="35"/>
      <c r="M155" s="35"/>
      <c r="N155" s="35"/>
    </row>
    <row r="156" spans="1:14">
      <c r="A156" s="119"/>
      <c r="B156" s="120"/>
      <c r="C156" s="163"/>
      <c r="D156" s="121"/>
      <c r="E156" s="119"/>
      <c r="F156" s="122"/>
      <c r="G156" s="35"/>
      <c r="H156" s="123"/>
      <c r="I156" s="36"/>
      <c r="J156" s="35"/>
      <c r="K156" s="35"/>
      <c r="L156" s="36"/>
      <c r="M156" s="35"/>
      <c r="N156" s="35"/>
    </row>
    <row r="157" spans="1:14">
      <c r="A157" s="125"/>
      <c r="B157" s="126"/>
      <c r="C157" s="123"/>
      <c r="D157" s="121"/>
      <c r="E157" s="125"/>
      <c r="F157" s="122"/>
      <c r="G157" s="35"/>
      <c r="H157" s="123"/>
      <c r="I157" s="36"/>
      <c r="J157" s="35"/>
      <c r="K157" s="35"/>
      <c r="L157" s="36"/>
      <c r="M157" s="35"/>
      <c r="N157" s="35"/>
    </row>
    <row r="158" spans="1:14">
      <c r="A158" s="119"/>
      <c r="B158" s="120"/>
      <c r="C158" s="163"/>
      <c r="D158" s="121"/>
      <c r="E158" s="119"/>
      <c r="F158" s="122"/>
      <c r="G158" s="35"/>
      <c r="H158" s="123"/>
      <c r="I158" s="36"/>
      <c r="J158" s="35"/>
      <c r="K158" s="35"/>
      <c r="L158" s="36"/>
      <c r="M158" s="35"/>
      <c r="N158" s="35"/>
    </row>
    <row r="159" spans="1:14">
      <c r="A159" s="125"/>
      <c r="B159" s="126"/>
      <c r="C159" s="123"/>
      <c r="D159" s="121"/>
      <c r="E159" s="125"/>
      <c r="F159" s="122"/>
      <c r="G159" s="35"/>
      <c r="H159" s="123"/>
      <c r="I159" s="35"/>
      <c r="J159" s="35"/>
      <c r="K159" s="35"/>
      <c r="L159" s="36"/>
      <c r="M159" s="35"/>
      <c r="N159" s="35"/>
    </row>
    <row r="160" spans="1:14">
      <c r="A160" s="119"/>
      <c r="B160" s="120"/>
      <c r="C160" s="163"/>
      <c r="D160" s="121"/>
      <c r="E160" s="119"/>
      <c r="F160" s="122"/>
      <c r="G160" s="35"/>
      <c r="H160" s="123"/>
      <c r="I160" s="35"/>
      <c r="J160" s="35"/>
      <c r="K160" s="35"/>
      <c r="L160" s="35"/>
      <c r="M160" s="35"/>
      <c r="N160" s="35"/>
    </row>
    <row r="161" spans="1:14">
      <c r="A161" s="125"/>
      <c r="B161" s="126"/>
      <c r="C161" s="123"/>
      <c r="D161" s="121"/>
      <c r="E161" s="125"/>
      <c r="F161" s="122"/>
      <c r="G161" s="35"/>
      <c r="H161" s="123"/>
      <c r="I161" s="35"/>
      <c r="J161" s="77"/>
      <c r="K161" s="35"/>
      <c r="L161" s="36"/>
      <c r="M161" s="35"/>
      <c r="N161" s="35"/>
    </row>
    <row r="162" spans="1:14">
      <c r="A162" s="119"/>
      <c r="B162" s="120"/>
      <c r="C162" s="163"/>
      <c r="D162" s="121"/>
      <c r="E162" s="119"/>
      <c r="F162" s="122"/>
      <c r="G162" s="35"/>
      <c r="H162" s="123"/>
      <c r="I162" s="35"/>
      <c r="J162" s="35"/>
      <c r="K162" s="35"/>
      <c r="L162" s="36"/>
      <c r="M162" s="35"/>
      <c r="N162" s="44"/>
    </row>
    <row r="163" spans="1:14">
      <c r="A163" s="125"/>
      <c r="B163" s="126"/>
      <c r="C163" s="123"/>
      <c r="D163" s="121"/>
      <c r="E163" s="125"/>
      <c r="F163" s="122"/>
      <c r="G163" s="35"/>
      <c r="H163" s="123"/>
      <c r="I163" s="36"/>
      <c r="J163" s="35"/>
      <c r="K163" s="35"/>
      <c r="L163" s="36"/>
      <c r="M163" s="35"/>
      <c r="N163" s="35"/>
    </row>
    <row r="164" spans="1:14">
      <c r="A164" s="119"/>
      <c r="B164" s="120"/>
      <c r="C164" s="163"/>
      <c r="D164" s="121"/>
      <c r="E164" s="119"/>
      <c r="F164" s="122"/>
      <c r="G164" s="35"/>
      <c r="H164" s="123"/>
      <c r="I164" s="35"/>
      <c r="J164" s="35"/>
      <c r="K164" s="35"/>
      <c r="L164" s="36"/>
      <c r="M164" s="35"/>
      <c r="N164" s="35"/>
    </row>
    <row r="165" spans="1:14">
      <c r="A165" s="125"/>
      <c r="B165" s="126"/>
      <c r="C165" s="123"/>
      <c r="D165" s="121"/>
      <c r="E165" s="125"/>
      <c r="F165" s="122"/>
      <c r="G165" s="35"/>
      <c r="H165" s="123"/>
      <c r="I165" s="36"/>
      <c r="J165" s="35"/>
      <c r="K165" s="35"/>
      <c r="L165" s="36"/>
      <c r="M165" s="35"/>
      <c r="N165" s="35"/>
    </row>
    <row r="166" spans="1:14">
      <c r="A166" s="119"/>
      <c r="B166" s="120"/>
      <c r="C166" s="163"/>
      <c r="D166" s="121"/>
      <c r="E166" s="119"/>
      <c r="F166" s="122"/>
      <c r="G166" s="35"/>
      <c r="H166" s="123"/>
      <c r="I166" s="36"/>
      <c r="J166" s="35"/>
      <c r="K166" s="35"/>
      <c r="L166" s="36"/>
      <c r="M166" s="35"/>
      <c r="N166" s="35"/>
    </row>
    <row r="167" spans="1:14">
      <c r="A167" s="125"/>
      <c r="B167" s="126"/>
      <c r="C167" s="123"/>
      <c r="D167" s="121"/>
      <c r="E167" s="125"/>
      <c r="F167" s="122"/>
      <c r="G167" s="35"/>
      <c r="H167" s="123"/>
      <c r="I167" s="35"/>
      <c r="J167" s="35"/>
      <c r="K167" s="35"/>
      <c r="L167" s="36"/>
      <c r="M167" s="35"/>
      <c r="N167" s="35"/>
    </row>
    <row r="168" spans="1:14">
      <c r="A168" s="119"/>
      <c r="B168" s="120"/>
      <c r="C168" s="163"/>
      <c r="D168" s="121"/>
      <c r="E168" s="119"/>
      <c r="F168" s="122"/>
      <c r="G168" s="35"/>
      <c r="H168" s="123"/>
      <c r="I168" s="36"/>
      <c r="J168" s="35"/>
      <c r="K168" s="35"/>
      <c r="L168" s="36"/>
      <c r="M168" s="35"/>
      <c r="N168" s="44"/>
    </row>
    <row r="169" spans="1:14">
      <c r="A169" s="125"/>
      <c r="B169" s="126"/>
      <c r="C169" s="123"/>
      <c r="D169" s="121"/>
      <c r="E169" s="125"/>
      <c r="F169" s="122"/>
      <c r="G169" s="35"/>
      <c r="H169" s="123"/>
      <c r="I169" s="35"/>
      <c r="J169" s="35"/>
      <c r="K169" s="35"/>
      <c r="L169" s="36"/>
      <c r="M169" s="35"/>
      <c r="N169" s="35"/>
    </row>
    <row r="170" spans="1:14">
      <c r="A170" s="119"/>
      <c r="B170" s="120"/>
      <c r="C170" s="163"/>
      <c r="D170" s="121"/>
      <c r="E170" s="119"/>
      <c r="F170" s="122"/>
      <c r="G170" s="35"/>
      <c r="H170" s="123"/>
      <c r="I170" s="36"/>
      <c r="J170" s="35"/>
      <c r="K170" s="35"/>
      <c r="L170" s="36"/>
      <c r="M170" s="35"/>
      <c r="N170" s="35"/>
    </row>
    <row r="171" spans="1:14">
      <c r="A171" s="125"/>
      <c r="B171" s="126"/>
      <c r="C171" s="123"/>
      <c r="D171" s="121"/>
      <c r="E171" s="125"/>
      <c r="F171" s="122"/>
      <c r="G171" s="35"/>
      <c r="H171" s="123"/>
      <c r="I171" s="36"/>
      <c r="J171" s="35"/>
      <c r="K171" s="35"/>
      <c r="L171" s="36"/>
      <c r="M171" s="35"/>
      <c r="N171" s="35"/>
    </row>
    <row r="172" spans="1:14">
      <c r="A172" s="119"/>
      <c r="B172" s="120"/>
      <c r="C172" s="163"/>
      <c r="D172" s="121"/>
      <c r="E172" s="119"/>
      <c r="F172" s="122"/>
      <c r="G172" s="35"/>
      <c r="H172" s="123"/>
      <c r="I172" s="36"/>
      <c r="J172" s="35"/>
      <c r="K172" s="35"/>
      <c r="L172" s="36"/>
      <c r="M172" s="35"/>
      <c r="N172" s="35"/>
    </row>
    <row r="173" spans="1:14">
      <c r="A173" s="125"/>
      <c r="B173" s="126"/>
      <c r="C173" s="123"/>
      <c r="D173" s="121"/>
      <c r="E173" s="125"/>
      <c r="F173" s="122"/>
      <c r="G173" s="35"/>
      <c r="H173" s="123"/>
      <c r="I173" s="36"/>
      <c r="J173" s="35"/>
      <c r="K173" s="35"/>
      <c r="L173" s="36"/>
      <c r="M173" s="35"/>
      <c r="N173" s="35"/>
    </row>
    <row r="174" spans="1:14">
      <c r="A174" s="119"/>
      <c r="B174" s="120"/>
      <c r="C174" s="163"/>
      <c r="D174" s="121"/>
      <c r="E174" s="119"/>
      <c r="F174" s="122"/>
      <c r="G174" s="35"/>
      <c r="H174" s="123"/>
      <c r="I174" s="36"/>
      <c r="J174" s="35"/>
      <c r="K174" s="35"/>
      <c r="L174" s="36"/>
      <c r="M174" s="35"/>
      <c r="N174" s="35"/>
    </row>
    <row r="175" spans="1:14">
      <c r="A175" s="125"/>
      <c r="B175" s="126"/>
      <c r="C175" s="123"/>
      <c r="D175" s="121"/>
      <c r="E175" s="125"/>
      <c r="F175" s="122"/>
      <c r="G175" s="35"/>
      <c r="H175" s="123"/>
      <c r="I175" s="35"/>
      <c r="J175" s="35"/>
      <c r="K175" s="35"/>
      <c r="L175" s="36"/>
      <c r="M175" s="35"/>
      <c r="N175" s="35"/>
    </row>
    <row r="176" spans="1:14">
      <c r="A176" s="119"/>
      <c r="B176" s="120"/>
      <c r="C176" s="163"/>
      <c r="D176" s="121"/>
      <c r="E176" s="119"/>
      <c r="F176" s="122"/>
      <c r="G176" s="35"/>
      <c r="H176" s="123"/>
      <c r="I176" s="35"/>
      <c r="J176" s="35"/>
      <c r="K176" s="35"/>
      <c r="L176" s="36"/>
      <c r="M176" s="35"/>
      <c r="N176" s="35"/>
    </row>
    <row r="177" spans="1:14">
      <c r="A177" s="125"/>
      <c r="B177" s="126"/>
      <c r="C177" s="123"/>
      <c r="D177" s="121"/>
      <c r="E177" s="125"/>
      <c r="F177" s="122"/>
      <c r="G177" s="35"/>
      <c r="H177" s="123"/>
      <c r="I177" s="36"/>
      <c r="J177" s="35"/>
      <c r="K177" s="35"/>
      <c r="L177" s="36"/>
      <c r="M177" s="35"/>
      <c r="N177" s="35"/>
    </row>
    <row r="178" spans="1:14">
      <c r="A178" s="119"/>
      <c r="B178" s="120"/>
      <c r="C178" s="163"/>
      <c r="D178" s="121"/>
      <c r="E178" s="119"/>
      <c r="F178" s="122"/>
      <c r="G178" s="35"/>
      <c r="H178" s="123"/>
      <c r="I178" s="36"/>
      <c r="J178" s="35"/>
      <c r="K178" s="35"/>
      <c r="L178" s="36"/>
      <c r="M178" s="35"/>
      <c r="N178" s="35"/>
    </row>
    <row r="179" spans="1:14">
      <c r="A179" s="125"/>
      <c r="B179" s="126"/>
      <c r="C179" s="123"/>
      <c r="D179" s="121"/>
      <c r="E179" s="125"/>
      <c r="F179" s="122"/>
      <c r="G179" s="35"/>
      <c r="H179" s="123"/>
      <c r="I179" s="35"/>
      <c r="J179" s="35"/>
      <c r="K179" s="35"/>
      <c r="L179" s="36"/>
      <c r="M179" s="35"/>
      <c r="N179" s="35"/>
    </row>
    <row r="180" spans="1:14">
      <c r="A180" s="119"/>
      <c r="B180" s="120"/>
      <c r="C180" s="163"/>
      <c r="D180" s="121"/>
      <c r="E180" s="119"/>
      <c r="F180" s="122"/>
      <c r="G180" s="35"/>
      <c r="H180" s="123"/>
      <c r="I180" s="35"/>
      <c r="J180" s="35"/>
      <c r="K180" s="35"/>
      <c r="L180" s="36"/>
      <c r="M180" s="35"/>
      <c r="N180" s="35"/>
    </row>
    <row r="181" spans="1:14">
      <c r="A181" s="125"/>
      <c r="B181" s="126"/>
      <c r="C181" s="123"/>
      <c r="D181" s="121"/>
      <c r="E181" s="125"/>
      <c r="F181" s="122"/>
      <c r="G181" s="35"/>
      <c r="H181" s="123"/>
      <c r="I181" s="36"/>
      <c r="J181" s="35"/>
      <c r="K181" s="35"/>
      <c r="L181" s="36"/>
      <c r="M181" s="35"/>
      <c r="N181" s="35"/>
    </row>
    <row r="182" spans="1:14">
      <c r="A182" s="119"/>
      <c r="B182" s="120"/>
      <c r="C182" s="163"/>
      <c r="D182" s="121"/>
      <c r="E182" s="119"/>
      <c r="F182" s="122"/>
      <c r="G182" s="35"/>
      <c r="H182" s="123"/>
      <c r="I182" s="36"/>
      <c r="J182" s="35"/>
      <c r="K182" s="35"/>
      <c r="L182" s="36"/>
      <c r="M182" s="35"/>
      <c r="N182" s="35"/>
    </row>
    <row r="183" spans="1:14">
      <c r="A183" s="125"/>
      <c r="B183" s="126"/>
      <c r="C183" s="123"/>
      <c r="D183" s="121"/>
      <c r="E183" s="125"/>
      <c r="F183" s="122"/>
      <c r="G183" s="35"/>
      <c r="H183" s="123"/>
      <c r="I183" s="36"/>
      <c r="J183" s="35"/>
      <c r="K183" s="35"/>
      <c r="L183" s="36"/>
      <c r="M183" s="35"/>
      <c r="N183" s="35"/>
    </row>
    <row r="184" spans="1:14">
      <c r="A184" s="119"/>
      <c r="B184" s="120"/>
      <c r="C184" s="163"/>
      <c r="D184" s="121"/>
      <c r="E184" s="119"/>
      <c r="F184" s="122"/>
      <c r="G184" s="35"/>
      <c r="H184" s="123"/>
      <c r="I184" s="36"/>
      <c r="J184" s="35"/>
      <c r="K184" s="35"/>
      <c r="L184" s="36"/>
      <c r="M184" s="35"/>
      <c r="N184" s="35"/>
    </row>
    <row r="185" spans="1:14">
      <c r="A185" s="125"/>
      <c r="B185" s="126"/>
      <c r="C185" s="123"/>
      <c r="D185" s="121"/>
      <c r="E185" s="125"/>
      <c r="F185" s="122"/>
      <c r="G185" s="35"/>
      <c r="H185" s="123"/>
      <c r="I185" s="36"/>
      <c r="J185" s="35"/>
      <c r="K185" s="35"/>
      <c r="L185" s="36"/>
      <c r="M185" s="35"/>
      <c r="N185" s="35"/>
    </row>
    <row r="186" spans="1:14">
      <c r="A186" s="119"/>
      <c r="B186" s="120"/>
      <c r="C186" s="163"/>
      <c r="D186" s="121"/>
      <c r="E186" s="119"/>
      <c r="F186" s="122"/>
      <c r="G186" s="35"/>
      <c r="H186" s="123"/>
      <c r="I186" s="36"/>
      <c r="J186" s="35"/>
      <c r="K186" s="35"/>
      <c r="L186" s="36"/>
      <c r="M186" s="35"/>
      <c r="N186" s="35"/>
    </row>
    <row r="187" spans="1:14">
      <c r="A187" s="125"/>
      <c r="B187" s="126"/>
      <c r="C187" s="123"/>
      <c r="D187" s="121"/>
      <c r="E187" s="125"/>
      <c r="F187" s="122"/>
      <c r="G187" s="35"/>
      <c r="H187" s="123"/>
      <c r="I187" s="36"/>
      <c r="J187" s="35"/>
      <c r="K187" s="35"/>
      <c r="L187" s="36"/>
      <c r="M187" s="35"/>
      <c r="N187" s="35"/>
    </row>
    <row r="188" spans="1:14">
      <c r="A188" s="119"/>
      <c r="B188" s="120"/>
      <c r="C188" s="163"/>
      <c r="D188" s="121"/>
      <c r="E188" s="119"/>
      <c r="F188" s="122"/>
      <c r="G188" s="35"/>
      <c r="H188" s="123"/>
      <c r="I188" s="36"/>
      <c r="J188" s="35"/>
      <c r="K188" s="35"/>
      <c r="L188" s="36"/>
      <c r="M188" s="35"/>
      <c r="N188" s="44"/>
    </row>
    <row r="189" spans="1:14">
      <c r="A189" s="125"/>
      <c r="B189" s="126"/>
      <c r="C189" s="123"/>
      <c r="D189" s="121"/>
      <c r="E189" s="125"/>
      <c r="F189" s="122"/>
      <c r="G189" s="35"/>
      <c r="H189" s="123"/>
      <c r="I189" s="36"/>
      <c r="J189" s="35"/>
      <c r="K189" s="35"/>
      <c r="L189" s="36"/>
      <c r="M189" s="35"/>
      <c r="N189" s="35"/>
    </row>
    <row r="190" spans="1:14">
      <c r="A190" s="119"/>
      <c r="B190" s="120"/>
      <c r="C190" s="163"/>
      <c r="D190" s="121"/>
      <c r="E190" s="119"/>
      <c r="F190" s="122"/>
      <c r="G190" s="35"/>
      <c r="H190" s="123"/>
      <c r="I190" s="36"/>
      <c r="J190" s="35"/>
      <c r="K190" s="35"/>
      <c r="L190" s="36"/>
      <c r="M190" s="35"/>
      <c r="N190" s="35"/>
    </row>
    <row r="191" spans="1:14">
      <c r="A191" s="125"/>
      <c r="B191" s="126"/>
      <c r="C191" s="123"/>
      <c r="D191" s="121"/>
      <c r="E191" s="125"/>
      <c r="F191" s="122"/>
      <c r="G191" s="35"/>
      <c r="H191" s="123"/>
      <c r="I191" s="36"/>
      <c r="J191" s="35"/>
      <c r="K191" s="35"/>
      <c r="L191" s="36"/>
      <c r="M191" s="35"/>
      <c r="N191" s="35"/>
    </row>
    <row r="192" spans="1:14">
      <c r="A192" s="119"/>
      <c r="B192" s="120"/>
      <c r="C192" s="163"/>
      <c r="D192" s="121"/>
      <c r="E192" s="119"/>
      <c r="F192" s="122"/>
      <c r="G192" s="35"/>
      <c r="H192" s="123"/>
      <c r="I192" s="36"/>
      <c r="J192" s="35"/>
      <c r="K192" s="35"/>
      <c r="L192" s="36"/>
      <c r="M192" s="35"/>
      <c r="N192" s="35"/>
    </row>
    <row r="193" spans="1:14">
      <c r="A193" s="125"/>
      <c r="B193" s="126"/>
      <c r="C193" s="123"/>
      <c r="D193" s="121"/>
      <c r="E193" s="125"/>
      <c r="F193" s="122"/>
      <c r="G193" s="35"/>
      <c r="H193" s="123"/>
      <c r="I193" s="36"/>
      <c r="J193" s="35"/>
      <c r="K193" s="35"/>
      <c r="L193" s="36"/>
      <c r="M193" s="35"/>
      <c r="N193" s="35"/>
    </row>
    <row r="194" spans="1:14">
      <c r="A194" s="119"/>
      <c r="B194" s="120"/>
      <c r="C194" s="163"/>
      <c r="D194" s="121"/>
      <c r="E194" s="119"/>
      <c r="F194" s="122"/>
      <c r="G194" s="35"/>
      <c r="H194" s="123"/>
      <c r="I194" s="36"/>
      <c r="J194" s="35"/>
      <c r="K194" s="35"/>
      <c r="L194" s="36"/>
      <c r="M194" s="35"/>
      <c r="N194" s="35"/>
    </row>
    <row r="195" spans="1:14">
      <c r="A195" s="125"/>
      <c r="B195" s="126"/>
      <c r="C195" s="123"/>
      <c r="D195" s="121"/>
      <c r="E195" s="125"/>
      <c r="F195" s="122"/>
      <c r="G195" s="35"/>
      <c r="H195" s="123"/>
      <c r="I195" s="36"/>
      <c r="J195" s="35"/>
      <c r="K195" s="35"/>
      <c r="L195" s="36"/>
      <c r="M195" s="35"/>
      <c r="N195" s="35"/>
    </row>
    <row r="196" spans="1:14">
      <c r="A196" s="119"/>
      <c r="B196" s="120"/>
      <c r="C196" s="163"/>
      <c r="D196" s="121"/>
      <c r="E196" s="119"/>
      <c r="F196" s="122"/>
      <c r="G196" s="35"/>
      <c r="H196" s="123"/>
      <c r="I196" s="36"/>
      <c r="J196" s="35"/>
      <c r="K196" s="35"/>
      <c r="L196" s="36"/>
      <c r="M196" s="35"/>
      <c r="N196" s="35"/>
    </row>
    <row r="197" spans="1:14">
      <c r="A197" s="125"/>
      <c r="B197" s="126"/>
      <c r="C197" s="123"/>
      <c r="D197" s="121"/>
      <c r="E197" s="125"/>
      <c r="F197" s="122"/>
      <c r="G197" s="35"/>
      <c r="H197" s="123"/>
      <c r="I197" s="36"/>
      <c r="J197" s="35"/>
      <c r="K197" s="35"/>
      <c r="L197" s="36"/>
      <c r="M197" s="35"/>
      <c r="N197" s="35"/>
    </row>
    <row r="198" spans="1:14">
      <c r="A198" s="119"/>
      <c r="B198" s="120"/>
      <c r="C198" s="163"/>
      <c r="D198" s="121"/>
      <c r="E198" s="119"/>
      <c r="F198" s="122"/>
      <c r="G198" s="35"/>
      <c r="H198" s="123"/>
      <c r="I198" s="36"/>
      <c r="J198" s="35"/>
      <c r="K198" s="35"/>
      <c r="L198" s="36"/>
      <c r="M198" s="35"/>
      <c r="N198" s="35"/>
    </row>
    <row r="199" spans="1:14">
      <c r="A199" s="125"/>
      <c r="B199" s="126"/>
      <c r="C199" s="123"/>
      <c r="D199" s="121"/>
      <c r="E199" s="125"/>
      <c r="F199" s="122"/>
      <c r="G199" s="35"/>
      <c r="H199" s="123"/>
      <c r="I199" s="36"/>
      <c r="J199" s="35"/>
      <c r="K199" s="35"/>
      <c r="L199" s="36"/>
      <c r="M199" s="35"/>
      <c r="N199" s="35"/>
    </row>
    <row r="200" spans="1:14">
      <c r="A200" s="119"/>
      <c r="B200" s="120"/>
      <c r="C200" s="163"/>
      <c r="D200" s="121"/>
      <c r="E200" s="119"/>
      <c r="F200" s="122"/>
      <c r="G200" s="35"/>
      <c r="H200" s="123"/>
      <c r="I200" s="35"/>
      <c r="J200" s="35"/>
      <c r="K200" s="35"/>
      <c r="L200" s="36"/>
      <c r="M200" s="35"/>
      <c r="N200" s="35"/>
    </row>
    <row r="201" spans="1:14">
      <c r="A201" s="125"/>
      <c r="B201" s="126"/>
      <c r="C201" s="123"/>
      <c r="D201" s="121"/>
      <c r="E201" s="125"/>
      <c r="F201" s="160"/>
      <c r="G201" s="35"/>
      <c r="H201" s="123"/>
      <c r="I201" s="36"/>
      <c r="J201" s="35"/>
      <c r="K201" s="35"/>
      <c r="L201" s="36"/>
      <c r="M201" s="35"/>
      <c r="N201" s="35"/>
    </row>
    <row r="202" spans="1:14">
      <c r="A202" s="182"/>
      <c r="B202" s="120"/>
      <c r="C202" s="163"/>
      <c r="D202" s="121"/>
      <c r="E202" s="158"/>
      <c r="F202" s="157"/>
      <c r="G202" s="35"/>
      <c r="H202" s="123"/>
      <c r="I202" s="36"/>
      <c r="J202" s="35"/>
      <c r="K202" s="35"/>
      <c r="L202" s="36"/>
      <c r="M202" s="35"/>
      <c r="N202" s="35"/>
    </row>
    <row r="203" spans="1:14">
      <c r="A203" s="182"/>
      <c r="B203" s="126"/>
      <c r="C203" s="123"/>
      <c r="D203" s="121"/>
      <c r="E203" s="159"/>
      <c r="F203" s="157"/>
      <c r="G203" s="35"/>
      <c r="H203" s="123"/>
      <c r="I203" s="36"/>
      <c r="J203" s="35"/>
      <c r="K203" s="35"/>
      <c r="L203" s="35"/>
      <c r="M203" s="35"/>
      <c r="N203" s="44"/>
    </row>
    <row r="204" spans="1:14">
      <c r="A204" s="183"/>
      <c r="B204" s="120"/>
      <c r="C204" s="163"/>
      <c r="D204" s="121"/>
      <c r="E204" s="158"/>
      <c r="F204" s="157"/>
      <c r="G204" s="35"/>
      <c r="H204" s="123"/>
      <c r="I204" s="36"/>
      <c r="J204" s="35"/>
      <c r="K204" s="35"/>
      <c r="L204" s="35"/>
      <c r="M204" s="35"/>
      <c r="N204" s="35"/>
    </row>
    <row r="205" spans="1:14">
      <c r="A205" s="182"/>
      <c r="B205" s="126"/>
      <c r="C205" s="123"/>
      <c r="D205" s="121"/>
      <c r="E205" s="159"/>
      <c r="F205" s="157"/>
      <c r="G205" s="35"/>
      <c r="H205" s="123"/>
      <c r="I205" s="36"/>
      <c r="J205" s="35"/>
      <c r="K205" s="35"/>
      <c r="L205" s="35"/>
      <c r="M205" s="35"/>
      <c r="N205" s="35"/>
    </row>
    <row r="206" spans="1:14">
      <c r="A206" s="182"/>
      <c r="B206" s="120"/>
      <c r="C206" s="163"/>
      <c r="D206" s="121"/>
      <c r="E206" s="158"/>
      <c r="F206" s="157"/>
      <c r="G206" s="35"/>
      <c r="H206" s="123"/>
      <c r="I206" s="36"/>
      <c r="J206" s="35"/>
      <c r="K206" s="35"/>
      <c r="L206" s="35"/>
      <c r="M206" s="35"/>
      <c r="N206" s="35"/>
    </row>
    <row r="207" spans="1:14">
      <c r="A207" s="182"/>
      <c r="B207" s="126"/>
      <c r="C207" s="123"/>
      <c r="D207" s="121"/>
      <c r="E207" s="159"/>
      <c r="F207" s="157"/>
      <c r="G207" s="35"/>
      <c r="H207" s="123"/>
      <c r="I207" s="36"/>
      <c r="J207" s="35"/>
      <c r="K207" s="35"/>
      <c r="L207" s="35"/>
      <c r="M207" s="35"/>
      <c r="N207" s="35"/>
    </row>
    <row r="208" spans="1:14">
      <c r="A208" s="182"/>
      <c r="B208" s="120"/>
      <c r="C208" s="163"/>
      <c r="D208" s="121"/>
      <c r="E208" s="158"/>
      <c r="F208" s="157"/>
      <c r="G208" s="35"/>
      <c r="H208" s="123"/>
      <c r="I208" s="36"/>
      <c r="J208" s="35"/>
      <c r="K208" s="35"/>
      <c r="L208" s="35"/>
      <c r="M208" s="35"/>
      <c r="N208" s="35"/>
    </row>
    <row r="209" spans="1:14">
      <c r="A209" s="182"/>
      <c r="B209" s="126"/>
      <c r="C209" s="123"/>
      <c r="D209" s="121"/>
      <c r="E209" s="159"/>
      <c r="F209" s="157"/>
      <c r="G209" s="35"/>
      <c r="H209" s="123"/>
      <c r="I209" s="36"/>
      <c r="J209" s="35"/>
      <c r="K209" s="35"/>
      <c r="L209" s="35"/>
      <c r="M209" s="35"/>
      <c r="N209" s="35"/>
    </row>
    <row r="210" spans="1:14">
      <c r="A210" s="184"/>
      <c r="B210" s="120"/>
      <c r="C210" s="163"/>
      <c r="D210" s="121"/>
      <c r="E210" s="158"/>
      <c r="F210" s="157"/>
      <c r="G210" s="35"/>
      <c r="H210" s="123"/>
      <c r="I210" s="36"/>
      <c r="J210" s="35"/>
      <c r="K210" s="35"/>
      <c r="L210" s="36"/>
      <c r="M210" s="35"/>
      <c r="N210" s="35"/>
    </row>
    <row r="211" spans="1:14">
      <c r="A211" s="184"/>
      <c r="B211" s="126"/>
      <c r="C211" s="123"/>
      <c r="D211" s="121"/>
      <c r="E211" s="159"/>
      <c r="F211" s="157"/>
      <c r="G211" s="35"/>
      <c r="H211" s="123"/>
      <c r="I211" s="36"/>
      <c r="J211" s="35"/>
      <c r="K211" s="35"/>
      <c r="L211" s="36"/>
      <c r="M211" s="35"/>
      <c r="N211" s="35"/>
    </row>
    <row r="212" spans="1:14">
      <c r="A212" s="182"/>
      <c r="B212" s="120"/>
      <c r="C212" s="163"/>
      <c r="D212" s="121"/>
      <c r="E212" s="158"/>
      <c r="F212" s="157"/>
      <c r="G212" s="35"/>
      <c r="H212" s="123"/>
      <c r="I212" s="36"/>
      <c r="J212" s="35"/>
      <c r="K212" s="35"/>
      <c r="L212" s="36"/>
      <c r="M212" s="35"/>
      <c r="N212" s="35"/>
    </row>
    <row r="213" spans="1:14">
      <c r="A213" s="182"/>
      <c r="B213" s="126"/>
      <c r="C213" s="123"/>
      <c r="D213" s="121"/>
      <c r="E213" s="159"/>
      <c r="F213" s="157"/>
      <c r="G213" s="35"/>
      <c r="H213" s="123"/>
      <c r="I213" s="36"/>
      <c r="J213" s="35"/>
      <c r="K213" s="35"/>
      <c r="L213" s="36"/>
      <c r="M213" s="35"/>
      <c r="N213" s="35"/>
    </row>
    <row r="214" spans="1:14">
      <c r="A214" s="182"/>
      <c r="B214" s="120"/>
      <c r="C214" s="163"/>
      <c r="D214" s="121"/>
      <c r="E214" s="158"/>
      <c r="F214" s="157"/>
      <c r="G214" s="35"/>
      <c r="H214" s="123"/>
      <c r="I214" s="36"/>
      <c r="J214" s="35"/>
      <c r="K214" s="35"/>
      <c r="L214" s="36"/>
      <c r="M214" s="35"/>
      <c r="N214" s="35"/>
    </row>
    <row r="215" spans="1:14">
      <c r="A215" s="182"/>
      <c r="B215" s="126"/>
      <c r="C215" s="123"/>
      <c r="D215" s="121"/>
      <c r="E215" s="159"/>
      <c r="F215" s="157"/>
      <c r="G215" s="35"/>
      <c r="H215" s="123"/>
      <c r="I215" s="36"/>
      <c r="J215" s="35"/>
      <c r="K215" s="35"/>
      <c r="L215" s="36"/>
      <c r="M215" s="35"/>
      <c r="N215" s="35"/>
    </row>
    <row r="216" spans="1:14">
      <c r="A216" s="182"/>
      <c r="B216" s="120"/>
      <c r="C216" s="163"/>
      <c r="D216" s="121"/>
      <c r="E216" s="158"/>
      <c r="F216" s="157"/>
      <c r="G216" s="35"/>
      <c r="H216" s="123"/>
      <c r="I216" s="36"/>
      <c r="J216" s="35"/>
      <c r="K216" s="35"/>
      <c r="L216" s="36"/>
      <c r="M216" s="35"/>
      <c r="N216" s="35"/>
    </row>
    <row r="217" spans="1:14">
      <c r="A217" s="182"/>
      <c r="B217" s="126"/>
      <c r="C217" s="123"/>
      <c r="D217" s="121"/>
      <c r="E217" s="159"/>
      <c r="F217" s="157"/>
      <c r="G217" s="35"/>
      <c r="H217" s="123"/>
      <c r="I217" s="36"/>
      <c r="J217" s="35"/>
      <c r="K217" s="35"/>
      <c r="L217" s="36"/>
      <c r="M217" s="35"/>
      <c r="N217" s="35"/>
    </row>
    <row r="218" spans="1:14">
      <c r="A218" s="182"/>
      <c r="B218" s="120"/>
      <c r="C218" s="163"/>
      <c r="D218" s="121"/>
      <c r="E218" s="158"/>
      <c r="F218" s="157"/>
      <c r="G218" s="35"/>
      <c r="H218" s="123"/>
      <c r="I218" s="36"/>
      <c r="J218" s="35"/>
      <c r="K218" s="35"/>
      <c r="L218" s="35"/>
      <c r="M218" s="35"/>
      <c r="N218" s="35"/>
    </row>
    <row r="219" spans="1:14">
      <c r="A219" s="125"/>
      <c r="B219" s="126"/>
      <c r="C219" s="123"/>
      <c r="D219" s="121"/>
      <c r="E219" s="159"/>
      <c r="F219" s="157"/>
      <c r="G219" s="35"/>
      <c r="H219" s="123"/>
      <c r="I219" s="36"/>
      <c r="J219" s="35"/>
      <c r="K219" s="35"/>
      <c r="L219" s="35"/>
      <c r="M219" s="35"/>
      <c r="N219" s="35"/>
    </row>
    <row r="220" spans="1:14">
      <c r="A220" s="119"/>
      <c r="B220" s="120"/>
      <c r="C220" s="163"/>
      <c r="D220" s="121"/>
      <c r="E220" s="158"/>
      <c r="F220" s="157"/>
      <c r="G220" s="35"/>
      <c r="H220" s="123"/>
      <c r="I220" s="36"/>
      <c r="J220" s="35"/>
      <c r="K220" s="35"/>
      <c r="L220" s="36"/>
      <c r="M220" s="35"/>
      <c r="N220" s="35"/>
    </row>
    <row r="221" spans="1:14">
      <c r="A221" s="125"/>
      <c r="B221" s="126"/>
      <c r="C221" s="123"/>
      <c r="D221" s="121"/>
      <c r="E221" s="159"/>
      <c r="F221" s="157"/>
      <c r="G221" s="35"/>
      <c r="H221" s="123"/>
      <c r="I221" s="36"/>
      <c r="J221" s="35"/>
      <c r="K221" s="35"/>
      <c r="L221" s="36"/>
      <c r="M221" s="35"/>
      <c r="N221" s="35"/>
    </row>
    <row r="222" spans="1:14">
      <c r="A222" s="182"/>
      <c r="B222" s="120"/>
      <c r="C222" s="163"/>
      <c r="D222" s="121"/>
      <c r="E222" s="158"/>
      <c r="F222" s="157"/>
      <c r="G222" s="35"/>
      <c r="H222" s="123"/>
      <c r="I222" s="36"/>
      <c r="J222" s="35"/>
      <c r="K222" s="35"/>
      <c r="L222" s="36"/>
      <c r="M222" s="35"/>
      <c r="N222" s="35"/>
    </row>
    <row r="223" spans="1:14">
      <c r="A223" s="182"/>
      <c r="B223" s="126"/>
      <c r="C223" s="123"/>
      <c r="D223" s="121"/>
      <c r="E223" s="159"/>
      <c r="F223" s="157"/>
      <c r="G223" s="35"/>
      <c r="H223" s="123"/>
      <c r="I223" s="36"/>
      <c r="J223" s="35"/>
      <c r="K223" s="35"/>
      <c r="L223" s="36"/>
      <c r="M223" s="35"/>
      <c r="N223" s="35"/>
    </row>
    <row r="224" spans="1:14">
      <c r="A224" s="182"/>
      <c r="B224" s="120"/>
      <c r="C224" s="163"/>
      <c r="D224" s="121"/>
      <c r="E224" s="158"/>
      <c r="F224" s="157"/>
      <c r="G224" s="35"/>
      <c r="H224" s="123"/>
      <c r="I224" s="36"/>
      <c r="J224" s="35"/>
      <c r="K224" s="35"/>
      <c r="L224" s="36"/>
      <c r="M224" s="35"/>
      <c r="N224" s="35"/>
    </row>
    <row r="225" spans="1:14">
      <c r="A225" s="182"/>
      <c r="B225" s="126"/>
      <c r="C225" s="123"/>
      <c r="D225" s="121"/>
      <c r="E225" s="159"/>
      <c r="F225" s="157"/>
      <c r="G225" s="35"/>
      <c r="H225" s="123"/>
      <c r="I225" s="36"/>
      <c r="J225" s="35"/>
      <c r="K225" s="35"/>
      <c r="L225" s="36"/>
      <c r="M225" s="35"/>
      <c r="N225" s="35"/>
    </row>
    <row r="226" spans="1:14">
      <c r="A226" s="182"/>
      <c r="B226" s="120"/>
      <c r="C226" s="163"/>
      <c r="D226" s="121"/>
      <c r="E226" s="158"/>
      <c r="F226" s="157"/>
      <c r="G226" s="35"/>
      <c r="H226" s="123"/>
      <c r="I226" s="36"/>
      <c r="J226" s="35"/>
      <c r="K226" s="35"/>
      <c r="L226" s="35"/>
      <c r="M226" s="35"/>
      <c r="N226" s="35"/>
    </row>
    <row r="227" spans="1:14">
      <c r="A227" s="182"/>
      <c r="B227" s="126"/>
      <c r="C227" s="123"/>
      <c r="D227" s="121"/>
      <c r="E227" s="159"/>
      <c r="F227" s="157"/>
      <c r="G227" s="35"/>
      <c r="H227" s="123"/>
      <c r="I227" s="36"/>
      <c r="J227" s="35"/>
      <c r="K227" s="35"/>
      <c r="L227" s="36"/>
      <c r="M227" s="35"/>
      <c r="N227" s="35"/>
    </row>
    <row r="228" spans="1:14">
      <c r="A228" s="182"/>
      <c r="B228" s="120"/>
      <c r="C228" s="163"/>
      <c r="D228" s="121"/>
      <c r="E228" s="158"/>
      <c r="F228" s="157"/>
      <c r="G228" s="35"/>
      <c r="H228" s="123"/>
      <c r="I228" s="36"/>
      <c r="J228" s="35"/>
      <c r="K228" s="35"/>
      <c r="L228" s="36"/>
      <c r="M228" s="35"/>
      <c r="N228" s="35"/>
    </row>
    <row r="229" spans="1:14">
      <c r="A229" s="182"/>
      <c r="B229" s="126"/>
      <c r="C229" s="123"/>
      <c r="D229" s="121"/>
      <c r="E229" s="159"/>
      <c r="F229" s="157"/>
      <c r="G229" s="35"/>
      <c r="H229" s="123"/>
      <c r="I229" s="36"/>
      <c r="J229" s="35"/>
      <c r="K229" s="35"/>
      <c r="L229" s="35"/>
      <c r="M229" s="35"/>
      <c r="N229" s="35"/>
    </row>
    <row r="230" spans="1:14">
      <c r="A230" s="182"/>
      <c r="B230" s="120"/>
      <c r="C230" s="163"/>
      <c r="D230" s="121"/>
      <c r="E230" s="158"/>
      <c r="F230" s="157"/>
      <c r="G230" s="35"/>
      <c r="H230" s="123"/>
      <c r="I230" s="36"/>
      <c r="J230" s="35"/>
      <c r="K230" s="35"/>
      <c r="L230" s="35"/>
      <c r="M230" s="35"/>
      <c r="N230" s="35"/>
    </row>
    <row r="231" spans="1:14">
      <c r="A231" s="182"/>
      <c r="B231" s="126"/>
      <c r="C231" s="123"/>
      <c r="D231" s="121"/>
      <c r="E231" s="159"/>
      <c r="F231" s="157"/>
      <c r="G231" s="35"/>
      <c r="H231" s="123"/>
      <c r="I231" s="36"/>
      <c r="J231" s="35"/>
      <c r="K231" s="35"/>
      <c r="L231" s="36"/>
      <c r="M231" s="35"/>
      <c r="N231" s="35"/>
    </row>
    <row r="232" spans="1:14">
      <c r="A232" s="182"/>
      <c r="B232" s="120"/>
      <c r="C232" s="163"/>
      <c r="D232" s="121"/>
      <c r="E232" s="158"/>
      <c r="F232" s="157"/>
      <c r="G232" s="35"/>
      <c r="H232" s="123"/>
      <c r="I232" s="36"/>
      <c r="J232" s="35"/>
      <c r="K232" s="35"/>
      <c r="L232" s="35"/>
      <c r="M232" s="35"/>
      <c r="N232" s="35"/>
    </row>
    <row r="233" spans="1:14">
      <c r="A233" s="182"/>
      <c r="B233" s="126"/>
      <c r="C233" s="123"/>
      <c r="D233" s="121"/>
      <c r="E233" s="159"/>
      <c r="F233" s="157"/>
      <c r="G233" s="35"/>
      <c r="H233" s="123"/>
      <c r="I233" s="36"/>
      <c r="J233" s="35"/>
      <c r="K233" s="35"/>
      <c r="L233" s="36"/>
      <c r="M233" s="35"/>
      <c r="N233" s="35"/>
    </row>
    <row r="234" spans="1:14">
      <c r="A234" s="182"/>
      <c r="B234" s="120"/>
      <c r="C234" s="163"/>
      <c r="D234" s="121"/>
      <c r="E234" s="158"/>
      <c r="F234" s="157"/>
      <c r="G234" s="35"/>
      <c r="H234" s="123"/>
      <c r="I234" s="36"/>
      <c r="J234" s="35"/>
      <c r="K234" s="35"/>
      <c r="L234" s="36"/>
      <c r="M234" s="35"/>
      <c r="N234" s="35"/>
    </row>
    <row r="235" spans="1:14">
      <c r="A235" s="182"/>
      <c r="B235" s="126"/>
      <c r="C235" s="123"/>
      <c r="D235" s="121"/>
      <c r="E235" s="159"/>
      <c r="F235" s="157"/>
      <c r="G235" s="35"/>
      <c r="H235" s="123"/>
      <c r="I235" s="36"/>
      <c r="J235" s="35"/>
      <c r="K235" s="35"/>
      <c r="L235" s="36"/>
      <c r="M235" s="35"/>
      <c r="N235" s="35"/>
    </row>
    <row r="236" spans="1:14">
      <c r="A236" s="182"/>
      <c r="B236" s="120"/>
      <c r="C236" s="163"/>
      <c r="D236" s="121"/>
      <c r="E236" s="158"/>
      <c r="F236" s="157"/>
      <c r="G236" s="35"/>
      <c r="H236" s="123"/>
      <c r="I236" s="36"/>
      <c r="J236" s="35"/>
      <c r="K236" s="35"/>
      <c r="L236" s="36"/>
      <c r="M236" s="35"/>
      <c r="N236" s="35"/>
    </row>
    <row r="237" spans="1:14">
      <c r="A237" s="182"/>
      <c r="B237" s="126"/>
      <c r="C237" s="123"/>
      <c r="D237" s="121"/>
      <c r="E237" s="159"/>
      <c r="F237" s="157"/>
      <c r="G237" s="35"/>
      <c r="H237" s="123"/>
      <c r="I237" s="36"/>
      <c r="J237" s="35"/>
      <c r="K237" s="35"/>
      <c r="L237" s="36"/>
      <c r="M237" s="35"/>
      <c r="N237" s="35"/>
    </row>
    <row r="238" spans="1:14">
      <c r="A238" s="182"/>
      <c r="B238" s="120"/>
      <c r="C238" s="163"/>
      <c r="D238" s="121"/>
      <c r="E238" s="158"/>
      <c r="F238" s="157"/>
      <c r="G238" s="35"/>
      <c r="H238" s="123"/>
      <c r="I238" s="36"/>
      <c r="J238" s="35"/>
      <c r="K238" s="35"/>
      <c r="L238" s="36"/>
      <c r="M238" s="35"/>
      <c r="N238" s="35"/>
    </row>
    <row r="239" spans="1:14">
      <c r="A239" s="182"/>
      <c r="B239" s="126"/>
      <c r="C239" s="123"/>
      <c r="D239" s="121"/>
      <c r="E239" s="159"/>
      <c r="F239" s="157"/>
      <c r="G239" s="35"/>
      <c r="H239" s="123"/>
      <c r="I239" s="36"/>
      <c r="J239" s="35"/>
      <c r="K239" s="35"/>
      <c r="L239" s="36"/>
      <c r="M239" s="35"/>
      <c r="N239" s="35"/>
    </row>
    <row r="240" spans="1:14">
      <c r="A240" s="182"/>
      <c r="B240" s="120"/>
      <c r="C240" s="163"/>
      <c r="D240" s="121"/>
      <c r="E240" s="158"/>
      <c r="F240" s="157"/>
      <c r="G240" s="35"/>
      <c r="H240" s="187"/>
      <c r="I240" s="36"/>
      <c r="J240" s="35"/>
      <c r="K240" s="35"/>
      <c r="L240" s="36"/>
      <c r="M240" s="35"/>
      <c r="N240" s="35"/>
    </row>
    <row r="241" spans="1:14">
      <c r="A241" s="182"/>
      <c r="B241" s="126"/>
      <c r="C241" s="123"/>
      <c r="D241" s="121"/>
      <c r="E241" s="159"/>
      <c r="F241" s="157"/>
      <c r="G241" s="35"/>
      <c r="H241" s="123"/>
      <c r="I241" s="36"/>
      <c r="J241" s="35"/>
      <c r="K241" s="35"/>
      <c r="L241" s="36"/>
      <c r="M241" s="35"/>
      <c r="N241" s="35"/>
    </row>
    <row r="242" spans="1:14">
      <c r="A242" s="119"/>
      <c r="B242" s="120"/>
      <c r="C242" s="163"/>
      <c r="D242" s="121"/>
      <c r="E242" s="119"/>
      <c r="F242" s="161"/>
      <c r="G242" s="35"/>
      <c r="H242" s="123"/>
      <c r="I242" s="36"/>
      <c r="J242" s="35"/>
      <c r="K242" s="35"/>
      <c r="L242" s="36"/>
      <c r="M242" s="35"/>
      <c r="N242" s="35"/>
    </row>
    <row r="243" spans="1:14">
      <c r="A243" s="125"/>
      <c r="B243" s="126"/>
      <c r="C243" s="123"/>
      <c r="D243" s="121"/>
      <c r="E243" s="125"/>
      <c r="F243" s="122"/>
      <c r="G243" s="35"/>
      <c r="H243" s="123"/>
      <c r="I243" s="36"/>
      <c r="J243" s="35"/>
      <c r="K243" s="35"/>
      <c r="L243" s="36"/>
      <c r="M243" s="35"/>
      <c r="N243" s="35"/>
    </row>
    <row r="244" spans="1:14">
      <c r="A244" s="119"/>
      <c r="B244" s="120"/>
      <c r="C244" s="163"/>
      <c r="D244" s="121"/>
      <c r="E244" s="119"/>
      <c r="F244" s="122"/>
      <c r="G244" s="35"/>
      <c r="H244" s="123"/>
      <c r="I244" s="36"/>
      <c r="J244" s="35"/>
      <c r="K244" s="35"/>
      <c r="L244" s="35"/>
      <c r="M244" s="35"/>
      <c r="N244" s="35"/>
    </row>
    <row r="245" spans="1:14">
      <c r="A245" s="125"/>
      <c r="B245" s="126"/>
      <c r="C245" s="123"/>
      <c r="D245" s="121"/>
      <c r="E245" s="125"/>
      <c r="F245" s="122"/>
      <c r="G245" s="35"/>
      <c r="H245" s="123"/>
      <c r="I245" s="36"/>
      <c r="J245" s="35"/>
      <c r="K245" s="35"/>
      <c r="L245" s="35"/>
      <c r="M245" s="35"/>
      <c r="N245" s="35"/>
    </row>
    <row r="246" spans="1:14">
      <c r="A246" s="119"/>
      <c r="B246" s="120"/>
      <c r="C246" s="163"/>
      <c r="D246" s="121"/>
      <c r="E246" s="119"/>
      <c r="F246" s="122"/>
      <c r="G246" s="35"/>
      <c r="H246" s="123"/>
      <c r="I246" s="36"/>
      <c r="J246" s="35"/>
      <c r="K246" s="35"/>
      <c r="L246" s="35"/>
      <c r="M246" s="35"/>
      <c r="N246" s="35"/>
    </row>
    <row r="247" spans="1:14">
      <c r="A247" s="125"/>
      <c r="B247" s="126"/>
      <c r="C247" s="123"/>
      <c r="D247" s="121"/>
      <c r="E247" s="125"/>
      <c r="F247" s="122"/>
      <c r="G247" s="35"/>
      <c r="H247" s="123"/>
      <c r="I247" s="36"/>
      <c r="J247" s="35"/>
      <c r="K247" s="35"/>
      <c r="L247" s="35"/>
      <c r="M247" s="35"/>
      <c r="N247" s="35"/>
    </row>
    <row r="248" spans="1:14">
      <c r="A248" s="119"/>
      <c r="B248" s="120"/>
      <c r="C248" s="163"/>
      <c r="D248" s="121"/>
      <c r="E248" s="119"/>
      <c r="F248" s="122"/>
      <c r="G248" s="35"/>
      <c r="H248" s="123"/>
      <c r="I248" s="36"/>
      <c r="J248" s="35"/>
      <c r="K248" s="35"/>
      <c r="L248" s="35"/>
      <c r="M248" s="35"/>
      <c r="N248" s="35"/>
    </row>
    <row r="249" spans="1:14">
      <c r="A249" s="125"/>
      <c r="B249" s="126"/>
      <c r="C249" s="123"/>
      <c r="D249" s="121"/>
      <c r="E249" s="125"/>
      <c r="F249" s="122"/>
      <c r="G249" s="35"/>
      <c r="H249" s="123"/>
      <c r="I249" s="36"/>
      <c r="J249" s="35"/>
      <c r="K249" s="35"/>
      <c r="L249" s="35"/>
      <c r="M249" s="35"/>
      <c r="N249" s="35"/>
    </row>
    <row r="250" spans="1:14">
      <c r="A250" s="119"/>
      <c r="B250" s="120"/>
      <c r="C250" s="163"/>
      <c r="D250" s="121"/>
      <c r="E250" s="119"/>
      <c r="F250" s="122"/>
      <c r="G250" s="35"/>
      <c r="H250" s="123"/>
      <c r="I250" s="36"/>
      <c r="J250" s="35"/>
      <c r="K250" s="35"/>
      <c r="L250" s="35"/>
      <c r="M250" s="35"/>
      <c r="N250" s="35"/>
    </row>
    <row r="251" spans="1:14">
      <c r="A251" s="125"/>
      <c r="B251" s="126"/>
      <c r="C251" s="123"/>
      <c r="D251" s="121"/>
      <c r="E251" s="125"/>
      <c r="F251" s="122"/>
      <c r="G251" s="35"/>
      <c r="H251" s="123"/>
      <c r="I251" s="36"/>
      <c r="J251" s="35"/>
      <c r="K251" s="35"/>
      <c r="L251" s="35"/>
      <c r="M251" s="35"/>
      <c r="N251" s="35"/>
    </row>
    <row r="252" spans="1:14">
      <c r="A252" s="119"/>
      <c r="B252" s="120"/>
      <c r="C252" s="163"/>
      <c r="D252" s="121"/>
      <c r="E252" s="119"/>
      <c r="F252" s="122"/>
      <c r="G252" s="35"/>
      <c r="H252" s="123"/>
      <c r="I252" s="36"/>
      <c r="J252" s="35"/>
      <c r="K252" s="35"/>
      <c r="L252" s="35"/>
      <c r="M252" s="35"/>
      <c r="N252" s="35"/>
    </row>
    <row r="253" spans="1:14">
      <c r="A253" s="125"/>
      <c r="B253" s="126"/>
      <c r="C253" s="123"/>
      <c r="D253" s="121"/>
      <c r="E253" s="125"/>
      <c r="F253" s="122"/>
      <c r="G253" s="35"/>
      <c r="H253" s="123"/>
      <c r="I253" s="36"/>
      <c r="J253" s="35"/>
      <c r="K253" s="35"/>
      <c r="L253" s="35"/>
      <c r="M253" s="35"/>
      <c r="N253" s="35"/>
    </row>
    <row r="254" spans="1:14">
      <c r="A254" s="119"/>
      <c r="B254" s="120"/>
      <c r="C254" s="163"/>
      <c r="D254" s="121"/>
      <c r="E254" s="119"/>
      <c r="F254" s="122"/>
      <c r="G254" s="35"/>
      <c r="H254" s="123"/>
      <c r="I254" s="36"/>
      <c r="J254" s="35"/>
      <c r="K254" s="35"/>
      <c r="L254" s="35"/>
      <c r="M254" s="35"/>
      <c r="N254" s="35"/>
    </row>
    <row r="255" spans="1:14">
      <c r="A255" s="125"/>
      <c r="B255" s="126"/>
      <c r="C255" s="123"/>
      <c r="D255" s="121"/>
      <c r="E255" s="125"/>
      <c r="F255" s="122"/>
      <c r="G255" s="35"/>
      <c r="H255" s="123"/>
      <c r="I255" s="36"/>
      <c r="J255" s="35"/>
      <c r="K255" s="35"/>
      <c r="L255" s="35"/>
      <c r="M255" s="35"/>
      <c r="N255" s="35"/>
    </row>
    <row r="256" spans="1:14">
      <c r="A256" s="119"/>
      <c r="B256" s="120"/>
      <c r="C256" s="163"/>
      <c r="D256" s="121"/>
      <c r="E256" s="119"/>
      <c r="F256" s="122"/>
      <c r="G256" s="35"/>
      <c r="H256" s="123"/>
      <c r="I256" s="36"/>
      <c r="J256" s="35"/>
      <c r="K256" s="35"/>
      <c r="L256" s="35"/>
      <c r="M256" s="35"/>
      <c r="N256" s="35"/>
    </row>
    <row r="257" spans="1:14">
      <c r="A257" s="125"/>
      <c r="B257" s="126"/>
      <c r="C257" s="123"/>
      <c r="D257" s="121"/>
      <c r="E257" s="125"/>
      <c r="F257" s="122"/>
      <c r="G257" s="35"/>
      <c r="H257" s="123"/>
      <c r="I257" s="36"/>
      <c r="J257" s="35"/>
      <c r="K257" s="35"/>
      <c r="L257" s="35"/>
      <c r="M257" s="35"/>
      <c r="N257" s="35"/>
    </row>
    <row r="258" spans="1:14">
      <c r="A258" s="119"/>
      <c r="B258" s="120"/>
      <c r="C258" s="163"/>
      <c r="D258" s="121"/>
      <c r="E258" s="119"/>
      <c r="F258" s="122"/>
      <c r="G258" s="35"/>
      <c r="H258" s="123"/>
      <c r="I258" s="36"/>
      <c r="J258" s="35"/>
      <c r="K258" s="35"/>
      <c r="L258" s="35"/>
      <c r="M258" s="35"/>
      <c r="N258" s="35"/>
    </row>
    <row r="259" spans="1:14">
      <c r="A259" s="125"/>
      <c r="B259" s="126"/>
      <c r="C259" s="123"/>
      <c r="D259" s="121"/>
      <c r="E259" s="125"/>
      <c r="F259" s="122"/>
      <c r="G259" s="35"/>
      <c r="H259" s="123"/>
      <c r="I259" s="36"/>
      <c r="J259" s="35"/>
      <c r="K259" s="35"/>
      <c r="L259" s="35"/>
      <c r="M259" s="35"/>
      <c r="N259" s="35"/>
    </row>
    <row r="260" spans="1:14">
      <c r="A260" s="119"/>
      <c r="B260" s="120"/>
      <c r="C260" s="163"/>
      <c r="D260" s="121"/>
      <c r="E260" s="119"/>
      <c r="F260" s="122"/>
      <c r="G260" s="35"/>
      <c r="H260" s="123"/>
      <c r="I260" s="36"/>
      <c r="J260" s="35"/>
      <c r="K260" s="35"/>
      <c r="L260" s="35"/>
      <c r="M260" s="35"/>
      <c r="N260" s="35"/>
    </row>
    <row r="261" spans="1:14">
      <c r="A261" s="125"/>
      <c r="B261" s="126"/>
      <c r="C261" s="123"/>
      <c r="D261" s="121"/>
      <c r="E261" s="125"/>
      <c r="F261" s="122"/>
      <c r="G261" s="35"/>
      <c r="H261" s="123"/>
      <c r="I261" s="36"/>
      <c r="J261" s="35"/>
      <c r="K261" s="35"/>
      <c r="L261" s="35"/>
      <c r="M261" s="35"/>
      <c r="N261" s="35"/>
    </row>
    <row r="262" spans="1:14">
      <c r="A262" s="119"/>
      <c r="B262" s="120"/>
      <c r="C262" s="163"/>
      <c r="D262" s="121"/>
      <c r="E262" s="119"/>
      <c r="F262" s="122"/>
      <c r="G262" s="35"/>
      <c r="H262" s="123"/>
      <c r="I262" s="36"/>
      <c r="J262" s="35"/>
      <c r="K262" s="35"/>
      <c r="L262" s="35"/>
      <c r="M262" s="35"/>
      <c r="N262" s="35"/>
    </row>
    <row r="263" spans="1:14">
      <c r="A263" s="125"/>
      <c r="B263" s="126"/>
      <c r="C263" s="123"/>
      <c r="D263" s="121"/>
      <c r="E263" s="125"/>
      <c r="F263" s="122"/>
      <c r="G263" s="35"/>
      <c r="H263" s="123"/>
      <c r="I263" s="36"/>
      <c r="J263" s="35"/>
      <c r="K263" s="35"/>
      <c r="L263" s="35"/>
      <c r="M263" s="35"/>
      <c r="N263" s="35"/>
    </row>
    <row r="264" spans="1:14">
      <c r="A264" s="119"/>
      <c r="B264" s="120"/>
      <c r="C264" s="163"/>
      <c r="D264" s="121"/>
      <c r="E264" s="119"/>
      <c r="F264" s="122"/>
      <c r="G264" s="35"/>
      <c r="H264" s="123"/>
      <c r="I264" s="36"/>
      <c r="J264" s="35"/>
      <c r="K264" s="35"/>
      <c r="L264" s="35"/>
      <c r="M264" s="35"/>
      <c r="N264" s="35"/>
    </row>
    <row r="265" spans="1:14">
      <c r="A265" s="125"/>
      <c r="B265" s="126"/>
      <c r="C265" s="123"/>
      <c r="D265" s="121"/>
      <c r="E265" s="125"/>
      <c r="F265" s="122"/>
      <c r="G265" s="35"/>
      <c r="H265" s="123"/>
      <c r="I265" s="36"/>
      <c r="J265" s="35"/>
      <c r="K265" s="35"/>
      <c r="L265" s="35"/>
      <c r="M265" s="35"/>
      <c r="N265" s="35"/>
    </row>
    <row r="266" spans="1:14">
      <c r="A266" s="119"/>
      <c r="B266" s="120"/>
      <c r="C266" s="163"/>
      <c r="D266" s="121"/>
      <c r="E266" s="119"/>
      <c r="F266" s="122"/>
      <c r="G266" s="35"/>
      <c r="H266" s="123"/>
      <c r="I266" s="35"/>
      <c r="J266" s="35"/>
      <c r="K266" s="35"/>
      <c r="L266" s="35"/>
      <c r="M266" s="35"/>
      <c r="N266" s="35"/>
    </row>
    <row r="267" spans="1:14">
      <c r="A267" s="125"/>
      <c r="B267" s="126"/>
      <c r="C267" s="123"/>
      <c r="D267" s="121"/>
      <c r="E267" s="125"/>
      <c r="F267" s="122"/>
      <c r="G267" s="35"/>
      <c r="H267" s="125"/>
      <c r="I267" s="35"/>
      <c r="J267" s="35"/>
      <c r="K267" s="35"/>
      <c r="L267" s="35"/>
      <c r="M267" s="35"/>
      <c r="N267" s="35"/>
    </row>
    <row r="268" spans="1:14">
      <c r="A268" s="119"/>
      <c r="B268" s="120"/>
      <c r="C268" s="163"/>
      <c r="D268" s="121"/>
      <c r="E268" s="119"/>
      <c r="F268" s="122"/>
      <c r="G268" s="35"/>
      <c r="H268" s="125"/>
      <c r="I268" s="35"/>
      <c r="J268" s="35"/>
      <c r="K268" s="35"/>
      <c r="L268" s="35"/>
      <c r="M268" s="35"/>
      <c r="N268" s="35"/>
    </row>
    <row r="269" spans="1:14">
      <c r="A269" s="125"/>
      <c r="B269" s="126"/>
      <c r="C269" s="123"/>
      <c r="D269" s="121"/>
      <c r="E269" s="125"/>
      <c r="F269" s="122"/>
      <c r="G269" s="35"/>
      <c r="H269" s="125"/>
      <c r="I269" s="35"/>
      <c r="J269" s="35"/>
      <c r="K269" s="35"/>
      <c r="L269" s="35"/>
      <c r="M269" s="35"/>
      <c r="N269" s="35"/>
    </row>
    <row r="270" spans="1:14">
      <c r="A270" s="119"/>
      <c r="B270" s="120"/>
      <c r="C270" s="163"/>
      <c r="D270" s="121"/>
      <c r="E270" s="119"/>
      <c r="F270" s="122"/>
      <c r="G270" s="35"/>
      <c r="H270" s="125"/>
      <c r="I270" s="35"/>
      <c r="J270" s="35"/>
      <c r="K270" s="35"/>
      <c r="L270" s="35"/>
      <c r="M270" s="35"/>
      <c r="N270" s="35"/>
    </row>
    <row r="271" spans="1:14">
      <c r="A271" s="125"/>
      <c r="B271" s="126"/>
      <c r="C271" s="123"/>
      <c r="D271" s="121"/>
      <c r="E271" s="125"/>
      <c r="F271" s="122"/>
      <c r="G271" s="35"/>
      <c r="H271" s="125"/>
      <c r="I271" s="35"/>
      <c r="J271" s="35"/>
      <c r="K271" s="35"/>
      <c r="L271" s="35"/>
      <c r="M271" s="35"/>
      <c r="N271" s="35"/>
    </row>
    <row r="272" spans="1:14">
      <c r="A272" s="119"/>
      <c r="B272" s="120"/>
      <c r="C272" s="163"/>
      <c r="D272" s="121"/>
      <c r="E272" s="119"/>
      <c r="F272" s="122"/>
      <c r="G272" s="35"/>
      <c r="H272" s="125"/>
      <c r="I272" s="35"/>
      <c r="J272" s="35"/>
      <c r="K272" s="35"/>
      <c r="L272" s="35"/>
      <c r="M272" s="35"/>
      <c r="N272" s="35"/>
    </row>
    <row r="273" spans="1:14">
      <c r="A273" s="125"/>
      <c r="B273" s="126"/>
      <c r="C273" s="123"/>
      <c r="D273" s="121"/>
      <c r="E273" s="125"/>
      <c r="F273" s="122"/>
      <c r="G273" s="35"/>
      <c r="H273" s="125"/>
      <c r="I273" s="35"/>
      <c r="J273" s="35"/>
      <c r="K273" s="35"/>
      <c r="L273" s="35"/>
      <c r="M273" s="35"/>
      <c r="N273" s="35"/>
    </row>
    <row r="274" spans="1:14">
      <c r="A274" s="119"/>
      <c r="B274" s="120"/>
      <c r="C274" s="163"/>
      <c r="D274" s="121"/>
      <c r="E274" s="119"/>
      <c r="F274" s="122"/>
      <c r="G274" s="35"/>
      <c r="H274" s="125"/>
      <c r="I274" s="35"/>
      <c r="J274" s="35"/>
      <c r="K274" s="35"/>
      <c r="L274" s="35"/>
      <c r="M274" s="35"/>
      <c r="N274" s="35"/>
    </row>
    <row r="275" spans="1:14">
      <c r="A275" s="125"/>
      <c r="B275" s="126"/>
      <c r="C275" s="123"/>
      <c r="D275" s="121"/>
      <c r="E275" s="125"/>
      <c r="F275" s="122"/>
      <c r="G275" s="35"/>
      <c r="H275" s="125"/>
      <c r="I275" s="35"/>
      <c r="J275" s="35"/>
      <c r="K275" s="35"/>
      <c r="L275" s="35"/>
      <c r="M275" s="35"/>
      <c r="N275" s="35"/>
    </row>
    <row r="276" spans="1:14">
      <c r="A276" s="119"/>
      <c r="B276" s="120"/>
      <c r="C276" s="163"/>
      <c r="D276" s="121"/>
      <c r="E276" s="119"/>
      <c r="F276" s="122"/>
      <c r="G276" s="35"/>
      <c r="H276" s="125"/>
      <c r="I276" s="35"/>
      <c r="J276" s="35"/>
      <c r="K276" s="35"/>
      <c r="L276" s="35"/>
      <c r="M276" s="35"/>
      <c r="N276" s="35"/>
    </row>
    <row r="277" spans="1:14">
      <c r="A277" s="125"/>
      <c r="B277" s="126"/>
      <c r="C277" s="123"/>
      <c r="D277" s="121"/>
      <c r="E277" s="125"/>
      <c r="F277" s="122"/>
      <c r="G277" s="35"/>
      <c r="H277" s="125"/>
      <c r="I277" s="35"/>
      <c r="J277" s="35"/>
      <c r="K277" s="35"/>
      <c r="L277" s="35"/>
      <c r="M277" s="35"/>
      <c r="N277" s="35"/>
    </row>
    <row r="278" spans="1:14">
      <c r="A278" s="119"/>
      <c r="B278" s="120"/>
      <c r="C278" s="163"/>
      <c r="D278" s="121"/>
      <c r="E278" s="119"/>
      <c r="F278" s="122"/>
      <c r="G278" s="35"/>
      <c r="H278" s="125"/>
      <c r="I278" s="35"/>
      <c r="J278" s="35"/>
      <c r="K278" s="35"/>
      <c r="L278" s="35"/>
      <c r="M278" s="35"/>
      <c r="N278" s="35"/>
    </row>
    <row r="279" spans="1:14">
      <c r="A279" s="125"/>
      <c r="B279" s="126"/>
      <c r="C279" s="123"/>
      <c r="D279" s="121"/>
      <c r="E279" s="125"/>
      <c r="F279" s="122"/>
      <c r="G279" s="35"/>
      <c r="H279" s="125"/>
      <c r="I279" s="35"/>
      <c r="J279" s="35"/>
      <c r="K279" s="35"/>
      <c r="L279" s="35"/>
      <c r="M279" s="35"/>
      <c r="N279" s="35"/>
    </row>
    <row r="280" spans="1:14">
      <c r="A280" s="119"/>
      <c r="B280" s="120"/>
      <c r="C280" s="163"/>
      <c r="D280" s="121"/>
      <c r="E280" s="119"/>
      <c r="F280" s="122"/>
      <c r="G280" s="35"/>
      <c r="H280" s="125"/>
      <c r="I280" s="35"/>
      <c r="J280" s="35"/>
      <c r="K280" s="35"/>
      <c r="L280" s="35"/>
      <c r="M280" s="35"/>
      <c r="N280" s="35"/>
    </row>
    <row r="281" spans="1:14">
      <c r="A281" s="125"/>
      <c r="B281" s="126"/>
      <c r="C281" s="123"/>
      <c r="D281" s="121"/>
      <c r="E281" s="125"/>
      <c r="F281" s="122"/>
      <c r="G281" s="35"/>
      <c r="H281" s="125"/>
      <c r="I281" s="35"/>
      <c r="J281" s="35"/>
      <c r="K281" s="35"/>
      <c r="L281" s="35"/>
      <c r="M281" s="35"/>
      <c r="N281" s="35"/>
    </row>
    <row r="282" spans="1:14" s="89" customFormat="1">
      <c r="A282" s="145"/>
      <c r="B282" s="146"/>
      <c r="C282" s="149"/>
      <c r="D282" s="147"/>
      <c r="E282" s="145"/>
      <c r="F282" s="148"/>
      <c r="G282" s="35"/>
      <c r="H282" s="149"/>
      <c r="I282" s="87"/>
      <c r="J282" s="85"/>
      <c r="K282" s="85"/>
      <c r="L282" s="85"/>
      <c r="M282" s="85"/>
      <c r="N282" s="85"/>
    </row>
    <row r="283" spans="1:14" s="89" customFormat="1">
      <c r="A283" s="145"/>
      <c r="B283" s="146"/>
      <c r="C283" s="149"/>
      <c r="D283" s="147"/>
      <c r="E283" s="145"/>
      <c r="F283" s="148"/>
      <c r="G283" s="35"/>
      <c r="H283" s="149"/>
      <c r="I283" s="87"/>
      <c r="J283" s="85"/>
      <c r="K283" s="85"/>
      <c r="L283" s="85"/>
      <c r="M283" s="85"/>
      <c r="N283" s="85"/>
    </row>
    <row r="284" spans="1:14" s="89" customFormat="1">
      <c r="A284" s="145"/>
      <c r="B284" s="146"/>
      <c r="C284" s="149"/>
      <c r="D284" s="147"/>
      <c r="E284" s="145"/>
      <c r="F284" s="148"/>
      <c r="G284" s="35"/>
      <c r="H284" s="149"/>
      <c r="I284" s="87"/>
      <c r="J284" s="85"/>
      <c r="K284" s="85"/>
      <c r="L284" s="85"/>
      <c r="M284" s="85"/>
      <c r="N284" s="85"/>
    </row>
    <row r="285" spans="1:14" s="89" customFormat="1">
      <c r="A285" s="145"/>
      <c r="B285" s="146"/>
      <c r="C285" s="149"/>
      <c r="D285" s="147"/>
      <c r="E285" s="145"/>
      <c r="F285" s="148"/>
      <c r="G285" s="35"/>
      <c r="H285" s="149"/>
      <c r="I285" s="87"/>
      <c r="J285" s="85"/>
      <c r="K285" s="85"/>
      <c r="L285" s="85"/>
      <c r="M285" s="85"/>
      <c r="N285" s="85"/>
    </row>
    <row r="286" spans="1:14" s="89" customFormat="1">
      <c r="A286" s="145"/>
      <c r="B286" s="146"/>
      <c r="C286" s="149"/>
      <c r="D286" s="147"/>
      <c r="E286" s="145"/>
      <c r="F286" s="148"/>
      <c r="G286" s="35"/>
      <c r="H286" s="149"/>
      <c r="I286" s="87"/>
      <c r="J286" s="85"/>
      <c r="K286" s="85"/>
      <c r="L286" s="85"/>
      <c r="M286" s="85"/>
      <c r="N286" s="85"/>
    </row>
    <row r="287" spans="1:14" s="89" customFormat="1">
      <c r="A287" s="145"/>
      <c r="B287" s="146"/>
      <c r="C287" s="149"/>
      <c r="D287" s="147"/>
      <c r="E287" s="145"/>
      <c r="F287" s="148"/>
      <c r="G287" s="35"/>
      <c r="H287" s="149"/>
      <c r="I287" s="87"/>
      <c r="J287" s="85"/>
      <c r="K287" s="85"/>
      <c r="L287" s="85"/>
      <c r="M287" s="85"/>
      <c r="N287" s="85"/>
    </row>
    <row r="288" spans="1:14" s="89" customFormat="1">
      <c r="A288" s="145"/>
      <c r="B288" s="146"/>
      <c r="C288" s="149"/>
      <c r="D288" s="147"/>
      <c r="E288" s="145"/>
      <c r="F288" s="148"/>
      <c r="G288" s="35"/>
      <c r="H288" s="149"/>
      <c r="I288" s="87"/>
      <c r="J288" s="85"/>
      <c r="K288" s="85"/>
      <c r="L288" s="85"/>
      <c r="M288" s="85"/>
      <c r="N288" s="85"/>
    </row>
    <row r="289" spans="1:14" s="89" customFormat="1">
      <c r="A289" s="145"/>
      <c r="B289" s="146"/>
      <c r="C289" s="149"/>
      <c r="D289" s="147"/>
      <c r="E289" s="145"/>
      <c r="F289" s="148"/>
      <c r="G289" s="35"/>
      <c r="H289" s="149"/>
      <c r="I289" s="87"/>
      <c r="J289" s="85"/>
      <c r="K289" s="85"/>
      <c r="L289" s="85"/>
      <c r="M289" s="85"/>
      <c r="N289" s="85"/>
    </row>
    <row r="290" spans="1:14" s="89" customFormat="1">
      <c r="A290" s="145"/>
      <c r="B290" s="146"/>
      <c r="C290" s="149"/>
      <c r="D290" s="147"/>
      <c r="E290" s="145"/>
      <c r="F290" s="148"/>
      <c r="G290" s="35"/>
      <c r="H290" s="149"/>
      <c r="I290" s="87"/>
      <c r="J290" s="85"/>
      <c r="K290" s="85"/>
      <c r="L290" s="85"/>
      <c r="M290" s="85"/>
      <c r="N290" s="85"/>
    </row>
    <row r="291" spans="1:14" s="89" customFormat="1">
      <c r="A291" s="145"/>
      <c r="B291" s="146"/>
      <c r="C291" s="149"/>
      <c r="D291" s="147"/>
      <c r="E291" s="145"/>
      <c r="F291" s="148"/>
      <c r="G291" s="35"/>
      <c r="H291" s="149"/>
      <c r="I291" s="87"/>
      <c r="J291" s="85"/>
      <c r="K291" s="85"/>
      <c r="L291" s="85"/>
      <c r="M291" s="85"/>
      <c r="N291" s="85"/>
    </row>
    <row r="292" spans="1:14" s="89" customFormat="1">
      <c r="A292" s="145"/>
      <c r="B292" s="146"/>
      <c r="C292" s="149"/>
      <c r="D292" s="147"/>
      <c r="E292" s="145"/>
      <c r="F292" s="148"/>
      <c r="G292" s="35"/>
      <c r="H292" s="149"/>
      <c r="I292" s="87"/>
      <c r="J292" s="85"/>
      <c r="K292" s="85"/>
      <c r="L292" s="85"/>
      <c r="M292" s="85"/>
      <c r="N292" s="85"/>
    </row>
    <row r="293" spans="1:14" s="89" customFormat="1">
      <c r="A293" s="145"/>
      <c r="B293" s="146"/>
      <c r="C293" s="149"/>
      <c r="D293" s="147"/>
      <c r="E293" s="145"/>
      <c r="F293" s="148"/>
      <c r="G293" s="35"/>
      <c r="H293" s="149"/>
      <c r="I293" s="87"/>
      <c r="J293" s="85"/>
      <c r="K293" s="85"/>
      <c r="L293" s="85"/>
      <c r="M293" s="85"/>
      <c r="N293" s="85"/>
    </row>
    <row r="294" spans="1:14" s="89" customFormat="1">
      <c r="A294" s="145"/>
      <c r="B294" s="146"/>
      <c r="C294" s="149"/>
      <c r="D294" s="147"/>
      <c r="E294" s="145"/>
      <c r="F294" s="148"/>
      <c r="G294" s="35"/>
      <c r="H294" s="149"/>
      <c r="I294" s="87"/>
      <c r="J294" s="85"/>
      <c r="K294" s="85"/>
      <c r="L294" s="85"/>
      <c r="M294" s="85"/>
      <c r="N294" s="85"/>
    </row>
    <row r="295" spans="1:14" s="89" customFormat="1">
      <c r="A295" s="145"/>
      <c r="B295" s="146"/>
      <c r="C295" s="149"/>
      <c r="D295" s="147"/>
      <c r="E295" s="145"/>
      <c r="F295" s="148"/>
      <c r="G295" s="35"/>
      <c r="H295" s="149"/>
      <c r="I295" s="87"/>
      <c r="J295" s="85"/>
      <c r="K295" s="85"/>
      <c r="L295" s="85"/>
      <c r="M295" s="85"/>
      <c r="N295" s="85"/>
    </row>
    <row r="296" spans="1:14" s="89" customFormat="1">
      <c r="A296" s="145"/>
      <c r="B296" s="146"/>
      <c r="C296" s="149"/>
      <c r="D296" s="147"/>
      <c r="E296" s="145"/>
      <c r="F296" s="148"/>
      <c r="G296" s="35"/>
      <c r="H296" s="149"/>
      <c r="I296" s="87"/>
      <c r="J296" s="85"/>
      <c r="K296" s="85"/>
      <c r="L296" s="85"/>
      <c r="M296" s="85"/>
      <c r="N296" s="85"/>
    </row>
    <row r="297" spans="1:14" s="89" customFormat="1">
      <c r="A297" s="145"/>
      <c r="B297" s="146"/>
      <c r="C297" s="149"/>
      <c r="D297" s="147"/>
      <c r="E297" s="145"/>
      <c r="F297" s="148"/>
      <c r="G297" s="35"/>
      <c r="H297" s="149"/>
      <c r="I297" s="149"/>
      <c r="J297" s="85"/>
      <c r="K297" s="85"/>
      <c r="L297" s="85"/>
      <c r="M297" s="85"/>
      <c r="N297" s="85"/>
    </row>
    <row r="298" spans="1:14" s="89" customFormat="1">
      <c r="A298" s="145"/>
      <c r="B298" s="146"/>
      <c r="C298" s="149"/>
      <c r="D298" s="147"/>
      <c r="E298" s="145"/>
      <c r="F298" s="148"/>
      <c r="G298" s="35"/>
      <c r="H298" s="149"/>
      <c r="I298" s="87"/>
      <c r="J298" s="85"/>
      <c r="K298" s="85"/>
      <c r="L298" s="85"/>
      <c r="M298" s="85"/>
      <c r="N298" s="85"/>
    </row>
    <row r="299" spans="1:14" s="89" customFormat="1">
      <c r="A299" s="145"/>
      <c r="B299" s="146"/>
      <c r="C299" s="149"/>
      <c r="D299" s="147"/>
      <c r="E299" s="145"/>
      <c r="F299" s="148"/>
      <c r="G299" s="35"/>
      <c r="H299" s="149"/>
      <c r="I299" s="87"/>
      <c r="J299" s="85"/>
      <c r="K299" s="85"/>
      <c r="L299" s="85"/>
      <c r="M299" s="85"/>
      <c r="N299" s="85"/>
    </row>
    <row r="300" spans="1:14" s="89" customFormat="1">
      <c r="A300" s="145"/>
      <c r="B300" s="146"/>
      <c r="C300" s="149"/>
      <c r="D300" s="147"/>
      <c r="E300" s="145"/>
      <c r="F300" s="148"/>
      <c r="G300" s="35"/>
      <c r="H300" s="149"/>
      <c r="I300" s="87"/>
      <c r="J300" s="85"/>
      <c r="K300" s="85"/>
      <c r="L300" s="85"/>
      <c r="M300" s="85"/>
      <c r="N300" s="85"/>
    </row>
    <row r="301" spans="1:14" s="89" customFormat="1">
      <c r="A301" s="145"/>
      <c r="B301" s="146"/>
      <c r="C301" s="149"/>
      <c r="D301" s="147"/>
      <c r="E301" s="145"/>
      <c r="F301" s="148"/>
      <c r="G301" s="35"/>
      <c r="H301" s="149"/>
      <c r="I301" s="87"/>
      <c r="J301" s="85"/>
      <c r="K301" s="85"/>
      <c r="L301" s="85"/>
      <c r="M301" s="85"/>
      <c r="N301" s="85"/>
    </row>
    <row r="302" spans="1:14" s="89" customFormat="1">
      <c r="A302" s="145"/>
      <c r="B302" s="146"/>
      <c r="C302" s="149"/>
      <c r="D302" s="147"/>
      <c r="E302" s="145"/>
      <c r="F302" s="148"/>
      <c r="G302" s="35"/>
      <c r="H302" s="149"/>
      <c r="I302" s="87"/>
      <c r="J302" s="85"/>
      <c r="K302" s="85"/>
      <c r="L302" s="85"/>
      <c r="M302" s="85"/>
      <c r="N302" s="85"/>
    </row>
    <row r="303" spans="1:14" s="89" customFormat="1">
      <c r="A303" s="145"/>
      <c r="B303" s="146"/>
      <c r="C303" s="149"/>
      <c r="D303" s="147"/>
      <c r="E303" s="145"/>
      <c r="F303" s="148"/>
      <c r="G303" s="35"/>
      <c r="H303" s="149"/>
      <c r="I303" s="87"/>
      <c r="J303" s="85"/>
      <c r="K303" s="85"/>
      <c r="L303" s="85"/>
      <c r="M303" s="85"/>
      <c r="N303" s="85"/>
    </row>
    <row r="304" spans="1:14" s="89" customFormat="1">
      <c r="A304" s="145"/>
      <c r="B304" s="146"/>
      <c r="C304" s="149"/>
      <c r="D304" s="147"/>
      <c r="E304" s="145"/>
      <c r="F304" s="148"/>
      <c r="G304" s="35"/>
      <c r="H304" s="149"/>
      <c r="I304" s="87"/>
      <c r="J304" s="85"/>
      <c r="K304" s="85"/>
      <c r="L304" s="85"/>
      <c r="M304" s="85"/>
      <c r="N304" s="85"/>
    </row>
    <row r="305" spans="1:14" s="89" customFormat="1">
      <c r="A305" s="145"/>
      <c r="B305" s="146"/>
      <c r="C305" s="149"/>
      <c r="D305" s="147"/>
      <c r="E305" s="145"/>
      <c r="F305" s="148"/>
      <c r="G305" s="35"/>
      <c r="H305" s="149"/>
      <c r="I305" s="87"/>
      <c r="J305" s="85"/>
      <c r="K305" s="85"/>
      <c r="L305" s="85"/>
      <c r="M305" s="85"/>
      <c r="N305" s="85"/>
    </row>
    <row r="306" spans="1:14" s="89" customFormat="1">
      <c r="A306" s="145"/>
      <c r="B306" s="146"/>
      <c r="C306" s="149"/>
      <c r="D306" s="147"/>
      <c r="E306" s="145"/>
      <c r="F306" s="148"/>
      <c r="G306" s="35"/>
      <c r="H306" s="149"/>
      <c r="I306" s="87"/>
      <c r="J306" s="85"/>
      <c r="K306" s="85"/>
      <c r="L306" s="85"/>
      <c r="M306" s="85"/>
      <c r="N306" s="85"/>
    </row>
    <row r="307" spans="1:14" s="89" customFormat="1">
      <c r="A307" s="145"/>
      <c r="B307" s="146"/>
      <c r="C307" s="149"/>
      <c r="D307" s="147"/>
      <c r="E307" s="145"/>
      <c r="F307" s="148"/>
      <c r="G307" s="35"/>
      <c r="H307" s="149"/>
      <c r="I307" s="87"/>
      <c r="J307" s="85"/>
      <c r="K307" s="85"/>
      <c r="L307" s="85"/>
      <c r="M307" s="85"/>
      <c r="N307" s="85"/>
    </row>
    <row r="308" spans="1:14" s="89" customFormat="1">
      <c r="A308" s="145"/>
      <c r="B308" s="146"/>
      <c r="C308" s="149"/>
      <c r="D308" s="147"/>
      <c r="E308" s="145"/>
      <c r="F308" s="148"/>
      <c r="G308" s="35"/>
      <c r="H308" s="149"/>
      <c r="I308" s="87"/>
      <c r="J308" s="85"/>
      <c r="K308" s="85"/>
      <c r="L308" s="85"/>
      <c r="M308" s="85"/>
      <c r="N308" s="85"/>
    </row>
    <row r="309" spans="1:14" s="89" customFormat="1">
      <c r="A309" s="145"/>
      <c r="B309" s="146"/>
      <c r="C309" s="149"/>
      <c r="D309" s="147"/>
      <c r="E309" s="145"/>
      <c r="F309" s="148"/>
      <c r="G309" s="35"/>
      <c r="H309" s="149"/>
      <c r="I309" s="87"/>
      <c r="J309" s="85"/>
      <c r="K309" s="85"/>
      <c r="L309" s="85"/>
      <c r="M309" s="85"/>
      <c r="N309" s="85"/>
    </row>
    <row r="310" spans="1:14" s="89" customFormat="1">
      <c r="A310" s="145"/>
      <c r="B310" s="146"/>
      <c r="C310" s="149"/>
      <c r="D310" s="147"/>
      <c r="E310" s="145"/>
      <c r="F310" s="148"/>
      <c r="G310" s="35"/>
      <c r="H310" s="149"/>
      <c r="I310" s="87"/>
      <c r="J310" s="85"/>
      <c r="K310" s="85"/>
      <c r="L310" s="85"/>
      <c r="M310" s="85"/>
      <c r="N310" s="85"/>
    </row>
    <row r="311" spans="1:14" s="89" customFormat="1">
      <c r="A311" s="145"/>
      <c r="B311" s="146"/>
      <c r="C311" s="149"/>
      <c r="D311" s="147"/>
      <c r="E311" s="145"/>
      <c r="F311" s="148"/>
      <c r="G311" s="35"/>
      <c r="H311" s="149"/>
      <c r="I311" s="87"/>
      <c r="J311" s="85"/>
      <c r="K311" s="85"/>
      <c r="L311" s="85"/>
      <c r="M311" s="85"/>
      <c r="N311" s="85"/>
    </row>
    <row r="312" spans="1:14" s="89" customFormat="1">
      <c r="A312" s="145"/>
      <c r="B312" s="146"/>
      <c r="C312" s="149"/>
      <c r="D312" s="147"/>
      <c r="E312" s="145"/>
      <c r="F312" s="148"/>
      <c r="G312" s="35"/>
      <c r="H312" s="149"/>
      <c r="I312" s="87"/>
      <c r="J312" s="85"/>
      <c r="K312" s="85"/>
      <c r="L312" s="85"/>
      <c r="M312" s="85"/>
      <c r="N312" s="85"/>
    </row>
    <row r="313" spans="1:14" s="89" customFormat="1">
      <c r="A313" s="145"/>
      <c r="B313" s="146"/>
      <c r="C313" s="149"/>
      <c r="D313" s="147"/>
      <c r="E313" s="145"/>
      <c r="F313" s="148"/>
      <c r="G313" s="35"/>
      <c r="H313" s="149"/>
      <c r="I313" s="87"/>
      <c r="J313" s="85"/>
      <c r="K313" s="85"/>
      <c r="L313" s="85"/>
      <c r="M313" s="85"/>
      <c r="N313" s="85"/>
    </row>
    <row r="314" spans="1:14" s="89" customFormat="1">
      <c r="A314" s="145"/>
      <c r="B314" s="146"/>
      <c r="C314" s="149"/>
      <c r="D314" s="147"/>
      <c r="E314" s="145"/>
      <c r="F314" s="148"/>
      <c r="G314" s="35"/>
      <c r="H314" s="149"/>
      <c r="I314" s="87"/>
      <c r="J314" s="85"/>
      <c r="K314" s="85"/>
      <c r="L314" s="85"/>
      <c r="M314" s="85"/>
      <c r="N314" s="85"/>
    </row>
    <row r="315" spans="1:14" s="89" customFormat="1">
      <c r="A315" s="145"/>
      <c r="B315" s="146"/>
      <c r="C315" s="149"/>
      <c r="D315" s="147"/>
      <c r="E315" s="145"/>
      <c r="F315" s="148"/>
      <c r="G315" s="35"/>
      <c r="H315" s="149"/>
      <c r="I315" s="87"/>
      <c r="J315" s="85"/>
      <c r="K315" s="85"/>
      <c r="L315" s="85"/>
      <c r="M315" s="85"/>
      <c r="N315" s="85"/>
    </row>
    <row r="316" spans="1:14" s="89" customFormat="1">
      <c r="A316" s="145"/>
      <c r="B316" s="146"/>
      <c r="C316" s="149"/>
      <c r="D316" s="147"/>
      <c r="E316" s="145"/>
      <c r="F316" s="148"/>
      <c r="G316" s="35"/>
      <c r="H316" s="149"/>
      <c r="I316" s="87"/>
      <c r="J316" s="85"/>
      <c r="K316" s="85"/>
      <c r="L316" s="85"/>
      <c r="M316" s="85"/>
      <c r="N316" s="85"/>
    </row>
    <row r="317" spans="1:14" s="89" customFormat="1">
      <c r="A317" s="145"/>
      <c r="B317" s="146"/>
      <c r="C317" s="149"/>
      <c r="D317" s="147"/>
      <c r="E317" s="145"/>
      <c r="F317" s="148"/>
      <c r="G317" s="35"/>
      <c r="H317" s="149"/>
      <c r="I317" s="87"/>
      <c r="J317" s="85"/>
      <c r="K317" s="85"/>
      <c r="L317" s="85"/>
      <c r="M317" s="85"/>
      <c r="N317" s="85"/>
    </row>
    <row r="318" spans="1:14" s="89" customFormat="1">
      <c r="A318" s="145"/>
      <c r="B318" s="146"/>
      <c r="C318" s="149"/>
      <c r="D318" s="147"/>
      <c r="E318" s="145"/>
      <c r="F318" s="148"/>
      <c r="G318" s="35"/>
      <c r="H318" s="149"/>
      <c r="I318" s="87"/>
      <c r="J318" s="85"/>
      <c r="K318" s="85"/>
      <c r="L318" s="85"/>
      <c r="M318" s="85"/>
      <c r="N318" s="85"/>
    </row>
    <row r="319" spans="1:14" s="89" customFormat="1">
      <c r="A319" s="145"/>
      <c r="B319" s="146"/>
      <c r="C319" s="149"/>
      <c r="D319" s="147"/>
      <c r="E319" s="145"/>
      <c r="F319" s="148"/>
      <c r="G319" s="35"/>
      <c r="H319" s="149"/>
      <c r="I319" s="87"/>
      <c r="J319" s="85"/>
      <c r="K319" s="85"/>
      <c r="L319" s="85"/>
      <c r="M319" s="85"/>
      <c r="N319" s="85"/>
    </row>
    <row r="320" spans="1:14" s="89" customFormat="1">
      <c r="A320" s="145"/>
      <c r="B320" s="146"/>
      <c r="C320" s="149"/>
      <c r="D320" s="147"/>
      <c r="E320" s="145"/>
      <c r="F320" s="148"/>
      <c r="G320" s="35"/>
      <c r="H320" s="149"/>
      <c r="I320" s="87"/>
      <c r="J320" s="85"/>
      <c r="K320" s="85"/>
      <c r="L320" s="85"/>
      <c r="M320" s="85"/>
      <c r="N320" s="85"/>
    </row>
    <row r="321" spans="1:14" s="89" customFormat="1">
      <c r="A321" s="145"/>
      <c r="B321" s="146"/>
      <c r="C321" s="149"/>
      <c r="D321" s="147"/>
      <c r="E321" s="145"/>
      <c r="F321" s="148"/>
      <c r="G321" s="35"/>
      <c r="H321" s="151"/>
      <c r="I321" s="87"/>
      <c r="J321" s="85"/>
      <c r="K321" s="85"/>
      <c r="L321" s="85"/>
      <c r="M321" s="85"/>
      <c r="N321" s="85"/>
    </row>
    <row r="322" spans="1:14">
      <c r="A322" s="119"/>
      <c r="B322" s="120"/>
      <c r="C322" s="163"/>
      <c r="D322" s="121"/>
      <c r="E322" s="119"/>
      <c r="F322" s="122"/>
      <c r="G322" s="35"/>
      <c r="H322" s="123"/>
      <c r="I322" s="36"/>
      <c r="J322" s="35"/>
      <c r="K322" s="35"/>
      <c r="L322" s="35"/>
      <c r="M322" s="35"/>
      <c r="N322" s="35"/>
    </row>
    <row r="323" spans="1:14" s="28" customFormat="1">
      <c r="A323" s="127"/>
      <c r="B323" s="126"/>
      <c r="C323" s="130"/>
      <c r="D323" s="128"/>
      <c r="E323" s="127"/>
      <c r="F323" s="129"/>
      <c r="G323" s="35"/>
      <c r="H323" s="130"/>
      <c r="I323" s="107"/>
      <c r="J323" s="37"/>
      <c r="K323" s="37"/>
      <c r="L323" s="37"/>
      <c r="M323" s="37"/>
      <c r="N323" s="37"/>
    </row>
    <row r="324" spans="1:14">
      <c r="A324" s="119"/>
      <c r="B324" s="120"/>
      <c r="C324" s="163"/>
      <c r="D324" s="121"/>
      <c r="E324" s="119"/>
      <c r="F324" s="122"/>
      <c r="G324" s="35"/>
      <c r="H324" s="123"/>
      <c r="I324" s="36"/>
      <c r="J324" s="35"/>
      <c r="K324" s="35"/>
      <c r="L324" s="35"/>
      <c r="M324" s="35"/>
      <c r="N324" s="35"/>
    </row>
    <row r="325" spans="1:14">
      <c r="A325" s="125"/>
      <c r="B325" s="126"/>
      <c r="C325" s="123"/>
      <c r="D325" s="121"/>
      <c r="E325" s="125"/>
      <c r="F325" s="122"/>
      <c r="G325" s="35"/>
      <c r="H325" s="123"/>
      <c r="I325" s="36"/>
      <c r="J325" s="35"/>
      <c r="K325" s="35"/>
      <c r="L325" s="35"/>
      <c r="M325" s="35"/>
      <c r="N325" s="35"/>
    </row>
    <row r="326" spans="1:14">
      <c r="A326" s="119"/>
      <c r="B326" s="120"/>
      <c r="C326" s="163"/>
      <c r="D326" s="121"/>
      <c r="E326" s="119"/>
      <c r="F326" s="122"/>
      <c r="G326" s="35"/>
      <c r="H326" s="123"/>
      <c r="I326" s="123"/>
      <c r="J326" s="35"/>
      <c r="K326" s="35"/>
      <c r="L326" s="35"/>
      <c r="M326" s="35"/>
      <c r="N326" s="35"/>
    </row>
    <row r="327" spans="1:14">
      <c r="A327" s="125"/>
      <c r="B327" s="126"/>
      <c r="C327" s="123"/>
      <c r="D327" s="121"/>
      <c r="E327" s="125"/>
      <c r="F327" s="122"/>
      <c r="G327" s="35"/>
      <c r="H327" s="123"/>
      <c r="I327" s="123"/>
      <c r="J327" s="35"/>
      <c r="K327" s="35"/>
      <c r="L327" s="35"/>
      <c r="M327" s="35"/>
      <c r="N327" s="35"/>
    </row>
    <row r="328" spans="1:14">
      <c r="A328" s="119"/>
      <c r="B328" s="120"/>
      <c r="C328" s="163"/>
      <c r="D328" s="121"/>
      <c r="E328" s="119"/>
      <c r="F328" s="122"/>
      <c r="G328" s="35"/>
      <c r="H328" s="123"/>
      <c r="I328" s="123"/>
      <c r="J328" s="35"/>
      <c r="K328" s="35"/>
      <c r="L328" s="35"/>
      <c r="M328" s="35"/>
      <c r="N328" s="35"/>
    </row>
    <row r="329" spans="1:14">
      <c r="A329" s="125"/>
      <c r="B329" s="126"/>
      <c r="C329" s="123"/>
      <c r="D329" s="121"/>
      <c r="E329" s="125"/>
      <c r="F329" s="122"/>
      <c r="G329" s="35"/>
      <c r="H329" s="123"/>
      <c r="I329" s="123"/>
      <c r="J329" s="35"/>
      <c r="K329" s="35"/>
      <c r="L329" s="35"/>
      <c r="M329" s="35"/>
      <c r="N329" s="35"/>
    </row>
    <row r="330" spans="1:14">
      <c r="A330" s="119"/>
      <c r="B330" s="120"/>
      <c r="C330" s="163"/>
      <c r="D330" s="121"/>
      <c r="E330" s="119"/>
      <c r="F330" s="122"/>
      <c r="G330" s="35"/>
      <c r="H330" s="123"/>
      <c r="I330" s="123"/>
      <c r="J330" s="35"/>
      <c r="K330" s="35"/>
      <c r="L330" s="35"/>
      <c r="M330" s="35"/>
      <c r="N330" s="35"/>
    </row>
    <row r="331" spans="1:14">
      <c r="A331" s="125"/>
      <c r="B331" s="126"/>
      <c r="C331" s="123"/>
      <c r="D331" s="121"/>
      <c r="E331" s="125"/>
      <c r="F331" s="122"/>
      <c r="G331" s="35"/>
      <c r="H331" s="123"/>
      <c r="I331" s="36"/>
      <c r="J331" s="35"/>
      <c r="K331" s="35"/>
      <c r="L331" s="35"/>
      <c r="M331" s="35"/>
      <c r="N331" s="35"/>
    </row>
    <row r="332" spans="1:14">
      <c r="A332" s="119"/>
      <c r="B332" s="120"/>
      <c r="C332" s="163"/>
      <c r="D332" s="121"/>
      <c r="E332" s="119"/>
      <c r="F332" s="122"/>
      <c r="G332" s="35"/>
      <c r="H332" s="123"/>
      <c r="I332" s="36"/>
      <c r="J332" s="35"/>
      <c r="K332" s="35"/>
      <c r="L332" s="35"/>
      <c r="M332" s="35"/>
      <c r="N332" s="35"/>
    </row>
    <row r="333" spans="1:14">
      <c r="A333" s="125"/>
      <c r="B333" s="126"/>
      <c r="C333" s="123"/>
      <c r="D333" s="121"/>
      <c r="E333" s="125"/>
      <c r="F333" s="122"/>
      <c r="G333" s="35"/>
      <c r="H333" s="123"/>
      <c r="I333" s="36"/>
      <c r="J333" s="35"/>
      <c r="K333" s="35"/>
      <c r="L333" s="35"/>
      <c r="M333" s="35"/>
      <c r="N333" s="35"/>
    </row>
    <row r="334" spans="1:14">
      <c r="A334" s="119"/>
      <c r="B334" s="120"/>
      <c r="C334" s="163"/>
      <c r="D334" s="121"/>
      <c r="E334" s="119"/>
      <c r="F334" s="122"/>
      <c r="G334" s="35"/>
      <c r="H334" s="123"/>
      <c r="I334" s="36"/>
      <c r="J334" s="35"/>
      <c r="K334" s="35"/>
      <c r="L334" s="35"/>
      <c r="M334" s="35"/>
      <c r="N334" s="35"/>
    </row>
    <row r="335" spans="1:14">
      <c r="A335" s="125"/>
      <c r="B335" s="126"/>
      <c r="C335" s="123"/>
      <c r="D335" s="121"/>
      <c r="E335" s="125"/>
      <c r="F335" s="122"/>
      <c r="G335" s="35"/>
      <c r="H335" s="123"/>
      <c r="I335" s="36"/>
      <c r="J335" s="35"/>
      <c r="K335" s="35"/>
      <c r="L335" s="35"/>
      <c r="M335" s="35"/>
      <c r="N335" s="35"/>
    </row>
    <row r="336" spans="1:14">
      <c r="A336" s="119"/>
      <c r="B336" s="120"/>
      <c r="C336" s="163"/>
      <c r="D336" s="121"/>
      <c r="E336" s="119"/>
      <c r="F336" s="122"/>
      <c r="G336" s="35"/>
      <c r="H336" s="123"/>
      <c r="I336" s="36"/>
      <c r="J336" s="35"/>
      <c r="K336" s="35"/>
      <c r="L336" s="35"/>
      <c r="M336" s="35"/>
      <c r="N336" s="35"/>
    </row>
    <row r="337" spans="1:14">
      <c r="A337" s="125"/>
      <c r="B337" s="126"/>
      <c r="C337" s="123"/>
      <c r="D337" s="121"/>
      <c r="E337" s="125"/>
      <c r="F337" s="122"/>
      <c r="G337" s="35"/>
      <c r="H337" s="123"/>
      <c r="I337" s="36"/>
      <c r="J337" s="35"/>
      <c r="K337" s="35"/>
      <c r="L337" s="35"/>
      <c r="M337" s="35"/>
      <c r="N337" s="35"/>
    </row>
    <row r="338" spans="1:14">
      <c r="A338" s="119"/>
      <c r="B338" s="120"/>
      <c r="C338" s="163"/>
      <c r="D338" s="121"/>
      <c r="E338" s="119"/>
      <c r="F338" s="122"/>
      <c r="G338" s="35"/>
      <c r="H338" s="123"/>
      <c r="I338" s="36"/>
      <c r="J338" s="35"/>
      <c r="K338" s="35"/>
      <c r="L338" s="35"/>
      <c r="M338" s="35"/>
      <c r="N338" s="35"/>
    </row>
    <row r="339" spans="1:14">
      <c r="A339" s="125"/>
      <c r="B339" s="126"/>
      <c r="C339" s="123"/>
      <c r="D339" s="121"/>
      <c r="E339" s="125"/>
      <c r="F339" s="122"/>
      <c r="G339" s="35"/>
      <c r="H339" s="123"/>
      <c r="I339" s="36"/>
      <c r="J339" s="35"/>
      <c r="K339" s="35"/>
      <c r="L339" s="35"/>
      <c r="M339" s="35"/>
      <c r="N339" s="35"/>
    </row>
    <row r="340" spans="1:14">
      <c r="A340" s="119"/>
      <c r="B340" s="120"/>
      <c r="C340" s="163"/>
      <c r="D340" s="121"/>
      <c r="E340" s="119"/>
      <c r="F340" s="122"/>
      <c r="G340" s="35"/>
      <c r="H340" s="123"/>
      <c r="I340" s="36"/>
      <c r="J340" s="35"/>
      <c r="K340" s="35"/>
      <c r="L340" s="35"/>
      <c r="M340" s="35"/>
      <c r="N340" s="35"/>
    </row>
    <row r="341" spans="1:14">
      <c r="A341" s="125"/>
      <c r="B341" s="126"/>
      <c r="C341" s="123"/>
      <c r="D341" s="121"/>
      <c r="E341" s="125"/>
      <c r="F341" s="122"/>
      <c r="G341" s="35"/>
      <c r="H341" s="123"/>
      <c r="I341" s="36"/>
      <c r="J341" s="35"/>
      <c r="K341" s="35"/>
      <c r="L341" s="35"/>
      <c r="M341" s="35"/>
      <c r="N341" s="35"/>
    </row>
    <row r="342" spans="1:14">
      <c r="A342" s="119"/>
      <c r="B342" s="120"/>
      <c r="C342" s="163"/>
      <c r="D342" s="121"/>
      <c r="E342" s="119"/>
      <c r="F342" s="122"/>
      <c r="G342" s="35"/>
      <c r="H342" s="123"/>
      <c r="I342" s="36"/>
      <c r="J342" s="35"/>
      <c r="K342" s="35"/>
      <c r="L342" s="35"/>
      <c r="M342" s="35"/>
      <c r="N342" s="35"/>
    </row>
    <row r="343" spans="1:14">
      <c r="A343" s="125"/>
      <c r="B343" s="126"/>
      <c r="C343" s="123"/>
      <c r="D343" s="121"/>
      <c r="E343" s="125"/>
      <c r="F343" s="122"/>
      <c r="G343" s="35"/>
      <c r="H343" s="123"/>
      <c r="I343" s="36"/>
      <c r="J343" s="35"/>
      <c r="K343" s="35"/>
      <c r="L343" s="35"/>
      <c r="M343" s="35"/>
      <c r="N343" s="35"/>
    </row>
    <row r="344" spans="1:14">
      <c r="A344" s="119"/>
      <c r="B344" s="120"/>
      <c r="C344" s="163"/>
      <c r="D344" s="121"/>
      <c r="E344" s="119"/>
      <c r="F344" s="122"/>
      <c r="G344" s="35"/>
      <c r="H344" s="123"/>
      <c r="I344" s="36"/>
      <c r="J344" s="35"/>
      <c r="K344" s="35"/>
      <c r="L344" s="35"/>
      <c r="M344" s="35"/>
      <c r="N344" s="35"/>
    </row>
    <row r="345" spans="1:14">
      <c r="A345" s="125"/>
      <c r="B345" s="126"/>
      <c r="C345" s="123"/>
      <c r="D345" s="121"/>
      <c r="E345" s="125"/>
      <c r="F345" s="122"/>
      <c r="G345" s="35"/>
      <c r="H345" s="123"/>
      <c r="I345" s="36"/>
      <c r="J345" s="35"/>
      <c r="K345" s="35"/>
      <c r="L345" s="35"/>
      <c r="M345" s="35"/>
      <c r="N345" s="35"/>
    </row>
    <row r="346" spans="1:14">
      <c r="A346" s="119"/>
      <c r="B346" s="120"/>
      <c r="C346" s="163"/>
      <c r="D346" s="121"/>
      <c r="E346" s="119"/>
      <c r="F346" s="122"/>
      <c r="G346" s="35"/>
      <c r="H346" s="123"/>
      <c r="I346" s="36"/>
      <c r="J346" s="35"/>
      <c r="K346" s="35"/>
      <c r="L346" s="35"/>
      <c r="M346" s="35"/>
      <c r="N346" s="35"/>
    </row>
    <row r="347" spans="1:14">
      <c r="A347" s="125"/>
      <c r="B347" s="126"/>
      <c r="C347" s="123"/>
      <c r="D347" s="121"/>
      <c r="E347" s="125"/>
      <c r="F347" s="122"/>
      <c r="G347" s="35"/>
      <c r="H347" s="123"/>
      <c r="I347" s="36"/>
      <c r="J347" s="35"/>
      <c r="K347" s="35"/>
      <c r="L347" s="35"/>
      <c r="M347" s="35"/>
      <c r="N347" s="35"/>
    </row>
    <row r="348" spans="1:14">
      <c r="A348" s="119"/>
      <c r="B348" s="120"/>
      <c r="C348" s="163"/>
      <c r="D348" s="121"/>
      <c r="E348" s="119"/>
      <c r="F348" s="122"/>
      <c r="G348" s="35"/>
      <c r="H348" s="123"/>
      <c r="I348" s="36"/>
      <c r="J348" s="35"/>
      <c r="K348" s="35"/>
      <c r="L348" s="35"/>
      <c r="M348" s="35"/>
      <c r="N348" s="35"/>
    </row>
    <row r="349" spans="1:14">
      <c r="A349" s="125"/>
      <c r="B349" s="126"/>
      <c r="C349" s="123"/>
      <c r="D349" s="121"/>
      <c r="E349" s="125"/>
      <c r="F349" s="122"/>
      <c r="G349" s="35"/>
      <c r="H349" s="123"/>
      <c r="I349" s="36"/>
      <c r="J349" s="35"/>
      <c r="K349" s="35"/>
      <c r="L349" s="35"/>
      <c r="M349" s="35"/>
      <c r="N349" s="35"/>
    </row>
    <row r="350" spans="1:14">
      <c r="A350" s="119"/>
      <c r="B350" s="120"/>
      <c r="C350" s="163"/>
      <c r="D350" s="121"/>
      <c r="E350" s="119"/>
      <c r="F350" s="122"/>
      <c r="G350" s="35"/>
      <c r="H350" s="123"/>
      <c r="I350" s="123"/>
      <c r="J350" s="35"/>
      <c r="K350" s="35"/>
      <c r="L350" s="35"/>
      <c r="M350" s="35"/>
      <c r="N350" s="35"/>
    </row>
    <row r="351" spans="1:14">
      <c r="A351" s="125"/>
      <c r="B351" s="126"/>
      <c r="C351" s="123"/>
      <c r="D351" s="121"/>
      <c r="E351" s="125"/>
      <c r="F351" s="122"/>
      <c r="G351" s="35"/>
      <c r="H351" s="123"/>
      <c r="I351" s="123"/>
      <c r="J351" s="35"/>
      <c r="K351" s="35"/>
      <c r="L351" s="35"/>
      <c r="M351" s="35"/>
      <c r="N351" s="35"/>
    </row>
    <row r="352" spans="1:14">
      <c r="A352" s="119"/>
      <c r="B352" s="120"/>
      <c r="C352" s="163"/>
      <c r="D352" s="121"/>
      <c r="E352" s="119"/>
      <c r="F352" s="122"/>
      <c r="G352" s="35"/>
      <c r="H352" s="123"/>
      <c r="I352" s="123"/>
      <c r="J352" s="35"/>
      <c r="K352" s="35"/>
      <c r="L352" s="35"/>
      <c r="M352" s="35"/>
      <c r="N352" s="35"/>
    </row>
    <row r="353" spans="1:14">
      <c r="A353" s="125"/>
      <c r="B353" s="126"/>
      <c r="C353" s="123"/>
      <c r="D353" s="121"/>
      <c r="E353" s="125"/>
      <c r="F353" s="122"/>
      <c r="G353" s="35"/>
      <c r="H353" s="123"/>
      <c r="I353" s="123"/>
      <c r="J353" s="35"/>
      <c r="K353" s="35"/>
      <c r="L353" s="35"/>
      <c r="M353" s="35"/>
      <c r="N353" s="35"/>
    </row>
    <row r="354" spans="1:14">
      <c r="A354" s="119"/>
      <c r="B354" s="120"/>
      <c r="C354" s="163"/>
      <c r="D354" s="121"/>
      <c r="E354" s="119"/>
      <c r="F354" s="122"/>
      <c r="G354" s="35"/>
      <c r="H354" s="123"/>
      <c r="I354" s="123"/>
      <c r="J354" s="35"/>
      <c r="K354" s="35"/>
      <c r="L354" s="35"/>
      <c r="M354" s="35"/>
      <c r="N354" s="35"/>
    </row>
    <row r="355" spans="1:14">
      <c r="A355" s="125"/>
      <c r="B355" s="126"/>
      <c r="C355" s="123"/>
      <c r="D355" s="121"/>
      <c r="E355" s="125"/>
      <c r="F355" s="122"/>
      <c r="G355" s="35"/>
      <c r="H355" s="123"/>
      <c r="I355" s="123"/>
      <c r="J355" s="35"/>
      <c r="K355" s="35"/>
      <c r="L355" s="35"/>
      <c r="M355" s="35"/>
      <c r="N355" s="35"/>
    </row>
    <row r="356" spans="1:14">
      <c r="A356" s="119"/>
      <c r="B356" s="120"/>
      <c r="C356" s="163"/>
      <c r="D356" s="121"/>
      <c r="E356" s="119"/>
      <c r="F356" s="122"/>
      <c r="G356" s="35"/>
      <c r="H356" s="123"/>
      <c r="I356" s="123"/>
      <c r="J356" s="35"/>
      <c r="K356" s="35"/>
      <c r="L356" s="35"/>
      <c r="M356" s="35"/>
      <c r="N356" s="35"/>
    </row>
    <row r="357" spans="1:14">
      <c r="A357" s="125"/>
      <c r="B357" s="126"/>
      <c r="C357" s="123"/>
      <c r="D357" s="121"/>
      <c r="E357" s="125"/>
      <c r="F357" s="122"/>
      <c r="G357" s="35"/>
      <c r="H357" s="123"/>
      <c r="I357" s="123"/>
      <c r="J357" s="35"/>
      <c r="K357" s="35"/>
      <c r="L357" s="35"/>
      <c r="M357" s="35"/>
      <c r="N357" s="35"/>
    </row>
    <row r="358" spans="1:14">
      <c r="A358" s="119"/>
      <c r="B358" s="120"/>
      <c r="C358" s="163"/>
      <c r="D358" s="121"/>
      <c r="E358" s="119"/>
      <c r="F358" s="122"/>
      <c r="G358" s="35"/>
      <c r="H358" s="123"/>
      <c r="I358" s="123"/>
      <c r="J358" s="35"/>
      <c r="K358" s="35"/>
      <c r="L358" s="35"/>
      <c r="M358" s="35"/>
      <c r="N358" s="35"/>
    </row>
    <row r="359" spans="1:14">
      <c r="A359" s="125"/>
      <c r="B359" s="126"/>
      <c r="C359" s="123"/>
      <c r="D359" s="121"/>
      <c r="E359" s="125"/>
      <c r="F359" s="122"/>
      <c r="G359" s="35"/>
      <c r="H359" s="123"/>
      <c r="I359" s="123"/>
      <c r="J359" s="35"/>
      <c r="K359" s="35"/>
      <c r="L359" s="35"/>
      <c r="M359" s="35"/>
      <c r="N359" s="35"/>
    </row>
    <row r="360" spans="1:14">
      <c r="A360" s="119"/>
      <c r="B360" s="120"/>
      <c r="C360" s="163"/>
      <c r="D360" s="121"/>
      <c r="E360" s="119"/>
      <c r="F360" s="122"/>
      <c r="G360" s="35"/>
      <c r="H360" s="123"/>
      <c r="I360" s="123"/>
      <c r="J360" s="35"/>
      <c r="K360" s="35"/>
      <c r="L360" s="35"/>
      <c r="M360" s="35"/>
      <c r="N360" s="35"/>
    </row>
    <row r="361" spans="1:14">
      <c r="A361" s="125"/>
      <c r="B361" s="126"/>
      <c r="C361" s="123"/>
      <c r="D361" s="121"/>
      <c r="E361" s="125"/>
      <c r="F361" s="122"/>
      <c r="G361" s="35"/>
      <c r="H361" s="123"/>
      <c r="I361" s="123"/>
      <c r="J361" s="35"/>
      <c r="K361" s="35"/>
      <c r="L361" s="35"/>
      <c r="M361" s="35"/>
      <c r="N361" s="35"/>
    </row>
    <row r="362" spans="1:14">
      <c r="A362" s="119"/>
      <c r="B362" s="120"/>
      <c r="C362" s="163"/>
      <c r="D362" s="121"/>
      <c r="E362" s="119"/>
      <c r="F362" s="122"/>
      <c r="G362" s="35"/>
      <c r="H362" s="123"/>
      <c r="I362" s="123"/>
      <c r="J362" s="35"/>
      <c r="K362" s="35"/>
      <c r="L362" s="35"/>
      <c r="M362" s="35"/>
      <c r="N362" s="35"/>
    </row>
    <row r="363" spans="1:14">
      <c r="A363" s="125"/>
      <c r="B363" s="126"/>
      <c r="C363" s="123"/>
      <c r="D363" s="121"/>
      <c r="E363" s="125"/>
      <c r="F363" s="122"/>
      <c r="G363" s="35"/>
      <c r="H363" s="123"/>
      <c r="I363" s="123"/>
      <c r="J363" s="35"/>
      <c r="K363" s="35"/>
      <c r="L363" s="35"/>
      <c r="M363" s="35"/>
      <c r="N363" s="35"/>
    </row>
    <row r="364" spans="1:14">
      <c r="A364" s="119"/>
      <c r="B364" s="120"/>
      <c r="C364" s="163"/>
      <c r="D364" s="121"/>
      <c r="E364" s="119"/>
      <c r="F364" s="122"/>
      <c r="G364" s="35"/>
      <c r="H364" s="123"/>
      <c r="I364" s="123"/>
      <c r="J364" s="35"/>
      <c r="K364" s="35"/>
      <c r="L364" s="35"/>
      <c r="M364" s="35"/>
      <c r="N364" s="35"/>
    </row>
    <row r="365" spans="1:14">
      <c r="A365" s="125"/>
      <c r="B365" s="126"/>
      <c r="C365" s="123"/>
      <c r="D365" s="121"/>
      <c r="E365" s="125"/>
      <c r="F365" s="122"/>
      <c r="G365" s="35"/>
      <c r="H365" s="123"/>
      <c r="I365" s="123"/>
      <c r="J365" s="35"/>
      <c r="K365" s="35"/>
      <c r="L365" s="35"/>
      <c r="M365" s="35"/>
      <c r="N365" s="35"/>
    </row>
    <row r="366" spans="1:14">
      <c r="A366" s="119"/>
      <c r="B366" s="120"/>
      <c r="C366" s="163"/>
      <c r="D366" s="121"/>
      <c r="E366" s="119"/>
      <c r="F366" s="122"/>
      <c r="G366" s="35"/>
      <c r="H366" s="123"/>
      <c r="I366" s="123"/>
      <c r="J366" s="35"/>
      <c r="K366" s="35"/>
      <c r="L366" s="35"/>
      <c r="M366" s="35"/>
      <c r="N366" s="35"/>
    </row>
    <row r="367" spans="1:14">
      <c r="A367" s="125"/>
      <c r="B367" s="126"/>
      <c r="C367" s="123"/>
      <c r="D367" s="121"/>
      <c r="E367" s="125"/>
      <c r="F367" s="122"/>
      <c r="G367" s="35"/>
      <c r="H367" s="123"/>
      <c r="I367" s="123"/>
      <c r="J367" s="35"/>
      <c r="K367" s="35"/>
      <c r="L367" s="35"/>
      <c r="M367" s="35"/>
      <c r="N367" s="35"/>
    </row>
    <row r="368" spans="1:14">
      <c r="A368" s="119"/>
      <c r="B368" s="120"/>
      <c r="C368" s="163"/>
      <c r="D368" s="121"/>
      <c r="E368" s="119"/>
      <c r="F368" s="122"/>
      <c r="G368" s="35"/>
      <c r="H368" s="123"/>
      <c r="I368" s="123"/>
      <c r="J368" s="35"/>
      <c r="K368" s="35"/>
      <c r="L368" s="35"/>
      <c r="M368" s="35"/>
      <c r="N368" s="35"/>
    </row>
    <row r="369" spans="1:14">
      <c r="A369" s="125"/>
      <c r="B369" s="126"/>
      <c r="C369" s="123"/>
      <c r="D369" s="121"/>
      <c r="E369" s="125"/>
      <c r="F369" s="122"/>
      <c r="G369" s="35"/>
      <c r="H369" s="123"/>
      <c r="I369" s="123"/>
      <c r="J369" s="35"/>
      <c r="K369" s="35"/>
      <c r="L369" s="35"/>
      <c r="M369" s="35"/>
      <c r="N369" s="35"/>
    </row>
    <row r="370" spans="1:14">
      <c r="A370" s="119"/>
      <c r="B370" s="120"/>
      <c r="C370" s="163"/>
      <c r="D370" s="121"/>
      <c r="E370" s="119"/>
      <c r="F370" s="122"/>
      <c r="G370" s="35"/>
      <c r="H370" s="123"/>
      <c r="I370" s="123"/>
      <c r="J370" s="35"/>
      <c r="K370" s="35"/>
      <c r="L370" s="35"/>
      <c r="M370" s="35"/>
      <c r="N370" s="35"/>
    </row>
    <row r="371" spans="1:14">
      <c r="A371" s="125"/>
      <c r="B371" s="126"/>
      <c r="C371" s="123"/>
      <c r="D371" s="121"/>
      <c r="E371" s="125"/>
      <c r="F371" s="122"/>
      <c r="G371" s="35"/>
      <c r="H371" s="123"/>
      <c r="I371" s="123"/>
      <c r="J371" s="35"/>
      <c r="K371" s="35"/>
      <c r="L371" s="35"/>
      <c r="M371" s="35"/>
      <c r="N371" s="35"/>
    </row>
    <row r="372" spans="1:14">
      <c r="A372" s="119"/>
      <c r="B372" s="120"/>
      <c r="C372" s="163"/>
      <c r="D372" s="121"/>
      <c r="E372" s="119"/>
      <c r="F372" s="122"/>
      <c r="G372" s="35"/>
      <c r="H372" s="123"/>
      <c r="I372" s="123"/>
      <c r="J372" s="35"/>
      <c r="K372" s="35"/>
      <c r="L372" s="35"/>
      <c r="M372" s="35"/>
      <c r="N372" s="35"/>
    </row>
    <row r="373" spans="1:14">
      <c r="A373" s="125"/>
      <c r="B373" s="126"/>
      <c r="C373" s="123"/>
      <c r="D373" s="121"/>
      <c r="E373" s="125"/>
      <c r="F373" s="122"/>
      <c r="G373" s="35"/>
      <c r="H373" s="123"/>
      <c r="I373" s="123"/>
      <c r="J373" s="35"/>
      <c r="K373" s="35"/>
      <c r="L373" s="35"/>
      <c r="M373" s="35"/>
      <c r="N373" s="35"/>
    </row>
    <row r="374" spans="1:14">
      <c r="A374" s="119"/>
      <c r="B374" s="120"/>
      <c r="C374" s="163"/>
      <c r="D374" s="121"/>
      <c r="E374" s="119"/>
      <c r="F374" s="122"/>
      <c r="G374" s="35"/>
      <c r="H374" s="123"/>
      <c r="I374" s="123"/>
      <c r="J374" s="35"/>
      <c r="K374" s="35"/>
      <c r="L374" s="35"/>
      <c r="M374" s="35"/>
      <c r="N374" s="35"/>
    </row>
    <row r="375" spans="1:14">
      <c r="A375" s="125"/>
      <c r="B375" s="126"/>
      <c r="C375" s="123"/>
      <c r="D375" s="121"/>
      <c r="E375" s="125"/>
      <c r="F375" s="122"/>
      <c r="G375" s="35"/>
      <c r="H375" s="123"/>
      <c r="I375" s="123"/>
      <c r="J375" s="35"/>
      <c r="K375" s="35"/>
      <c r="L375" s="35"/>
      <c r="M375" s="35"/>
      <c r="N375" s="35"/>
    </row>
    <row r="376" spans="1:14">
      <c r="A376" s="119"/>
      <c r="B376" s="120"/>
      <c r="C376" s="163"/>
      <c r="D376" s="121"/>
      <c r="E376" s="119"/>
      <c r="F376" s="131"/>
      <c r="G376" s="35"/>
      <c r="H376" s="123"/>
      <c r="I376" s="123"/>
      <c r="J376" s="35"/>
      <c r="K376" s="35"/>
      <c r="L376" s="35"/>
      <c r="M376" s="35"/>
      <c r="N376" s="35"/>
    </row>
    <row r="377" spans="1:14">
      <c r="A377" s="125"/>
      <c r="B377" s="126"/>
      <c r="C377" s="123"/>
      <c r="D377" s="121"/>
      <c r="E377" s="125"/>
      <c r="F377" s="131"/>
      <c r="G377" s="35"/>
      <c r="H377" s="123"/>
      <c r="I377" s="123"/>
      <c r="J377" s="35"/>
      <c r="K377" s="35"/>
      <c r="L377" s="35"/>
      <c r="M377" s="35"/>
      <c r="N377" s="35"/>
    </row>
    <row r="378" spans="1:14">
      <c r="A378" s="119"/>
      <c r="B378" s="120"/>
      <c r="C378" s="163"/>
      <c r="D378" s="121"/>
      <c r="E378" s="119"/>
      <c r="F378" s="131"/>
      <c r="G378" s="35"/>
      <c r="H378" s="123"/>
      <c r="I378" s="123"/>
      <c r="J378" s="35"/>
      <c r="K378" s="35"/>
      <c r="L378" s="35"/>
      <c r="M378" s="35"/>
      <c r="N378" s="35"/>
    </row>
    <row r="379" spans="1:14">
      <c r="A379" s="125"/>
      <c r="B379" s="126"/>
      <c r="C379" s="123"/>
      <c r="D379" s="121"/>
      <c r="E379" s="125"/>
      <c r="F379" s="131"/>
      <c r="G379" s="35"/>
      <c r="H379" s="123"/>
      <c r="I379" s="123"/>
      <c r="J379" s="35"/>
      <c r="K379" s="35"/>
      <c r="L379" s="35"/>
      <c r="M379" s="35"/>
      <c r="N379" s="35"/>
    </row>
    <row r="380" spans="1:14">
      <c r="A380" s="119"/>
      <c r="B380" s="120"/>
      <c r="C380" s="163"/>
      <c r="D380" s="121"/>
      <c r="E380" s="119"/>
      <c r="F380" s="131"/>
      <c r="G380" s="35"/>
      <c r="H380" s="123"/>
      <c r="I380" s="123"/>
      <c r="J380" s="35"/>
      <c r="K380" s="35"/>
      <c r="L380" s="35"/>
      <c r="M380" s="35"/>
      <c r="N380" s="35"/>
    </row>
    <row r="381" spans="1:14">
      <c r="A381" s="125"/>
      <c r="B381" s="126"/>
      <c r="C381" s="123"/>
      <c r="D381" s="121"/>
      <c r="E381" s="125"/>
      <c r="F381" s="131"/>
      <c r="G381" s="35"/>
      <c r="H381" s="123"/>
      <c r="I381" s="123"/>
      <c r="J381" s="35"/>
      <c r="K381" s="35"/>
      <c r="L381" s="35"/>
      <c r="M381" s="35"/>
      <c r="N381" s="35"/>
    </row>
    <row r="382" spans="1:14">
      <c r="A382" s="119"/>
      <c r="B382" s="120"/>
      <c r="C382" s="163"/>
      <c r="D382" s="121"/>
      <c r="E382" s="119"/>
      <c r="F382" s="131"/>
      <c r="G382" s="35"/>
      <c r="H382" s="123"/>
      <c r="I382" s="123"/>
      <c r="J382" s="35"/>
      <c r="K382" s="35"/>
      <c r="L382" s="35"/>
      <c r="M382" s="35"/>
      <c r="N382" s="35"/>
    </row>
    <row r="383" spans="1:14">
      <c r="A383" s="125"/>
      <c r="B383" s="126"/>
      <c r="C383" s="123"/>
      <c r="D383" s="121"/>
      <c r="E383" s="125"/>
      <c r="F383" s="131"/>
      <c r="G383" s="35"/>
      <c r="H383" s="123"/>
      <c r="I383" s="123"/>
      <c r="J383" s="35"/>
      <c r="K383" s="35"/>
      <c r="L383" s="35"/>
      <c r="M383" s="35"/>
      <c r="N383" s="35"/>
    </row>
    <row r="384" spans="1:14">
      <c r="A384" s="119"/>
      <c r="B384" s="120"/>
      <c r="C384" s="163"/>
      <c r="D384" s="121"/>
      <c r="E384" s="119"/>
      <c r="F384" s="131"/>
      <c r="G384" s="35"/>
      <c r="H384" s="123"/>
      <c r="I384" s="123"/>
      <c r="J384" s="35"/>
      <c r="K384" s="35"/>
      <c r="L384" s="35"/>
      <c r="M384" s="35"/>
      <c r="N384" s="35"/>
    </row>
    <row r="385" spans="1:14">
      <c r="A385" s="125"/>
      <c r="B385" s="126"/>
      <c r="C385" s="123"/>
      <c r="D385" s="121"/>
      <c r="E385" s="125"/>
      <c r="F385" s="131"/>
      <c r="G385" s="35"/>
      <c r="H385" s="123"/>
      <c r="I385" s="123"/>
      <c r="J385" s="35"/>
      <c r="K385" s="35"/>
      <c r="L385" s="35"/>
      <c r="M385" s="35"/>
      <c r="N385" s="35"/>
    </row>
    <row r="386" spans="1:14">
      <c r="A386" s="119"/>
      <c r="B386" s="120"/>
      <c r="C386" s="163"/>
      <c r="D386" s="121"/>
      <c r="E386" s="119"/>
      <c r="F386" s="131"/>
      <c r="G386" s="35"/>
      <c r="H386" s="123"/>
      <c r="I386" s="123"/>
      <c r="J386" s="35"/>
      <c r="K386" s="35"/>
      <c r="L386" s="35"/>
      <c r="M386" s="35"/>
      <c r="N386" s="35"/>
    </row>
    <row r="387" spans="1:14">
      <c r="A387" s="125"/>
      <c r="B387" s="126"/>
      <c r="C387" s="123"/>
      <c r="D387" s="121"/>
      <c r="E387" s="125"/>
      <c r="F387" s="131"/>
      <c r="G387" s="35"/>
      <c r="H387" s="123"/>
      <c r="I387" s="123"/>
      <c r="J387" s="35"/>
      <c r="K387" s="35"/>
      <c r="L387" s="35"/>
      <c r="M387" s="35"/>
      <c r="N387" s="35"/>
    </row>
    <row r="388" spans="1:14">
      <c r="A388" s="119"/>
      <c r="B388" s="120"/>
      <c r="C388" s="163"/>
      <c r="D388" s="121"/>
      <c r="E388" s="119"/>
      <c r="F388" s="131"/>
      <c r="G388" s="35"/>
      <c r="H388" s="123"/>
      <c r="I388" s="123"/>
      <c r="J388" s="35"/>
      <c r="K388" s="35"/>
      <c r="L388" s="35"/>
      <c r="M388" s="35"/>
      <c r="N388" s="35"/>
    </row>
    <row r="389" spans="1:14">
      <c r="A389" s="125"/>
      <c r="B389" s="126"/>
      <c r="C389" s="123"/>
      <c r="D389" s="121"/>
      <c r="E389" s="125"/>
      <c r="F389" s="131"/>
      <c r="G389" s="35"/>
      <c r="H389" s="123"/>
      <c r="I389" s="123"/>
      <c r="J389" s="35"/>
      <c r="K389" s="35"/>
      <c r="L389" s="35"/>
      <c r="M389" s="35"/>
      <c r="N389" s="35"/>
    </row>
    <row r="390" spans="1:14">
      <c r="A390" s="119"/>
      <c r="B390" s="120"/>
      <c r="C390" s="163"/>
      <c r="D390" s="121"/>
      <c r="E390" s="119"/>
      <c r="F390" s="131"/>
      <c r="G390" s="35"/>
      <c r="H390" s="123"/>
      <c r="I390" s="123"/>
      <c r="J390" s="35"/>
      <c r="K390" s="35"/>
      <c r="L390" s="35"/>
      <c r="M390" s="35"/>
      <c r="N390" s="35"/>
    </row>
    <row r="391" spans="1:14">
      <c r="A391" s="125"/>
      <c r="B391" s="126"/>
      <c r="C391" s="123"/>
      <c r="D391" s="121"/>
      <c r="E391" s="125"/>
      <c r="F391" s="131"/>
      <c r="G391" s="35"/>
      <c r="H391" s="123"/>
      <c r="I391" s="123"/>
      <c r="J391" s="35"/>
      <c r="K391" s="35"/>
      <c r="L391" s="35"/>
      <c r="M391" s="35"/>
      <c r="N391" s="35"/>
    </row>
    <row r="392" spans="1:14">
      <c r="A392" s="119"/>
      <c r="B392" s="120"/>
      <c r="C392" s="163"/>
      <c r="D392" s="121"/>
      <c r="E392" s="119"/>
      <c r="F392" s="131"/>
      <c r="G392" s="35"/>
      <c r="H392" s="123"/>
      <c r="I392" s="123"/>
      <c r="J392" s="35"/>
      <c r="K392" s="35"/>
      <c r="L392" s="35"/>
      <c r="M392" s="35"/>
      <c r="N392" s="35"/>
    </row>
    <row r="393" spans="1:14">
      <c r="A393" s="125"/>
      <c r="B393" s="126"/>
      <c r="C393" s="123"/>
      <c r="D393" s="121"/>
      <c r="E393" s="125"/>
      <c r="F393" s="131"/>
      <c r="G393" s="35"/>
      <c r="H393" s="123"/>
      <c r="I393" s="123"/>
      <c r="J393" s="35"/>
      <c r="K393" s="35"/>
      <c r="L393" s="35"/>
      <c r="M393" s="35"/>
      <c r="N393" s="35"/>
    </row>
    <row r="394" spans="1:14">
      <c r="A394" s="119"/>
      <c r="B394" s="120"/>
      <c r="C394" s="163"/>
      <c r="D394" s="121"/>
      <c r="E394" s="119"/>
      <c r="F394" s="131"/>
      <c r="G394" s="35"/>
      <c r="H394" s="123"/>
      <c r="I394" s="123"/>
      <c r="J394" s="35"/>
      <c r="K394" s="35"/>
      <c r="L394" s="35"/>
      <c r="M394" s="35"/>
      <c r="N394" s="35"/>
    </row>
    <row r="395" spans="1:14">
      <c r="A395" s="125"/>
      <c r="B395" s="126"/>
      <c r="C395" s="123"/>
      <c r="D395" s="121"/>
      <c r="E395" s="125"/>
      <c r="F395" s="131"/>
      <c r="G395" s="35"/>
      <c r="H395" s="123"/>
      <c r="I395" s="123"/>
      <c r="J395" s="35"/>
      <c r="K395" s="35"/>
      <c r="L395" s="35"/>
      <c r="M395" s="35"/>
      <c r="N395" s="35"/>
    </row>
    <row r="396" spans="1:14">
      <c r="A396" s="119"/>
      <c r="B396" s="120"/>
      <c r="C396" s="163"/>
      <c r="D396" s="121"/>
      <c r="E396" s="119"/>
      <c r="F396" s="131"/>
      <c r="G396" s="35"/>
      <c r="H396" s="123"/>
      <c r="I396" s="123"/>
      <c r="J396" s="35"/>
      <c r="K396" s="35"/>
      <c r="L396" s="35"/>
      <c r="M396" s="35"/>
      <c r="N396" s="35"/>
    </row>
    <row r="397" spans="1:14">
      <c r="A397" s="125"/>
      <c r="B397" s="126"/>
      <c r="C397" s="123"/>
      <c r="D397" s="121"/>
      <c r="E397" s="125"/>
      <c r="F397" s="131"/>
      <c r="G397" s="35"/>
      <c r="H397" s="123"/>
      <c r="I397" s="123"/>
      <c r="J397" s="35"/>
      <c r="K397" s="35"/>
      <c r="L397" s="35"/>
      <c r="M397" s="35"/>
      <c r="N397" s="35"/>
    </row>
    <row r="398" spans="1:14">
      <c r="A398" s="119"/>
      <c r="B398" s="120"/>
      <c r="C398" s="163"/>
      <c r="D398" s="121"/>
      <c r="E398" s="119"/>
      <c r="F398" s="131"/>
      <c r="G398" s="35"/>
      <c r="H398" s="123"/>
      <c r="I398" s="123"/>
      <c r="J398" s="35"/>
      <c r="K398" s="35"/>
      <c r="L398" s="35"/>
      <c r="M398" s="35"/>
      <c r="N398" s="35"/>
    </row>
    <row r="399" spans="1:14">
      <c r="A399" s="125"/>
      <c r="B399" s="126"/>
      <c r="C399" s="123"/>
      <c r="D399" s="121"/>
      <c r="E399" s="125"/>
      <c r="F399" s="131"/>
      <c r="G399" s="35"/>
      <c r="H399" s="123"/>
      <c r="I399" s="123"/>
      <c r="J399" s="35"/>
      <c r="K399" s="35"/>
      <c r="L399" s="35"/>
      <c r="M399" s="35"/>
      <c r="N399" s="35"/>
    </row>
    <row r="400" spans="1:14">
      <c r="A400" s="119"/>
      <c r="B400" s="120"/>
      <c r="C400" s="163"/>
      <c r="D400" s="121"/>
      <c r="E400" s="119"/>
      <c r="F400" s="131"/>
      <c r="G400" s="35"/>
      <c r="H400" s="123"/>
      <c r="I400" s="123"/>
      <c r="J400" s="35"/>
      <c r="K400" s="35"/>
      <c r="L400" s="35"/>
      <c r="M400" s="35"/>
      <c r="N400" s="35"/>
    </row>
    <row r="401" spans="1:14">
      <c r="A401" s="125"/>
      <c r="B401" s="126"/>
      <c r="C401" s="123"/>
      <c r="D401" s="121"/>
      <c r="E401" s="125"/>
      <c r="F401" s="131"/>
      <c r="G401" s="35"/>
      <c r="H401" s="123"/>
      <c r="I401" s="123"/>
      <c r="J401" s="35"/>
      <c r="K401" s="35"/>
      <c r="L401" s="35"/>
      <c r="M401" s="35"/>
      <c r="N401" s="35"/>
    </row>
    <row r="402" spans="1:14">
      <c r="A402" s="119"/>
      <c r="B402" s="120"/>
      <c r="C402" s="163"/>
      <c r="D402" s="121"/>
      <c r="E402" s="119"/>
      <c r="F402" s="131"/>
      <c r="G402" s="35"/>
      <c r="H402" s="123"/>
      <c r="I402" s="123"/>
      <c r="J402" s="35"/>
      <c r="K402" s="35"/>
      <c r="L402" s="35"/>
      <c r="M402" s="35"/>
      <c r="N402" s="35"/>
    </row>
    <row r="403" spans="1:14">
      <c r="A403" s="125"/>
      <c r="B403" s="126"/>
      <c r="C403" s="123"/>
      <c r="D403" s="121"/>
      <c r="E403" s="125"/>
      <c r="F403" s="131"/>
      <c r="G403" s="35"/>
      <c r="H403" s="123"/>
      <c r="I403" s="123"/>
      <c r="J403" s="35"/>
      <c r="K403" s="35"/>
      <c r="L403" s="35"/>
      <c r="M403" s="35"/>
      <c r="N403" s="35"/>
    </row>
    <row r="404" spans="1:14">
      <c r="A404" s="119"/>
      <c r="B404" s="120"/>
      <c r="C404" s="163"/>
      <c r="D404" s="121"/>
      <c r="E404" s="119"/>
      <c r="F404" s="131"/>
      <c r="G404" s="35"/>
      <c r="H404" s="123"/>
      <c r="I404" s="123"/>
      <c r="J404" s="35"/>
      <c r="K404" s="35"/>
      <c r="L404" s="35"/>
      <c r="M404" s="35"/>
      <c r="N404" s="35"/>
    </row>
    <row r="405" spans="1:14">
      <c r="A405" s="125"/>
      <c r="B405" s="126"/>
      <c r="C405" s="123"/>
      <c r="D405" s="121"/>
      <c r="E405" s="125"/>
      <c r="F405" s="131"/>
      <c r="G405" s="35"/>
      <c r="H405" s="123"/>
      <c r="I405" s="123"/>
      <c r="J405" s="35"/>
      <c r="K405" s="35"/>
      <c r="L405" s="35"/>
      <c r="M405" s="35"/>
      <c r="N405" s="35"/>
    </row>
    <row r="406" spans="1:14">
      <c r="A406" s="119"/>
      <c r="B406" s="120"/>
      <c r="C406" s="163"/>
      <c r="D406" s="121"/>
      <c r="E406" s="119"/>
      <c r="F406" s="131"/>
      <c r="G406" s="35"/>
      <c r="H406" s="123"/>
      <c r="I406" s="123"/>
      <c r="J406" s="35"/>
      <c r="K406" s="35"/>
      <c r="L406" s="35"/>
      <c r="M406" s="35"/>
      <c r="N406" s="35"/>
    </row>
    <row r="407" spans="1:14">
      <c r="A407" s="125"/>
      <c r="B407" s="126"/>
      <c r="C407" s="123"/>
      <c r="D407" s="121"/>
      <c r="E407" s="152"/>
      <c r="F407" s="131"/>
      <c r="G407" s="35"/>
      <c r="H407" s="123"/>
      <c r="I407" s="123"/>
      <c r="J407" s="35"/>
      <c r="K407" s="35"/>
      <c r="L407" s="35"/>
      <c r="M407" s="35"/>
      <c r="N407" s="35"/>
    </row>
    <row r="408" spans="1:14">
      <c r="A408" s="119"/>
      <c r="B408" s="120"/>
      <c r="C408" s="163"/>
      <c r="D408" s="121"/>
      <c r="E408" s="119"/>
      <c r="F408" s="188"/>
      <c r="G408" s="35"/>
      <c r="H408" s="180"/>
      <c r="I408" s="123"/>
      <c r="J408" s="35"/>
      <c r="K408" s="35"/>
      <c r="L408" s="35"/>
      <c r="M408" s="35"/>
      <c r="N408" s="35"/>
    </row>
    <row r="409" spans="1:14">
      <c r="A409" s="125"/>
      <c r="B409" s="126"/>
      <c r="C409" s="123"/>
      <c r="D409" s="121"/>
      <c r="E409" s="125"/>
      <c r="F409" s="188"/>
      <c r="G409" s="35"/>
      <c r="H409" s="180"/>
      <c r="I409" s="123"/>
      <c r="J409" s="35"/>
      <c r="K409" s="35"/>
      <c r="L409" s="35"/>
      <c r="M409" s="35"/>
      <c r="N409" s="35"/>
    </row>
    <row r="410" spans="1:14">
      <c r="A410" s="119"/>
      <c r="B410" s="120"/>
      <c r="C410" s="163"/>
      <c r="D410" s="121"/>
      <c r="E410" s="119"/>
      <c r="F410" s="131"/>
      <c r="G410" s="35"/>
      <c r="H410" s="123"/>
      <c r="I410" s="123"/>
      <c r="J410" s="35"/>
      <c r="K410" s="35"/>
      <c r="L410" s="35"/>
      <c r="M410" s="35"/>
      <c r="N410" s="35"/>
    </row>
    <row r="411" spans="1:14">
      <c r="A411" s="125"/>
      <c r="B411" s="126"/>
      <c r="C411" s="123"/>
      <c r="D411" s="121"/>
      <c r="E411" s="125"/>
      <c r="F411" s="131"/>
      <c r="G411" s="35"/>
      <c r="H411" s="123"/>
      <c r="I411" s="123"/>
      <c r="J411" s="35"/>
      <c r="K411" s="35"/>
      <c r="L411" s="35"/>
      <c r="M411" s="35"/>
      <c r="N411" s="35"/>
    </row>
    <row r="412" spans="1:14">
      <c r="A412" s="119"/>
      <c r="B412" s="120"/>
      <c r="C412" s="163"/>
      <c r="D412" s="121"/>
      <c r="E412" s="119"/>
      <c r="F412" s="122"/>
      <c r="G412" s="35"/>
      <c r="H412" s="123"/>
      <c r="I412" s="123"/>
      <c r="J412" s="35"/>
      <c r="K412" s="35"/>
      <c r="L412" s="35"/>
      <c r="M412" s="35"/>
      <c r="N412" s="35"/>
    </row>
    <row r="413" spans="1:14">
      <c r="A413" s="125"/>
      <c r="B413" s="126"/>
      <c r="C413" s="123"/>
      <c r="D413" s="121"/>
      <c r="E413" s="125"/>
      <c r="F413" s="122"/>
      <c r="G413" s="35"/>
      <c r="H413" s="123"/>
      <c r="I413" s="123"/>
      <c r="J413" s="35"/>
      <c r="K413" s="35"/>
      <c r="L413" s="35"/>
      <c r="M413" s="35"/>
      <c r="N413" s="35"/>
    </row>
    <row r="414" spans="1:14">
      <c r="A414" s="119"/>
      <c r="B414" s="120"/>
      <c r="C414" s="163"/>
      <c r="D414" s="121"/>
      <c r="E414" s="119"/>
      <c r="F414" s="122"/>
      <c r="G414" s="35"/>
      <c r="H414" s="123"/>
      <c r="I414" s="123"/>
      <c r="J414" s="35"/>
      <c r="K414" s="35"/>
      <c r="L414" s="35"/>
      <c r="M414" s="35"/>
      <c r="N414" s="35"/>
    </row>
    <row r="415" spans="1:14">
      <c r="A415" s="125"/>
      <c r="B415" s="126"/>
      <c r="C415" s="123"/>
      <c r="D415" s="121"/>
      <c r="E415" s="125"/>
      <c r="F415" s="122"/>
      <c r="G415" s="35"/>
      <c r="H415" s="123"/>
      <c r="I415" s="123"/>
      <c r="J415" s="35"/>
      <c r="K415" s="35"/>
      <c r="L415" s="35"/>
      <c r="M415" s="35"/>
      <c r="N415" s="35"/>
    </row>
    <row r="416" spans="1:14">
      <c r="A416" s="119"/>
      <c r="B416" s="120"/>
      <c r="C416" s="163"/>
      <c r="D416" s="121"/>
      <c r="E416" s="119"/>
      <c r="F416" s="122"/>
      <c r="G416" s="35"/>
      <c r="H416" s="123"/>
      <c r="I416" s="123"/>
      <c r="J416" s="35"/>
      <c r="K416" s="35"/>
      <c r="L416" s="35"/>
      <c r="M416" s="35"/>
      <c r="N416" s="35"/>
    </row>
    <row r="417" spans="1:14">
      <c r="A417" s="125"/>
      <c r="B417" s="126"/>
      <c r="C417" s="123"/>
      <c r="D417" s="121"/>
      <c r="E417" s="125"/>
      <c r="F417" s="122"/>
      <c r="G417" s="35"/>
      <c r="H417" s="123"/>
      <c r="I417" s="123"/>
      <c r="J417" s="35"/>
      <c r="K417" s="35"/>
      <c r="L417" s="35"/>
      <c r="M417" s="35"/>
      <c r="N417" s="35"/>
    </row>
    <row r="418" spans="1:14">
      <c r="A418" s="119"/>
      <c r="B418" s="120"/>
      <c r="C418" s="163"/>
      <c r="D418" s="121"/>
      <c r="E418" s="119"/>
      <c r="F418" s="122"/>
      <c r="G418" s="35"/>
      <c r="H418" s="123"/>
      <c r="I418" s="123"/>
      <c r="J418" s="35"/>
      <c r="K418" s="35"/>
      <c r="L418" s="35"/>
      <c r="M418" s="35"/>
      <c r="N418" s="35"/>
    </row>
    <row r="419" spans="1:14">
      <c r="A419" s="125"/>
      <c r="B419" s="126"/>
      <c r="C419" s="123"/>
      <c r="D419" s="121"/>
      <c r="E419" s="125"/>
      <c r="F419" s="122"/>
      <c r="G419" s="35"/>
      <c r="H419" s="123"/>
      <c r="I419" s="123"/>
      <c r="J419" s="35"/>
      <c r="K419" s="35"/>
      <c r="L419" s="35"/>
      <c r="M419" s="35"/>
      <c r="N419" s="35"/>
    </row>
    <row r="420" spans="1:14">
      <c r="A420" s="119"/>
      <c r="B420" s="120"/>
      <c r="C420" s="163"/>
      <c r="D420" s="121"/>
      <c r="E420" s="119"/>
      <c r="F420" s="122"/>
      <c r="G420" s="35"/>
      <c r="H420" s="123"/>
      <c r="I420" s="123"/>
      <c r="J420" s="35"/>
      <c r="K420" s="35"/>
      <c r="L420" s="35"/>
      <c r="M420" s="35"/>
      <c r="N420" s="35"/>
    </row>
    <row r="421" spans="1:14">
      <c r="A421" s="125"/>
      <c r="B421" s="126"/>
      <c r="C421" s="123"/>
      <c r="D421" s="121"/>
      <c r="E421" s="125"/>
      <c r="F421" s="122"/>
      <c r="G421" s="35"/>
      <c r="H421" s="123"/>
      <c r="I421" s="123"/>
      <c r="J421" s="35"/>
      <c r="K421" s="35"/>
      <c r="L421" s="35"/>
      <c r="M421" s="35"/>
      <c r="N421" s="35"/>
    </row>
    <row r="422" spans="1:14">
      <c r="A422" s="119"/>
      <c r="B422" s="120"/>
      <c r="C422" s="163"/>
      <c r="D422" s="121"/>
      <c r="E422" s="119"/>
      <c r="F422" s="122"/>
      <c r="G422" s="35"/>
      <c r="H422" s="123"/>
      <c r="I422" s="123"/>
      <c r="J422" s="35"/>
      <c r="K422" s="35"/>
      <c r="L422" s="35"/>
      <c r="M422" s="35"/>
      <c r="N422" s="35"/>
    </row>
    <row r="423" spans="1:14">
      <c r="A423" s="125"/>
      <c r="B423" s="126"/>
      <c r="C423" s="123"/>
      <c r="D423" s="121"/>
      <c r="E423" s="125"/>
      <c r="F423" s="122"/>
      <c r="G423" s="35"/>
      <c r="H423" s="123"/>
      <c r="I423" s="123"/>
      <c r="J423" s="35"/>
      <c r="K423" s="35"/>
      <c r="L423" s="35"/>
      <c r="M423" s="35"/>
      <c r="N423" s="35"/>
    </row>
    <row r="424" spans="1:14">
      <c r="A424" s="119"/>
      <c r="B424" s="120"/>
      <c r="C424" s="163"/>
      <c r="D424" s="121"/>
      <c r="E424" s="119"/>
      <c r="F424" s="122"/>
      <c r="G424" s="35"/>
      <c r="H424" s="123"/>
      <c r="I424" s="123"/>
      <c r="J424" s="35"/>
      <c r="K424" s="35"/>
      <c r="L424" s="35"/>
      <c r="M424" s="35"/>
      <c r="N424" s="35"/>
    </row>
    <row r="425" spans="1:14">
      <c r="A425" s="125"/>
      <c r="B425" s="126"/>
      <c r="C425" s="123"/>
      <c r="D425" s="121"/>
      <c r="E425" s="125"/>
      <c r="F425" s="122"/>
      <c r="G425" s="35"/>
      <c r="H425" s="123"/>
      <c r="I425" s="123"/>
      <c r="J425" s="35"/>
      <c r="K425" s="35"/>
      <c r="L425" s="35"/>
      <c r="M425" s="35"/>
      <c r="N425" s="35"/>
    </row>
    <row r="426" spans="1:14">
      <c r="A426" s="119"/>
      <c r="B426" s="120"/>
      <c r="C426" s="163"/>
      <c r="D426" s="121"/>
      <c r="E426" s="119"/>
      <c r="F426" s="122"/>
      <c r="G426" s="35"/>
      <c r="H426" s="123"/>
      <c r="I426" s="123"/>
      <c r="J426" s="35"/>
      <c r="K426" s="35"/>
      <c r="L426" s="35"/>
      <c r="M426" s="35"/>
      <c r="N426" s="35"/>
    </row>
    <row r="427" spans="1:14">
      <c r="A427" s="125"/>
      <c r="B427" s="126"/>
      <c r="C427" s="123"/>
      <c r="D427" s="121"/>
      <c r="E427" s="125"/>
      <c r="F427" s="122"/>
      <c r="G427" s="35"/>
      <c r="H427" s="123"/>
      <c r="I427" s="123"/>
      <c r="J427" s="35"/>
      <c r="K427" s="35"/>
      <c r="L427" s="35"/>
      <c r="M427" s="35"/>
      <c r="N427" s="35"/>
    </row>
    <row r="428" spans="1:14">
      <c r="A428" s="119"/>
      <c r="B428" s="120"/>
      <c r="C428" s="163"/>
      <c r="D428" s="121"/>
      <c r="E428" s="119"/>
      <c r="F428" s="122"/>
      <c r="G428" s="35"/>
      <c r="H428" s="123"/>
      <c r="I428" s="123"/>
      <c r="J428" s="35"/>
      <c r="K428" s="35"/>
      <c r="L428" s="35"/>
      <c r="M428" s="35"/>
      <c r="N428" s="35"/>
    </row>
    <row r="429" spans="1:14">
      <c r="A429" s="125"/>
      <c r="B429" s="126"/>
      <c r="C429" s="123"/>
      <c r="D429" s="121"/>
      <c r="E429" s="125"/>
      <c r="F429" s="122"/>
      <c r="G429" s="35"/>
      <c r="H429" s="123"/>
      <c r="I429" s="123"/>
      <c r="J429" s="35"/>
      <c r="K429" s="35"/>
      <c r="L429" s="35"/>
      <c r="M429" s="35"/>
      <c r="N429" s="35"/>
    </row>
    <row r="430" spans="1:14">
      <c r="A430" s="119"/>
      <c r="B430" s="120"/>
      <c r="C430" s="163"/>
      <c r="D430" s="121"/>
      <c r="E430" s="119"/>
      <c r="F430" s="122"/>
      <c r="G430" s="35"/>
      <c r="H430" s="123"/>
      <c r="I430" s="123"/>
      <c r="J430" s="35"/>
      <c r="K430" s="35"/>
      <c r="L430" s="35"/>
      <c r="M430" s="35"/>
      <c r="N430" s="35"/>
    </row>
    <row r="431" spans="1:14">
      <c r="A431" s="125"/>
      <c r="B431" s="126"/>
      <c r="C431" s="123"/>
      <c r="D431" s="121"/>
      <c r="E431" s="125"/>
      <c r="F431" s="122"/>
      <c r="G431" s="35"/>
      <c r="H431" s="123"/>
      <c r="I431" s="123"/>
      <c r="J431" s="35"/>
      <c r="K431" s="35"/>
      <c r="L431" s="35"/>
      <c r="M431" s="35"/>
      <c r="N431" s="35"/>
    </row>
    <row r="432" spans="1:14">
      <c r="A432" s="119"/>
      <c r="B432" s="120"/>
      <c r="C432" s="163"/>
      <c r="D432" s="121"/>
      <c r="E432" s="119"/>
      <c r="F432" s="122"/>
      <c r="G432" s="35"/>
      <c r="H432" s="123"/>
      <c r="I432" s="123"/>
      <c r="J432" s="35"/>
      <c r="K432" s="35"/>
      <c r="L432" s="35"/>
      <c r="M432" s="35"/>
      <c r="N432" s="35"/>
    </row>
    <row r="433" spans="1:14">
      <c r="A433" s="125"/>
      <c r="B433" s="126"/>
      <c r="C433" s="123"/>
      <c r="D433" s="121"/>
      <c r="E433" s="125"/>
      <c r="F433" s="122"/>
      <c r="G433" s="35"/>
      <c r="H433" s="123"/>
      <c r="I433" s="123"/>
      <c r="J433" s="35"/>
      <c r="K433" s="35"/>
      <c r="L433" s="35"/>
      <c r="M433" s="35"/>
      <c r="N433" s="35"/>
    </row>
    <row r="434" spans="1:14">
      <c r="A434" s="119"/>
      <c r="B434" s="120"/>
      <c r="C434" s="163"/>
      <c r="D434" s="121"/>
      <c r="E434" s="119"/>
      <c r="F434" s="122"/>
      <c r="G434" s="35"/>
      <c r="H434" s="123"/>
      <c r="I434" s="123"/>
      <c r="J434" s="35"/>
      <c r="K434" s="35"/>
      <c r="L434" s="35"/>
      <c r="M434" s="35"/>
      <c r="N434" s="35"/>
    </row>
    <row r="435" spans="1:14">
      <c r="A435" s="125"/>
      <c r="B435" s="126"/>
      <c r="C435" s="123"/>
      <c r="D435" s="121"/>
      <c r="E435" s="125"/>
      <c r="F435" s="122"/>
      <c r="G435" s="35"/>
      <c r="H435" s="123"/>
      <c r="I435" s="123"/>
      <c r="J435" s="35"/>
      <c r="K435" s="35"/>
      <c r="L435" s="35"/>
      <c r="M435" s="35"/>
      <c r="N435" s="35"/>
    </row>
    <row r="436" spans="1:14">
      <c r="A436" s="119"/>
      <c r="B436" s="120"/>
      <c r="C436" s="163"/>
      <c r="D436" s="121"/>
      <c r="E436" s="119"/>
      <c r="F436" s="122"/>
      <c r="G436" s="35"/>
      <c r="H436" s="123"/>
      <c r="I436" s="123"/>
      <c r="J436" s="35"/>
      <c r="K436" s="35"/>
      <c r="L436" s="35"/>
      <c r="M436" s="35"/>
      <c r="N436" s="35"/>
    </row>
    <row r="437" spans="1:14">
      <c r="A437" s="125"/>
      <c r="B437" s="126"/>
      <c r="C437" s="123"/>
      <c r="D437" s="121"/>
      <c r="E437" s="125"/>
      <c r="F437" s="122"/>
      <c r="G437" s="35"/>
      <c r="H437" s="123"/>
      <c r="I437" s="123"/>
      <c r="J437" s="35"/>
      <c r="K437" s="35"/>
      <c r="L437" s="35"/>
      <c r="M437" s="35"/>
      <c r="N437" s="35"/>
    </row>
    <row r="438" spans="1:14">
      <c r="A438" s="119"/>
      <c r="B438" s="120"/>
      <c r="C438" s="163"/>
      <c r="D438" s="121"/>
      <c r="E438" s="119"/>
      <c r="F438" s="122"/>
      <c r="G438" s="35"/>
      <c r="H438" s="123"/>
      <c r="I438" s="123"/>
      <c r="J438" s="35"/>
      <c r="K438" s="35"/>
      <c r="L438" s="35"/>
      <c r="M438" s="35"/>
      <c r="N438" s="35"/>
    </row>
    <row r="439" spans="1:14">
      <c r="A439" s="125"/>
      <c r="B439" s="126"/>
      <c r="C439" s="123"/>
      <c r="D439" s="121"/>
      <c r="E439" s="125"/>
      <c r="F439" s="122"/>
      <c r="G439" s="35"/>
      <c r="H439" s="123"/>
      <c r="I439" s="123"/>
      <c r="J439" s="35"/>
      <c r="K439" s="35"/>
      <c r="L439" s="35"/>
      <c r="M439" s="35"/>
      <c r="N439" s="35"/>
    </row>
    <row r="440" spans="1:14">
      <c r="A440" s="119"/>
      <c r="B440" s="120"/>
      <c r="C440" s="163"/>
      <c r="D440" s="121"/>
      <c r="E440" s="119"/>
      <c r="F440" s="122"/>
      <c r="G440" s="35"/>
      <c r="H440" s="123"/>
      <c r="I440" s="123"/>
      <c r="J440" s="35"/>
      <c r="K440" s="35"/>
      <c r="L440" s="35"/>
      <c r="M440" s="35"/>
      <c r="N440" s="35"/>
    </row>
    <row r="441" spans="1:14">
      <c r="A441" s="125"/>
      <c r="B441" s="126"/>
      <c r="C441" s="123"/>
      <c r="D441" s="121"/>
      <c r="E441" s="125"/>
      <c r="F441" s="122"/>
      <c r="G441" s="35"/>
      <c r="H441" s="123"/>
      <c r="I441" s="123"/>
      <c r="J441" s="35"/>
      <c r="K441" s="35"/>
      <c r="L441" s="35"/>
      <c r="M441" s="35"/>
      <c r="N441" s="35"/>
    </row>
    <row r="442" spans="1:14">
      <c r="A442" s="119"/>
      <c r="B442" s="120"/>
      <c r="C442" s="163"/>
      <c r="D442" s="121"/>
      <c r="E442" s="119"/>
      <c r="F442" s="122"/>
      <c r="G442" s="35"/>
      <c r="H442" s="123"/>
      <c r="I442" s="123"/>
      <c r="J442" s="35"/>
      <c r="K442" s="35"/>
      <c r="L442" s="35"/>
      <c r="M442" s="35"/>
      <c r="N442" s="35"/>
    </row>
    <row r="443" spans="1:14">
      <c r="A443" s="125"/>
      <c r="B443" s="126"/>
      <c r="C443" s="123"/>
      <c r="D443" s="121"/>
      <c r="E443" s="125"/>
      <c r="F443" s="122"/>
      <c r="G443" s="35"/>
      <c r="H443" s="123"/>
      <c r="I443" s="123"/>
      <c r="J443" s="35"/>
      <c r="K443" s="35"/>
      <c r="L443" s="35"/>
      <c r="M443" s="35"/>
      <c r="N443" s="35"/>
    </row>
    <row r="444" spans="1:14">
      <c r="A444" s="119"/>
      <c r="B444" s="120"/>
      <c r="C444" s="163"/>
      <c r="D444" s="121"/>
      <c r="E444" s="119"/>
      <c r="F444" s="122"/>
      <c r="G444" s="35"/>
      <c r="H444" s="123"/>
      <c r="I444" s="123"/>
      <c r="J444" s="35"/>
      <c r="K444" s="35"/>
      <c r="L444" s="35"/>
      <c r="M444" s="35"/>
      <c r="N444" s="35"/>
    </row>
    <row r="445" spans="1:14">
      <c r="A445" s="125"/>
      <c r="B445" s="126"/>
      <c r="C445" s="123"/>
      <c r="D445" s="121"/>
      <c r="E445" s="125"/>
      <c r="F445" s="122"/>
      <c r="G445" s="35"/>
      <c r="H445" s="123"/>
      <c r="I445" s="123"/>
      <c r="J445" s="35"/>
      <c r="K445" s="35"/>
      <c r="L445" s="35"/>
      <c r="M445" s="35"/>
      <c r="N445" s="35"/>
    </row>
    <row r="446" spans="1:14">
      <c r="A446" s="119"/>
      <c r="B446" s="120"/>
      <c r="C446" s="163"/>
      <c r="D446" s="121"/>
      <c r="E446" s="119"/>
      <c r="F446" s="122"/>
      <c r="G446" s="35"/>
      <c r="H446" s="123"/>
      <c r="I446" s="123"/>
      <c r="J446" s="35"/>
      <c r="K446" s="35"/>
      <c r="L446" s="35"/>
      <c r="M446" s="35"/>
      <c r="N446" s="35"/>
    </row>
    <row r="447" spans="1:14">
      <c r="A447" s="125"/>
      <c r="B447" s="126"/>
      <c r="C447" s="123"/>
      <c r="D447" s="121"/>
      <c r="E447" s="125"/>
      <c r="F447" s="122"/>
      <c r="G447" s="35"/>
      <c r="H447" s="123"/>
      <c r="I447" s="123"/>
      <c r="J447" s="35"/>
      <c r="K447" s="35"/>
      <c r="L447" s="35"/>
      <c r="M447" s="35"/>
      <c r="N447" s="35"/>
    </row>
    <row r="448" spans="1:14">
      <c r="A448" s="119"/>
      <c r="B448" s="120"/>
      <c r="C448" s="163"/>
      <c r="D448" s="121"/>
      <c r="E448" s="119"/>
      <c r="F448" s="122"/>
      <c r="G448" s="35"/>
      <c r="H448" s="123"/>
      <c r="I448" s="123"/>
      <c r="J448" s="35"/>
      <c r="K448" s="35"/>
      <c r="L448" s="35"/>
      <c r="M448" s="35"/>
      <c r="N448" s="35"/>
    </row>
    <row r="449" spans="1:14">
      <c r="A449" s="125"/>
      <c r="B449" s="126"/>
      <c r="C449" s="123"/>
      <c r="D449" s="121"/>
      <c r="E449" s="125"/>
      <c r="F449" s="122"/>
      <c r="G449" s="35"/>
      <c r="H449" s="123"/>
      <c r="I449" s="123"/>
      <c r="J449" s="35"/>
      <c r="K449" s="35"/>
      <c r="L449" s="35"/>
      <c r="M449" s="35"/>
      <c r="N449" s="35"/>
    </row>
    <row r="450" spans="1:14">
      <c r="A450" s="119"/>
      <c r="B450" s="120"/>
      <c r="C450" s="163"/>
      <c r="D450" s="121"/>
      <c r="E450" s="119"/>
      <c r="F450" s="122"/>
      <c r="G450" s="35"/>
      <c r="H450" s="123"/>
      <c r="I450" s="123"/>
      <c r="J450" s="35"/>
      <c r="K450" s="35"/>
      <c r="L450" s="35"/>
      <c r="M450" s="35"/>
      <c r="N450" s="35"/>
    </row>
    <row r="451" spans="1:14">
      <c r="A451" s="125"/>
      <c r="B451" s="126"/>
      <c r="C451" s="123"/>
      <c r="D451" s="121"/>
      <c r="E451" s="125"/>
      <c r="F451" s="122"/>
      <c r="G451" s="35"/>
      <c r="H451" s="123"/>
      <c r="I451" s="123"/>
      <c r="J451" s="35"/>
      <c r="K451" s="35"/>
      <c r="L451" s="35"/>
      <c r="M451" s="35"/>
      <c r="N451" s="35"/>
    </row>
    <row r="452" spans="1:14">
      <c r="A452" s="119"/>
      <c r="B452" s="120"/>
      <c r="C452" s="163"/>
      <c r="D452" s="121"/>
      <c r="E452" s="119"/>
      <c r="F452" s="122"/>
      <c r="G452" s="35"/>
      <c r="H452" s="123"/>
      <c r="I452" s="123"/>
      <c r="J452" s="35"/>
      <c r="K452" s="35"/>
      <c r="L452" s="35"/>
      <c r="M452" s="35"/>
      <c r="N452" s="35"/>
    </row>
    <row r="453" spans="1:14">
      <c r="A453" s="125"/>
      <c r="B453" s="126"/>
      <c r="C453" s="123"/>
      <c r="D453" s="121"/>
      <c r="E453" s="125"/>
      <c r="F453" s="129"/>
      <c r="G453" s="35"/>
      <c r="H453" s="123"/>
      <c r="I453" s="35"/>
      <c r="J453" s="35"/>
      <c r="K453" s="35"/>
      <c r="L453" s="35"/>
      <c r="M453" s="35"/>
      <c r="N453" s="35"/>
    </row>
    <row r="454" spans="1:14">
      <c r="A454" s="119"/>
      <c r="B454" s="120"/>
      <c r="C454" s="163"/>
      <c r="D454" s="121"/>
      <c r="E454" s="119"/>
      <c r="F454" s="132"/>
      <c r="G454" s="35"/>
      <c r="H454" s="123"/>
      <c r="I454" s="35"/>
      <c r="J454" s="35"/>
      <c r="K454" s="35"/>
      <c r="L454" s="35"/>
      <c r="M454" s="35"/>
      <c r="N454" s="35"/>
    </row>
    <row r="455" spans="1:14">
      <c r="A455" s="125"/>
      <c r="B455" s="126"/>
      <c r="C455" s="123"/>
      <c r="D455" s="121"/>
      <c r="E455" s="125"/>
      <c r="F455" s="132"/>
      <c r="G455" s="35"/>
      <c r="H455" s="123"/>
      <c r="I455" s="35"/>
      <c r="J455" s="35"/>
      <c r="K455" s="35"/>
      <c r="L455" s="35"/>
      <c r="M455" s="35"/>
      <c r="N455" s="35"/>
    </row>
    <row r="456" spans="1:14">
      <c r="A456" s="119"/>
      <c r="B456" s="120"/>
      <c r="C456" s="163"/>
      <c r="D456" s="121"/>
      <c r="E456" s="119"/>
      <c r="F456" s="132"/>
      <c r="G456" s="35"/>
      <c r="H456" s="123"/>
      <c r="I456" s="35"/>
      <c r="J456" s="35"/>
      <c r="K456" s="35"/>
      <c r="L456" s="35"/>
      <c r="M456" s="35"/>
      <c r="N456" s="35"/>
    </row>
    <row r="457" spans="1:14">
      <c r="A457" s="125"/>
      <c r="B457" s="126"/>
      <c r="C457" s="123"/>
      <c r="D457" s="121"/>
      <c r="E457" s="125"/>
      <c r="F457" s="132"/>
      <c r="G457" s="35"/>
      <c r="H457" s="123"/>
      <c r="I457" s="35"/>
      <c r="J457" s="35"/>
      <c r="K457" s="35"/>
      <c r="L457" s="35"/>
      <c r="M457" s="35"/>
      <c r="N457" s="35"/>
    </row>
    <row r="458" spans="1:14">
      <c r="A458" s="119"/>
      <c r="B458" s="120"/>
      <c r="C458" s="163"/>
      <c r="D458" s="121"/>
      <c r="E458" s="119"/>
      <c r="F458" s="132"/>
      <c r="G458" s="35"/>
      <c r="H458" s="123"/>
      <c r="I458" s="35"/>
      <c r="J458" s="35"/>
      <c r="K458" s="35"/>
      <c r="L458" s="35"/>
      <c r="M458" s="35"/>
      <c r="N458" s="35"/>
    </row>
    <row r="459" spans="1:14">
      <c r="A459" s="125"/>
      <c r="B459" s="126"/>
      <c r="C459" s="123"/>
      <c r="D459" s="121"/>
      <c r="E459" s="125"/>
      <c r="F459" s="132"/>
      <c r="G459" s="35"/>
      <c r="H459" s="123"/>
      <c r="I459" s="35"/>
      <c r="J459" s="35"/>
      <c r="K459" s="35"/>
      <c r="L459" s="35"/>
      <c r="M459" s="35"/>
      <c r="N459" s="35"/>
    </row>
    <row r="460" spans="1:14">
      <c r="A460" s="119"/>
      <c r="B460" s="120"/>
      <c r="C460" s="163"/>
      <c r="D460" s="121"/>
      <c r="E460" s="119"/>
      <c r="F460" s="132"/>
      <c r="G460" s="35"/>
      <c r="H460" s="123"/>
      <c r="I460" s="35"/>
      <c r="J460" s="35"/>
      <c r="K460" s="35"/>
      <c r="L460" s="35"/>
      <c r="M460" s="35"/>
      <c r="N460" s="35"/>
    </row>
    <row r="461" spans="1:14">
      <c r="A461" s="125"/>
      <c r="B461" s="126"/>
      <c r="C461" s="123"/>
      <c r="D461" s="121"/>
      <c r="E461" s="125"/>
      <c r="F461" s="132"/>
      <c r="G461" s="35"/>
      <c r="H461" s="123"/>
      <c r="I461" s="35"/>
      <c r="J461" s="35"/>
      <c r="K461" s="35"/>
      <c r="L461" s="35"/>
      <c r="M461" s="35"/>
      <c r="N461" s="35"/>
    </row>
    <row r="462" spans="1:14">
      <c r="A462" s="119"/>
      <c r="B462" s="120"/>
      <c r="C462" s="163"/>
      <c r="D462" s="121"/>
      <c r="E462" s="119"/>
      <c r="F462" s="132"/>
      <c r="G462" s="35"/>
      <c r="H462" s="123"/>
      <c r="I462" s="35"/>
      <c r="J462" s="35"/>
      <c r="K462" s="35"/>
      <c r="L462" s="35"/>
      <c r="M462" s="35"/>
      <c r="N462" s="35"/>
    </row>
    <row r="463" spans="1:14">
      <c r="A463" s="125"/>
      <c r="B463" s="126"/>
      <c r="C463" s="123"/>
      <c r="D463" s="121"/>
      <c r="E463" s="125"/>
      <c r="F463" s="132"/>
      <c r="G463" s="35"/>
      <c r="H463" s="123"/>
      <c r="I463" s="35"/>
      <c r="J463" s="35"/>
      <c r="K463" s="35"/>
      <c r="L463" s="35"/>
      <c r="M463" s="35"/>
      <c r="N463" s="35"/>
    </row>
    <row r="464" spans="1:14">
      <c r="A464" s="119"/>
      <c r="B464" s="120"/>
      <c r="C464" s="163"/>
      <c r="D464" s="121"/>
      <c r="E464" s="119"/>
      <c r="F464" s="132"/>
      <c r="G464" s="35"/>
      <c r="H464" s="123"/>
      <c r="I464" s="35"/>
      <c r="J464" s="35"/>
      <c r="K464" s="35"/>
      <c r="L464" s="35"/>
      <c r="M464" s="35"/>
      <c r="N464" s="35"/>
    </row>
    <row r="465" spans="1:14">
      <c r="A465" s="125"/>
      <c r="B465" s="126"/>
      <c r="C465" s="123"/>
      <c r="D465" s="121"/>
      <c r="E465" s="125"/>
      <c r="F465" s="132"/>
      <c r="G465" s="35"/>
      <c r="H465" s="123"/>
      <c r="I465" s="35"/>
      <c r="J465" s="35"/>
      <c r="K465" s="35"/>
      <c r="L465" s="35"/>
      <c r="M465" s="35"/>
      <c r="N465" s="35"/>
    </row>
    <row r="466" spans="1:14">
      <c r="A466" s="119"/>
      <c r="B466" s="120"/>
      <c r="C466" s="163"/>
      <c r="D466" s="121"/>
      <c r="E466" s="119"/>
      <c r="F466" s="132"/>
      <c r="G466" s="35"/>
      <c r="H466" s="123"/>
      <c r="I466" s="35"/>
      <c r="J466" s="35"/>
      <c r="K466" s="35"/>
      <c r="L466" s="35"/>
      <c r="M466" s="35"/>
      <c r="N466" s="35"/>
    </row>
    <row r="467" spans="1:14">
      <c r="A467" s="125"/>
      <c r="B467" s="126"/>
      <c r="C467" s="123"/>
      <c r="D467" s="121"/>
      <c r="E467" s="125"/>
      <c r="F467" s="132"/>
      <c r="G467" s="35"/>
      <c r="H467" s="123"/>
      <c r="I467" s="35"/>
      <c r="J467" s="35"/>
      <c r="K467" s="35"/>
      <c r="L467" s="35"/>
      <c r="M467" s="35"/>
      <c r="N467" s="35"/>
    </row>
    <row r="468" spans="1:14">
      <c r="A468" s="119"/>
      <c r="B468" s="120"/>
      <c r="C468" s="163"/>
      <c r="D468" s="121"/>
      <c r="E468" s="119"/>
      <c r="F468" s="132"/>
      <c r="G468" s="35"/>
      <c r="H468" s="123"/>
      <c r="I468" s="35"/>
      <c r="J468" s="35"/>
      <c r="K468" s="35"/>
      <c r="L468" s="35"/>
      <c r="M468" s="35"/>
      <c r="N468" s="35"/>
    </row>
    <row r="469" spans="1:14">
      <c r="A469" s="125"/>
      <c r="B469" s="126"/>
      <c r="C469" s="123"/>
      <c r="D469" s="121"/>
      <c r="E469" s="125"/>
      <c r="F469" s="132"/>
      <c r="G469" s="35"/>
      <c r="H469" s="123"/>
      <c r="I469" s="35"/>
      <c r="J469" s="35"/>
      <c r="K469" s="35"/>
      <c r="L469" s="35"/>
      <c r="M469" s="35"/>
      <c r="N469" s="35"/>
    </row>
    <row r="470" spans="1:14" s="170" customFormat="1">
      <c r="A470" s="171"/>
      <c r="B470" s="172"/>
      <c r="C470" s="173"/>
      <c r="D470" s="174"/>
      <c r="E470" s="171"/>
      <c r="F470" s="175"/>
      <c r="G470" s="35"/>
      <c r="H470" s="166"/>
      <c r="I470" s="167"/>
      <c r="J470" s="167"/>
      <c r="K470" s="167"/>
      <c r="L470" s="167"/>
      <c r="M470" s="167"/>
      <c r="N470" s="167"/>
    </row>
    <row r="471" spans="1:14" s="170" customFormat="1">
      <c r="A471" s="165"/>
      <c r="B471" s="176"/>
      <c r="C471" s="166"/>
      <c r="D471" s="174"/>
      <c r="E471" s="165"/>
      <c r="F471" s="175"/>
      <c r="G471" s="35"/>
      <c r="H471" s="166"/>
      <c r="I471" s="167"/>
      <c r="J471" s="167"/>
      <c r="K471" s="167"/>
      <c r="L471" s="167"/>
      <c r="M471" s="167"/>
      <c r="N471" s="167"/>
    </row>
    <row r="472" spans="1:14" s="170" customFormat="1">
      <c r="A472" s="171"/>
      <c r="B472" s="172"/>
      <c r="C472" s="173"/>
      <c r="D472" s="174"/>
      <c r="E472" s="171"/>
      <c r="F472" s="175"/>
      <c r="G472" s="35"/>
      <c r="H472" s="166"/>
      <c r="I472" s="167"/>
      <c r="J472" s="169"/>
      <c r="K472" s="167"/>
      <c r="L472" s="167"/>
      <c r="M472" s="167"/>
      <c r="N472" s="167"/>
    </row>
    <row r="473" spans="1:14">
      <c r="A473" s="125"/>
      <c r="B473" s="126"/>
      <c r="C473" s="123"/>
      <c r="D473" s="121"/>
      <c r="E473" s="125"/>
      <c r="F473" s="129"/>
      <c r="G473" s="35"/>
      <c r="H473" s="123"/>
      <c r="I473" s="35"/>
      <c r="J473" s="35"/>
      <c r="K473" s="35"/>
      <c r="L473" s="35"/>
      <c r="M473" s="35"/>
      <c r="N473" s="35"/>
    </row>
    <row r="474" spans="1:14">
      <c r="A474" s="119"/>
      <c r="B474" s="120"/>
      <c r="C474" s="163"/>
      <c r="D474" s="121"/>
      <c r="E474" s="119"/>
      <c r="F474" s="129"/>
      <c r="G474" s="35"/>
      <c r="H474" s="123"/>
      <c r="I474" s="35"/>
      <c r="J474" s="35"/>
      <c r="K474" s="35"/>
      <c r="L474" s="35"/>
      <c r="M474" s="35"/>
      <c r="N474" s="35"/>
    </row>
    <row r="475" spans="1:14">
      <c r="A475" s="125"/>
      <c r="B475" s="126"/>
      <c r="C475" s="123"/>
      <c r="D475" s="121"/>
      <c r="E475" s="125"/>
      <c r="F475" s="129"/>
      <c r="G475" s="35"/>
      <c r="H475" s="123"/>
      <c r="I475" s="35"/>
      <c r="J475" s="35"/>
      <c r="K475" s="35"/>
      <c r="L475" s="35"/>
      <c r="M475" s="35"/>
      <c r="N475" s="35"/>
    </row>
    <row r="476" spans="1:14">
      <c r="A476" s="119"/>
      <c r="B476" s="120"/>
      <c r="C476" s="163"/>
      <c r="D476" s="121"/>
      <c r="E476" s="119"/>
      <c r="F476" s="129"/>
      <c r="G476" s="35"/>
      <c r="H476" s="123"/>
      <c r="I476" s="35"/>
      <c r="J476" s="35"/>
      <c r="K476" s="35"/>
      <c r="L476" s="35"/>
      <c r="M476" s="35"/>
      <c r="N476" s="35"/>
    </row>
    <row r="477" spans="1:14">
      <c r="A477" s="125"/>
      <c r="B477" s="126"/>
      <c r="C477" s="123"/>
      <c r="D477" s="121"/>
      <c r="E477" s="125"/>
      <c r="F477" s="129"/>
      <c r="G477" s="35"/>
      <c r="H477" s="123"/>
      <c r="I477" s="35"/>
      <c r="J477" s="35"/>
      <c r="K477" s="35"/>
      <c r="L477" s="35"/>
      <c r="M477" s="35"/>
      <c r="N477" s="35"/>
    </row>
    <row r="478" spans="1:14">
      <c r="A478" s="119"/>
      <c r="B478" s="120"/>
      <c r="C478" s="163"/>
      <c r="D478" s="121"/>
      <c r="E478" s="119"/>
      <c r="F478" s="129"/>
      <c r="G478" s="35"/>
      <c r="H478" s="123"/>
      <c r="I478" s="35"/>
      <c r="J478" s="35"/>
      <c r="K478" s="35"/>
      <c r="L478" s="35"/>
      <c r="M478" s="35"/>
      <c r="N478" s="35"/>
    </row>
    <row r="479" spans="1:14">
      <c r="A479" s="125"/>
      <c r="B479" s="126"/>
      <c r="C479" s="123"/>
      <c r="D479" s="121"/>
      <c r="E479" s="125"/>
      <c r="F479" s="129"/>
      <c r="G479" s="35"/>
      <c r="H479" s="125"/>
      <c r="I479" s="35"/>
      <c r="J479" s="35"/>
      <c r="K479" s="35"/>
      <c r="L479" s="35"/>
      <c r="M479" s="35"/>
      <c r="N479" s="35"/>
    </row>
    <row r="480" spans="1:14">
      <c r="A480" s="119"/>
      <c r="B480" s="120"/>
      <c r="C480" s="163"/>
      <c r="D480" s="121"/>
      <c r="E480" s="119"/>
      <c r="F480" s="129"/>
      <c r="G480" s="35"/>
      <c r="H480" s="125"/>
      <c r="I480" s="35"/>
      <c r="J480" s="35"/>
      <c r="K480" s="35"/>
      <c r="L480" s="35"/>
      <c r="M480" s="35"/>
      <c r="N480" s="35"/>
    </row>
    <row r="481" spans="1:14">
      <c r="A481" s="125"/>
      <c r="B481" s="126"/>
      <c r="C481" s="123"/>
      <c r="D481" s="121"/>
      <c r="E481" s="125"/>
      <c r="F481" s="129"/>
      <c r="G481" s="35"/>
      <c r="H481" s="123"/>
      <c r="I481" s="35"/>
      <c r="J481" s="35"/>
      <c r="K481" s="35"/>
      <c r="L481" s="35"/>
      <c r="M481" s="35"/>
      <c r="N481" s="35"/>
    </row>
    <row r="482" spans="1:14">
      <c r="A482" s="119"/>
      <c r="B482" s="120"/>
      <c r="C482" s="163"/>
      <c r="D482" s="121"/>
      <c r="E482" s="119"/>
      <c r="F482" s="129"/>
      <c r="G482" s="35"/>
      <c r="H482" s="123"/>
      <c r="I482" s="35"/>
      <c r="K482" s="35"/>
      <c r="L482" s="35"/>
      <c r="M482" s="35"/>
      <c r="N482" s="35"/>
    </row>
    <row r="483" spans="1:14">
      <c r="A483" s="125"/>
      <c r="B483" s="126"/>
      <c r="C483" s="123"/>
      <c r="D483" s="121"/>
      <c r="E483" s="125"/>
      <c r="F483" s="129"/>
      <c r="G483" s="35"/>
      <c r="H483" s="123"/>
      <c r="I483" s="35"/>
      <c r="J483" s="35"/>
      <c r="K483" s="35"/>
      <c r="L483" s="35"/>
      <c r="M483" s="35"/>
      <c r="N483" s="35"/>
    </row>
    <row r="484" spans="1:14">
      <c r="A484" s="119"/>
      <c r="B484" s="120"/>
      <c r="C484" s="163"/>
      <c r="D484" s="121"/>
      <c r="E484" s="119"/>
      <c r="F484" s="129"/>
      <c r="G484" s="35"/>
      <c r="H484" s="123"/>
      <c r="I484" s="35"/>
      <c r="J484" s="35"/>
      <c r="K484" s="35"/>
      <c r="L484" s="35"/>
      <c r="M484" s="35"/>
      <c r="N484" s="35"/>
    </row>
    <row r="485" spans="1:14">
      <c r="A485" s="125"/>
      <c r="B485" s="126"/>
      <c r="C485" s="123"/>
      <c r="D485" s="121"/>
      <c r="E485" s="125"/>
      <c r="F485" s="129"/>
      <c r="G485" s="35"/>
      <c r="H485" s="123"/>
      <c r="I485" s="35"/>
      <c r="J485" s="35"/>
      <c r="K485" s="35"/>
      <c r="L485" s="35"/>
      <c r="M485" s="35"/>
      <c r="N485" s="35"/>
    </row>
    <row r="486" spans="1:14" s="192" customFormat="1">
      <c r="A486" s="240"/>
      <c r="B486" s="120"/>
      <c r="C486" s="241"/>
      <c r="D486" s="238"/>
      <c r="E486" s="240"/>
      <c r="F486" s="239"/>
      <c r="G486" s="35"/>
      <c r="H486" s="237"/>
      <c r="I486" s="190"/>
      <c r="J486" s="190"/>
      <c r="K486" s="190"/>
      <c r="L486" s="190"/>
      <c r="M486" s="190"/>
      <c r="N486" s="190"/>
    </row>
    <row r="487" spans="1:14" s="192" customFormat="1">
      <c r="A487" s="236"/>
      <c r="B487" s="126"/>
      <c r="C487" s="237"/>
      <c r="D487" s="238"/>
      <c r="E487" s="236"/>
      <c r="F487" s="239"/>
      <c r="G487" s="35"/>
      <c r="H487" s="237"/>
      <c r="I487" s="190"/>
      <c r="J487" s="190"/>
      <c r="K487" s="190"/>
      <c r="L487" s="190"/>
      <c r="M487" s="190"/>
      <c r="N487" s="190"/>
    </row>
    <row r="488" spans="1:14">
      <c r="A488" s="119"/>
      <c r="B488" s="120"/>
      <c r="C488" s="163"/>
      <c r="D488" s="121"/>
      <c r="E488" s="119"/>
      <c r="F488" s="129"/>
      <c r="G488" s="35"/>
      <c r="H488" s="123"/>
      <c r="I488" s="35"/>
      <c r="J488" s="35"/>
      <c r="K488" s="35"/>
      <c r="L488" s="35"/>
      <c r="M488" s="35"/>
      <c r="N488" s="35"/>
    </row>
    <row r="489" spans="1:14">
      <c r="A489" s="125"/>
      <c r="B489" s="126"/>
      <c r="C489" s="123"/>
      <c r="D489" s="121"/>
      <c r="E489" s="125"/>
      <c r="F489" s="129"/>
      <c r="G489" s="35"/>
      <c r="H489" s="123"/>
      <c r="I489" s="35"/>
      <c r="J489" s="35"/>
      <c r="K489" s="35"/>
      <c r="L489" s="35"/>
      <c r="M489" s="35"/>
      <c r="N489" s="35"/>
    </row>
    <row r="490" spans="1:14">
      <c r="A490" s="119"/>
      <c r="B490" s="120"/>
      <c r="C490" s="163"/>
      <c r="D490" s="121"/>
      <c r="E490" s="119"/>
      <c r="F490" s="129"/>
      <c r="G490" s="35"/>
      <c r="H490" s="123"/>
      <c r="I490" s="35"/>
      <c r="J490" s="35"/>
      <c r="K490" s="35"/>
      <c r="L490" s="35"/>
      <c r="M490" s="35"/>
      <c r="N490" s="35"/>
    </row>
    <row r="491" spans="1:14">
      <c r="A491" s="125"/>
      <c r="B491" s="126"/>
      <c r="C491" s="123"/>
      <c r="D491" s="121"/>
      <c r="E491" s="125"/>
      <c r="F491" s="129"/>
      <c r="G491" s="35"/>
      <c r="H491" s="123"/>
      <c r="I491" s="35"/>
      <c r="J491" s="35"/>
      <c r="K491" s="35"/>
      <c r="L491" s="35"/>
      <c r="M491" s="35"/>
      <c r="N491" s="35"/>
    </row>
    <row r="492" spans="1:14">
      <c r="A492" s="119"/>
      <c r="B492" s="120"/>
      <c r="C492" s="163"/>
      <c r="D492" s="121"/>
      <c r="E492" s="119"/>
      <c r="F492" s="129"/>
      <c r="G492" s="35"/>
      <c r="H492" s="123"/>
      <c r="I492" s="35"/>
      <c r="J492" s="35"/>
      <c r="K492" s="35"/>
      <c r="L492" s="35"/>
      <c r="M492" s="35"/>
      <c r="N492" s="35"/>
    </row>
    <row r="493" spans="1:14">
      <c r="A493" s="125"/>
      <c r="B493" s="126"/>
      <c r="C493" s="123"/>
      <c r="D493" s="121"/>
      <c r="E493" s="125"/>
      <c r="F493" s="122"/>
      <c r="G493" s="35"/>
      <c r="H493" s="123"/>
      <c r="I493" s="35"/>
      <c r="J493" s="35"/>
      <c r="K493" s="35"/>
      <c r="L493" s="35"/>
      <c r="M493" s="35"/>
      <c r="N493" s="35"/>
    </row>
    <row r="494" spans="1:14">
      <c r="A494" s="119"/>
      <c r="B494" s="120"/>
      <c r="C494" s="163"/>
      <c r="D494" s="121"/>
      <c r="E494" s="119"/>
      <c r="F494" s="122"/>
      <c r="G494" s="35"/>
      <c r="H494" s="123"/>
      <c r="I494" s="35"/>
      <c r="J494" s="35"/>
      <c r="K494" s="35"/>
      <c r="L494" s="35"/>
      <c r="M494" s="35"/>
      <c r="N494" s="35"/>
    </row>
    <row r="495" spans="1:14">
      <c r="A495" s="125"/>
      <c r="B495" s="126"/>
      <c r="C495" s="123"/>
      <c r="D495" s="121"/>
      <c r="E495" s="125"/>
      <c r="F495" s="122"/>
      <c r="G495" s="35"/>
      <c r="H495" s="123"/>
      <c r="I495" s="35"/>
      <c r="J495" s="35"/>
      <c r="K495" s="35"/>
      <c r="L495" s="35"/>
      <c r="M495" s="35"/>
      <c r="N495" s="35"/>
    </row>
    <row r="496" spans="1:14">
      <c r="A496" s="119"/>
      <c r="B496" s="120"/>
      <c r="C496" s="163"/>
      <c r="D496" s="121"/>
      <c r="E496" s="119"/>
      <c r="F496" s="122"/>
      <c r="G496" s="35"/>
      <c r="H496" s="123"/>
      <c r="I496" s="35"/>
      <c r="J496" s="35"/>
      <c r="K496" s="35"/>
      <c r="L496" s="35"/>
      <c r="M496" s="35"/>
      <c r="N496" s="35"/>
    </row>
    <row r="497" spans="1:14">
      <c r="A497" s="125"/>
      <c r="B497" s="126"/>
      <c r="C497" s="123"/>
      <c r="D497" s="121"/>
      <c r="E497" s="125"/>
      <c r="F497" s="122"/>
      <c r="G497" s="35"/>
      <c r="H497" s="123"/>
      <c r="I497" s="35"/>
      <c r="J497" s="35"/>
      <c r="K497" s="35"/>
      <c r="L497" s="35"/>
      <c r="M497" s="35"/>
      <c r="N497" s="35"/>
    </row>
    <row r="498" spans="1:14">
      <c r="A498" s="119"/>
      <c r="B498" s="120"/>
      <c r="C498" s="163"/>
      <c r="D498" s="121"/>
      <c r="E498" s="119"/>
      <c r="F498" s="122"/>
      <c r="G498" s="35"/>
      <c r="H498" s="123"/>
      <c r="I498" s="35"/>
      <c r="J498" s="35"/>
      <c r="K498" s="35"/>
      <c r="L498" s="35"/>
      <c r="M498" s="35"/>
      <c r="N498" s="35"/>
    </row>
    <row r="499" spans="1:14">
      <c r="A499" s="125"/>
      <c r="B499" s="126"/>
      <c r="C499" s="123"/>
      <c r="D499" s="121"/>
      <c r="E499" s="125"/>
      <c r="F499" s="122"/>
      <c r="G499" s="35"/>
      <c r="H499" s="123"/>
      <c r="I499" s="35"/>
      <c r="J499" s="35"/>
      <c r="K499" s="35"/>
      <c r="L499" s="35"/>
      <c r="M499" s="35"/>
      <c r="N499" s="35"/>
    </row>
    <row r="500" spans="1:14">
      <c r="A500" s="119"/>
      <c r="B500" s="120"/>
      <c r="C500" s="163"/>
      <c r="D500" s="121"/>
      <c r="E500" s="119"/>
      <c r="F500" s="122"/>
      <c r="G500" s="35"/>
      <c r="H500" s="123"/>
      <c r="I500" s="35"/>
      <c r="J500" s="35"/>
      <c r="K500" s="35"/>
      <c r="L500" s="35"/>
      <c r="M500" s="35"/>
      <c r="N500" s="35"/>
    </row>
    <row r="501" spans="1:14">
      <c r="A501" s="125"/>
      <c r="B501" s="126"/>
      <c r="C501" s="123"/>
      <c r="D501" s="121"/>
      <c r="E501" s="125"/>
      <c r="F501" s="122"/>
      <c r="G501" s="35"/>
      <c r="H501" s="123"/>
      <c r="I501" s="35"/>
      <c r="J501" s="35"/>
      <c r="K501" s="35"/>
      <c r="L501" s="35"/>
      <c r="M501" s="35"/>
      <c r="N501" s="35"/>
    </row>
    <row r="502" spans="1:14">
      <c r="A502" s="119"/>
      <c r="B502" s="120"/>
      <c r="C502" s="163"/>
      <c r="D502" s="121"/>
      <c r="E502" s="119"/>
      <c r="F502" s="122"/>
      <c r="G502" s="35"/>
      <c r="H502" s="123"/>
      <c r="I502" s="35"/>
      <c r="J502" s="35"/>
      <c r="K502" s="35"/>
      <c r="L502" s="35"/>
      <c r="M502" s="35"/>
      <c r="N502" s="35"/>
    </row>
    <row r="503" spans="1:14">
      <c r="A503" s="125"/>
      <c r="B503" s="126"/>
      <c r="C503" s="123"/>
      <c r="D503" s="121"/>
      <c r="E503" s="125"/>
      <c r="F503" s="122"/>
      <c r="G503" s="35"/>
      <c r="H503" s="123"/>
      <c r="I503" s="35"/>
      <c r="J503" s="35"/>
      <c r="K503" s="35"/>
      <c r="L503" s="35"/>
      <c r="M503" s="35"/>
      <c r="N503" s="35"/>
    </row>
    <row r="504" spans="1:14">
      <c r="A504" s="119"/>
      <c r="B504" s="120"/>
      <c r="C504" s="163"/>
      <c r="D504" s="121"/>
      <c r="E504" s="119"/>
      <c r="F504" s="122"/>
      <c r="G504" s="35"/>
      <c r="H504" s="123"/>
      <c r="I504" s="35"/>
      <c r="J504" s="35"/>
      <c r="K504" s="35"/>
      <c r="L504" s="35"/>
      <c r="M504" s="35"/>
      <c r="N504" s="35"/>
    </row>
    <row r="505" spans="1:14">
      <c r="A505" s="125"/>
      <c r="B505" s="126"/>
      <c r="C505" s="123"/>
      <c r="D505" s="121"/>
      <c r="E505" s="125"/>
      <c r="F505" s="122"/>
      <c r="G505" s="35"/>
      <c r="H505" s="123"/>
      <c r="I505" s="35"/>
      <c r="J505" s="35"/>
      <c r="K505" s="35"/>
      <c r="L505" s="35"/>
      <c r="M505" s="35"/>
      <c r="N505" s="35"/>
    </row>
    <row r="506" spans="1:14">
      <c r="A506" s="119"/>
      <c r="B506" s="120"/>
      <c r="C506" s="163"/>
      <c r="D506" s="121"/>
      <c r="E506" s="119"/>
      <c r="F506" s="122"/>
      <c r="G506" s="35"/>
      <c r="H506" s="123"/>
      <c r="I506" s="35"/>
      <c r="J506" s="35"/>
      <c r="K506" s="35"/>
      <c r="L506" s="35"/>
      <c r="M506" s="35"/>
      <c r="N506" s="35"/>
    </row>
    <row r="507" spans="1:14">
      <c r="A507" s="125"/>
      <c r="B507" s="126"/>
      <c r="C507" s="123"/>
      <c r="D507" s="121"/>
      <c r="E507" s="125"/>
      <c r="F507" s="122"/>
      <c r="G507" s="35"/>
      <c r="H507" s="123"/>
      <c r="I507" s="35"/>
      <c r="J507" s="35"/>
      <c r="K507" s="35"/>
      <c r="L507" s="35"/>
      <c r="M507" s="35"/>
      <c r="N507" s="35"/>
    </row>
    <row r="508" spans="1:14">
      <c r="A508" s="119"/>
      <c r="B508" s="120"/>
      <c r="C508" s="163"/>
      <c r="D508" s="121"/>
      <c r="E508" s="119"/>
      <c r="F508" s="122"/>
      <c r="G508" s="35"/>
      <c r="H508" s="123"/>
      <c r="I508" s="35"/>
      <c r="J508" s="35"/>
      <c r="K508" s="35"/>
      <c r="L508" s="35"/>
      <c r="M508" s="35"/>
      <c r="N508" s="35"/>
    </row>
    <row r="509" spans="1:14">
      <c r="A509" s="125"/>
      <c r="B509" s="126"/>
      <c r="C509" s="123"/>
      <c r="D509" s="121"/>
      <c r="E509" s="125"/>
      <c r="F509" s="122"/>
      <c r="G509" s="35"/>
      <c r="H509" s="123"/>
      <c r="I509" s="35"/>
      <c r="J509" s="35"/>
      <c r="K509" s="35"/>
      <c r="L509" s="35"/>
      <c r="M509" s="35"/>
      <c r="N509" s="35"/>
    </row>
    <row r="510" spans="1:14">
      <c r="A510" s="119"/>
      <c r="B510" s="120"/>
      <c r="C510" s="163"/>
      <c r="D510" s="121"/>
      <c r="E510" s="119"/>
      <c r="F510" s="122"/>
      <c r="G510" s="35"/>
      <c r="H510" s="123"/>
      <c r="I510" s="35"/>
      <c r="J510" s="35"/>
      <c r="K510" s="35"/>
      <c r="L510" s="35"/>
      <c r="M510" s="35"/>
      <c r="N510" s="35"/>
    </row>
    <row r="511" spans="1:14">
      <c r="A511" s="125"/>
      <c r="B511" s="126"/>
      <c r="C511" s="123"/>
      <c r="D511" s="121"/>
      <c r="E511" s="125"/>
      <c r="F511" s="122"/>
      <c r="G511" s="35"/>
      <c r="H511" s="123"/>
      <c r="I511" s="35"/>
      <c r="J511" s="35"/>
      <c r="K511" s="35"/>
      <c r="L511" s="35"/>
      <c r="M511" s="35"/>
      <c r="N511" s="35"/>
    </row>
    <row r="512" spans="1:14">
      <c r="A512" s="119"/>
      <c r="B512" s="120"/>
      <c r="C512" s="163"/>
      <c r="D512" s="121"/>
      <c r="E512" s="119"/>
      <c r="F512" s="122"/>
      <c r="G512" s="35"/>
      <c r="H512" s="123"/>
      <c r="I512" s="35"/>
      <c r="J512" s="35"/>
      <c r="K512" s="35"/>
      <c r="L512" s="35"/>
      <c r="M512" s="35"/>
      <c r="N512" s="35"/>
    </row>
    <row r="513" spans="1:14">
      <c r="A513" s="125"/>
      <c r="B513" s="126"/>
      <c r="C513" s="123"/>
      <c r="D513" s="121"/>
      <c r="E513" s="125"/>
      <c r="F513" s="122"/>
      <c r="G513" s="35"/>
      <c r="H513" s="123"/>
      <c r="I513" s="35"/>
      <c r="J513" s="35"/>
      <c r="K513" s="35"/>
      <c r="L513" s="35"/>
      <c r="M513" s="35"/>
      <c r="N513" s="35"/>
    </row>
    <row r="514" spans="1:14">
      <c r="A514" s="119"/>
      <c r="B514" s="120"/>
      <c r="C514" s="163"/>
      <c r="D514" s="121"/>
      <c r="E514" s="119"/>
      <c r="F514" s="122"/>
      <c r="G514" s="35"/>
      <c r="H514" s="123"/>
      <c r="I514" s="35"/>
      <c r="J514" s="35"/>
      <c r="K514" s="35"/>
      <c r="L514" s="35"/>
      <c r="M514" s="35"/>
      <c r="N514" s="35"/>
    </row>
    <row r="515" spans="1:14">
      <c r="A515" s="125"/>
      <c r="B515" s="126"/>
      <c r="C515" s="123"/>
      <c r="D515" s="121"/>
      <c r="E515" s="125"/>
      <c r="F515" s="122"/>
      <c r="G515" s="35"/>
      <c r="H515" s="123"/>
      <c r="I515" s="35"/>
      <c r="J515" s="35"/>
      <c r="K515" s="35"/>
      <c r="L515" s="35"/>
      <c r="M515" s="35"/>
      <c r="N515" s="35"/>
    </row>
    <row r="516" spans="1:14">
      <c r="A516" s="119"/>
      <c r="B516" s="120"/>
      <c r="C516" s="163"/>
      <c r="D516" s="121"/>
      <c r="E516" s="119"/>
      <c r="F516" s="122"/>
      <c r="G516" s="35"/>
      <c r="H516" s="123"/>
      <c r="I516" s="35"/>
      <c r="J516" s="35"/>
      <c r="K516" s="35"/>
      <c r="L516" s="35"/>
      <c r="M516" s="35"/>
      <c r="N516" s="35"/>
    </row>
    <row r="517" spans="1:14">
      <c r="A517" s="125"/>
      <c r="B517" s="126"/>
      <c r="C517" s="123"/>
      <c r="D517" s="121"/>
      <c r="E517" s="125"/>
      <c r="F517" s="122"/>
      <c r="G517" s="35"/>
      <c r="H517" s="123"/>
      <c r="I517" s="35"/>
      <c r="J517" s="35"/>
      <c r="K517" s="35"/>
      <c r="L517" s="35"/>
      <c r="M517" s="35"/>
      <c r="N517" s="35"/>
    </row>
    <row r="518" spans="1:14">
      <c r="A518" s="119"/>
      <c r="B518" s="120"/>
      <c r="C518" s="163"/>
      <c r="D518" s="121"/>
      <c r="E518" s="119"/>
      <c r="F518" s="122"/>
      <c r="G518" s="35"/>
      <c r="H518" s="123"/>
      <c r="I518" s="35"/>
      <c r="J518" s="35"/>
      <c r="K518" s="35"/>
      <c r="L518" s="35"/>
      <c r="M518" s="35"/>
      <c r="N518" s="35"/>
    </row>
    <row r="519" spans="1:14">
      <c r="A519" s="125"/>
      <c r="B519" s="126"/>
      <c r="C519" s="123"/>
      <c r="D519" s="121"/>
      <c r="E519" s="125"/>
      <c r="F519" s="122"/>
      <c r="G519" s="35"/>
      <c r="H519" s="123"/>
      <c r="I519" s="35"/>
      <c r="J519" s="35"/>
      <c r="K519" s="35"/>
      <c r="L519" s="35"/>
      <c r="M519" s="35"/>
      <c r="N519" s="35"/>
    </row>
    <row r="520" spans="1:14">
      <c r="A520" s="119"/>
      <c r="B520" s="120"/>
      <c r="C520" s="163"/>
      <c r="D520" s="121"/>
      <c r="E520" s="119"/>
      <c r="F520" s="122"/>
      <c r="G520" s="35"/>
      <c r="H520" s="123"/>
      <c r="I520" s="35"/>
      <c r="J520" s="35"/>
      <c r="K520" s="35"/>
      <c r="L520" s="35"/>
      <c r="M520" s="35"/>
      <c r="N520" s="35"/>
    </row>
    <row r="521" spans="1:14">
      <c r="A521" s="125"/>
      <c r="B521" s="126"/>
      <c r="C521" s="123"/>
      <c r="D521" s="121"/>
      <c r="E521" s="125"/>
      <c r="F521" s="122"/>
      <c r="G521" s="35"/>
      <c r="H521" s="123"/>
      <c r="I521" s="35"/>
      <c r="J521" s="35"/>
      <c r="K521" s="35"/>
      <c r="L521" s="35"/>
      <c r="M521" s="35"/>
      <c r="N521" s="35"/>
    </row>
    <row r="522" spans="1:14">
      <c r="A522" s="119"/>
      <c r="B522" s="120"/>
      <c r="C522" s="163"/>
      <c r="D522" s="121"/>
      <c r="E522" s="119"/>
      <c r="F522" s="122"/>
      <c r="G522" s="35"/>
      <c r="H522" s="123"/>
      <c r="I522" s="35"/>
      <c r="J522" s="35"/>
      <c r="K522" s="35"/>
      <c r="L522" s="35"/>
      <c r="M522" s="35"/>
      <c r="N522" s="35"/>
    </row>
    <row r="523" spans="1:14">
      <c r="A523" s="125"/>
      <c r="B523" s="126"/>
      <c r="C523" s="123"/>
      <c r="D523" s="121"/>
      <c r="E523" s="125"/>
      <c r="F523" s="122"/>
      <c r="G523" s="35"/>
      <c r="H523" s="125"/>
      <c r="I523" s="35"/>
      <c r="J523" s="35"/>
      <c r="K523" s="35"/>
      <c r="L523" s="35"/>
      <c r="M523" s="35"/>
      <c r="N523" s="35"/>
    </row>
    <row r="524" spans="1:14">
      <c r="A524" s="119"/>
      <c r="B524" s="120"/>
      <c r="C524" s="163"/>
      <c r="D524" s="121"/>
      <c r="E524" s="119"/>
      <c r="F524" s="122"/>
      <c r="G524" s="35"/>
      <c r="H524" s="125"/>
      <c r="I524" s="35"/>
      <c r="J524" s="35"/>
      <c r="K524" s="35"/>
      <c r="L524" s="35"/>
      <c r="M524" s="35"/>
      <c r="N524" s="35"/>
    </row>
    <row r="525" spans="1:14">
      <c r="A525" s="125"/>
      <c r="B525" s="126"/>
      <c r="C525" s="123"/>
      <c r="D525" s="121"/>
      <c r="E525" s="125"/>
      <c r="F525" s="122"/>
      <c r="G525" s="35"/>
      <c r="H525" s="123"/>
      <c r="I525" s="35"/>
      <c r="J525" s="35"/>
      <c r="K525" s="35"/>
      <c r="L525" s="35"/>
      <c r="M525" s="35"/>
      <c r="N525" s="35"/>
    </row>
    <row r="526" spans="1:14">
      <c r="A526" s="119"/>
      <c r="B526" s="120"/>
      <c r="C526" s="163"/>
      <c r="D526" s="121"/>
      <c r="E526" s="119"/>
      <c r="F526" s="122"/>
      <c r="G526" s="35"/>
      <c r="H526" s="123"/>
      <c r="I526" s="35"/>
      <c r="J526" s="35"/>
      <c r="K526" s="35"/>
      <c r="L526" s="35"/>
      <c r="M526" s="35"/>
      <c r="N526" s="35"/>
    </row>
    <row r="527" spans="1:14">
      <c r="A527" s="125"/>
      <c r="B527" s="126"/>
      <c r="C527" s="123"/>
      <c r="D527" s="121"/>
      <c r="E527" s="125"/>
      <c r="F527" s="122"/>
      <c r="G527" s="35"/>
      <c r="H527" s="123"/>
      <c r="I527" s="35"/>
      <c r="J527" s="35"/>
      <c r="K527" s="35"/>
      <c r="L527" s="35"/>
      <c r="M527" s="35"/>
      <c r="N527" s="35"/>
    </row>
    <row r="528" spans="1:14">
      <c r="A528" s="119"/>
      <c r="B528" s="120"/>
      <c r="C528" s="163"/>
      <c r="D528" s="121"/>
      <c r="E528" s="119"/>
      <c r="F528" s="122"/>
      <c r="G528" s="35"/>
      <c r="H528" s="123"/>
      <c r="I528" s="35"/>
      <c r="J528" s="35"/>
      <c r="K528" s="35"/>
      <c r="L528" s="35"/>
      <c r="M528" s="35"/>
      <c r="N528" s="35"/>
    </row>
    <row r="529" spans="1:14">
      <c r="A529" s="125"/>
      <c r="B529" s="126"/>
      <c r="C529" s="123"/>
      <c r="D529" s="121"/>
      <c r="E529" s="125"/>
      <c r="F529" s="122"/>
      <c r="G529" s="35"/>
      <c r="H529" s="125"/>
      <c r="I529" s="35"/>
      <c r="J529" s="35"/>
      <c r="K529" s="35"/>
      <c r="L529" s="35"/>
      <c r="M529" s="35"/>
      <c r="N529" s="35"/>
    </row>
    <row r="530" spans="1:14">
      <c r="A530" s="119"/>
      <c r="B530" s="120"/>
      <c r="C530" s="163"/>
      <c r="D530" s="121"/>
      <c r="E530" s="119"/>
      <c r="F530" s="122"/>
      <c r="G530" s="35"/>
      <c r="H530" s="123"/>
      <c r="I530" s="35"/>
      <c r="J530" s="35"/>
      <c r="K530" s="35"/>
      <c r="L530" s="35"/>
      <c r="M530" s="35"/>
      <c r="N530" s="35"/>
    </row>
    <row r="531" spans="1:14">
      <c r="A531" s="125"/>
      <c r="B531" s="126"/>
      <c r="C531" s="123"/>
      <c r="D531" s="121"/>
      <c r="E531" s="125"/>
      <c r="F531" s="122"/>
      <c r="G531" s="35"/>
      <c r="H531" s="123"/>
      <c r="I531" s="35"/>
      <c r="J531" s="35"/>
      <c r="K531" s="35"/>
      <c r="L531" s="35"/>
      <c r="M531" s="35"/>
      <c r="N531" s="35"/>
    </row>
    <row r="532" spans="1:14">
      <c r="A532" s="119"/>
      <c r="B532" s="120"/>
      <c r="C532" s="163"/>
      <c r="D532" s="121"/>
      <c r="E532" s="119"/>
      <c r="F532" s="122"/>
      <c r="G532" s="35"/>
      <c r="H532" s="123"/>
      <c r="I532" s="35"/>
      <c r="J532" s="35"/>
      <c r="K532" s="35"/>
      <c r="L532" s="35"/>
      <c r="M532" s="35"/>
      <c r="N532" s="35"/>
    </row>
    <row r="533" spans="1:14">
      <c r="A533" s="125"/>
      <c r="B533" s="126"/>
      <c r="C533" s="123"/>
      <c r="D533" s="121"/>
      <c r="E533" s="125"/>
      <c r="F533" s="131"/>
      <c r="G533" s="35"/>
      <c r="H533" s="123"/>
      <c r="I533" s="36"/>
      <c r="J533" s="35"/>
      <c r="K533" s="35"/>
      <c r="L533" s="35"/>
      <c r="M533" s="35"/>
      <c r="N533" s="35"/>
    </row>
    <row r="534" spans="1:14">
      <c r="A534" s="119"/>
      <c r="B534" s="120"/>
      <c r="C534" s="163"/>
      <c r="D534" s="121"/>
      <c r="E534" s="119"/>
      <c r="F534" s="131"/>
      <c r="G534" s="35"/>
      <c r="H534" s="125"/>
      <c r="I534" s="153"/>
      <c r="J534" s="35"/>
      <c r="K534" s="35"/>
      <c r="L534" s="35"/>
      <c r="M534" s="35"/>
      <c r="N534" s="35"/>
    </row>
    <row r="535" spans="1:14">
      <c r="A535" s="125"/>
      <c r="B535" s="126"/>
      <c r="C535" s="123"/>
      <c r="D535" s="121"/>
      <c r="E535" s="125"/>
      <c r="F535" s="131"/>
      <c r="G535" s="35"/>
      <c r="H535" s="125"/>
      <c r="I535" s="36"/>
      <c r="J535" s="35"/>
      <c r="K535" s="35"/>
      <c r="L535" s="35"/>
      <c r="M535" s="35"/>
      <c r="N535" s="35"/>
    </row>
    <row r="536" spans="1:14">
      <c r="A536" s="119"/>
      <c r="B536" s="120"/>
      <c r="C536" s="163"/>
      <c r="D536" s="121"/>
      <c r="E536" s="119"/>
      <c r="F536" s="131"/>
      <c r="G536" s="35"/>
      <c r="H536" s="125"/>
      <c r="I536" s="153"/>
      <c r="J536" s="35"/>
      <c r="K536" s="35"/>
      <c r="L536" s="35"/>
      <c r="M536" s="35"/>
      <c r="N536" s="35"/>
    </row>
    <row r="537" spans="1:14">
      <c r="A537" s="125"/>
      <c r="B537" s="126"/>
      <c r="C537" s="123"/>
      <c r="D537" s="121"/>
      <c r="E537" s="125"/>
      <c r="F537" s="131"/>
      <c r="G537" s="35"/>
      <c r="H537" s="125"/>
      <c r="I537" s="153"/>
      <c r="J537" s="35"/>
      <c r="K537" s="35"/>
      <c r="L537" s="35"/>
      <c r="M537" s="35"/>
      <c r="N537" s="35"/>
    </row>
    <row r="538" spans="1:14">
      <c r="A538" s="119"/>
      <c r="B538" s="120"/>
      <c r="C538" s="163"/>
      <c r="D538" s="121"/>
      <c r="E538" s="119"/>
      <c r="F538" s="131"/>
      <c r="G538" s="35"/>
      <c r="H538" s="125"/>
      <c r="I538" s="153"/>
      <c r="J538" s="35"/>
      <c r="K538" s="35"/>
      <c r="L538" s="35"/>
      <c r="M538" s="35"/>
      <c r="N538" s="35"/>
    </row>
    <row r="539" spans="1:14">
      <c r="A539" s="125"/>
      <c r="B539" s="126"/>
      <c r="C539" s="123"/>
      <c r="D539" s="121"/>
      <c r="E539" s="125"/>
      <c r="F539" s="131"/>
      <c r="G539" s="35"/>
      <c r="H539" s="125"/>
      <c r="I539" s="153"/>
      <c r="J539" s="35"/>
      <c r="K539" s="35"/>
      <c r="L539" s="35"/>
      <c r="M539" s="35"/>
      <c r="N539" s="35"/>
    </row>
    <row r="540" spans="1:14">
      <c r="A540" s="119"/>
      <c r="B540" s="120"/>
      <c r="C540" s="163"/>
      <c r="D540" s="121"/>
      <c r="E540" s="119"/>
      <c r="F540" s="131"/>
      <c r="G540" s="35"/>
      <c r="H540" s="125"/>
      <c r="I540" s="153"/>
      <c r="J540" s="35"/>
      <c r="K540" s="35"/>
      <c r="L540" s="35"/>
      <c r="M540" s="35"/>
      <c r="N540" s="35"/>
    </row>
    <row r="541" spans="1:14">
      <c r="A541" s="125"/>
      <c r="B541" s="126"/>
      <c r="C541" s="123"/>
      <c r="D541" s="121"/>
      <c r="E541" s="125"/>
      <c r="F541" s="131"/>
      <c r="G541" s="35"/>
      <c r="H541" s="125"/>
      <c r="I541" s="153"/>
      <c r="J541" s="35"/>
      <c r="K541" s="35"/>
      <c r="L541" s="35"/>
      <c r="M541" s="35"/>
      <c r="N541" s="35"/>
    </row>
    <row r="542" spans="1:14">
      <c r="A542" s="119"/>
      <c r="B542" s="120"/>
      <c r="C542" s="163"/>
      <c r="D542" s="121"/>
      <c r="E542" s="119"/>
      <c r="F542" s="131"/>
      <c r="G542" s="35"/>
      <c r="H542" s="125"/>
      <c r="I542" s="153"/>
      <c r="J542" s="35"/>
      <c r="K542" s="35"/>
      <c r="L542" s="35"/>
      <c r="M542" s="35"/>
      <c r="N542" s="35"/>
    </row>
    <row r="543" spans="1:14">
      <c r="A543" s="125"/>
      <c r="B543" s="126"/>
      <c r="C543" s="123"/>
      <c r="D543" s="121"/>
      <c r="E543" s="125"/>
      <c r="F543" s="131"/>
      <c r="G543" s="35"/>
      <c r="H543" s="125"/>
      <c r="I543" s="153"/>
      <c r="J543" s="35"/>
      <c r="K543" s="35"/>
      <c r="L543" s="35"/>
      <c r="M543" s="35"/>
      <c r="N543" s="35"/>
    </row>
    <row r="544" spans="1:14">
      <c r="A544" s="119"/>
      <c r="B544" s="120"/>
      <c r="C544" s="163"/>
      <c r="D544" s="121"/>
      <c r="E544" s="119"/>
      <c r="F544" s="131"/>
      <c r="G544" s="35"/>
      <c r="H544" s="125"/>
      <c r="I544" s="36"/>
      <c r="J544" s="35"/>
      <c r="K544" s="35"/>
      <c r="L544" s="35"/>
      <c r="M544" s="35"/>
      <c r="N544" s="35"/>
    </row>
    <row r="545" spans="1:14">
      <c r="A545" s="125"/>
      <c r="B545" s="126"/>
      <c r="C545" s="123"/>
      <c r="D545" s="121"/>
      <c r="E545" s="125"/>
      <c r="F545" s="131"/>
      <c r="G545" s="35"/>
      <c r="H545" s="125"/>
      <c r="I545" s="36"/>
      <c r="J545" s="35"/>
      <c r="K545" s="35"/>
      <c r="L545" s="35"/>
      <c r="M545" s="35"/>
      <c r="N545" s="35"/>
    </row>
    <row r="546" spans="1:14">
      <c r="A546" s="119"/>
      <c r="B546" s="120"/>
      <c r="C546" s="163"/>
      <c r="D546" s="121"/>
      <c r="E546" s="119"/>
      <c r="F546" s="131"/>
      <c r="G546" s="35"/>
      <c r="H546" s="125"/>
      <c r="I546" s="36"/>
      <c r="J546" s="35"/>
      <c r="K546" s="35"/>
      <c r="L546" s="35"/>
      <c r="M546" s="35"/>
      <c r="N546" s="35"/>
    </row>
    <row r="547" spans="1:14">
      <c r="A547" s="125"/>
      <c r="B547" s="126"/>
      <c r="C547" s="123"/>
      <c r="D547" s="121"/>
      <c r="E547" s="125"/>
      <c r="F547" s="131"/>
      <c r="G547" s="35"/>
      <c r="H547" s="125"/>
      <c r="I547" s="36"/>
      <c r="J547" s="35"/>
      <c r="K547" s="35"/>
      <c r="L547" s="35"/>
      <c r="M547" s="35"/>
      <c r="N547" s="35"/>
    </row>
    <row r="548" spans="1:14">
      <c r="A548" s="119"/>
      <c r="B548" s="120"/>
      <c r="C548" s="163"/>
      <c r="D548" s="121"/>
      <c r="E548" s="119"/>
      <c r="F548" s="131"/>
      <c r="G548" s="35"/>
      <c r="H548" s="125"/>
      <c r="I548" s="36"/>
      <c r="J548" s="35"/>
      <c r="K548" s="35"/>
      <c r="L548" s="35"/>
      <c r="M548" s="35"/>
      <c r="N548" s="35"/>
    </row>
    <row r="549" spans="1:14">
      <c r="A549" s="125"/>
      <c r="B549" s="126"/>
      <c r="C549" s="123"/>
      <c r="D549" s="121"/>
      <c r="E549" s="125"/>
      <c r="F549" s="131"/>
      <c r="G549" s="35"/>
      <c r="H549" s="125"/>
      <c r="I549" s="36"/>
      <c r="J549" s="35"/>
      <c r="K549" s="35"/>
      <c r="L549" s="35"/>
      <c r="M549" s="35"/>
      <c r="N549" s="35"/>
    </row>
    <row r="550" spans="1:14">
      <c r="A550" s="119"/>
      <c r="B550" s="120"/>
      <c r="C550" s="163"/>
      <c r="D550" s="121"/>
      <c r="E550" s="119"/>
      <c r="F550" s="131"/>
      <c r="G550" s="35"/>
      <c r="H550" s="125"/>
      <c r="I550" s="36"/>
      <c r="J550" s="35"/>
      <c r="K550" s="35"/>
      <c r="L550" s="35"/>
      <c r="M550" s="35"/>
      <c r="N550" s="35"/>
    </row>
    <row r="551" spans="1:14">
      <c r="A551" s="125"/>
      <c r="B551" s="126"/>
      <c r="C551" s="123"/>
      <c r="D551" s="121"/>
      <c r="E551" s="125"/>
      <c r="F551" s="131"/>
      <c r="G551" s="35"/>
      <c r="H551" s="125"/>
      <c r="I551" s="36"/>
      <c r="J551" s="35"/>
      <c r="K551" s="35"/>
      <c r="L551" s="35"/>
      <c r="M551" s="35"/>
      <c r="N551" s="35"/>
    </row>
    <row r="552" spans="1:14">
      <c r="A552" s="119"/>
      <c r="B552" s="120"/>
      <c r="C552" s="163"/>
      <c r="D552" s="121"/>
      <c r="E552" s="119"/>
      <c r="F552" s="131"/>
      <c r="G552" s="35"/>
      <c r="H552" s="125"/>
      <c r="I552" s="36"/>
      <c r="J552" s="35"/>
      <c r="K552" s="35"/>
      <c r="L552" s="35"/>
      <c r="M552" s="35"/>
      <c r="N552" s="35"/>
    </row>
    <row r="553" spans="1:14">
      <c r="A553" s="125"/>
      <c r="B553" s="126"/>
      <c r="C553" s="123"/>
      <c r="D553" s="121"/>
      <c r="E553" s="125"/>
      <c r="F553" s="131"/>
      <c r="G553" s="35"/>
      <c r="H553" s="125"/>
      <c r="I553" s="36"/>
      <c r="J553" s="35"/>
      <c r="K553" s="35"/>
      <c r="L553" s="35"/>
      <c r="M553" s="35"/>
      <c r="N553" s="35"/>
    </row>
    <row r="554" spans="1:14">
      <c r="A554" s="119"/>
      <c r="B554" s="120"/>
      <c r="C554" s="163"/>
      <c r="D554" s="121"/>
      <c r="E554" s="119"/>
      <c r="F554" s="131"/>
      <c r="G554" s="35"/>
      <c r="H554" s="125"/>
      <c r="I554" s="36"/>
      <c r="J554" s="35"/>
      <c r="K554" s="35"/>
      <c r="L554" s="35"/>
      <c r="M554" s="35"/>
      <c r="N554" s="35"/>
    </row>
    <row r="555" spans="1:14">
      <c r="A555" s="125"/>
      <c r="B555" s="126"/>
      <c r="C555" s="123"/>
      <c r="D555" s="121"/>
      <c r="E555" s="125"/>
      <c r="F555" s="131"/>
      <c r="G555" s="35"/>
      <c r="H555" s="125"/>
      <c r="I555" s="36"/>
      <c r="J555" s="35"/>
      <c r="K555" s="35"/>
      <c r="L555" s="35"/>
      <c r="M555" s="35"/>
      <c r="N555" s="35"/>
    </row>
    <row r="556" spans="1:14">
      <c r="A556" s="119"/>
      <c r="B556" s="120"/>
      <c r="C556" s="163"/>
      <c r="D556" s="121"/>
      <c r="E556" s="119"/>
      <c r="F556" s="131"/>
      <c r="G556" s="35"/>
      <c r="H556" s="125"/>
      <c r="I556" s="36"/>
      <c r="J556" s="35"/>
      <c r="K556" s="35"/>
      <c r="L556" s="35"/>
      <c r="M556" s="35"/>
      <c r="N556" s="35"/>
    </row>
    <row r="557" spans="1:14">
      <c r="A557" s="125"/>
      <c r="B557" s="126"/>
      <c r="C557" s="123"/>
      <c r="D557" s="121"/>
      <c r="E557" s="125"/>
      <c r="F557" s="131"/>
      <c r="G557" s="35"/>
      <c r="H557" s="125"/>
      <c r="I557" s="36"/>
      <c r="J557" s="35"/>
      <c r="K557" s="35"/>
      <c r="L557" s="35"/>
      <c r="M557" s="35"/>
      <c r="N557" s="35"/>
    </row>
    <row r="558" spans="1:14">
      <c r="A558" s="119"/>
      <c r="B558" s="120"/>
      <c r="C558" s="163"/>
      <c r="D558" s="121"/>
      <c r="E558" s="119"/>
      <c r="F558" s="131"/>
      <c r="G558" s="35"/>
      <c r="H558" s="125"/>
      <c r="I558" s="36"/>
      <c r="J558" s="35"/>
      <c r="K558" s="35"/>
      <c r="L558" s="35"/>
      <c r="M558" s="35"/>
      <c r="N558" s="35"/>
    </row>
    <row r="559" spans="1:14">
      <c r="A559" s="125"/>
      <c r="B559" s="126"/>
      <c r="C559" s="123"/>
      <c r="D559" s="121"/>
      <c r="E559" s="125"/>
      <c r="F559" s="131"/>
      <c r="G559" s="35"/>
      <c r="H559" s="125"/>
      <c r="I559" s="36"/>
      <c r="J559" s="35"/>
      <c r="K559" s="35"/>
      <c r="L559" s="35"/>
      <c r="M559" s="35"/>
      <c r="N559" s="35"/>
    </row>
    <row r="560" spans="1:14">
      <c r="A560" s="119"/>
      <c r="B560" s="120"/>
      <c r="C560" s="163"/>
      <c r="D560" s="121"/>
      <c r="E560" s="119"/>
      <c r="F560" s="131"/>
      <c r="G560" s="35"/>
      <c r="H560" s="125"/>
      <c r="I560" s="36"/>
      <c r="J560" s="35"/>
      <c r="K560" s="35"/>
      <c r="L560" s="35"/>
      <c r="M560" s="35"/>
      <c r="N560" s="35"/>
    </row>
    <row r="561" spans="1:14">
      <c r="A561" s="125"/>
      <c r="B561" s="126"/>
      <c r="C561" s="123"/>
      <c r="D561" s="121"/>
      <c r="E561" s="125"/>
      <c r="F561" s="131"/>
      <c r="G561" s="35"/>
      <c r="H561" s="125"/>
      <c r="I561" s="36"/>
      <c r="J561" s="35"/>
      <c r="K561" s="35"/>
      <c r="L561" s="35"/>
      <c r="M561" s="35"/>
      <c r="N561" s="35"/>
    </row>
    <row r="562" spans="1:14">
      <c r="A562" s="119"/>
      <c r="B562" s="120"/>
      <c r="C562" s="163"/>
      <c r="D562" s="121"/>
      <c r="E562" s="119"/>
      <c r="F562" s="131"/>
      <c r="G562" s="35"/>
      <c r="H562" s="125"/>
      <c r="I562" s="36"/>
      <c r="J562" s="35"/>
      <c r="K562" s="35"/>
      <c r="L562" s="35"/>
      <c r="M562" s="35"/>
      <c r="N562" s="35"/>
    </row>
    <row r="563" spans="1:14">
      <c r="A563" s="125"/>
      <c r="B563" s="126"/>
      <c r="C563" s="123"/>
      <c r="D563" s="121"/>
      <c r="E563" s="125"/>
      <c r="F563" s="131"/>
      <c r="G563" s="35"/>
      <c r="H563" s="125"/>
      <c r="I563" s="36"/>
      <c r="J563" s="35"/>
      <c r="K563" s="35"/>
      <c r="L563" s="35"/>
      <c r="M563" s="35"/>
      <c r="N563" s="35"/>
    </row>
    <row r="564" spans="1:14">
      <c r="A564" s="119"/>
      <c r="B564" s="120"/>
      <c r="C564" s="163"/>
      <c r="D564" s="121"/>
      <c r="E564" s="119"/>
      <c r="F564" s="131"/>
      <c r="G564" s="35"/>
      <c r="H564" s="125"/>
      <c r="I564" s="36"/>
      <c r="J564" s="35"/>
      <c r="K564" s="35"/>
      <c r="L564" s="35"/>
      <c r="M564" s="35"/>
      <c r="N564" s="35"/>
    </row>
    <row r="565" spans="1:14">
      <c r="A565" s="125"/>
      <c r="B565" s="126"/>
      <c r="C565" s="123"/>
      <c r="D565" s="121"/>
      <c r="E565" s="125"/>
      <c r="F565" s="131"/>
      <c r="G565" s="35"/>
      <c r="H565" s="125"/>
      <c r="I565" s="36"/>
      <c r="J565" s="35"/>
      <c r="K565" s="35"/>
      <c r="L565" s="35"/>
      <c r="M565" s="35"/>
      <c r="N565" s="35"/>
    </row>
    <row r="566" spans="1:14">
      <c r="A566" s="119"/>
      <c r="B566" s="120"/>
      <c r="C566" s="163"/>
      <c r="D566" s="121"/>
      <c r="E566" s="119"/>
      <c r="F566" s="131"/>
      <c r="G566" s="35"/>
      <c r="H566" s="125"/>
      <c r="I566" s="36"/>
      <c r="J566" s="35"/>
      <c r="K566" s="35"/>
      <c r="L566" s="35"/>
      <c r="M566" s="35"/>
      <c r="N566" s="35"/>
    </row>
    <row r="567" spans="1:14">
      <c r="A567" s="125"/>
      <c r="B567" s="126"/>
      <c r="C567" s="123"/>
      <c r="D567" s="121"/>
      <c r="E567" s="125"/>
      <c r="F567" s="131"/>
      <c r="G567" s="35"/>
      <c r="H567" s="125"/>
      <c r="I567" s="36"/>
      <c r="J567" s="35"/>
      <c r="K567" s="35"/>
      <c r="L567" s="35"/>
      <c r="M567" s="35"/>
      <c r="N567" s="35"/>
    </row>
    <row r="568" spans="1:14">
      <c r="A568" s="119"/>
      <c r="B568" s="120"/>
      <c r="C568" s="163"/>
      <c r="D568" s="121"/>
      <c r="E568" s="119"/>
      <c r="F568" s="131"/>
      <c r="G568" s="35"/>
      <c r="H568" s="125"/>
      <c r="I568" s="36"/>
      <c r="J568" s="35"/>
      <c r="K568" s="35"/>
      <c r="L568" s="35"/>
      <c r="M568" s="35"/>
      <c r="N568" s="35"/>
    </row>
    <row r="569" spans="1:14">
      <c r="A569" s="125"/>
      <c r="B569" s="126"/>
      <c r="C569" s="123"/>
      <c r="D569" s="121"/>
      <c r="E569" s="125"/>
      <c r="F569" s="131"/>
      <c r="G569" s="35"/>
      <c r="H569" s="125"/>
      <c r="I569" s="36"/>
      <c r="J569" s="35"/>
      <c r="K569" s="35"/>
      <c r="L569" s="35"/>
      <c r="M569" s="35"/>
      <c r="N569" s="35"/>
    </row>
    <row r="570" spans="1:14">
      <c r="A570" s="119"/>
      <c r="B570" s="120"/>
      <c r="C570" s="163"/>
      <c r="D570" s="121"/>
      <c r="E570" s="119"/>
      <c r="F570" s="131"/>
      <c r="G570" s="35"/>
      <c r="H570" s="125"/>
      <c r="I570" s="36"/>
      <c r="J570" s="35"/>
      <c r="K570" s="35"/>
      <c r="L570" s="35"/>
      <c r="M570" s="35"/>
      <c r="N570" s="35"/>
    </row>
    <row r="571" spans="1:14">
      <c r="A571" s="125"/>
      <c r="B571" s="126"/>
      <c r="C571" s="123"/>
      <c r="D571" s="121"/>
      <c r="E571" s="125"/>
      <c r="F571" s="131"/>
      <c r="G571" s="35"/>
      <c r="H571" s="125"/>
      <c r="I571" s="36"/>
      <c r="J571" s="35"/>
      <c r="K571" s="35"/>
      <c r="L571" s="35"/>
      <c r="M571" s="35"/>
      <c r="N571" s="35"/>
    </row>
    <row r="572" spans="1:14">
      <c r="A572" s="119"/>
      <c r="B572" s="120"/>
      <c r="C572" s="163"/>
      <c r="D572" s="121"/>
      <c r="E572" s="119"/>
      <c r="F572" s="131"/>
      <c r="G572" s="35"/>
      <c r="H572" s="125"/>
      <c r="I572" s="36"/>
      <c r="J572" s="35"/>
      <c r="K572" s="35"/>
      <c r="L572" s="35"/>
      <c r="M572" s="35"/>
      <c r="N572" s="35"/>
    </row>
    <row r="573" spans="1:14">
      <c r="A573" s="125"/>
      <c r="B573" s="126"/>
      <c r="C573" s="123"/>
      <c r="D573" s="121"/>
      <c r="E573" s="125"/>
      <c r="F573" s="131"/>
      <c r="G573" s="35"/>
      <c r="H573" s="125"/>
      <c r="I573" s="35"/>
      <c r="J573" s="35"/>
      <c r="K573" s="35"/>
      <c r="L573" s="35"/>
      <c r="M573" s="35"/>
      <c r="N573" s="35"/>
    </row>
    <row r="574" spans="1:14">
      <c r="A574" s="119"/>
      <c r="B574" s="120"/>
      <c r="C574" s="163"/>
      <c r="D574" s="121"/>
      <c r="E574" s="119"/>
      <c r="F574" s="131"/>
      <c r="G574" s="35"/>
      <c r="H574" s="125"/>
      <c r="I574" s="35"/>
      <c r="J574" s="35"/>
      <c r="K574" s="35"/>
      <c r="L574" s="35"/>
      <c r="M574" s="35"/>
      <c r="N574" s="35"/>
    </row>
    <row r="575" spans="1:14">
      <c r="A575" s="125"/>
      <c r="B575" s="126"/>
      <c r="C575" s="123"/>
      <c r="D575" s="121"/>
      <c r="E575" s="125"/>
      <c r="F575" s="131"/>
      <c r="G575" s="35"/>
      <c r="H575" s="125"/>
      <c r="I575" s="35"/>
      <c r="J575" s="35"/>
      <c r="K575" s="35"/>
      <c r="L575" s="35"/>
      <c r="M575" s="35"/>
      <c r="N575" s="35"/>
    </row>
    <row r="576" spans="1:14">
      <c r="A576" s="119"/>
      <c r="B576" s="120"/>
      <c r="C576" s="163"/>
      <c r="D576" s="121"/>
      <c r="E576" s="119"/>
      <c r="F576" s="131"/>
      <c r="G576" s="35"/>
      <c r="H576" s="125"/>
      <c r="I576" s="35"/>
      <c r="J576" s="35"/>
      <c r="K576" s="35"/>
      <c r="L576" s="35"/>
      <c r="M576" s="35"/>
      <c r="N576" s="35"/>
    </row>
    <row r="577" spans="1:14">
      <c r="A577" s="125"/>
      <c r="B577" s="126"/>
      <c r="C577" s="123"/>
      <c r="D577" s="121"/>
      <c r="E577" s="125"/>
      <c r="F577" s="131"/>
      <c r="G577" s="35"/>
      <c r="H577" s="125"/>
      <c r="I577" s="35"/>
      <c r="J577" s="35"/>
      <c r="K577" s="35"/>
      <c r="L577" s="35"/>
      <c r="M577" s="35"/>
      <c r="N577" s="35"/>
    </row>
    <row r="578" spans="1:14">
      <c r="A578" s="119"/>
      <c r="B578" s="120"/>
      <c r="C578" s="163"/>
      <c r="D578" s="121"/>
      <c r="E578" s="119"/>
      <c r="F578" s="131"/>
      <c r="G578" s="35"/>
      <c r="H578" s="125"/>
      <c r="I578" s="35"/>
      <c r="J578" s="35"/>
      <c r="K578" s="35"/>
      <c r="L578" s="35"/>
      <c r="M578" s="35"/>
      <c r="N578" s="35"/>
    </row>
    <row r="579" spans="1:14">
      <c r="A579" s="125"/>
      <c r="B579" s="126"/>
      <c r="C579" s="123"/>
      <c r="D579" s="121"/>
      <c r="E579" s="125"/>
      <c r="F579" s="131"/>
      <c r="G579" s="35"/>
      <c r="H579" s="125"/>
      <c r="I579" s="35"/>
      <c r="J579" s="35"/>
      <c r="K579" s="35"/>
      <c r="L579" s="35"/>
      <c r="M579" s="35"/>
      <c r="N579" s="35"/>
    </row>
    <row r="580" spans="1:14">
      <c r="A580" s="127"/>
      <c r="B580" s="194"/>
      <c r="C580" s="130"/>
      <c r="D580" s="128"/>
      <c r="E580" s="127"/>
      <c r="F580" s="195"/>
      <c r="G580" s="35"/>
      <c r="H580" s="125"/>
      <c r="I580" s="35"/>
      <c r="J580" s="35"/>
      <c r="K580" s="35"/>
      <c r="L580" s="35"/>
      <c r="M580" s="35"/>
      <c r="N580" s="35"/>
    </row>
    <row r="581" spans="1:14">
      <c r="A581" s="193"/>
      <c r="B581" s="126"/>
      <c r="C581" s="123"/>
      <c r="D581" s="121"/>
      <c r="E581" s="125"/>
      <c r="F581" s="131"/>
      <c r="G581" s="35"/>
      <c r="H581" s="125"/>
      <c r="I581" s="35"/>
      <c r="J581" s="35"/>
      <c r="K581" s="35"/>
      <c r="L581" s="35"/>
      <c r="M581" s="35"/>
      <c r="N581" s="35"/>
    </row>
    <row r="582" spans="1:14">
      <c r="A582" s="119"/>
      <c r="B582" s="120"/>
      <c r="C582" s="163"/>
      <c r="D582" s="121"/>
      <c r="E582" s="119"/>
      <c r="F582" s="131"/>
      <c r="G582" s="35"/>
      <c r="H582" s="125"/>
      <c r="I582" s="35"/>
      <c r="J582" s="35"/>
      <c r="K582" s="35"/>
      <c r="L582" s="35"/>
      <c r="M582" s="35"/>
      <c r="N582" s="35"/>
    </row>
    <row r="583" spans="1:14">
      <c r="A583" s="125"/>
      <c r="B583" s="126"/>
      <c r="C583" s="123"/>
      <c r="D583" s="121"/>
      <c r="E583" s="125"/>
      <c r="F583" s="131"/>
      <c r="G583" s="35"/>
      <c r="H583" s="125"/>
      <c r="I583" s="35"/>
      <c r="J583" s="35"/>
      <c r="K583" s="35"/>
      <c r="L583" s="35"/>
      <c r="M583" s="35"/>
      <c r="N583" s="35"/>
    </row>
    <row r="584" spans="1:14">
      <c r="A584" s="119"/>
      <c r="B584" s="120"/>
      <c r="C584" s="163"/>
      <c r="D584" s="121"/>
      <c r="E584" s="119"/>
      <c r="F584" s="131"/>
      <c r="G584" s="35"/>
      <c r="H584" s="125"/>
      <c r="I584" s="35"/>
      <c r="J584" s="35"/>
      <c r="K584" s="35"/>
      <c r="L584" s="35"/>
      <c r="M584" s="35"/>
      <c r="N584" s="35"/>
    </row>
    <row r="585" spans="1:14">
      <c r="A585" s="125"/>
      <c r="B585" s="126"/>
      <c r="C585" s="123"/>
      <c r="D585" s="121"/>
      <c r="E585" s="125"/>
      <c r="F585" s="131"/>
      <c r="G585" s="35"/>
      <c r="H585" s="125"/>
      <c r="I585" s="35"/>
      <c r="J585" s="35"/>
      <c r="K585" s="35"/>
      <c r="L585" s="35"/>
      <c r="M585" s="35"/>
      <c r="N585" s="35"/>
    </row>
    <row r="586" spans="1:14">
      <c r="A586" s="119"/>
      <c r="B586" s="120"/>
      <c r="C586" s="163"/>
      <c r="D586" s="121"/>
      <c r="E586" s="119"/>
      <c r="F586" s="131"/>
      <c r="G586" s="35"/>
      <c r="H586" s="125"/>
      <c r="I586" s="35"/>
      <c r="J586" s="35"/>
      <c r="K586" s="35"/>
      <c r="L586" s="35"/>
      <c r="M586" s="35"/>
      <c r="N586" s="35"/>
    </row>
    <row r="587" spans="1:14">
      <c r="A587" s="125"/>
      <c r="B587" s="126"/>
      <c r="C587" s="123"/>
      <c r="D587" s="121"/>
      <c r="E587" s="125"/>
      <c r="F587" s="131"/>
      <c r="G587" s="35"/>
      <c r="H587" s="125"/>
      <c r="I587" s="35"/>
      <c r="J587" s="35"/>
      <c r="K587" s="35"/>
      <c r="L587" s="35"/>
      <c r="M587" s="35"/>
      <c r="N587" s="35"/>
    </row>
    <row r="588" spans="1:14">
      <c r="A588" s="119"/>
      <c r="B588" s="120"/>
      <c r="C588" s="163"/>
      <c r="D588" s="121"/>
      <c r="E588" s="119"/>
      <c r="F588" s="131"/>
      <c r="G588" s="35"/>
      <c r="H588" s="125"/>
      <c r="I588" s="35"/>
      <c r="J588" s="35"/>
      <c r="K588" s="35"/>
      <c r="L588" s="35"/>
      <c r="M588" s="35"/>
      <c r="N588" s="35"/>
    </row>
    <row r="589" spans="1:14">
      <c r="A589" s="125"/>
      <c r="B589" s="126"/>
      <c r="C589" s="123"/>
      <c r="D589" s="121"/>
      <c r="E589" s="125"/>
      <c r="F589" s="131"/>
      <c r="G589" s="35"/>
      <c r="H589" s="125"/>
      <c r="I589" s="35"/>
      <c r="J589" s="35"/>
      <c r="K589" s="35"/>
      <c r="L589" s="35"/>
      <c r="M589" s="35"/>
      <c r="N589" s="35"/>
    </row>
    <row r="590" spans="1:14">
      <c r="A590" s="119"/>
      <c r="B590" s="120"/>
      <c r="C590" s="163"/>
      <c r="D590" s="121"/>
      <c r="E590" s="119"/>
      <c r="F590" s="131"/>
      <c r="G590" s="35"/>
      <c r="H590" s="125"/>
      <c r="I590" s="35"/>
      <c r="J590" s="35"/>
      <c r="K590" s="35"/>
      <c r="L590" s="35"/>
      <c r="M590" s="35"/>
      <c r="N590" s="35"/>
    </row>
    <row r="591" spans="1:14">
      <c r="A591" s="125"/>
      <c r="B591" s="126"/>
      <c r="C591" s="123"/>
      <c r="D591" s="121"/>
      <c r="E591" s="125"/>
      <c r="F591" s="131"/>
      <c r="G591" s="35"/>
      <c r="H591" s="125"/>
      <c r="I591" s="35"/>
      <c r="J591" s="35"/>
      <c r="K591" s="35"/>
      <c r="L591" s="35"/>
      <c r="M591" s="35"/>
      <c r="N591" s="35"/>
    </row>
    <row r="592" spans="1:14">
      <c r="A592" s="119"/>
      <c r="B592" s="120"/>
      <c r="C592" s="163"/>
      <c r="D592" s="121"/>
      <c r="E592" s="119"/>
      <c r="F592" s="131"/>
      <c r="G592" s="35"/>
      <c r="H592" s="125"/>
      <c r="I592" s="35"/>
      <c r="J592" s="35"/>
      <c r="K592" s="35"/>
      <c r="L592" s="35"/>
      <c r="M592" s="35"/>
      <c r="N592" s="35"/>
    </row>
    <row r="593" spans="1:14">
      <c r="A593" s="125"/>
      <c r="B593" s="126"/>
      <c r="C593" s="123"/>
      <c r="D593" s="121"/>
      <c r="E593" s="125"/>
      <c r="F593" s="131"/>
      <c r="G593" s="35"/>
      <c r="H593" s="125"/>
      <c r="I593" s="35"/>
      <c r="J593" s="35"/>
      <c r="K593" s="35"/>
      <c r="L593" s="35"/>
      <c r="M593" s="35"/>
      <c r="N593" s="35"/>
    </row>
    <row r="594" spans="1:14">
      <c r="A594" s="119"/>
      <c r="B594" s="120"/>
      <c r="C594" s="163"/>
      <c r="D594" s="121"/>
      <c r="E594" s="119"/>
      <c r="F594" s="131"/>
      <c r="G594" s="35"/>
      <c r="H594" s="125"/>
      <c r="I594" s="35"/>
      <c r="J594" s="35"/>
      <c r="K594" s="35"/>
      <c r="L594" s="35"/>
      <c r="M594" s="35"/>
      <c r="N594" s="35"/>
    </row>
    <row r="595" spans="1:14">
      <c r="A595" s="125"/>
      <c r="B595" s="126"/>
      <c r="C595" s="123"/>
      <c r="D595" s="121"/>
      <c r="E595" s="125"/>
      <c r="F595" s="131"/>
      <c r="G595" s="35"/>
      <c r="H595" s="125"/>
      <c r="I595" s="35"/>
      <c r="J595" s="35"/>
      <c r="K595" s="35"/>
      <c r="L595" s="35"/>
      <c r="M595" s="35"/>
      <c r="N595" s="35"/>
    </row>
    <row r="596" spans="1:14">
      <c r="A596" s="119"/>
      <c r="B596" s="120"/>
      <c r="C596" s="163"/>
      <c r="D596" s="121"/>
      <c r="E596" s="119"/>
      <c r="F596" s="131"/>
      <c r="G596" s="35"/>
      <c r="H596" s="125"/>
      <c r="I596" s="35"/>
      <c r="J596" s="35"/>
      <c r="K596" s="35"/>
      <c r="L596" s="35"/>
      <c r="M596" s="35"/>
      <c r="N596" s="35"/>
    </row>
    <row r="597" spans="1:14">
      <c r="A597" s="125"/>
      <c r="B597" s="126"/>
      <c r="C597" s="123"/>
      <c r="D597" s="121"/>
      <c r="E597" s="125"/>
      <c r="F597" s="131"/>
      <c r="G597" s="35"/>
      <c r="H597" s="125"/>
      <c r="I597" s="35"/>
      <c r="J597" s="35"/>
      <c r="K597" s="35"/>
      <c r="L597" s="35"/>
      <c r="M597" s="35"/>
      <c r="N597" s="35"/>
    </row>
    <row r="598" spans="1:14">
      <c r="A598" s="119"/>
      <c r="B598" s="120"/>
      <c r="C598" s="163"/>
      <c r="D598" s="121"/>
      <c r="E598" s="119"/>
      <c r="F598" s="131"/>
      <c r="G598" s="35"/>
      <c r="H598" s="125"/>
      <c r="I598" s="35"/>
      <c r="J598" s="35"/>
      <c r="K598" s="35"/>
      <c r="L598" s="35"/>
      <c r="M598" s="35"/>
      <c r="N598" s="35"/>
    </row>
    <row r="599" spans="1:14">
      <c r="A599" s="125"/>
      <c r="B599" s="126"/>
      <c r="C599" s="123"/>
      <c r="D599" s="121"/>
      <c r="E599" s="125"/>
      <c r="F599" s="131"/>
      <c r="G599" s="35"/>
      <c r="H599" s="125"/>
      <c r="I599" s="35"/>
      <c r="J599" s="35"/>
      <c r="K599" s="35"/>
      <c r="L599" s="35"/>
      <c r="M599" s="35"/>
      <c r="N599" s="35"/>
    </row>
    <row r="600" spans="1:14">
      <c r="A600" s="119"/>
      <c r="B600" s="120"/>
      <c r="C600" s="163"/>
      <c r="D600" s="121"/>
      <c r="E600" s="119"/>
      <c r="F600" s="131"/>
      <c r="G600" s="35"/>
      <c r="H600" s="125"/>
      <c r="I600" s="35"/>
      <c r="J600" s="35"/>
      <c r="K600" s="35"/>
      <c r="L600" s="35"/>
      <c r="M600" s="35"/>
      <c r="N600" s="35"/>
    </row>
    <row r="601" spans="1:14">
      <c r="A601" s="125"/>
      <c r="B601" s="126"/>
      <c r="C601" s="123"/>
      <c r="D601" s="121"/>
      <c r="E601" s="125"/>
      <c r="F601" s="131"/>
      <c r="G601" s="35"/>
      <c r="H601" s="125"/>
      <c r="I601" s="35"/>
      <c r="J601" s="35"/>
      <c r="K601" s="35"/>
      <c r="L601" s="35"/>
      <c r="M601" s="35"/>
      <c r="N601" s="35"/>
    </row>
    <row r="602" spans="1:14">
      <c r="A602" s="119"/>
      <c r="B602" s="120"/>
      <c r="C602" s="163"/>
      <c r="D602" s="121"/>
      <c r="E602" s="119"/>
      <c r="F602" s="131"/>
      <c r="G602"/>
      <c r="H602" s="125"/>
      <c r="I602" s="35"/>
      <c r="J602" s="35"/>
      <c r="K602" s="35"/>
      <c r="L602" s="35"/>
      <c r="M602" s="35"/>
      <c r="N602" s="35"/>
    </row>
    <row r="603" spans="1:14">
      <c r="A603" s="125"/>
      <c r="B603" s="126"/>
      <c r="C603" s="123"/>
      <c r="D603" s="121"/>
      <c r="E603" s="125"/>
      <c r="F603" s="131"/>
      <c r="G603"/>
      <c r="H603" s="125"/>
      <c r="I603" s="35"/>
      <c r="J603" s="35"/>
      <c r="K603" s="35"/>
      <c r="L603" s="35"/>
      <c r="M603" s="35"/>
      <c r="N603" s="35"/>
    </row>
    <row r="604" spans="1:14">
      <c r="A604" s="119"/>
      <c r="B604" s="120"/>
      <c r="C604" s="163"/>
      <c r="D604" s="121"/>
      <c r="E604" s="119"/>
      <c r="F604" s="131"/>
      <c r="G604"/>
      <c r="H604" s="125"/>
      <c r="I604" s="35"/>
      <c r="J604" s="35"/>
      <c r="K604" s="35"/>
      <c r="L604" s="35"/>
      <c r="M604" s="35"/>
      <c r="N604" s="35"/>
    </row>
    <row r="605" spans="1:14">
      <c r="A605" s="125"/>
      <c r="B605" s="126"/>
      <c r="C605" s="123"/>
      <c r="D605" s="121"/>
      <c r="E605" s="125"/>
      <c r="F605" s="131"/>
      <c r="G605"/>
      <c r="H605" s="125"/>
      <c r="I605" s="35"/>
      <c r="J605" s="35"/>
      <c r="K605" s="35"/>
      <c r="L605" s="35"/>
      <c r="M605" s="35"/>
      <c r="N605" s="35"/>
    </row>
    <row r="606" spans="1:14">
      <c r="A606" s="119"/>
      <c r="B606" s="120"/>
      <c r="C606" s="163"/>
      <c r="D606" s="121"/>
      <c r="E606" s="119"/>
      <c r="F606" s="131"/>
      <c r="G606"/>
      <c r="H606" s="125"/>
      <c r="I606" s="35"/>
      <c r="J606" s="35"/>
      <c r="K606" s="35"/>
      <c r="L606" s="35"/>
      <c r="M606" s="35"/>
      <c r="N606" s="35"/>
    </row>
    <row r="607" spans="1:14">
      <c r="A607" s="125"/>
      <c r="B607" s="126"/>
      <c r="C607" s="123"/>
      <c r="D607" s="121"/>
      <c r="E607" s="125"/>
      <c r="F607" s="131"/>
      <c r="G607"/>
      <c r="H607" s="125"/>
      <c r="I607" s="35"/>
      <c r="J607" s="35"/>
      <c r="K607" s="35"/>
      <c r="L607" s="35"/>
      <c r="M607" s="35"/>
      <c r="N607" s="35"/>
    </row>
    <row r="608" spans="1:14">
      <c r="A608" s="119"/>
      <c r="B608" s="120"/>
      <c r="C608" s="163"/>
      <c r="D608" s="121"/>
      <c r="E608" s="119"/>
      <c r="F608" s="131"/>
      <c r="G608"/>
      <c r="H608" s="125"/>
      <c r="I608" s="35"/>
      <c r="J608" s="35"/>
      <c r="K608" s="35"/>
      <c r="L608" s="35"/>
      <c r="M608" s="35"/>
      <c r="N608" s="35"/>
    </row>
    <row r="609" spans="1:14">
      <c r="A609" s="125"/>
      <c r="B609" s="126"/>
      <c r="C609" s="123"/>
      <c r="D609" s="121"/>
      <c r="E609" s="125"/>
      <c r="F609" s="131"/>
      <c r="G609"/>
      <c r="H609" s="125"/>
      <c r="I609" s="35"/>
      <c r="J609" s="35"/>
      <c r="K609" s="35"/>
      <c r="L609" s="35"/>
      <c r="M609" s="35"/>
      <c r="N609" s="35"/>
    </row>
    <row r="610" spans="1:14">
      <c r="A610" s="119"/>
      <c r="B610" s="120"/>
      <c r="C610" s="163"/>
      <c r="D610" s="121"/>
      <c r="E610" s="119"/>
      <c r="F610" s="131"/>
      <c r="G610"/>
      <c r="H610" s="125"/>
      <c r="I610" s="35"/>
      <c r="J610" s="35"/>
      <c r="K610" s="35"/>
      <c r="L610" s="35"/>
      <c r="M610" s="35"/>
      <c r="N610" s="35"/>
    </row>
    <row r="611" spans="1:14">
      <c r="A611" s="125"/>
      <c r="B611" s="126"/>
      <c r="C611" s="123"/>
      <c r="D611" s="121"/>
      <c r="E611" s="125"/>
      <c r="F611" s="131"/>
      <c r="G611"/>
      <c r="H611" s="125"/>
      <c r="I611" s="35"/>
      <c r="J611" s="35"/>
      <c r="K611" s="35"/>
      <c r="L611" s="35"/>
      <c r="M611" s="35"/>
      <c r="N611" s="35"/>
    </row>
    <row r="612" spans="1:14">
      <c r="A612" s="119"/>
      <c r="B612" s="120"/>
      <c r="C612" s="163"/>
      <c r="D612" s="121"/>
      <c r="E612" s="119"/>
      <c r="F612" s="131"/>
      <c r="G612"/>
      <c r="H612" s="125"/>
      <c r="I612" s="35"/>
      <c r="J612" s="35"/>
      <c r="K612" s="35"/>
      <c r="L612" s="35"/>
      <c r="M612" s="35"/>
      <c r="N612" s="35"/>
    </row>
    <row r="613" spans="1:14">
      <c r="A613" s="125"/>
      <c r="B613" s="126"/>
      <c r="C613" s="123"/>
      <c r="D613" s="121"/>
      <c r="E613" s="125"/>
      <c r="F613" s="131"/>
      <c r="G613"/>
      <c r="H613" s="125"/>
      <c r="I613" s="35"/>
      <c r="J613" s="35"/>
      <c r="K613" s="35"/>
      <c r="L613" s="35"/>
      <c r="M613" s="35"/>
      <c r="N613" s="35"/>
    </row>
    <row r="614" spans="1:14">
      <c r="A614" s="119"/>
      <c r="B614" s="120"/>
      <c r="C614" s="163"/>
      <c r="D614" s="121"/>
      <c r="E614" s="119"/>
      <c r="F614" s="131"/>
      <c r="G614"/>
      <c r="H614" s="125"/>
      <c r="I614" s="35"/>
      <c r="J614" s="35"/>
      <c r="K614" s="35"/>
      <c r="L614" s="35"/>
      <c r="M614" s="35"/>
      <c r="N614" s="35"/>
    </row>
    <row r="615" spans="1:14">
      <c r="A615" s="125"/>
      <c r="B615" s="126"/>
      <c r="C615" s="123"/>
      <c r="D615" s="121"/>
      <c r="E615" s="125"/>
      <c r="F615" s="131"/>
      <c r="G615" s="125"/>
      <c r="H615" s="121"/>
      <c r="I615" s="121"/>
      <c r="J615" s="35"/>
      <c r="K615" s="35"/>
      <c r="L615" s="35"/>
      <c r="M615" s="35"/>
      <c r="N615" s="35"/>
    </row>
    <row r="616" spans="1:14">
      <c r="A616" s="119"/>
      <c r="B616" s="120"/>
      <c r="C616" s="163"/>
      <c r="D616" s="121"/>
      <c r="E616" s="119"/>
      <c r="F616" s="131"/>
      <c r="G616" s="125"/>
      <c r="H616" s="121"/>
      <c r="I616" s="121"/>
      <c r="J616" s="35"/>
      <c r="K616" s="35"/>
      <c r="L616" s="35"/>
      <c r="M616" s="35"/>
      <c r="N616" s="35"/>
    </row>
    <row r="617" spans="1:14">
      <c r="A617" s="125"/>
      <c r="B617" s="126"/>
      <c r="C617" s="123"/>
      <c r="D617" s="121"/>
      <c r="E617" s="125"/>
      <c r="F617" s="131"/>
      <c r="G617" s="125"/>
      <c r="H617" s="121"/>
      <c r="I617" s="121"/>
      <c r="J617" s="35"/>
      <c r="K617" s="35"/>
      <c r="L617" s="35"/>
      <c r="M617" s="35"/>
      <c r="N617" s="35"/>
    </row>
    <row r="618" spans="1:14">
      <c r="A618" s="119"/>
      <c r="B618" s="120"/>
      <c r="C618" s="163"/>
      <c r="D618" s="121"/>
      <c r="E618" s="119"/>
      <c r="F618" s="131"/>
      <c r="G618" s="125"/>
      <c r="H618" s="121"/>
      <c r="I618" s="121"/>
      <c r="J618" s="35"/>
      <c r="K618" s="35"/>
      <c r="L618" s="35"/>
      <c r="M618" s="35"/>
      <c r="N618" s="35"/>
    </row>
    <row r="619" spans="1:14">
      <c r="A619" s="125"/>
      <c r="B619" s="126"/>
      <c r="C619" s="123"/>
      <c r="D619" s="121"/>
      <c r="E619" s="125"/>
      <c r="F619" s="131"/>
      <c r="G619" s="125"/>
      <c r="H619" s="121"/>
      <c r="I619" s="121"/>
      <c r="J619" s="35"/>
      <c r="K619" s="35"/>
      <c r="L619" s="35"/>
      <c r="M619" s="35"/>
      <c r="N619" s="35"/>
    </row>
    <row r="620" spans="1:14">
      <c r="A620" s="119"/>
      <c r="B620" s="120"/>
      <c r="C620" s="163"/>
      <c r="D620" s="121"/>
      <c r="E620" s="119"/>
      <c r="F620" s="131"/>
      <c r="G620" s="125"/>
      <c r="H620" s="121"/>
      <c r="I620" s="121"/>
      <c r="J620" s="35"/>
      <c r="K620" s="35"/>
      <c r="L620" s="35"/>
      <c r="M620" s="35"/>
      <c r="N620" s="35"/>
    </row>
    <row r="621" spans="1:14">
      <c r="A621" s="125"/>
      <c r="B621" s="126"/>
      <c r="C621" s="123"/>
      <c r="D621" s="121"/>
      <c r="E621" s="125"/>
      <c r="F621" s="131"/>
      <c r="G621" s="125"/>
      <c r="H621" s="121"/>
      <c r="I621" s="121"/>
      <c r="J621" s="35"/>
      <c r="K621" s="35"/>
      <c r="L621" s="35"/>
      <c r="M621" s="35"/>
      <c r="N621" s="35"/>
    </row>
    <row r="622" spans="1:14">
      <c r="A622" s="119"/>
      <c r="B622" s="120"/>
      <c r="C622" s="163"/>
      <c r="D622" s="121"/>
      <c r="E622" s="119"/>
      <c r="F622" s="131"/>
      <c r="G622" s="125"/>
      <c r="H622" s="121"/>
      <c r="I622" s="121"/>
      <c r="J622" s="35"/>
      <c r="K622" s="35"/>
      <c r="L622" s="35"/>
      <c r="M622" s="35"/>
      <c r="N622" s="35"/>
    </row>
    <row r="623" spans="1:14">
      <c r="A623" s="125"/>
      <c r="B623" s="126"/>
      <c r="C623" s="123"/>
      <c r="D623" s="121"/>
      <c r="E623" s="125"/>
      <c r="F623" s="131"/>
      <c r="G623" s="125"/>
      <c r="H623" s="121"/>
      <c r="I623" s="121"/>
      <c r="J623" s="35"/>
      <c r="K623" s="35"/>
      <c r="L623" s="35"/>
      <c r="M623" s="35"/>
      <c r="N623" s="35"/>
    </row>
    <row r="624" spans="1:14">
      <c r="A624" s="119"/>
      <c r="B624" s="120"/>
      <c r="C624" s="163"/>
      <c r="D624" s="121"/>
      <c r="E624" s="119"/>
      <c r="F624" s="131"/>
      <c r="G624" s="125"/>
      <c r="H624" s="121"/>
      <c r="I624" s="121"/>
      <c r="J624" s="35"/>
      <c r="K624" s="35"/>
      <c r="L624" s="35"/>
      <c r="M624" s="35"/>
      <c r="N624" s="35"/>
    </row>
    <row r="625" spans="1:14">
      <c r="A625" s="125"/>
      <c r="B625" s="126"/>
      <c r="C625" s="123"/>
      <c r="D625" s="121"/>
      <c r="E625" s="125"/>
      <c r="F625" s="131"/>
      <c r="G625" s="125"/>
      <c r="H625" s="121"/>
      <c r="I625" s="121"/>
      <c r="J625" s="35"/>
      <c r="K625" s="35"/>
      <c r="L625" s="35"/>
      <c r="M625" s="35"/>
      <c r="N625" s="35"/>
    </row>
    <row r="626" spans="1:14">
      <c r="A626" s="119"/>
      <c r="B626" s="120"/>
      <c r="C626" s="163"/>
      <c r="D626" s="121"/>
      <c r="E626" s="119"/>
      <c r="F626" s="131"/>
      <c r="G626" s="125"/>
      <c r="H626" s="121"/>
      <c r="I626" s="121"/>
      <c r="J626" s="35"/>
      <c r="K626" s="35"/>
      <c r="L626" s="35"/>
      <c r="M626" s="35"/>
      <c r="N626" s="35"/>
    </row>
    <row r="627" spans="1:14">
      <c r="A627" s="125"/>
      <c r="B627" s="126"/>
      <c r="C627" s="123"/>
      <c r="D627" s="121"/>
      <c r="E627" s="125"/>
      <c r="F627" s="131"/>
      <c r="G627" s="125"/>
      <c r="H627" s="121"/>
      <c r="I627" s="121"/>
      <c r="J627" s="35"/>
      <c r="K627" s="35"/>
      <c r="L627" s="35"/>
      <c r="M627" s="35"/>
      <c r="N627" s="35"/>
    </row>
    <row r="628" spans="1:14">
      <c r="A628" s="119"/>
      <c r="B628" s="120"/>
      <c r="C628" s="163"/>
      <c r="D628" s="121"/>
      <c r="E628" s="119"/>
      <c r="F628" s="131"/>
      <c r="G628" s="125"/>
      <c r="H628" s="121"/>
      <c r="I628" s="121"/>
      <c r="J628" s="35"/>
      <c r="K628" s="35"/>
      <c r="L628" s="35"/>
      <c r="M628" s="35"/>
      <c r="N628" s="35"/>
    </row>
    <row r="629" spans="1:14">
      <c r="A629" s="125"/>
      <c r="B629" s="126"/>
      <c r="C629" s="123"/>
      <c r="D629" s="121"/>
      <c r="E629" s="125"/>
      <c r="F629" s="131"/>
      <c r="G629" s="125"/>
      <c r="H629" s="121"/>
      <c r="I629" s="121"/>
      <c r="J629" s="35"/>
      <c r="K629" s="35"/>
      <c r="L629" s="35"/>
      <c r="M629" s="35"/>
      <c r="N629" s="35"/>
    </row>
    <row r="630" spans="1:14">
      <c r="A630" s="119"/>
      <c r="B630" s="120"/>
      <c r="C630" s="163"/>
      <c r="D630" s="121"/>
      <c r="E630" s="119"/>
      <c r="F630" s="131"/>
      <c r="G630" s="125"/>
      <c r="H630" s="121"/>
      <c r="I630" s="121"/>
      <c r="J630" s="35"/>
      <c r="K630" s="35"/>
      <c r="L630" s="35"/>
      <c r="M630" s="35"/>
      <c r="N630" s="35"/>
    </row>
    <row r="631" spans="1:14">
      <c r="A631" s="125"/>
      <c r="B631" s="126"/>
      <c r="C631" s="123"/>
      <c r="D631" s="121"/>
      <c r="E631" s="125"/>
      <c r="F631" s="131"/>
      <c r="G631" s="125"/>
      <c r="H631" s="121"/>
      <c r="I631" s="121"/>
      <c r="J631" s="35"/>
      <c r="K631" s="35"/>
      <c r="L631" s="35"/>
      <c r="M631" s="35"/>
      <c r="N631" s="35"/>
    </row>
    <row r="632" spans="1:14">
      <c r="A632" s="119"/>
      <c r="B632" s="120"/>
      <c r="C632" s="163"/>
      <c r="D632" s="121"/>
      <c r="E632" s="119"/>
      <c r="F632" s="131"/>
      <c r="G632" s="125"/>
      <c r="H632" s="121"/>
      <c r="I632" s="121"/>
      <c r="J632" s="35"/>
      <c r="K632" s="35"/>
      <c r="L632" s="35"/>
      <c r="M632" s="35"/>
      <c r="N632" s="35"/>
    </row>
    <row r="633" spans="1:14">
      <c r="A633" s="125"/>
      <c r="B633" s="126"/>
      <c r="C633" s="123"/>
      <c r="D633" s="121"/>
      <c r="E633" s="125"/>
      <c r="F633" s="131"/>
      <c r="G633" s="125"/>
      <c r="H633" s="121"/>
      <c r="I633" s="121"/>
      <c r="J633" s="35"/>
      <c r="K633" s="35"/>
      <c r="L633" s="35"/>
      <c r="M633" s="35"/>
      <c r="N633" s="35"/>
    </row>
    <row r="634" spans="1:14">
      <c r="A634" s="119"/>
      <c r="B634" s="120"/>
      <c r="C634" s="163"/>
      <c r="D634" s="121"/>
      <c r="E634" s="119"/>
      <c r="F634" s="131"/>
      <c r="G634" s="125"/>
      <c r="H634" s="121"/>
      <c r="I634" s="121"/>
      <c r="J634" s="35"/>
      <c r="K634" s="35"/>
      <c r="L634" s="35"/>
      <c r="M634" s="35"/>
      <c r="N634" s="35"/>
    </row>
    <row r="635" spans="1:14">
      <c r="A635" s="125"/>
      <c r="B635" s="126"/>
      <c r="C635" s="123"/>
      <c r="D635" s="121"/>
      <c r="E635" s="125"/>
      <c r="F635" s="131"/>
      <c r="G635" s="125"/>
      <c r="H635" s="121"/>
      <c r="I635" s="121"/>
      <c r="J635" s="35"/>
      <c r="K635" s="35"/>
      <c r="L635" s="35"/>
      <c r="M635" s="35"/>
      <c r="N635" s="35"/>
    </row>
    <row r="636" spans="1:14">
      <c r="A636" s="119"/>
      <c r="B636" s="120"/>
      <c r="C636" s="163"/>
      <c r="D636" s="121"/>
      <c r="E636" s="119"/>
      <c r="F636" s="131"/>
      <c r="G636" s="125"/>
      <c r="H636" s="121"/>
      <c r="I636" s="121"/>
      <c r="J636" s="35"/>
      <c r="K636" s="35"/>
      <c r="L636" s="35"/>
      <c r="M636" s="35"/>
      <c r="N636" s="35"/>
    </row>
    <row r="637" spans="1:14">
      <c r="A637" s="125"/>
      <c r="B637" s="126"/>
      <c r="C637" s="123"/>
      <c r="D637" s="121"/>
      <c r="E637" s="125"/>
      <c r="F637" s="131"/>
      <c r="G637" s="125"/>
      <c r="H637" s="121"/>
      <c r="I637" s="121"/>
      <c r="J637" s="35"/>
      <c r="K637" s="35"/>
      <c r="L637" s="35"/>
      <c r="M637" s="35"/>
      <c r="N637" s="35"/>
    </row>
    <row r="638" spans="1:14">
      <c r="A638" s="119"/>
      <c r="B638" s="120"/>
      <c r="C638" s="163"/>
      <c r="D638" s="121"/>
      <c r="E638" s="119"/>
      <c r="F638" s="131"/>
      <c r="G638" s="125"/>
      <c r="H638" s="121"/>
      <c r="I638" s="121"/>
      <c r="J638" s="35"/>
      <c r="K638" s="35"/>
      <c r="L638" s="35"/>
      <c r="M638" s="35"/>
      <c r="N638" s="35"/>
    </row>
    <row r="639" spans="1:14">
      <c r="A639" s="125"/>
      <c r="B639" s="126"/>
      <c r="C639" s="123"/>
      <c r="D639" s="121"/>
      <c r="E639" s="125"/>
      <c r="F639" s="131"/>
      <c r="G639" s="125"/>
      <c r="H639" s="121"/>
      <c r="I639" s="121"/>
      <c r="J639" s="35"/>
      <c r="K639" s="35"/>
      <c r="L639" s="35"/>
      <c r="M639" s="35"/>
      <c r="N639" s="35"/>
    </row>
    <row r="640" spans="1:14">
      <c r="A640" s="119"/>
      <c r="B640" s="120"/>
      <c r="C640" s="163"/>
      <c r="D640" s="121"/>
      <c r="E640" s="119"/>
      <c r="F640" s="131"/>
      <c r="G640" s="125"/>
      <c r="H640" s="121"/>
      <c r="I640" s="35"/>
      <c r="J640" s="35"/>
      <c r="K640" s="35"/>
      <c r="L640" s="35"/>
      <c r="M640" s="35"/>
      <c r="N640" s="35"/>
    </row>
    <row r="641" spans="1:14">
      <c r="A641" s="125"/>
      <c r="B641" s="126"/>
      <c r="C641" s="123"/>
      <c r="D641" s="121"/>
      <c r="E641" s="125"/>
      <c r="F641" s="131"/>
      <c r="G641" s="125"/>
      <c r="H641" s="121"/>
      <c r="I641" s="35"/>
      <c r="J641" s="35"/>
      <c r="K641" s="35"/>
      <c r="L641" s="35"/>
      <c r="M641" s="35"/>
      <c r="N641" s="35"/>
    </row>
    <row r="642" spans="1:14">
      <c r="A642" s="119"/>
      <c r="B642" s="120"/>
      <c r="C642" s="163"/>
      <c r="D642" s="121"/>
      <c r="E642" s="119"/>
      <c r="F642" s="131"/>
      <c r="G642" s="125"/>
      <c r="H642" s="121"/>
      <c r="I642" s="35"/>
      <c r="J642" s="35"/>
      <c r="K642" s="35"/>
      <c r="L642" s="35"/>
      <c r="M642" s="35"/>
      <c r="N642" s="35"/>
    </row>
    <row r="643" spans="1:14">
      <c r="A643" s="125"/>
      <c r="B643" s="126"/>
      <c r="C643" s="123"/>
      <c r="D643" s="121"/>
      <c r="E643" s="125"/>
      <c r="F643" s="131"/>
      <c r="G643" s="125"/>
      <c r="H643" s="121"/>
      <c r="I643" s="35"/>
      <c r="J643" s="35"/>
      <c r="K643" s="35"/>
      <c r="L643" s="35"/>
      <c r="M643" s="35"/>
      <c r="N643" s="35"/>
    </row>
    <row r="644" spans="1:14">
      <c r="A644" s="119"/>
      <c r="B644" s="120"/>
      <c r="C644" s="163"/>
      <c r="D644" s="121"/>
      <c r="E644" s="119"/>
      <c r="F644" s="131"/>
      <c r="G644" s="125"/>
      <c r="H644" s="121"/>
      <c r="I644" s="35"/>
      <c r="J644" s="35"/>
      <c r="K644" s="35"/>
      <c r="L644" s="35"/>
      <c r="M644" s="35"/>
      <c r="N644" s="35"/>
    </row>
    <row r="645" spans="1:14">
      <c r="A645" s="125"/>
      <c r="B645" s="126"/>
      <c r="C645" s="123"/>
      <c r="D645" s="121"/>
      <c r="E645" s="125"/>
      <c r="F645" s="131"/>
      <c r="G645" s="125"/>
      <c r="H645" s="121"/>
      <c r="I645" s="121"/>
      <c r="J645" s="35"/>
      <c r="K645" s="35"/>
      <c r="L645" s="35"/>
      <c r="M645" s="35"/>
      <c r="N645" s="35"/>
    </row>
    <row r="646" spans="1:14">
      <c r="A646" s="119"/>
      <c r="B646" s="120"/>
      <c r="C646" s="163"/>
      <c r="D646" s="121"/>
      <c r="E646" s="119"/>
      <c r="F646" s="131"/>
      <c r="G646" s="125"/>
      <c r="H646" s="121"/>
      <c r="I646" s="121"/>
      <c r="J646" s="35"/>
      <c r="K646" s="35"/>
      <c r="L646" s="35"/>
      <c r="M646" s="35"/>
      <c r="N646" s="35"/>
    </row>
    <row r="647" spans="1:14">
      <c r="A647" s="125"/>
      <c r="B647" s="126"/>
      <c r="C647" s="123"/>
      <c r="D647" s="121"/>
      <c r="E647" s="125"/>
      <c r="F647" s="131"/>
      <c r="G647" s="125"/>
      <c r="H647" s="121"/>
      <c r="I647" s="121"/>
      <c r="J647" s="35"/>
      <c r="K647" s="35"/>
      <c r="L647" s="35"/>
      <c r="M647" s="35"/>
      <c r="N647" s="35"/>
    </row>
    <row r="648" spans="1:14">
      <c r="A648" s="119"/>
      <c r="B648" s="120"/>
      <c r="C648" s="163"/>
      <c r="D648" s="121"/>
      <c r="E648" s="119"/>
      <c r="F648" s="131"/>
      <c r="G648" s="125"/>
      <c r="H648" s="121"/>
      <c r="I648" s="121"/>
      <c r="J648" s="35"/>
      <c r="K648" s="35"/>
      <c r="L648" s="35"/>
      <c r="M648" s="35"/>
      <c r="N648" s="35"/>
    </row>
    <row r="649" spans="1:14">
      <c r="A649" s="125"/>
      <c r="B649" s="126"/>
      <c r="C649" s="123"/>
      <c r="D649" s="121"/>
      <c r="E649" s="125"/>
      <c r="F649" s="131"/>
      <c r="G649" s="125"/>
      <c r="H649" s="121"/>
      <c r="I649" s="35"/>
      <c r="J649" s="35"/>
      <c r="K649" s="35"/>
      <c r="L649" s="35"/>
      <c r="M649" s="35"/>
      <c r="N649" s="35"/>
    </row>
    <row r="650" spans="1:14">
      <c r="A650" s="119"/>
      <c r="B650" s="120"/>
      <c r="C650" s="163"/>
      <c r="D650" s="121"/>
      <c r="E650" s="119"/>
      <c r="F650" s="131"/>
      <c r="G650" s="125"/>
      <c r="H650" s="121"/>
      <c r="I650" s="35"/>
      <c r="J650" s="35"/>
      <c r="K650" s="35"/>
      <c r="L650" s="35"/>
      <c r="M650" s="35"/>
      <c r="N650" s="35"/>
    </row>
    <row r="651" spans="1:14">
      <c r="A651" s="125"/>
      <c r="B651" s="126"/>
      <c r="C651" s="123"/>
      <c r="D651" s="121"/>
      <c r="E651" s="125"/>
      <c r="F651" s="131"/>
      <c r="G651" s="125"/>
      <c r="H651" s="121"/>
      <c r="I651" s="121"/>
      <c r="J651" s="35"/>
      <c r="K651" s="35"/>
      <c r="L651" s="35"/>
      <c r="M651" s="35"/>
      <c r="N651" s="35"/>
    </row>
    <row r="652" spans="1:14">
      <c r="A652" s="119"/>
      <c r="B652" s="120"/>
      <c r="C652" s="163"/>
      <c r="D652" s="121"/>
      <c r="E652" s="119"/>
      <c r="F652" s="131"/>
      <c r="G652" s="125"/>
      <c r="H652" s="121"/>
      <c r="I652" s="121"/>
      <c r="J652" s="35"/>
      <c r="K652" s="35"/>
      <c r="L652" s="35"/>
      <c r="M652" s="35"/>
      <c r="N652" s="35"/>
    </row>
    <row r="653" spans="1:14">
      <c r="A653" s="125"/>
      <c r="B653" s="126"/>
      <c r="C653" s="123"/>
      <c r="D653" s="121"/>
      <c r="E653" s="125"/>
      <c r="F653" s="131"/>
      <c r="G653" s="125"/>
      <c r="H653" s="121"/>
      <c r="I653" s="121"/>
      <c r="J653" s="35"/>
      <c r="K653" s="35"/>
      <c r="L653" s="35"/>
      <c r="M653" s="35"/>
      <c r="N653" s="35"/>
    </row>
    <row r="654" spans="1:14">
      <c r="A654" s="119"/>
      <c r="B654" s="120"/>
      <c r="C654" s="163"/>
      <c r="D654" s="121"/>
      <c r="E654" s="119"/>
      <c r="F654" s="131"/>
      <c r="G654" s="142"/>
      <c r="H654" s="121"/>
      <c r="I654" s="121"/>
      <c r="J654" s="35"/>
      <c r="K654" s="35"/>
      <c r="L654" s="35"/>
      <c r="M654" s="35"/>
      <c r="N654" s="35"/>
    </row>
    <row r="655" spans="1:14">
      <c r="A655" s="125"/>
      <c r="B655" s="126"/>
      <c r="C655" s="123"/>
      <c r="D655" s="121"/>
      <c r="E655" s="125"/>
      <c r="F655" s="188"/>
      <c r="G655" s="1"/>
      <c r="H655" s="197"/>
      <c r="I655" s="35"/>
      <c r="J655" s="35"/>
      <c r="K655" s="35"/>
      <c r="L655" s="35"/>
      <c r="M655" s="35"/>
      <c r="N655" s="35"/>
    </row>
    <row r="656" spans="1:14">
      <c r="A656" s="119"/>
      <c r="B656" s="120"/>
      <c r="C656" s="163"/>
      <c r="D656" s="121"/>
      <c r="E656" s="119"/>
      <c r="F656" s="188"/>
      <c r="G656" s="1"/>
      <c r="H656" s="197"/>
      <c r="I656" s="35"/>
      <c r="J656" s="35"/>
      <c r="K656" s="35"/>
      <c r="L656" s="35"/>
      <c r="M656" s="35"/>
      <c r="N656" s="35"/>
    </row>
    <row r="657" spans="1:14" s="28" customFormat="1">
      <c r="A657" s="127"/>
      <c r="B657" s="194"/>
      <c r="C657" s="130"/>
      <c r="D657" s="128"/>
      <c r="E657" s="127"/>
      <c r="F657" s="233"/>
      <c r="G657" s="14"/>
      <c r="H657" s="234"/>
      <c r="I657" s="37"/>
      <c r="J657" s="37"/>
      <c r="K657" s="37"/>
      <c r="L657" s="37"/>
      <c r="M657" s="37"/>
      <c r="N657" s="37"/>
    </row>
    <row r="658" spans="1:14" s="28" customFormat="1">
      <c r="A658" s="127"/>
      <c r="B658" s="194"/>
      <c r="C658" s="130"/>
      <c r="D658" s="128"/>
      <c r="E658" s="127"/>
      <c r="F658" s="233"/>
      <c r="G658" s="14"/>
      <c r="H658" s="234"/>
      <c r="I658" s="37"/>
      <c r="J658" s="37"/>
      <c r="K658" s="37"/>
      <c r="L658" s="37"/>
      <c r="M658" s="37"/>
      <c r="N658" s="37"/>
    </row>
    <row r="659" spans="1:14">
      <c r="A659" s="125"/>
      <c r="B659" s="126"/>
      <c r="C659" s="123"/>
      <c r="D659" s="121"/>
      <c r="E659" s="125"/>
      <c r="F659" s="188"/>
      <c r="G659" s="1"/>
      <c r="H659" s="197"/>
      <c r="I659" s="35"/>
      <c r="J659" s="35"/>
      <c r="K659" s="35"/>
      <c r="L659" s="35"/>
      <c r="M659" s="35"/>
      <c r="N659" s="35"/>
    </row>
    <row r="660" spans="1:14">
      <c r="A660" s="119"/>
      <c r="B660" s="120"/>
      <c r="C660" s="163"/>
      <c r="D660" s="121"/>
      <c r="E660" s="119"/>
      <c r="F660" s="188"/>
      <c r="G660" s="1"/>
      <c r="H660" s="197"/>
      <c r="I660" s="35"/>
      <c r="J660" s="35"/>
      <c r="K660" s="35"/>
      <c r="L660" s="35"/>
      <c r="M660" s="35"/>
      <c r="N660" s="35"/>
    </row>
    <row r="661" spans="1:14">
      <c r="A661" s="125"/>
      <c r="B661" s="126"/>
      <c r="C661" s="123"/>
      <c r="D661" s="121"/>
      <c r="E661" s="125"/>
      <c r="F661" s="188"/>
      <c r="G661" s="1"/>
      <c r="H661" s="197"/>
      <c r="I661" s="35"/>
      <c r="J661" s="35"/>
      <c r="K661" s="35"/>
      <c r="L661" s="35"/>
      <c r="M661" s="35"/>
      <c r="N661" s="35"/>
    </row>
    <row r="662" spans="1:14">
      <c r="A662" s="119"/>
      <c r="B662" s="120"/>
      <c r="C662" s="163"/>
      <c r="D662" s="121"/>
      <c r="E662" s="119"/>
      <c r="F662" s="188"/>
      <c r="G662" s="1"/>
      <c r="H662" s="197"/>
      <c r="I662" s="35"/>
      <c r="J662" s="35"/>
      <c r="K662" s="35"/>
      <c r="L662" s="35"/>
      <c r="M662" s="35"/>
      <c r="N662" s="35"/>
    </row>
    <row r="663" spans="1:14">
      <c r="A663" s="125"/>
      <c r="B663" s="126"/>
      <c r="C663" s="123"/>
      <c r="D663" s="121"/>
      <c r="E663" s="125"/>
      <c r="F663" s="188"/>
      <c r="G663" s="1"/>
      <c r="H663" s="197"/>
      <c r="I663" s="35"/>
      <c r="J663" s="35"/>
      <c r="K663" s="35"/>
      <c r="L663" s="35"/>
      <c r="M663" s="35"/>
      <c r="N663" s="35"/>
    </row>
    <row r="664" spans="1:14">
      <c r="A664" s="119"/>
      <c r="B664" s="120"/>
      <c r="C664" s="163"/>
      <c r="D664" s="121"/>
      <c r="E664" s="119"/>
      <c r="F664" s="188"/>
      <c r="G664" s="1"/>
      <c r="H664" s="197"/>
      <c r="I664" s="35"/>
      <c r="J664" s="35"/>
      <c r="K664" s="35"/>
      <c r="L664" s="35"/>
      <c r="M664" s="35"/>
      <c r="N664" s="35"/>
    </row>
    <row r="665" spans="1:14">
      <c r="A665" s="125"/>
      <c r="B665" s="126"/>
      <c r="C665" s="123"/>
      <c r="D665" s="121"/>
      <c r="E665" s="125"/>
      <c r="F665" s="188"/>
      <c r="G665" s="1"/>
      <c r="H665" s="197"/>
      <c r="I665" s="35"/>
      <c r="J665" s="35"/>
      <c r="K665" s="35"/>
      <c r="L665" s="35"/>
      <c r="M665" s="35"/>
      <c r="N665" s="35"/>
    </row>
    <row r="666" spans="1:14">
      <c r="A666" s="119"/>
      <c r="B666" s="120"/>
      <c r="C666" s="163"/>
      <c r="D666" s="121"/>
      <c r="E666" s="119"/>
      <c r="F666" s="188"/>
      <c r="G666" s="1"/>
      <c r="H666" s="197"/>
      <c r="I666" s="35"/>
      <c r="J666" s="35"/>
      <c r="K666" s="35"/>
      <c r="L666" s="35"/>
      <c r="M666" s="35"/>
      <c r="N666" s="35"/>
    </row>
    <row r="667" spans="1:14">
      <c r="A667" s="125"/>
      <c r="B667" s="126"/>
      <c r="C667" s="123"/>
      <c r="D667" s="121"/>
      <c r="E667" s="125"/>
      <c r="F667" s="188"/>
      <c r="G667" s="1"/>
      <c r="H667" s="197"/>
      <c r="I667" s="35"/>
      <c r="J667" s="35"/>
      <c r="K667" s="35"/>
      <c r="L667" s="35"/>
      <c r="M667" s="35"/>
      <c r="N667" s="35"/>
    </row>
    <row r="668" spans="1:14">
      <c r="A668" s="119"/>
      <c r="B668" s="120"/>
      <c r="C668" s="163"/>
      <c r="D668" s="121"/>
      <c r="E668" s="119"/>
      <c r="F668" s="188"/>
      <c r="G668" s="1"/>
      <c r="H668" s="197"/>
      <c r="I668" s="35"/>
      <c r="J668" s="35"/>
      <c r="K668" s="35"/>
      <c r="L668" s="35"/>
      <c r="M668" s="35"/>
      <c r="N668" s="35"/>
    </row>
    <row r="669" spans="1:14">
      <c r="A669" s="125"/>
      <c r="B669" s="126"/>
      <c r="C669" s="123"/>
      <c r="D669" s="121"/>
      <c r="E669" s="125"/>
      <c r="F669" s="188"/>
      <c r="G669" s="1"/>
      <c r="H669" s="197"/>
      <c r="I669" s="35"/>
      <c r="J669" s="35"/>
      <c r="K669" s="35"/>
      <c r="L669" s="35"/>
      <c r="M669" s="35"/>
      <c r="N669" s="35"/>
    </row>
    <row r="670" spans="1:14">
      <c r="A670" s="119"/>
      <c r="B670" s="120"/>
      <c r="C670" s="163"/>
      <c r="D670" s="121"/>
      <c r="E670" s="119"/>
      <c r="F670" s="188"/>
      <c r="G670" s="1"/>
      <c r="H670" s="197"/>
      <c r="I670" s="35"/>
      <c r="J670" s="35"/>
      <c r="K670" s="35"/>
      <c r="L670" s="35"/>
      <c r="M670" s="35"/>
      <c r="N670" s="35"/>
    </row>
    <row r="671" spans="1:14">
      <c r="A671" s="125"/>
      <c r="B671" s="126"/>
      <c r="C671" s="123"/>
      <c r="D671" s="121"/>
      <c r="E671" s="125"/>
      <c r="F671" s="188"/>
      <c r="G671" s="1"/>
      <c r="H671" s="197"/>
      <c r="I671" s="35"/>
      <c r="J671" s="35"/>
      <c r="K671" s="35"/>
      <c r="L671" s="35"/>
      <c r="M671" s="35"/>
      <c r="N671" s="35"/>
    </row>
    <row r="672" spans="1:14">
      <c r="A672" s="119"/>
      <c r="B672" s="120"/>
      <c r="C672" s="163"/>
      <c r="D672" s="121"/>
      <c r="E672" s="119"/>
      <c r="F672" s="188"/>
      <c r="G672" s="1"/>
      <c r="H672" s="197"/>
      <c r="I672" s="35"/>
      <c r="J672" s="35"/>
      <c r="K672" s="35"/>
      <c r="L672" s="35"/>
      <c r="M672" s="35"/>
      <c r="N672" s="35"/>
    </row>
    <row r="673" spans="1:14">
      <c r="A673" s="125"/>
      <c r="B673" s="126"/>
      <c r="C673" s="123"/>
      <c r="D673" s="121"/>
      <c r="E673" s="125"/>
      <c r="F673" s="188"/>
      <c r="G673" s="1"/>
      <c r="H673" s="197"/>
      <c r="I673" s="35"/>
      <c r="J673" s="35"/>
      <c r="K673" s="35"/>
      <c r="L673" s="35"/>
      <c r="M673" s="35"/>
      <c r="N673" s="35"/>
    </row>
    <row r="674" spans="1:14">
      <c r="A674" s="119"/>
      <c r="B674" s="120"/>
      <c r="C674" s="163"/>
      <c r="D674" s="121"/>
      <c r="E674" s="119"/>
      <c r="F674" s="188"/>
      <c r="G674" s="1"/>
      <c r="H674" s="197"/>
      <c r="I674" s="35"/>
      <c r="J674" s="35"/>
      <c r="K674" s="35"/>
      <c r="L674" s="35"/>
      <c r="M674" s="35"/>
      <c r="N674" s="35"/>
    </row>
    <row r="675" spans="1:14">
      <c r="A675" s="125"/>
      <c r="B675" s="126"/>
      <c r="C675" s="123"/>
      <c r="D675" s="121"/>
      <c r="E675" s="125"/>
      <c r="F675" s="188"/>
      <c r="G675" s="1"/>
      <c r="H675" s="197"/>
      <c r="I675" s="35"/>
      <c r="J675" s="35"/>
      <c r="K675" s="35"/>
      <c r="L675" s="35"/>
      <c r="M675" s="35"/>
      <c r="N675" s="35"/>
    </row>
    <row r="676" spans="1:14">
      <c r="A676" s="119"/>
      <c r="B676" s="120"/>
      <c r="C676" s="163"/>
      <c r="D676" s="121"/>
      <c r="E676" s="119"/>
      <c r="F676" s="188"/>
      <c r="G676" s="1"/>
      <c r="H676" s="197"/>
      <c r="I676" s="35"/>
      <c r="J676" s="35"/>
      <c r="K676" s="35"/>
      <c r="L676" s="35"/>
      <c r="M676" s="35"/>
      <c r="N676" s="35"/>
    </row>
    <row r="677" spans="1:14">
      <c r="A677" s="125"/>
      <c r="B677" s="126"/>
      <c r="C677" s="123"/>
      <c r="D677" s="121"/>
      <c r="E677" s="125"/>
      <c r="F677" s="188"/>
      <c r="G677" s="1"/>
      <c r="H677" s="197"/>
      <c r="I677" s="35"/>
      <c r="J677" s="35"/>
      <c r="K677" s="35"/>
      <c r="L677" s="35"/>
      <c r="M677" s="35"/>
      <c r="N677" s="35"/>
    </row>
    <row r="678" spans="1:14">
      <c r="A678" s="119"/>
      <c r="B678" s="120"/>
      <c r="C678" s="163"/>
      <c r="D678" s="121"/>
      <c r="E678" s="119"/>
      <c r="F678" s="188"/>
      <c r="G678" s="1"/>
      <c r="H678" s="197"/>
      <c r="I678" s="35"/>
      <c r="J678" s="35"/>
      <c r="K678" s="35"/>
      <c r="L678" s="35"/>
      <c r="M678" s="35"/>
      <c r="N678" s="35"/>
    </row>
    <row r="679" spans="1:14" s="18" customFormat="1">
      <c r="A679" s="152"/>
      <c r="B679" s="246"/>
      <c r="C679" s="187"/>
      <c r="D679" s="247"/>
      <c r="E679" s="152"/>
      <c r="F679" s="248"/>
      <c r="G679" s="2"/>
      <c r="H679" s="249"/>
      <c r="I679" s="34"/>
      <c r="J679" s="34"/>
      <c r="K679" s="34"/>
      <c r="L679" s="34"/>
      <c r="M679" s="34"/>
      <c r="N679" s="34"/>
    </row>
    <row r="680" spans="1:14" s="18" customFormat="1">
      <c r="A680" s="152"/>
      <c r="B680" s="246"/>
      <c r="C680" s="187"/>
      <c r="D680" s="247"/>
      <c r="E680" s="152"/>
      <c r="F680" s="248"/>
      <c r="G680" s="2"/>
      <c r="H680" s="249"/>
      <c r="I680" s="34"/>
      <c r="J680" s="34"/>
      <c r="K680" s="34"/>
      <c r="L680" s="34"/>
      <c r="M680" s="34"/>
      <c r="N680" s="34"/>
    </row>
    <row r="681" spans="1:14" s="18" customFormat="1">
      <c r="A681" s="152"/>
      <c r="B681" s="246"/>
      <c r="C681" s="187"/>
      <c r="D681" s="247"/>
      <c r="E681" s="152"/>
      <c r="F681" s="248"/>
      <c r="G681" s="2"/>
      <c r="H681" s="249"/>
      <c r="I681" s="34"/>
      <c r="J681" s="34"/>
      <c r="K681" s="34"/>
      <c r="L681" s="34"/>
      <c r="M681" s="34"/>
      <c r="N681" s="34"/>
    </row>
    <row r="682" spans="1:14" s="18" customFormat="1">
      <c r="A682" s="152"/>
      <c r="B682" s="246"/>
      <c r="C682" s="187"/>
      <c r="D682" s="247"/>
      <c r="E682" s="152"/>
      <c r="F682" s="248"/>
      <c r="G682" s="2"/>
      <c r="H682" s="249"/>
      <c r="I682" s="34"/>
      <c r="J682" s="34"/>
      <c r="K682" s="34"/>
      <c r="L682" s="34"/>
      <c r="M682" s="34"/>
      <c r="N682" s="34"/>
    </row>
    <row r="683" spans="1:14">
      <c r="A683" s="125"/>
      <c r="B683" s="126"/>
      <c r="C683" s="123"/>
      <c r="D683" s="121"/>
      <c r="E683" s="125"/>
      <c r="F683" s="188"/>
      <c r="G683" s="1"/>
      <c r="H683" s="197"/>
      <c r="I683" s="35"/>
      <c r="J683" s="35"/>
      <c r="K683" s="35"/>
      <c r="L683" s="35"/>
      <c r="M683" s="35"/>
      <c r="N683" s="35"/>
    </row>
    <row r="684" spans="1:14">
      <c r="A684" s="119"/>
      <c r="B684" s="120"/>
      <c r="C684" s="163"/>
      <c r="D684" s="121"/>
      <c r="E684" s="119"/>
      <c r="F684" s="188"/>
      <c r="G684" s="1"/>
      <c r="H684" s="197"/>
      <c r="I684" s="35"/>
      <c r="J684" s="35"/>
      <c r="K684" s="35"/>
      <c r="L684" s="35"/>
      <c r="M684" s="35"/>
      <c r="N684" s="35"/>
    </row>
    <row r="685" spans="1:14">
      <c r="A685" s="125"/>
      <c r="B685" s="126"/>
      <c r="C685" s="123"/>
      <c r="D685" s="121"/>
      <c r="E685" s="125"/>
      <c r="F685" s="188"/>
      <c r="G685" s="1"/>
      <c r="H685" s="197"/>
      <c r="I685" s="35"/>
      <c r="J685" s="35"/>
      <c r="K685" s="35"/>
      <c r="L685" s="35"/>
      <c r="M685" s="35"/>
      <c r="N685" s="35"/>
    </row>
    <row r="686" spans="1:14">
      <c r="A686" s="119"/>
      <c r="B686" s="120"/>
      <c r="C686" s="163"/>
      <c r="D686" s="121"/>
      <c r="E686" s="119"/>
      <c r="F686" s="188"/>
      <c r="G686" s="1"/>
      <c r="H686" s="197"/>
      <c r="I686" s="35"/>
      <c r="J686" s="35"/>
      <c r="K686" s="35"/>
      <c r="L686" s="35"/>
      <c r="M686" s="35"/>
      <c r="N686" s="35"/>
    </row>
    <row r="687" spans="1:14" s="18" customFormat="1">
      <c r="A687" s="152"/>
      <c r="B687" s="246"/>
      <c r="C687" s="187"/>
      <c r="D687" s="247"/>
      <c r="E687" s="152"/>
      <c r="F687" s="248"/>
      <c r="G687" s="2"/>
      <c r="H687" s="249"/>
      <c r="I687" s="34"/>
      <c r="J687" s="34"/>
      <c r="K687" s="34"/>
      <c r="L687" s="34"/>
      <c r="M687" s="34"/>
      <c r="N687" s="34"/>
    </row>
    <row r="688" spans="1:14" s="18" customFormat="1">
      <c r="A688" s="152"/>
      <c r="B688" s="246"/>
      <c r="C688" s="187"/>
      <c r="D688" s="247"/>
      <c r="E688" s="152"/>
      <c r="F688" s="248"/>
      <c r="G688" s="2"/>
      <c r="H688" s="249"/>
      <c r="I688" s="34"/>
      <c r="J688" s="34"/>
      <c r="K688" s="34"/>
      <c r="L688" s="34"/>
      <c r="M688" s="34"/>
      <c r="N688" s="34"/>
    </row>
    <row r="689" spans="1:14">
      <c r="A689" s="125"/>
      <c r="B689" s="126"/>
      <c r="C689" s="123"/>
      <c r="D689" s="121"/>
      <c r="E689" s="125"/>
      <c r="F689" s="188"/>
      <c r="G689" s="1"/>
      <c r="H689" s="197"/>
      <c r="I689" s="35"/>
      <c r="J689" s="35"/>
      <c r="K689" s="35"/>
      <c r="L689" s="35"/>
      <c r="M689" s="35"/>
      <c r="N689" s="35"/>
    </row>
    <row r="690" spans="1:14">
      <c r="A690" s="119"/>
      <c r="B690" s="120"/>
      <c r="C690" s="163"/>
      <c r="D690" s="121"/>
      <c r="E690" s="119"/>
      <c r="F690" s="188"/>
      <c r="G690" s="1"/>
      <c r="H690" s="197"/>
      <c r="I690" s="35"/>
      <c r="J690" s="35"/>
      <c r="K690" s="35"/>
      <c r="L690" s="35"/>
      <c r="M690" s="35"/>
      <c r="N690" s="35"/>
    </row>
    <row r="691" spans="1:14" s="18" customFormat="1">
      <c r="A691" s="152"/>
      <c r="B691" s="246"/>
      <c r="C691" s="187"/>
      <c r="D691" s="247"/>
      <c r="E691" s="152"/>
      <c r="F691" s="248"/>
      <c r="G691" s="2"/>
      <c r="H691" s="249"/>
      <c r="I691" s="34"/>
      <c r="J691" s="34"/>
      <c r="K691" s="34"/>
      <c r="L691" s="34"/>
      <c r="M691" s="34"/>
      <c r="N691" s="34"/>
    </row>
    <row r="692" spans="1:14" s="18" customFormat="1">
      <c r="A692" s="152"/>
      <c r="B692" s="246"/>
      <c r="C692" s="187"/>
      <c r="D692" s="247"/>
      <c r="E692" s="152"/>
      <c r="F692" s="248"/>
      <c r="G692" s="2"/>
      <c r="H692" s="249"/>
      <c r="I692" s="34"/>
      <c r="J692" s="34"/>
      <c r="K692" s="34"/>
      <c r="L692" s="34"/>
      <c r="M692" s="34"/>
      <c r="N692" s="34"/>
    </row>
    <row r="693" spans="1:14">
      <c r="A693" s="119"/>
      <c r="B693" s="120"/>
      <c r="C693" s="163"/>
      <c r="D693" s="121"/>
      <c r="E693" s="119"/>
      <c r="F693" s="188"/>
      <c r="G693" s="1"/>
      <c r="H693" s="197"/>
      <c r="I693" s="35"/>
      <c r="J693" s="35"/>
      <c r="K693" s="35"/>
      <c r="L693" s="35"/>
      <c r="M693" s="35"/>
      <c r="N693" s="35"/>
    </row>
    <row r="694" spans="1:14">
      <c r="A694" s="125"/>
      <c r="B694" s="126"/>
      <c r="C694" s="123"/>
      <c r="D694" s="121"/>
      <c r="E694" s="125"/>
      <c r="F694" s="188"/>
      <c r="G694" s="1"/>
      <c r="H694" s="197"/>
      <c r="I694" s="35"/>
      <c r="J694" s="35"/>
      <c r="K694" s="35"/>
      <c r="L694" s="35"/>
      <c r="M694" s="35"/>
      <c r="N694" s="35"/>
    </row>
    <row r="695" spans="1:14">
      <c r="A695" s="119"/>
      <c r="B695" s="120"/>
      <c r="C695" s="163"/>
      <c r="D695" s="121"/>
      <c r="E695" s="119"/>
      <c r="F695" s="133"/>
      <c r="G695"/>
      <c r="H695" s="36"/>
      <c r="I695" s="36"/>
      <c r="J695" s="35"/>
      <c r="K695" s="35"/>
      <c r="L695" s="35"/>
      <c r="M695" s="35"/>
      <c r="N695" s="35"/>
    </row>
    <row r="696" spans="1:14">
      <c r="A696" s="125"/>
      <c r="B696" s="126"/>
      <c r="C696" s="123"/>
      <c r="D696" s="121"/>
      <c r="E696" s="125"/>
      <c r="F696" s="133"/>
      <c r="G696" s="125"/>
      <c r="H696" s="123"/>
      <c r="I696" s="35"/>
      <c r="J696" s="35"/>
      <c r="K696" s="35"/>
      <c r="L696" s="35"/>
      <c r="M696" s="35"/>
      <c r="N696" s="35"/>
    </row>
    <row r="697" spans="1:14">
      <c r="A697" s="119"/>
      <c r="B697" s="120"/>
      <c r="C697" s="163"/>
      <c r="D697" s="121"/>
      <c r="E697" s="119"/>
      <c r="F697" s="133"/>
      <c r="G697" s="125"/>
      <c r="H697" s="123"/>
      <c r="I697" s="35"/>
      <c r="J697" s="35"/>
      <c r="K697" s="35"/>
      <c r="L697" s="35"/>
      <c r="M697" s="35"/>
      <c r="N697" s="35"/>
    </row>
    <row r="698" spans="1:14">
      <c r="A698" s="125"/>
      <c r="B698" s="126"/>
      <c r="C698" s="123"/>
      <c r="D698" s="121"/>
      <c r="E698" s="125"/>
      <c r="F698" s="133"/>
      <c r="G698" s="125"/>
      <c r="H698" s="123"/>
      <c r="I698" s="35"/>
      <c r="J698" s="35"/>
      <c r="K698" s="35"/>
      <c r="L698" s="35"/>
      <c r="M698" s="35"/>
      <c r="N698" s="35"/>
    </row>
    <row r="699" spans="1:14">
      <c r="A699" s="119"/>
      <c r="B699" s="120"/>
      <c r="C699" s="163"/>
      <c r="D699" s="121"/>
      <c r="E699" s="119"/>
      <c r="F699" s="133"/>
      <c r="G699" s="125"/>
      <c r="H699" s="123"/>
      <c r="I699" s="35"/>
      <c r="J699" s="35"/>
      <c r="K699" s="35"/>
      <c r="L699" s="35"/>
      <c r="M699" s="35"/>
      <c r="N699" s="35"/>
    </row>
    <row r="700" spans="1:14">
      <c r="A700" s="125"/>
      <c r="B700" s="126"/>
      <c r="C700" s="123"/>
      <c r="D700" s="121"/>
      <c r="E700" s="125"/>
      <c r="F700" s="133"/>
      <c r="G700" s="125"/>
      <c r="H700" s="123"/>
      <c r="I700" s="35"/>
      <c r="J700" s="35"/>
      <c r="K700" s="35"/>
      <c r="L700" s="35"/>
      <c r="M700" s="35"/>
      <c r="N700" s="35"/>
    </row>
    <row r="701" spans="1:14">
      <c r="A701" s="119"/>
      <c r="B701" s="120"/>
      <c r="C701" s="163"/>
      <c r="D701" s="121"/>
      <c r="E701" s="119"/>
      <c r="F701" s="133"/>
      <c r="G701" s="125"/>
      <c r="H701" s="123"/>
      <c r="I701" s="35"/>
      <c r="J701" s="35"/>
      <c r="K701" s="35"/>
      <c r="L701" s="35"/>
      <c r="M701" s="35"/>
      <c r="N701" s="35"/>
    </row>
    <row r="702" spans="1:14">
      <c r="A702" s="125"/>
      <c r="B702" s="126"/>
      <c r="C702" s="123"/>
      <c r="D702" s="121"/>
      <c r="E702" s="125"/>
      <c r="F702" s="133"/>
      <c r="G702" s="125"/>
      <c r="H702" s="123"/>
      <c r="I702" s="35"/>
      <c r="J702" s="35"/>
      <c r="K702" s="35"/>
      <c r="L702" s="35"/>
      <c r="M702" s="35"/>
      <c r="N702" s="35"/>
    </row>
    <row r="703" spans="1:14">
      <c r="A703" s="119"/>
      <c r="B703" s="120"/>
      <c r="C703" s="163"/>
      <c r="D703" s="121"/>
      <c r="E703" s="119"/>
      <c r="F703" s="133"/>
      <c r="G703" s="125"/>
      <c r="H703" s="123"/>
      <c r="I703" s="35"/>
      <c r="J703" s="35"/>
      <c r="K703" s="35"/>
      <c r="L703" s="35"/>
      <c r="M703" s="35"/>
      <c r="N703" s="35"/>
    </row>
    <row r="704" spans="1:14">
      <c r="A704" s="125"/>
      <c r="B704" s="126"/>
      <c r="C704" s="123"/>
      <c r="D704" s="121"/>
      <c r="E704" s="125"/>
      <c r="F704" s="133"/>
      <c r="G704" s="125"/>
      <c r="H704" s="123"/>
      <c r="I704" s="35"/>
      <c r="J704" s="35"/>
      <c r="K704" s="35"/>
      <c r="L704" s="35"/>
      <c r="M704" s="35"/>
      <c r="N704" s="35"/>
    </row>
    <row r="705" spans="1:14">
      <c r="A705" s="119"/>
      <c r="B705" s="120"/>
      <c r="C705" s="163"/>
      <c r="D705" s="121"/>
      <c r="E705" s="119"/>
      <c r="F705" s="133"/>
      <c r="G705" s="125"/>
      <c r="H705" s="123"/>
      <c r="I705" s="35"/>
      <c r="J705" s="35"/>
      <c r="K705" s="35"/>
      <c r="L705" s="35"/>
      <c r="M705" s="35"/>
      <c r="N705" s="35"/>
    </row>
    <row r="706" spans="1:14">
      <c r="A706" s="125"/>
      <c r="B706" s="126"/>
      <c r="C706" s="123"/>
      <c r="D706" s="121"/>
      <c r="E706" s="125"/>
      <c r="F706" s="133"/>
      <c r="G706"/>
      <c r="H706" s="123"/>
      <c r="I706" s="35"/>
      <c r="J706" s="35"/>
      <c r="K706" s="35"/>
      <c r="L706" s="35"/>
      <c r="M706" s="35"/>
      <c r="N706" s="35"/>
    </row>
    <row r="707" spans="1:14">
      <c r="A707" s="119"/>
      <c r="B707" s="120"/>
      <c r="C707" s="163"/>
      <c r="D707" s="121"/>
      <c r="E707" s="119"/>
      <c r="F707" s="133"/>
      <c r="G707" s="125"/>
      <c r="H707" s="123"/>
      <c r="I707" s="35"/>
      <c r="J707" s="35"/>
      <c r="K707" s="35"/>
      <c r="L707" s="35"/>
      <c r="M707" s="35"/>
      <c r="N707" s="35"/>
    </row>
    <row r="708" spans="1:14">
      <c r="A708" s="125"/>
      <c r="B708" s="126"/>
      <c r="C708" s="123"/>
      <c r="D708" s="121"/>
      <c r="E708" s="125"/>
      <c r="F708" s="133"/>
      <c r="G708" s="125"/>
      <c r="H708" s="123"/>
      <c r="I708" s="35"/>
      <c r="J708" s="35"/>
      <c r="K708" s="35"/>
      <c r="L708" s="35"/>
      <c r="M708" s="35"/>
      <c r="N708" s="35"/>
    </row>
    <row r="709" spans="1:14">
      <c r="A709" s="119"/>
      <c r="B709" s="120"/>
      <c r="C709" s="163"/>
      <c r="D709" s="121"/>
      <c r="E709" s="119"/>
      <c r="F709" s="133"/>
      <c r="G709" s="125"/>
      <c r="H709" s="123"/>
      <c r="I709" s="35"/>
      <c r="J709" s="35"/>
      <c r="K709" s="35"/>
      <c r="L709" s="35"/>
      <c r="M709" s="35"/>
      <c r="N709" s="35"/>
    </row>
    <row r="710" spans="1:14">
      <c r="A710" s="125"/>
      <c r="B710" s="126"/>
      <c r="C710" s="123"/>
      <c r="D710" s="121"/>
      <c r="E710" s="125"/>
      <c r="F710" s="133"/>
      <c r="G710" s="125"/>
      <c r="H710" s="123"/>
      <c r="I710" s="35"/>
      <c r="J710" s="35"/>
      <c r="K710" s="35"/>
      <c r="L710" s="35"/>
      <c r="M710" s="35"/>
      <c r="N710" s="35"/>
    </row>
    <row r="711" spans="1:14">
      <c r="A711" s="119"/>
      <c r="B711" s="120"/>
      <c r="C711" s="163"/>
      <c r="D711" s="121"/>
      <c r="E711" s="119"/>
      <c r="F711" s="133"/>
      <c r="G711" s="125"/>
      <c r="H711" s="123"/>
      <c r="I711" s="35"/>
      <c r="J711" s="35"/>
      <c r="K711" s="35"/>
      <c r="L711" s="35"/>
      <c r="M711" s="35"/>
      <c r="N711" s="35"/>
    </row>
    <row r="712" spans="1:14">
      <c r="A712" s="125"/>
      <c r="B712" s="126"/>
      <c r="C712" s="123"/>
      <c r="D712" s="121"/>
      <c r="E712" s="125"/>
      <c r="F712" s="133"/>
      <c r="G712" s="125"/>
      <c r="H712" s="123"/>
      <c r="I712" s="35"/>
      <c r="J712" s="35"/>
      <c r="K712" s="35"/>
      <c r="L712" s="35"/>
      <c r="M712" s="35"/>
      <c r="N712" s="35"/>
    </row>
    <row r="713" spans="1:14">
      <c r="A713" s="119"/>
      <c r="B713" s="120"/>
      <c r="C713" s="163"/>
      <c r="D713" s="121"/>
      <c r="E713" s="119"/>
      <c r="F713" s="133"/>
      <c r="G713" s="125"/>
      <c r="H713" s="123"/>
      <c r="I713" s="35"/>
      <c r="J713" s="35"/>
      <c r="K713" s="35"/>
      <c r="L713" s="35"/>
      <c r="M713" s="35"/>
      <c r="N713" s="35"/>
    </row>
    <row r="714" spans="1:14">
      <c r="A714" s="125"/>
      <c r="B714" s="126"/>
      <c r="C714" s="123"/>
      <c r="D714" s="121"/>
      <c r="E714" s="125"/>
      <c r="F714" s="133"/>
      <c r="G714" s="125"/>
      <c r="H714" s="123"/>
      <c r="I714" s="35"/>
      <c r="J714" s="35"/>
      <c r="K714" s="35"/>
      <c r="L714" s="35"/>
      <c r="M714" s="35"/>
      <c r="N714" s="35"/>
    </row>
    <row r="715" spans="1:14">
      <c r="A715" s="119"/>
      <c r="B715" s="120"/>
      <c r="C715" s="163"/>
      <c r="D715" s="121"/>
      <c r="E715" s="119"/>
      <c r="F715" s="133"/>
      <c r="G715" s="125"/>
      <c r="H715" s="123"/>
      <c r="I715" s="35"/>
      <c r="J715" s="35"/>
      <c r="K715" s="35"/>
      <c r="L715" s="35"/>
      <c r="M715" s="35"/>
      <c r="N715" s="35"/>
    </row>
    <row r="716" spans="1:14">
      <c r="A716" s="125"/>
      <c r="B716" s="126"/>
      <c r="C716" s="123"/>
      <c r="D716" s="121"/>
      <c r="E716" s="125"/>
      <c r="F716" s="133"/>
      <c r="G716" s="125"/>
      <c r="H716" s="123"/>
      <c r="I716" s="35"/>
      <c r="J716" s="35"/>
      <c r="K716" s="35"/>
      <c r="L716" s="35"/>
      <c r="M716" s="35"/>
      <c r="N716" s="35"/>
    </row>
    <row r="717" spans="1:14">
      <c r="A717" s="119"/>
      <c r="B717" s="120"/>
      <c r="C717" s="163"/>
      <c r="D717" s="121"/>
      <c r="E717" s="119"/>
      <c r="F717" s="133"/>
      <c r="G717" s="125"/>
      <c r="H717" s="123"/>
      <c r="I717" s="35"/>
      <c r="J717" s="35"/>
      <c r="K717" s="35"/>
      <c r="L717" s="35"/>
      <c r="M717" s="35"/>
      <c r="N717" s="35"/>
    </row>
    <row r="718" spans="1:14">
      <c r="A718" s="125"/>
      <c r="B718" s="126"/>
      <c r="C718" s="123"/>
      <c r="D718" s="121"/>
      <c r="E718" s="125"/>
      <c r="F718" s="133"/>
      <c r="G718" s="125"/>
      <c r="H718" s="123"/>
      <c r="I718" s="35"/>
      <c r="J718" s="35"/>
      <c r="K718" s="35"/>
      <c r="L718" s="35"/>
      <c r="M718" s="35"/>
      <c r="N718" s="35"/>
    </row>
    <row r="719" spans="1:14">
      <c r="A719" s="119"/>
      <c r="B719" s="120"/>
      <c r="C719" s="163"/>
      <c r="D719" s="121"/>
      <c r="E719" s="119"/>
      <c r="F719" s="133"/>
      <c r="G719" s="125"/>
      <c r="H719" s="123"/>
      <c r="I719" s="35"/>
      <c r="J719" s="35"/>
      <c r="K719" s="35"/>
      <c r="L719" s="35"/>
      <c r="M719" s="35"/>
      <c r="N719" s="35"/>
    </row>
    <row r="720" spans="1:14">
      <c r="A720" s="125"/>
      <c r="B720" s="126"/>
      <c r="C720" s="123"/>
      <c r="D720" s="121"/>
      <c r="E720" s="125"/>
      <c r="F720" s="133"/>
      <c r="G720"/>
      <c r="H720" s="123"/>
      <c r="I720" s="35"/>
      <c r="J720" s="35"/>
      <c r="K720" s="35"/>
      <c r="L720" s="35"/>
      <c r="M720" s="35"/>
      <c r="N720" s="35"/>
    </row>
    <row r="721" spans="1:14">
      <c r="A721" s="119"/>
      <c r="B721" s="120"/>
      <c r="C721" s="163"/>
      <c r="D721" s="121"/>
      <c r="E721" s="119"/>
      <c r="F721" s="133"/>
      <c r="G721" s="125"/>
      <c r="H721" s="123"/>
      <c r="I721" s="35"/>
      <c r="J721" s="35"/>
      <c r="K721" s="35"/>
      <c r="L721" s="35"/>
      <c r="M721" s="35"/>
      <c r="N721" s="35"/>
    </row>
    <row r="722" spans="1:14">
      <c r="A722" s="125"/>
      <c r="B722" s="126"/>
      <c r="C722" s="123"/>
      <c r="D722" s="121"/>
      <c r="E722" s="125"/>
      <c r="F722" s="133"/>
      <c r="G722" s="125"/>
      <c r="H722" s="123"/>
      <c r="I722" s="35"/>
      <c r="J722" s="35"/>
      <c r="K722" s="35"/>
      <c r="L722" s="35"/>
      <c r="M722" s="35"/>
      <c r="N722" s="35"/>
    </row>
    <row r="723" spans="1:14">
      <c r="A723" s="119"/>
      <c r="B723" s="120"/>
      <c r="C723" s="163"/>
      <c r="D723" s="121"/>
      <c r="E723" s="119"/>
      <c r="F723" s="133"/>
      <c r="H723" s="123"/>
      <c r="I723" s="35"/>
      <c r="J723" s="35"/>
      <c r="K723" s="35"/>
      <c r="L723" s="35"/>
      <c r="M723" s="35"/>
      <c r="N723" s="35"/>
    </row>
    <row r="724" spans="1:14">
      <c r="A724" s="125"/>
      <c r="B724" s="126"/>
      <c r="C724" s="123"/>
      <c r="D724" s="121"/>
      <c r="E724" s="125"/>
      <c r="F724" s="133"/>
      <c r="H724" s="123"/>
      <c r="I724" s="35"/>
      <c r="J724" s="35"/>
      <c r="K724" s="35"/>
      <c r="L724" s="35"/>
      <c r="M724" s="35"/>
      <c r="N724" s="35"/>
    </row>
    <row r="725" spans="1:14">
      <c r="A725" s="119"/>
      <c r="B725" s="120"/>
      <c r="C725" s="163"/>
      <c r="D725" s="121"/>
      <c r="E725" s="119"/>
      <c r="F725" s="133"/>
      <c r="G725" s="125"/>
      <c r="H725" s="123"/>
      <c r="I725" s="35"/>
      <c r="J725" s="35"/>
      <c r="K725" s="35"/>
      <c r="L725" s="35"/>
      <c r="M725" s="35"/>
      <c r="N725" s="35"/>
    </row>
    <row r="726" spans="1:14">
      <c r="A726" s="125"/>
      <c r="B726" s="126"/>
      <c r="C726" s="123"/>
      <c r="D726" s="121"/>
      <c r="E726" s="125"/>
      <c r="F726" s="133"/>
      <c r="H726" s="123"/>
      <c r="I726" s="35"/>
      <c r="J726" s="35"/>
      <c r="K726" s="35"/>
      <c r="L726" s="35"/>
      <c r="M726" s="35"/>
      <c r="N726" s="35"/>
    </row>
    <row r="727" spans="1:14">
      <c r="A727" s="119"/>
      <c r="B727" s="120"/>
      <c r="C727" s="163"/>
      <c r="D727" s="121"/>
      <c r="E727" s="119"/>
      <c r="F727" s="133"/>
      <c r="G727" s="125"/>
      <c r="H727" s="123"/>
      <c r="I727" s="35"/>
      <c r="J727" s="35"/>
      <c r="K727" s="35"/>
      <c r="L727" s="35"/>
      <c r="M727" s="35"/>
      <c r="N727" s="35"/>
    </row>
    <row r="728" spans="1:14">
      <c r="A728" s="125"/>
      <c r="B728" s="126"/>
      <c r="C728" s="123"/>
      <c r="D728" s="121"/>
      <c r="E728" s="125"/>
      <c r="F728" s="133"/>
      <c r="G728" s="125"/>
      <c r="H728" s="123"/>
      <c r="I728" s="35"/>
      <c r="J728" s="35"/>
      <c r="K728" s="35"/>
      <c r="L728" s="35"/>
      <c r="M728" s="35"/>
      <c r="N728" s="35"/>
    </row>
    <row r="729" spans="1:14">
      <c r="A729" s="119"/>
      <c r="B729" s="120"/>
      <c r="C729" s="163"/>
      <c r="D729" s="121"/>
      <c r="E729" s="119"/>
      <c r="F729" s="133"/>
      <c r="G729" s="125"/>
      <c r="H729" s="123"/>
      <c r="I729" s="35"/>
      <c r="J729" s="35"/>
      <c r="K729" s="35"/>
      <c r="L729" s="35"/>
      <c r="M729" s="35"/>
      <c r="N729" s="35"/>
    </row>
    <row r="730" spans="1:14">
      <c r="A730" s="125"/>
      <c r="B730" s="126"/>
      <c r="C730" s="123"/>
      <c r="D730" s="121"/>
      <c r="E730" s="125"/>
      <c r="F730" s="133"/>
      <c r="H730" s="123"/>
      <c r="I730" s="35"/>
      <c r="J730" s="35"/>
      <c r="K730" s="35"/>
      <c r="L730" s="35"/>
      <c r="M730" s="35"/>
      <c r="N730" s="35"/>
    </row>
    <row r="731" spans="1:14">
      <c r="A731" s="119"/>
      <c r="B731" s="120"/>
      <c r="C731" s="163"/>
      <c r="D731" s="121"/>
      <c r="E731" s="119"/>
      <c r="F731" s="133"/>
      <c r="G731" s="125"/>
      <c r="H731" s="123"/>
      <c r="I731" s="35"/>
      <c r="J731" s="35"/>
      <c r="K731" s="35"/>
      <c r="L731" s="35"/>
      <c r="M731" s="35"/>
      <c r="N731" s="35"/>
    </row>
    <row r="732" spans="1:14">
      <c r="A732" s="125"/>
      <c r="B732" s="126"/>
      <c r="C732" s="123"/>
      <c r="D732" s="121"/>
      <c r="E732" s="125"/>
      <c r="F732" s="133"/>
      <c r="G732" s="125"/>
      <c r="H732" s="123"/>
      <c r="I732" s="35"/>
      <c r="J732" s="35"/>
      <c r="K732" s="35"/>
      <c r="L732" s="35"/>
      <c r="M732" s="35"/>
      <c r="N732" s="35"/>
    </row>
    <row r="733" spans="1:14">
      <c r="A733" s="119"/>
      <c r="B733" s="120"/>
      <c r="C733" s="163"/>
      <c r="D733" s="121"/>
      <c r="E733" s="119"/>
      <c r="F733" s="133"/>
      <c r="G733" s="125"/>
      <c r="H733" s="123"/>
      <c r="I733" s="35"/>
      <c r="J733" s="35"/>
      <c r="K733" s="35"/>
      <c r="L733" s="35"/>
      <c r="M733" s="35"/>
      <c r="N733" s="35"/>
    </row>
    <row r="734" spans="1:14">
      <c r="A734" s="125"/>
      <c r="B734" s="126"/>
      <c r="C734" s="123"/>
      <c r="D734" s="121"/>
      <c r="E734" s="125"/>
      <c r="F734" s="133"/>
      <c r="G734" s="125"/>
      <c r="H734" s="123"/>
      <c r="I734" s="35"/>
      <c r="J734" s="35"/>
      <c r="K734" s="35"/>
      <c r="L734" s="35"/>
      <c r="M734" s="35"/>
      <c r="N734" s="35"/>
    </row>
    <row r="735" spans="1:14">
      <c r="A735" s="119"/>
      <c r="B735" s="120"/>
      <c r="C735" s="163"/>
      <c r="D735" s="121"/>
      <c r="E735" s="119"/>
      <c r="F735" s="133"/>
      <c r="H735" s="123"/>
      <c r="I735" s="35"/>
      <c r="J735" s="35"/>
      <c r="K735" s="35"/>
      <c r="L735" s="35"/>
      <c r="M735" s="35"/>
      <c r="N735" s="35"/>
    </row>
    <row r="736" spans="1:14">
      <c r="A736" s="125"/>
      <c r="B736" s="126"/>
      <c r="C736" s="123"/>
      <c r="D736" s="121"/>
      <c r="E736" s="125"/>
      <c r="F736" s="131"/>
      <c r="G736" s="125"/>
      <c r="H736" s="123"/>
      <c r="I736" s="36"/>
      <c r="J736" s="35"/>
      <c r="K736" s="35"/>
      <c r="L736" s="35"/>
      <c r="M736" s="35"/>
      <c r="N736" s="35"/>
    </row>
    <row r="737" spans="1:14">
      <c r="A737" s="119"/>
      <c r="B737" s="120"/>
      <c r="C737" s="163"/>
      <c r="D737" s="121"/>
      <c r="E737" s="119"/>
      <c r="F737" s="131"/>
      <c r="G737" s="125"/>
      <c r="H737" s="123"/>
      <c r="I737" s="36"/>
      <c r="J737" s="35"/>
      <c r="K737" s="35"/>
      <c r="L737" s="35"/>
      <c r="M737" s="35"/>
      <c r="N737" s="35"/>
    </row>
    <row r="738" spans="1:14">
      <c r="A738" s="125"/>
      <c r="B738" s="126"/>
      <c r="C738" s="123"/>
      <c r="D738" s="121"/>
      <c r="E738" s="125"/>
      <c r="F738" s="131"/>
      <c r="G738" s="125"/>
      <c r="H738" s="123"/>
      <c r="I738" s="35"/>
      <c r="J738" s="35"/>
      <c r="K738" s="35"/>
      <c r="L738" s="35"/>
      <c r="M738" s="35"/>
      <c r="N738" s="35"/>
    </row>
    <row r="739" spans="1:14">
      <c r="A739" s="119"/>
      <c r="B739" s="120"/>
      <c r="C739" s="163"/>
      <c r="D739" s="121"/>
      <c r="E739" s="119"/>
      <c r="F739" s="131"/>
      <c r="G739" s="125"/>
      <c r="H739" s="123"/>
      <c r="I739" s="35"/>
      <c r="J739" s="35"/>
      <c r="K739" s="35"/>
      <c r="L739" s="35"/>
      <c r="M739" s="35"/>
      <c r="N739" s="35"/>
    </row>
    <row r="740" spans="1:14">
      <c r="A740" s="125"/>
      <c r="B740" s="126"/>
      <c r="C740" s="123"/>
      <c r="D740" s="121"/>
      <c r="E740" s="125"/>
      <c r="F740" s="131"/>
      <c r="G740" s="125"/>
      <c r="H740" s="123"/>
      <c r="I740" s="35"/>
      <c r="J740" s="35"/>
      <c r="K740" s="35"/>
      <c r="L740" s="35"/>
      <c r="M740" s="35"/>
      <c r="N740" s="35"/>
    </row>
    <row r="741" spans="1:14">
      <c r="A741" s="119"/>
      <c r="B741" s="120"/>
      <c r="C741" s="163"/>
      <c r="D741" s="121"/>
      <c r="E741" s="119"/>
      <c r="F741" s="131"/>
      <c r="G741" s="125"/>
      <c r="H741" s="123"/>
      <c r="I741" s="35"/>
      <c r="J741" s="35"/>
      <c r="K741" s="35"/>
      <c r="L741" s="35"/>
      <c r="M741" s="35"/>
      <c r="N741" s="35"/>
    </row>
    <row r="742" spans="1:14">
      <c r="A742" s="125"/>
      <c r="B742" s="126"/>
      <c r="C742" s="123"/>
      <c r="D742" s="121"/>
      <c r="E742" s="125"/>
      <c r="F742" s="131"/>
      <c r="G742"/>
      <c r="H742" s="123"/>
      <c r="I742" s="35"/>
      <c r="J742" s="35"/>
      <c r="K742" s="35"/>
      <c r="L742" s="35"/>
      <c r="M742" s="35"/>
      <c r="N742" s="35"/>
    </row>
    <row r="743" spans="1:14">
      <c r="A743" s="119"/>
      <c r="B743" s="120"/>
      <c r="C743" s="163"/>
      <c r="D743" s="121"/>
      <c r="E743" s="119"/>
      <c r="F743" s="131"/>
      <c r="G743"/>
      <c r="H743" s="123"/>
      <c r="I743" s="35"/>
      <c r="J743" s="35"/>
      <c r="K743" s="35"/>
      <c r="L743" s="35"/>
      <c r="M743" s="35"/>
      <c r="N743" s="35"/>
    </row>
    <row r="744" spans="1:14">
      <c r="A744" s="125"/>
      <c r="B744" s="126"/>
      <c r="C744" s="123"/>
      <c r="D744" s="121"/>
      <c r="E744" s="125"/>
      <c r="F744" s="131"/>
      <c r="G744"/>
      <c r="H744" s="123"/>
      <c r="I744" s="35"/>
      <c r="J744" s="35"/>
      <c r="K744" s="35"/>
      <c r="L744" s="35"/>
      <c r="M744" s="35"/>
      <c r="N744" s="35"/>
    </row>
    <row r="745" spans="1:14">
      <c r="A745" s="119"/>
      <c r="B745" s="120"/>
      <c r="C745" s="163"/>
      <c r="D745" s="121"/>
      <c r="E745" s="119"/>
      <c r="F745" s="131"/>
      <c r="G745"/>
      <c r="H745" s="123"/>
      <c r="I745" s="35"/>
      <c r="J745" s="35"/>
      <c r="K745" s="35"/>
      <c r="L745" s="35"/>
      <c r="M745" s="35"/>
      <c r="N745" s="35"/>
    </row>
    <row r="746" spans="1:14">
      <c r="A746" s="125"/>
      <c r="B746" s="126"/>
      <c r="C746" s="123"/>
      <c r="D746" s="121"/>
      <c r="E746" s="125"/>
      <c r="F746" s="131"/>
      <c r="G746"/>
      <c r="H746" s="123"/>
      <c r="I746" s="35"/>
      <c r="J746" s="35"/>
      <c r="K746" s="35"/>
      <c r="L746" s="35"/>
      <c r="M746" s="35"/>
      <c r="N746" s="35"/>
    </row>
    <row r="747" spans="1:14">
      <c r="A747" s="119"/>
      <c r="B747" s="120"/>
      <c r="C747" s="163"/>
      <c r="D747" s="121"/>
      <c r="E747" s="119"/>
      <c r="F747" s="131"/>
      <c r="G747"/>
      <c r="H747" s="123"/>
      <c r="I747" s="35"/>
      <c r="J747" s="35"/>
      <c r="K747" s="35"/>
      <c r="L747" s="35"/>
      <c r="M747" s="35"/>
      <c r="N747" s="35"/>
    </row>
    <row r="748" spans="1:14">
      <c r="A748" s="125"/>
      <c r="B748" s="126"/>
      <c r="C748" s="123"/>
      <c r="D748" s="121"/>
      <c r="E748" s="125"/>
      <c r="F748" s="131"/>
      <c r="G748"/>
      <c r="H748" s="123"/>
      <c r="I748" s="35"/>
      <c r="J748" s="35"/>
      <c r="K748" s="35"/>
      <c r="L748" s="35"/>
      <c r="M748" s="35"/>
      <c r="N748" s="35"/>
    </row>
    <row r="749" spans="1:14">
      <c r="A749" s="119"/>
      <c r="B749" s="120"/>
      <c r="C749" s="163"/>
      <c r="D749" s="121"/>
      <c r="E749" s="119"/>
      <c r="F749" s="131"/>
      <c r="G749"/>
      <c r="H749" s="123"/>
      <c r="I749" s="35"/>
      <c r="K749" s="35"/>
      <c r="L749" s="35"/>
      <c r="M749" s="35"/>
      <c r="N749" s="35"/>
    </row>
    <row r="750" spans="1:14">
      <c r="A750" s="125"/>
      <c r="B750" s="126"/>
      <c r="C750" s="123"/>
      <c r="D750" s="121"/>
      <c r="E750" s="125"/>
      <c r="F750" s="131"/>
      <c r="G750"/>
      <c r="H750" s="123"/>
      <c r="I750" s="35"/>
      <c r="J750" s="35"/>
      <c r="K750" s="35"/>
      <c r="L750" s="35"/>
      <c r="M750" s="35"/>
      <c r="N750" s="35"/>
    </row>
    <row r="751" spans="1:14">
      <c r="A751" s="119"/>
      <c r="B751" s="120"/>
      <c r="C751" s="163"/>
      <c r="D751" s="121"/>
      <c r="E751" s="119"/>
      <c r="F751" s="131"/>
      <c r="G751"/>
      <c r="H751" s="123"/>
      <c r="I751" s="35"/>
      <c r="J751" s="35"/>
      <c r="K751" s="35"/>
      <c r="L751" s="35"/>
      <c r="M751" s="35"/>
      <c r="N751" s="35"/>
    </row>
    <row r="752" spans="1:14">
      <c r="A752" s="125"/>
      <c r="B752" s="126"/>
      <c r="C752" s="123"/>
      <c r="D752" s="121"/>
      <c r="E752" s="125"/>
      <c r="F752" s="131"/>
      <c r="G752"/>
      <c r="H752" s="123"/>
      <c r="I752" s="35"/>
      <c r="J752" s="35"/>
      <c r="K752" s="35"/>
      <c r="L752" s="35"/>
      <c r="M752" s="35"/>
      <c r="N752" s="35"/>
    </row>
    <row r="753" spans="1:14">
      <c r="A753" s="119"/>
      <c r="B753" s="120"/>
      <c r="C753" s="163"/>
      <c r="D753" s="121"/>
      <c r="E753" s="119"/>
      <c r="F753" s="131"/>
      <c r="G753"/>
      <c r="H753" s="123"/>
      <c r="I753" s="35"/>
      <c r="J753" s="35"/>
      <c r="K753" s="35"/>
      <c r="L753" s="35"/>
      <c r="M753" s="35"/>
      <c r="N753" s="35"/>
    </row>
    <row r="754" spans="1:14">
      <c r="A754" s="125"/>
      <c r="B754" s="126"/>
      <c r="C754" s="123"/>
      <c r="D754" s="121"/>
      <c r="E754" s="125"/>
      <c r="F754" s="131"/>
      <c r="G754"/>
      <c r="H754" s="123"/>
      <c r="I754" s="35"/>
      <c r="J754" s="35"/>
      <c r="K754" s="35"/>
      <c r="L754" s="35"/>
      <c r="M754" s="35"/>
      <c r="N754" s="35"/>
    </row>
    <row r="755" spans="1:14">
      <c r="A755" s="119"/>
      <c r="B755" s="120"/>
      <c r="C755" s="163"/>
      <c r="D755" s="121"/>
      <c r="E755" s="119"/>
      <c r="F755" s="131"/>
      <c r="G755"/>
      <c r="H755" s="123"/>
    </row>
    <row r="756" spans="1:14">
      <c r="A756" s="125"/>
      <c r="B756" s="126"/>
      <c r="C756" s="123"/>
      <c r="D756" s="121"/>
      <c r="E756" s="125"/>
      <c r="F756" s="131"/>
      <c r="G756"/>
      <c r="H756" s="123"/>
      <c r="I756" s="35"/>
      <c r="J756" s="35"/>
      <c r="K756" s="35"/>
      <c r="L756" s="35"/>
      <c r="M756" s="35"/>
      <c r="N756" s="35"/>
    </row>
    <row r="757" spans="1:14">
      <c r="A757" s="119"/>
      <c r="B757" s="120"/>
      <c r="C757" s="163"/>
      <c r="D757" s="121"/>
      <c r="E757" s="119"/>
      <c r="F757" s="131"/>
      <c r="G757"/>
      <c r="H757" s="123"/>
      <c r="I757" s="35"/>
      <c r="J757" s="35"/>
      <c r="K757" s="35"/>
      <c r="L757" s="35"/>
      <c r="M757" s="35"/>
      <c r="N757" s="35"/>
    </row>
    <row r="758" spans="1:14">
      <c r="A758" s="125"/>
      <c r="B758" s="126"/>
      <c r="C758" s="123"/>
      <c r="D758" s="121"/>
      <c r="E758" s="125"/>
      <c r="F758" s="131"/>
      <c r="G758"/>
      <c r="H758" s="123"/>
      <c r="I758" s="35"/>
      <c r="J758" s="35"/>
      <c r="K758" s="35"/>
      <c r="L758" s="35"/>
      <c r="M758" s="35"/>
      <c r="N758" s="35"/>
    </row>
    <row r="759" spans="1:14">
      <c r="A759" s="119"/>
      <c r="B759" s="120"/>
      <c r="C759" s="163"/>
      <c r="D759" s="121"/>
      <c r="E759" s="119"/>
      <c r="F759" s="131"/>
      <c r="G759"/>
      <c r="H759" s="123"/>
      <c r="I759" s="35"/>
      <c r="J759" s="35"/>
      <c r="K759" s="35"/>
      <c r="L759" s="35"/>
      <c r="M759" s="35"/>
      <c r="N759" s="35"/>
    </row>
    <row r="760" spans="1:14">
      <c r="A760" s="125"/>
      <c r="B760" s="126"/>
      <c r="C760" s="123"/>
      <c r="D760" s="121"/>
      <c r="E760" s="125"/>
      <c r="F760" s="131"/>
      <c r="G760"/>
      <c r="H760" s="123"/>
      <c r="I760" s="35"/>
      <c r="J760" s="35"/>
      <c r="K760" s="35"/>
      <c r="L760" s="35"/>
      <c r="M760" s="35"/>
      <c r="N760" s="35"/>
    </row>
    <row r="761" spans="1:14">
      <c r="A761" s="119"/>
      <c r="B761" s="120"/>
      <c r="C761" s="163"/>
      <c r="D761" s="121"/>
      <c r="E761" s="119"/>
      <c r="F761" s="131"/>
      <c r="G761"/>
      <c r="H761" s="123"/>
      <c r="I761" s="35"/>
      <c r="J761" s="35"/>
      <c r="K761" s="35"/>
      <c r="L761" s="35"/>
      <c r="M761" s="35"/>
      <c r="N761" s="35"/>
    </row>
    <row r="762" spans="1:14">
      <c r="A762" s="125"/>
      <c r="B762" s="126"/>
      <c r="C762" s="123"/>
      <c r="D762" s="121"/>
      <c r="E762" s="125"/>
      <c r="F762" s="131"/>
      <c r="G762"/>
      <c r="H762" s="123"/>
      <c r="I762" s="35"/>
      <c r="J762" s="35"/>
      <c r="K762" s="35"/>
      <c r="L762" s="35"/>
      <c r="M762" s="35"/>
      <c r="N762" s="35"/>
    </row>
    <row r="763" spans="1:14">
      <c r="A763" s="119"/>
      <c r="B763" s="120"/>
      <c r="C763" s="163"/>
      <c r="D763" s="121"/>
      <c r="E763" s="119"/>
      <c r="F763" s="131"/>
      <c r="G763"/>
      <c r="H763" s="123"/>
      <c r="I763" s="35"/>
      <c r="J763" s="35"/>
      <c r="K763" s="35"/>
      <c r="L763" s="35"/>
      <c r="M763" s="35"/>
      <c r="N763" s="35"/>
    </row>
    <row r="764" spans="1:14">
      <c r="A764" s="125"/>
      <c r="B764" s="126"/>
      <c r="C764" s="123"/>
      <c r="D764" s="121"/>
      <c r="E764" s="125"/>
      <c r="F764" s="131"/>
      <c r="G764"/>
      <c r="H764" s="123"/>
      <c r="I764" s="35"/>
      <c r="J764" s="35"/>
      <c r="K764" s="35"/>
      <c r="L764" s="35"/>
      <c r="M764" s="35"/>
      <c r="N764" s="35"/>
    </row>
    <row r="765" spans="1:14">
      <c r="A765" s="230"/>
      <c r="B765" s="120"/>
      <c r="C765" s="163"/>
      <c r="D765" s="121"/>
      <c r="E765" s="119"/>
      <c r="F765" s="131"/>
      <c r="G765"/>
      <c r="H765" s="123"/>
      <c r="I765" s="35"/>
      <c r="J765" s="35"/>
      <c r="K765" s="35"/>
      <c r="L765" s="35"/>
      <c r="M765" s="35"/>
      <c r="N765" s="35"/>
    </row>
    <row r="766" spans="1:14">
      <c r="A766" s="125"/>
      <c r="B766" s="126"/>
      <c r="C766" s="123"/>
      <c r="D766" s="121"/>
      <c r="E766" s="125"/>
      <c r="F766" s="131"/>
      <c r="G766"/>
      <c r="H766" s="123"/>
      <c r="I766" s="35"/>
      <c r="J766" s="215"/>
      <c r="K766" s="35"/>
      <c r="L766" s="35"/>
      <c r="M766" s="35"/>
      <c r="N766" s="35"/>
    </row>
    <row r="767" spans="1:14">
      <c r="A767" s="119"/>
      <c r="B767" s="120"/>
      <c r="C767" s="163"/>
      <c r="D767" s="121"/>
      <c r="E767" s="119"/>
      <c r="F767" s="131"/>
      <c r="G767"/>
      <c r="H767" s="123"/>
      <c r="I767" s="35"/>
      <c r="J767" s="35"/>
      <c r="K767" s="35"/>
      <c r="L767" s="35"/>
      <c r="M767" s="35"/>
      <c r="N767" s="35"/>
    </row>
    <row r="768" spans="1:14">
      <c r="A768" s="125"/>
      <c r="B768" s="126"/>
      <c r="C768" s="123"/>
      <c r="D768" s="121"/>
      <c r="E768" s="125"/>
      <c r="F768" s="131"/>
      <c r="G768"/>
      <c r="H768" s="123"/>
      <c r="I768" s="35"/>
      <c r="J768" s="35"/>
      <c r="K768" s="35"/>
      <c r="L768" s="35"/>
      <c r="M768" s="35"/>
      <c r="N768" s="35"/>
    </row>
    <row r="769" spans="1:14">
      <c r="A769" s="119"/>
      <c r="B769" s="120"/>
      <c r="C769" s="163"/>
      <c r="D769" s="121"/>
      <c r="E769" s="119"/>
      <c r="F769" s="131"/>
      <c r="G769"/>
      <c r="H769" s="123"/>
      <c r="I769" s="35"/>
      <c r="J769" s="35"/>
      <c r="K769" s="35"/>
      <c r="L769" s="35"/>
      <c r="M769" s="35"/>
      <c r="N769" s="35"/>
    </row>
    <row r="770" spans="1:14">
      <c r="A770" s="125"/>
      <c r="B770" s="126"/>
      <c r="C770" s="123"/>
      <c r="D770" s="121"/>
      <c r="E770" s="125"/>
      <c r="F770" s="131"/>
      <c r="G770"/>
      <c r="H770" s="123"/>
      <c r="I770" s="35"/>
      <c r="J770" s="35"/>
      <c r="K770" s="35"/>
      <c r="L770" s="35"/>
      <c r="M770" s="35"/>
      <c r="N770" s="35"/>
    </row>
    <row r="771" spans="1:14">
      <c r="A771" s="119"/>
      <c r="B771" s="120"/>
      <c r="C771" s="163"/>
      <c r="D771" s="121"/>
      <c r="E771" s="119"/>
      <c r="F771" s="131"/>
      <c r="G771"/>
      <c r="H771" s="123"/>
      <c r="I771" s="35"/>
      <c r="J771" s="35"/>
      <c r="K771" s="35"/>
      <c r="L771" s="35"/>
      <c r="M771" s="35"/>
      <c r="N771" s="35"/>
    </row>
    <row r="772" spans="1:14">
      <c r="A772" s="125"/>
      <c r="B772" s="126"/>
      <c r="C772" s="123"/>
      <c r="D772" s="121"/>
      <c r="E772" s="125"/>
      <c r="F772" s="131"/>
      <c r="G772"/>
      <c r="H772" s="123"/>
      <c r="I772" s="35"/>
      <c r="J772" s="35"/>
      <c r="K772" s="35"/>
      <c r="L772" s="35"/>
      <c r="M772" s="35"/>
      <c r="N772" s="35"/>
    </row>
    <row r="773" spans="1:14">
      <c r="A773" s="119"/>
      <c r="B773" s="120"/>
      <c r="C773" s="163"/>
      <c r="D773" s="121"/>
      <c r="E773" s="119"/>
      <c r="F773" s="131"/>
      <c r="G773"/>
      <c r="H773" s="123"/>
      <c r="I773" s="35"/>
      <c r="J773" s="35"/>
      <c r="K773" s="35"/>
      <c r="L773" s="35"/>
      <c r="M773" s="35"/>
      <c r="N773" s="35"/>
    </row>
    <row r="774" spans="1:14">
      <c r="A774" s="125"/>
      <c r="B774" s="126"/>
      <c r="C774" s="123"/>
      <c r="D774" s="121"/>
      <c r="E774" s="125"/>
      <c r="F774" s="131"/>
      <c r="G774"/>
      <c r="H774" s="123"/>
      <c r="I774" s="35"/>
      <c r="J774" s="35"/>
      <c r="K774" s="35"/>
      <c r="L774" s="35"/>
      <c r="M774" s="35"/>
      <c r="N774" s="35"/>
    </row>
    <row r="775" spans="1:14">
      <c r="A775" s="119"/>
      <c r="B775" s="120"/>
      <c r="C775" s="163"/>
      <c r="D775" s="121"/>
      <c r="E775" s="119"/>
      <c r="F775" s="131"/>
      <c r="G775"/>
      <c r="H775" s="123"/>
      <c r="I775" s="35"/>
      <c r="J775" s="35"/>
      <c r="K775" s="35"/>
      <c r="L775" s="35"/>
      <c r="M775" s="35"/>
      <c r="N775" s="35"/>
    </row>
    <row r="776" spans="1:14">
      <c r="A776" s="125"/>
      <c r="B776" s="126"/>
      <c r="C776" s="123"/>
      <c r="D776" s="121"/>
      <c r="E776" s="125"/>
      <c r="F776" s="131"/>
      <c r="G776"/>
      <c r="H776" s="123"/>
      <c r="I776" s="35"/>
      <c r="J776" s="35"/>
      <c r="K776" s="35"/>
      <c r="L776" s="35"/>
      <c r="M776" s="35"/>
      <c r="N776" s="35"/>
    </row>
    <row r="777" spans="1:14">
      <c r="A777" s="119"/>
      <c r="B777" s="120"/>
      <c r="C777" s="163"/>
      <c r="D777" s="121"/>
      <c r="E777" s="119"/>
      <c r="F777" s="131"/>
      <c r="G777"/>
      <c r="H777" s="123"/>
      <c r="I777" s="35"/>
      <c r="J777" s="35"/>
      <c r="K777" s="35"/>
      <c r="L777" s="35"/>
      <c r="M777" s="35"/>
      <c r="N777" s="35"/>
    </row>
    <row r="778" spans="1:14">
      <c r="A778" s="125"/>
      <c r="B778" s="126"/>
      <c r="C778" s="123"/>
      <c r="D778" s="121"/>
      <c r="E778" s="125"/>
      <c r="F778" s="188"/>
      <c r="G778" s="1"/>
      <c r="H778" s="197"/>
      <c r="I778" s="123"/>
      <c r="J778" s="35"/>
      <c r="K778" s="35"/>
      <c r="L778" s="35"/>
      <c r="M778" s="35"/>
      <c r="N778" s="35"/>
    </row>
    <row r="779" spans="1:14">
      <c r="A779" s="119"/>
      <c r="B779" s="120"/>
      <c r="C779" s="163"/>
      <c r="D779" s="121"/>
      <c r="E779" s="119"/>
      <c r="F779" s="188"/>
      <c r="G779" s="1"/>
      <c r="H779" s="197"/>
      <c r="I779" s="123"/>
      <c r="J779" s="35"/>
      <c r="K779" s="35"/>
      <c r="L779" s="35"/>
      <c r="M779" s="35"/>
      <c r="N779" s="35"/>
    </row>
    <row r="780" spans="1:14">
      <c r="A780" s="125"/>
      <c r="B780" s="126"/>
      <c r="C780" s="123"/>
      <c r="D780" s="121"/>
      <c r="E780" s="125"/>
      <c r="F780" s="188"/>
      <c r="G780" s="1"/>
      <c r="H780" s="197"/>
      <c r="I780" s="123"/>
      <c r="J780" s="35"/>
      <c r="K780" s="35"/>
      <c r="L780" s="35"/>
      <c r="M780" s="35"/>
      <c r="N780" s="35"/>
    </row>
    <row r="781" spans="1:14">
      <c r="A781" s="119"/>
      <c r="B781" s="120"/>
      <c r="C781" s="163"/>
      <c r="D781" s="121"/>
      <c r="E781" s="119"/>
      <c r="F781" s="188"/>
      <c r="G781" s="1"/>
      <c r="H781" s="197"/>
      <c r="I781" s="123"/>
      <c r="J781" s="35"/>
      <c r="K781" s="35"/>
      <c r="L781" s="35"/>
      <c r="M781" s="35"/>
      <c r="N781" s="35"/>
    </row>
    <row r="782" spans="1:14">
      <c r="A782" s="125"/>
      <c r="B782" s="126"/>
      <c r="C782" s="123"/>
      <c r="D782" s="121"/>
      <c r="E782" s="125"/>
      <c r="F782" s="188"/>
      <c r="G782" s="1"/>
      <c r="H782" s="197"/>
      <c r="I782" s="123"/>
      <c r="J782" s="35"/>
      <c r="K782" s="35"/>
      <c r="L782" s="35"/>
      <c r="M782" s="35"/>
      <c r="N782" s="35"/>
    </row>
    <row r="783" spans="1:14">
      <c r="A783" s="119"/>
      <c r="B783" s="120"/>
      <c r="C783" s="163"/>
      <c r="D783" s="121"/>
      <c r="E783" s="119"/>
      <c r="F783" s="188"/>
      <c r="G783" s="1"/>
      <c r="H783" s="197"/>
      <c r="I783" s="123"/>
      <c r="J783" s="35"/>
      <c r="K783" s="35"/>
      <c r="L783" s="35"/>
      <c r="M783" s="35"/>
      <c r="N783" s="35"/>
    </row>
    <row r="784" spans="1:14">
      <c r="A784" s="125"/>
      <c r="B784" s="126"/>
      <c r="C784" s="123"/>
      <c r="D784" s="121"/>
      <c r="E784" s="125"/>
      <c r="F784" s="188"/>
      <c r="G784" s="1"/>
      <c r="H784" s="197"/>
      <c r="I784" s="123"/>
      <c r="J784" s="35"/>
      <c r="K784" s="35"/>
      <c r="L784" s="35"/>
      <c r="M784" s="35"/>
      <c r="N784" s="35"/>
    </row>
    <row r="785" spans="1:14">
      <c r="A785" s="119"/>
      <c r="B785" s="120"/>
      <c r="C785" s="163"/>
      <c r="D785" s="121"/>
      <c r="E785" s="119"/>
      <c r="F785" s="188"/>
      <c r="G785" s="1"/>
      <c r="H785" s="197"/>
      <c r="I785" s="123"/>
      <c r="J785" s="35"/>
      <c r="K785" s="35"/>
      <c r="L785" s="35"/>
      <c r="M785" s="35"/>
      <c r="N785" s="35"/>
    </row>
    <row r="786" spans="1:14">
      <c r="A786" s="125"/>
      <c r="B786" s="126"/>
      <c r="C786" s="123"/>
      <c r="D786" s="121"/>
      <c r="E786" s="125"/>
      <c r="F786" s="188"/>
      <c r="G786" s="1"/>
      <c r="H786" s="197"/>
      <c r="I786" s="123"/>
      <c r="J786" s="35"/>
      <c r="K786" s="35"/>
      <c r="L786" s="35"/>
      <c r="M786" s="35"/>
      <c r="N786" s="35"/>
    </row>
    <row r="787" spans="1:14">
      <c r="A787" s="119"/>
      <c r="B787" s="120"/>
      <c r="C787" s="163"/>
      <c r="D787" s="121"/>
      <c r="E787" s="119"/>
      <c r="F787" s="188"/>
      <c r="G787" s="1"/>
      <c r="H787" s="197"/>
      <c r="I787" s="123"/>
      <c r="J787" s="35"/>
      <c r="K787" s="35"/>
      <c r="L787" s="35"/>
      <c r="M787" s="35"/>
      <c r="N787" s="35"/>
    </row>
    <row r="788" spans="1:14">
      <c r="A788" s="125"/>
      <c r="B788" s="126"/>
      <c r="C788" s="123"/>
      <c r="D788" s="121"/>
      <c r="E788" s="125"/>
      <c r="F788" s="188"/>
      <c r="G788" s="1"/>
      <c r="H788" s="197"/>
      <c r="I788" s="123"/>
      <c r="J788" s="35"/>
      <c r="K788" s="35"/>
      <c r="L788" s="35"/>
      <c r="M788" s="35"/>
      <c r="N788" s="35"/>
    </row>
    <row r="789" spans="1:14">
      <c r="A789" s="119"/>
      <c r="B789" s="120"/>
      <c r="C789" s="163"/>
      <c r="D789" s="121"/>
      <c r="E789" s="119"/>
      <c r="F789" s="188"/>
      <c r="G789" s="1"/>
      <c r="H789" s="197"/>
      <c r="I789" s="123"/>
      <c r="J789" s="35"/>
      <c r="K789" s="35"/>
      <c r="L789" s="35"/>
      <c r="M789" s="35"/>
      <c r="N789" s="35"/>
    </row>
    <row r="790" spans="1:14">
      <c r="A790" s="125"/>
      <c r="B790" s="126"/>
      <c r="C790" s="123"/>
      <c r="D790" s="121"/>
      <c r="E790" s="125"/>
      <c r="F790" s="188"/>
      <c r="G790" s="1"/>
      <c r="H790" s="197"/>
      <c r="I790" s="123"/>
      <c r="J790" s="35"/>
      <c r="K790" s="35"/>
      <c r="L790" s="35"/>
      <c r="M790" s="35"/>
      <c r="N790" s="35"/>
    </row>
    <row r="791" spans="1:14">
      <c r="A791" s="119"/>
      <c r="B791" s="120"/>
      <c r="C791" s="163"/>
      <c r="D791" s="121"/>
      <c r="E791" s="119"/>
      <c r="F791" s="188"/>
      <c r="G791" s="1"/>
      <c r="H791" s="197"/>
      <c r="I791" s="123"/>
      <c r="J791" s="35"/>
      <c r="K791" s="35"/>
      <c r="L791" s="35"/>
      <c r="M791" s="35"/>
      <c r="N791" s="35"/>
    </row>
    <row r="792" spans="1:14">
      <c r="A792" s="125"/>
      <c r="B792" s="126"/>
      <c r="C792" s="123"/>
      <c r="D792" s="121"/>
      <c r="E792" s="125"/>
      <c r="F792" s="188"/>
      <c r="G792" s="1"/>
      <c r="H792" s="197"/>
      <c r="I792" s="123"/>
      <c r="J792" s="35"/>
      <c r="K792" s="35"/>
      <c r="L792" s="35"/>
      <c r="M792" s="35"/>
      <c r="N792" s="35"/>
    </row>
    <row r="793" spans="1:14">
      <c r="A793" s="119"/>
      <c r="B793" s="120"/>
      <c r="C793" s="163"/>
      <c r="D793" s="121"/>
      <c r="E793" s="119"/>
      <c r="F793" s="188"/>
      <c r="G793" s="1"/>
      <c r="H793" s="197"/>
      <c r="I793" s="123"/>
      <c r="J793" s="35"/>
      <c r="K793" s="35"/>
      <c r="L793" s="35"/>
      <c r="M793" s="35"/>
      <c r="N793" s="35"/>
    </row>
    <row r="794" spans="1:14">
      <c r="A794" s="125"/>
      <c r="B794" s="126"/>
      <c r="C794" s="123"/>
      <c r="D794" s="121"/>
      <c r="E794" s="125"/>
      <c r="F794" s="188"/>
      <c r="G794" s="1"/>
      <c r="H794" s="197"/>
      <c r="I794" s="123"/>
      <c r="J794" s="35"/>
      <c r="K794" s="35"/>
      <c r="L794" s="35"/>
      <c r="M794" s="35"/>
      <c r="N794" s="35"/>
    </row>
    <row r="795" spans="1:14">
      <c r="A795" s="119"/>
      <c r="B795" s="120"/>
      <c r="C795" s="163"/>
      <c r="D795" s="121"/>
      <c r="E795" s="119"/>
      <c r="F795" s="188"/>
      <c r="G795" s="1"/>
      <c r="H795" s="197"/>
      <c r="I795" s="123"/>
      <c r="J795" s="35"/>
      <c r="K795" s="35"/>
      <c r="L795" s="35"/>
      <c r="M795" s="35"/>
      <c r="N795" s="35"/>
    </row>
    <row r="796" spans="1:14">
      <c r="A796" s="125"/>
      <c r="B796" s="126"/>
      <c r="C796" s="123"/>
      <c r="D796" s="121"/>
      <c r="E796" s="125"/>
      <c r="F796" s="188"/>
      <c r="G796" s="1"/>
      <c r="H796" s="197"/>
      <c r="I796" s="123"/>
      <c r="J796" s="35"/>
      <c r="K796" s="35"/>
      <c r="L796" s="35"/>
      <c r="M796" s="35"/>
      <c r="N796" s="35"/>
    </row>
    <row r="797" spans="1:14">
      <c r="A797" s="119"/>
      <c r="B797" s="120"/>
      <c r="C797" s="163"/>
      <c r="D797" s="121"/>
      <c r="E797" s="119"/>
      <c r="F797" s="188"/>
      <c r="G797" s="1"/>
      <c r="H797" s="197"/>
      <c r="I797" s="123"/>
      <c r="J797" s="35"/>
      <c r="K797" s="35"/>
      <c r="L797" s="35"/>
      <c r="M797" s="35"/>
      <c r="N797" s="35"/>
    </row>
    <row r="798" spans="1:14">
      <c r="A798" s="125"/>
      <c r="B798" s="126"/>
      <c r="C798" s="123"/>
      <c r="D798" s="121"/>
      <c r="E798" s="125"/>
      <c r="F798" s="188"/>
      <c r="G798" s="1"/>
      <c r="H798" s="197"/>
      <c r="I798" s="123"/>
      <c r="J798" s="35"/>
      <c r="K798" s="35"/>
      <c r="L798" s="35"/>
      <c r="M798" s="35"/>
      <c r="N798" s="35"/>
    </row>
    <row r="799" spans="1:14">
      <c r="A799" s="119"/>
      <c r="B799" s="120"/>
      <c r="C799" s="163"/>
      <c r="D799" s="121"/>
      <c r="E799" s="119"/>
      <c r="F799" s="188"/>
      <c r="G799" s="1"/>
      <c r="H799" s="197"/>
      <c r="I799" s="123"/>
      <c r="J799" s="35"/>
      <c r="K799" s="35"/>
      <c r="L799" s="35"/>
      <c r="M799" s="35"/>
      <c r="N799" s="35"/>
    </row>
    <row r="800" spans="1:14">
      <c r="A800" s="125"/>
      <c r="B800" s="126"/>
      <c r="C800" s="123"/>
      <c r="D800" s="121"/>
      <c r="E800" s="125"/>
      <c r="F800" s="188"/>
      <c r="G800" s="1"/>
      <c r="H800" s="197"/>
      <c r="I800" s="123"/>
      <c r="J800" s="35"/>
      <c r="K800" s="35"/>
      <c r="L800" s="35"/>
      <c r="M800" s="35"/>
      <c r="N800" s="35"/>
    </row>
    <row r="801" spans="1:14">
      <c r="A801" s="119"/>
      <c r="B801" s="120"/>
      <c r="C801" s="163"/>
      <c r="D801" s="121"/>
      <c r="E801" s="119"/>
      <c r="F801" s="188"/>
      <c r="G801" s="1"/>
      <c r="H801" s="197"/>
      <c r="I801" s="123"/>
      <c r="J801" s="35"/>
      <c r="K801" s="35"/>
      <c r="L801" s="35"/>
      <c r="M801" s="35"/>
      <c r="N801" s="35"/>
    </row>
    <row r="802" spans="1:14">
      <c r="A802" s="125"/>
      <c r="B802" s="126"/>
      <c r="C802" s="123"/>
      <c r="D802" s="121"/>
      <c r="E802" s="125"/>
      <c r="F802" s="188"/>
      <c r="G802" s="1"/>
      <c r="H802" s="197"/>
      <c r="I802" s="123"/>
      <c r="J802" s="35"/>
      <c r="K802" s="35"/>
      <c r="L802" s="35"/>
      <c r="M802" s="35"/>
      <c r="N802" s="35"/>
    </row>
    <row r="803" spans="1:14">
      <c r="A803" s="119"/>
      <c r="B803" s="120"/>
      <c r="C803" s="163"/>
      <c r="D803" s="121"/>
      <c r="E803" s="119"/>
      <c r="F803" s="188"/>
      <c r="G803" s="1"/>
      <c r="H803" s="197"/>
      <c r="I803" s="123"/>
      <c r="J803" s="35"/>
      <c r="K803" s="35"/>
      <c r="L803" s="35"/>
      <c r="M803" s="35"/>
      <c r="N803" s="35"/>
    </row>
    <row r="804" spans="1:14">
      <c r="A804" s="125"/>
      <c r="B804" s="126"/>
      <c r="C804" s="123"/>
      <c r="D804" s="121"/>
      <c r="E804" s="125"/>
      <c r="F804" s="188"/>
      <c r="G804" s="1"/>
      <c r="H804" s="197"/>
      <c r="I804" s="123"/>
      <c r="J804" s="35"/>
      <c r="K804" s="35"/>
      <c r="L804" s="35"/>
      <c r="M804" s="35"/>
      <c r="N804" s="35"/>
    </row>
    <row r="805" spans="1:14">
      <c r="A805" s="119"/>
      <c r="B805" s="120"/>
      <c r="C805" s="163"/>
      <c r="D805" s="121"/>
      <c r="E805" s="119"/>
      <c r="F805" s="188"/>
      <c r="G805" s="1"/>
      <c r="H805" s="197"/>
      <c r="I805" s="123"/>
      <c r="J805" s="35"/>
      <c r="K805" s="35"/>
      <c r="L805" s="35"/>
      <c r="M805" s="35"/>
      <c r="N805" s="35"/>
    </row>
    <row r="806" spans="1:14">
      <c r="A806" s="125"/>
      <c r="B806" s="126"/>
      <c r="C806" s="123"/>
      <c r="D806" s="121"/>
      <c r="E806" s="125"/>
      <c r="F806" s="188"/>
      <c r="G806" s="1"/>
      <c r="H806" s="197"/>
      <c r="I806" s="123"/>
      <c r="J806" s="35"/>
      <c r="K806" s="35"/>
      <c r="L806" s="35"/>
      <c r="M806" s="35"/>
      <c r="N806" s="35"/>
    </row>
    <row r="807" spans="1:14">
      <c r="A807" s="119"/>
      <c r="B807" s="120"/>
      <c r="C807" s="163"/>
      <c r="D807" s="121"/>
      <c r="E807" s="119"/>
      <c r="F807" s="188"/>
      <c r="G807" s="1"/>
      <c r="H807" s="197"/>
      <c r="I807" s="123"/>
      <c r="J807" s="35"/>
      <c r="K807" s="35"/>
      <c r="L807" s="35"/>
      <c r="M807" s="35"/>
      <c r="N807" s="35"/>
    </row>
    <row r="808" spans="1:14">
      <c r="A808" s="125"/>
      <c r="B808" s="126"/>
      <c r="C808" s="123"/>
      <c r="D808" s="121"/>
      <c r="E808" s="125"/>
      <c r="F808" s="188"/>
      <c r="G808" s="1"/>
      <c r="H808" s="197"/>
      <c r="I808" s="123"/>
      <c r="J808" s="35"/>
      <c r="K808" s="35"/>
      <c r="L808" s="35"/>
      <c r="M808" s="35"/>
      <c r="N808" s="35"/>
    </row>
    <row r="809" spans="1:14">
      <c r="A809" s="119"/>
      <c r="B809" s="120"/>
      <c r="C809" s="163"/>
      <c r="D809" s="121"/>
      <c r="E809" s="119"/>
      <c r="F809" s="188"/>
      <c r="G809" s="1"/>
      <c r="H809" s="197"/>
      <c r="I809" s="123"/>
      <c r="J809" s="35"/>
      <c r="K809" s="35"/>
      <c r="L809" s="35"/>
      <c r="M809" s="35"/>
      <c r="N809" s="35"/>
    </row>
    <row r="810" spans="1:14">
      <c r="A810" s="125"/>
      <c r="B810" s="126"/>
      <c r="C810" s="123"/>
      <c r="D810" s="121"/>
      <c r="E810" s="125"/>
      <c r="F810" s="188"/>
      <c r="G810" s="1"/>
      <c r="H810" s="197"/>
      <c r="I810" s="123"/>
      <c r="J810" s="35"/>
      <c r="K810" s="35"/>
      <c r="L810" s="35"/>
      <c r="M810" s="35"/>
      <c r="N810" s="35"/>
    </row>
    <row r="811" spans="1:14">
      <c r="A811" s="119"/>
      <c r="B811" s="120"/>
      <c r="C811" s="163"/>
      <c r="D811" s="121"/>
      <c r="E811" s="119"/>
      <c r="F811" s="188"/>
      <c r="G811" s="1"/>
      <c r="H811" s="197"/>
      <c r="I811" s="123"/>
      <c r="J811" s="35"/>
      <c r="K811" s="35"/>
      <c r="L811" s="35"/>
      <c r="M811" s="35"/>
      <c r="N811" s="35"/>
    </row>
    <row r="812" spans="1:14">
      <c r="A812" s="125"/>
      <c r="B812" s="126"/>
      <c r="C812" s="123"/>
      <c r="D812" s="121"/>
      <c r="E812" s="125"/>
      <c r="F812" s="188"/>
      <c r="G812" s="1"/>
      <c r="H812" s="197"/>
      <c r="I812" s="123"/>
      <c r="J812" s="35"/>
      <c r="K812" s="35"/>
      <c r="L812" s="35"/>
      <c r="M812" s="35"/>
      <c r="N812" s="35"/>
    </row>
    <row r="813" spans="1:14">
      <c r="A813" s="119"/>
      <c r="B813" s="120"/>
      <c r="C813" s="163"/>
      <c r="D813" s="121"/>
      <c r="E813" s="119"/>
      <c r="F813" s="188"/>
      <c r="G813" s="1"/>
      <c r="H813" s="197"/>
      <c r="I813" s="123"/>
      <c r="J813" s="35"/>
      <c r="K813" s="35"/>
      <c r="L813" s="35"/>
      <c r="M813" s="35"/>
      <c r="N813" s="35"/>
    </row>
    <row r="814" spans="1:14">
      <c r="A814" s="125"/>
      <c r="B814" s="126"/>
      <c r="C814" s="123"/>
      <c r="D814" s="121"/>
      <c r="E814" s="125"/>
      <c r="F814" s="188"/>
      <c r="G814" s="1"/>
      <c r="H814" s="197"/>
      <c r="I814" s="123"/>
      <c r="J814" s="35"/>
      <c r="K814" s="35"/>
      <c r="L814" s="35"/>
      <c r="M814" s="35"/>
      <c r="N814" s="35"/>
    </row>
    <row r="815" spans="1:14">
      <c r="A815" s="119"/>
      <c r="B815" s="120"/>
      <c r="C815" s="163"/>
      <c r="D815" s="121"/>
      <c r="E815" s="119"/>
      <c r="F815" s="188"/>
      <c r="G815" s="1"/>
      <c r="H815" s="197"/>
      <c r="I815" s="123"/>
      <c r="J815" s="35"/>
      <c r="K815" s="35"/>
      <c r="L815" s="35"/>
      <c r="M815" s="35"/>
      <c r="N815" s="35"/>
    </row>
    <row r="816" spans="1:14">
      <c r="A816" s="125"/>
      <c r="B816" s="126"/>
      <c r="C816" s="123"/>
      <c r="D816" s="121"/>
      <c r="E816" s="125"/>
      <c r="F816" s="188"/>
      <c r="G816" s="1"/>
      <c r="H816" s="197"/>
      <c r="I816" s="123"/>
      <c r="J816" s="35"/>
      <c r="K816" s="35"/>
      <c r="L816" s="35"/>
      <c r="M816" s="35"/>
      <c r="N816" s="35"/>
    </row>
    <row r="817" spans="1:14">
      <c r="A817" s="119"/>
      <c r="B817" s="120"/>
      <c r="C817" s="163"/>
      <c r="D817" s="121"/>
      <c r="E817" s="119"/>
      <c r="F817" s="188"/>
      <c r="G817" s="1"/>
      <c r="H817" s="197"/>
      <c r="I817" s="123"/>
      <c r="J817" s="35"/>
      <c r="K817" s="35"/>
      <c r="L817" s="35"/>
      <c r="M817" s="35"/>
      <c r="N817" s="35"/>
    </row>
    <row r="818" spans="1:14">
      <c r="A818" s="125"/>
      <c r="B818" s="126"/>
      <c r="C818" s="123"/>
      <c r="D818" s="121"/>
      <c r="E818" s="125"/>
      <c r="F818" s="131"/>
      <c r="G818" s="181"/>
      <c r="H818" s="123"/>
      <c r="I818" s="36"/>
      <c r="J818" s="35"/>
      <c r="K818" s="35"/>
      <c r="L818" s="35"/>
      <c r="M818" s="35"/>
      <c r="N818" s="35"/>
    </row>
    <row r="819" spans="1:14">
      <c r="A819" s="119"/>
      <c r="B819" s="120"/>
      <c r="C819" s="163"/>
      <c r="D819" s="121"/>
      <c r="E819" s="119"/>
      <c r="F819" s="131"/>
      <c r="G819" s="125"/>
      <c r="H819" s="123"/>
      <c r="I819" s="36"/>
      <c r="J819" s="35"/>
      <c r="K819" s="35"/>
      <c r="L819" s="35"/>
      <c r="M819" s="35"/>
      <c r="N819" s="35"/>
    </row>
    <row r="820" spans="1:14">
      <c r="A820" s="125"/>
      <c r="B820" s="126"/>
      <c r="C820" s="123"/>
      <c r="D820" s="121"/>
      <c r="E820" s="125"/>
      <c r="F820" s="131"/>
      <c r="G820" s="125"/>
      <c r="H820" s="123"/>
      <c r="I820" s="36"/>
      <c r="J820" s="35"/>
      <c r="K820" s="35"/>
      <c r="L820" s="35"/>
      <c r="M820" s="35"/>
      <c r="N820" s="35"/>
    </row>
    <row r="821" spans="1:14">
      <c r="A821" s="119"/>
      <c r="B821" s="120"/>
      <c r="C821" s="163"/>
      <c r="D821" s="121"/>
      <c r="E821" s="119"/>
      <c r="F821" s="131"/>
      <c r="G821" s="125"/>
      <c r="H821" s="123"/>
      <c r="I821" s="36"/>
      <c r="J821" s="35"/>
      <c r="K821" s="35"/>
      <c r="L821" s="35"/>
      <c r="M821" s="35"/>
      <c r="N821" s="35"/>
    </row>
    <row r="822" spans="1:14">
      <c r="A822" s="125"/>
      <c r="B822" s="126"/>
      <c r="C822" s="123"/>
      <c r="D822" s="121"/>
      <c r="E822" s="125"/>
      <c r="F822" s="131"/>
      <c r="G822" s="125"/>
      <c r="H822" s="123"/>
      <c r="I822" s="36"/>
      <c r="J822" s="35"/>
      <c r="K822" s="35"/>
      <c r="L822" s="35"/>
      <c r="M822" s="35"/>
      <c r="N822" s="35"/>
    </row>
    <row r="823" spans="1:14">
      <c r="A823" s="119"/>
      <c r="B823" s="120"/>
      <c r="C823" s="163"/>
      <c r="D823" s="121"/>
      <c r="E823" s="119"/>
      <c r="F823" s="131"/>
      <c r="G823" s="125"/>
      <c r="H823" s="123"/>
      <c r="I823" s="36"/>
      <c r="J823" s="35"/>
      <c r="K823" s="35"/>
      <c r="L823" s="35"/>
      <c r="M823" s="35"/>
      <c r="N823" s="35"/>
    </row>
    <row r="824" spans="1:14">
      <c r="A824" s="125"/>
      <c r="B824" s="126"/>
      <c r="C824" s="123"/>
      <c r="D824" s="121"/>
      <c r="E824" s="125"/>
      <c r="F824" s="131"/>
      <c r="G824" s="125"/>
      <c r="H824" s="123"/>
      <c r="I824" s="36"/>
      <c r="J824" s="35"/>
      <c r="K824" s="35"/>
      <c r="L824" s="35"/>
      <c r="M824" s="35"/>
      <c r="N824" s="35"/>
    </row>
    <row r="825" spans="1:14">
      <c r="A825" s="119"/>
      <c r="B825" s="120"/>
      <c r="C825" s="163"/>
      <c r="D825" s="121"/>
      <c r="E825" s="119"/>
      <c r="F825" s="131"/>
      <c r="G825" s="125"/>
      <c r="H825" s="123"/>
      <c r="I825" s="36"/>
      <c r="J825" s="35"/>
      <c r="K825" s="35"/>
      <c r="L825" s="35"/>
      <c r="M825" s="35"/>
      <c r="N825" s="35"/>
    </row>
    <row r="826" spans="1:14">
      <c r="A826" s="125"/>
      <c r="B826" s="126"/>
      <c r="C826" s="123"/>
      <c r="D826" s="121"/>
      <c r="E826" s="125"/>
      <c r="F826" s="131"/>
      <c r="G826" s="125"/>
      <c r="H826" s="123"/>
      <c r="I826" s="36"/>
      <c r="J826" s="35"/>
      <c r="K826" s="35"/>
      <c r="L826" s="35"/>
      <c r="M826" s="35"/>
      <c r="N826" s="35"/>
    </row>
    <row r="827" spans="1:14">
      <c r="A827" s="119"/>
      <c r="B827" s="120"/>
      <c r="C827" s="163"/>
      <c r="D827" s="121"/>
      <c r="E827" s="119"/>
      <c r="F827" s="131"/>
      <c r="G827" s="125"/>
      <c r="H827" s="123"/>
      <c r="I827" s="36"/>
      <c r="J827" s="35"/>
      <c r="K827" s="35"/>
      <c r="L827" s="35"/>
      <c r="M827" s="35"/>
      <c r="N827" s="35"/>
    </row>
    <row r="828" spans="1:14">
      <c r="A828" s="125"/>
      <c r="B828" s="126"/>
      <c r="C828" s="123"/>
      <c r="D828" s="121"/>
      <c r="E828" s="125"/>
      <c r="F828" s="131"/>
      <c r="G828" s="125"/>
      <c r="H828" s="123"/>
      <c r="I828" s="36"/>
      <c r="J828" s="35"/>
      <c r="K828" s="35"/>
      <c r="L828" s="35"/>
      <c r="M828" s="35"/>
      <c r="N828" s="35"/>
    </row>
    <row r="829" spans="1:14">
      <c r="A829" s="119"/>
      <c r="B829" s="120"/>
      <c r="C829" s="163"/>
      <c r="D829" s="121"/>
      <c r="E829" s="119"/>
      <c r="F829" s="131"/>
      <c r="G829" s="125"/>
      <c r="H829" s="123"/>
      <c r="I829" s="36"/>
      <c r="J829" s="35"/>
      <c r="K829" s="35"/>
      <c r="L829" s="35"/>
      <c r="M829" s="35"/>
      <c r="N829" s="35"/>
    </row>
    <row r="830" spans="1:14">
      <c r="A830" s="125"/>
      <c r="B830" s="126"/>
      <c r="C830" s="123"/>
      <c r="D830" s="121"/>
      <c r="E830" s="125"/>
      <c r="F830" s="131"/>
      <c r="G830" s="125"/>
      <c r="H830" s="123"/>
      <c r="I830" s="36"/>
      <c r="J830" s="35"/>
      <c r="K830" s="35"/>
      <c r="L830" s="35"/>
      <c r="M830" s="35"/>
      <c r="N830" s="35"/>
    </row>
    <row r="831" spans="1:14">
      <c r="A831" s="119"/>
      <c r="B831" s="120"/>
      <c r="C831" s="163"/>
      <c r="D831" s="121"/>
      <c r="E831" s="119"/>
      <c r="F831" s="131"/>
      <c r="G831" s="125"/>
      <c r="H831" s="123"/>
      <c r="I831" s="36"/>
      <c r="J831" s="35"/>
      <c r="K831" s="35"/>
      <c r="L831" s="35"/>
      <c r="M831" s="35"/>
      <c r="N831" s="35"/>
    </row>
    <row r="832" spans="1:14">
      <c r="A832" s="125"/>
      <c r="B832" s="126"/>
      <c r="C832" s="123"/>
      <c r="D832" s="121"/>
      <c r="E832" s="125"/>
      <c r="F832" s="131"/>
      <c r="G832" s="125"/>
      <c r="H832" s="123"/>
      <c r="I832" s="36"/>
      <c r="J832" s="35"/>
      <c r="K832" s="35"/>
      <c r="L832" s="35"/>
      <c r="M832" s="35"/>
      <c r="N832" s="35"/>
    </row>
    <row r="833" spans="1:14">
      <c r="A833" s="119"/>
      <c r="B833" s="120"/>
      <c r="C833" s="163"/>
      <c r="D833" s="121"/>
      <c r="E833" s="119"/>
      <c r="F833" s="131"/>
      <c r="G833" s="125"/>
      <c r="H833" s="123"/>
      <c r="I833" s="36"/>
      <c r="J833" s="35"/>
      <c r="K833" s="35"/>
      <c r="L833" s="35"/>
      <c r="M833" s="35"/>
      <c r="N833" s="35"/>
    </row>
    <row r="834" spans="1:14">
      <c r="A834" s="125"/>
      <c r="B834" s="126"/>
      <c r="C834" s="123"/>
      <c r="D834" s="121"/>
      <c r="E834" s="125"/>
      <c r="F834" s="131"/>
      <c r="G834" s="125"/>
      <c r="H834" s="123"/>
      <c r="I834" s="36"/>
      <c r="J834" s="35"/>
      <c r="K834" s="35"/>
      <c r="L834" s="35"/>
      <c r="M834" s="35"/>
      <c r="N834" s="35"/>
    </row>
    <row r="835" spans="1:14">
      <c r="A835" s="119"/>
      <c r="B835" s="120"/>
      <c r="C835" s="163"/>
      <c r="D835" s="121"/>
      <c r="E835" s="119"/>
      <c r="F835" s="131"/>
      <c r="G835" s="125"/>
      <c r="H835" s="123"/>
      <c r="I835" s="36"/>
      <c r="J835" s="35"/>
      <c r="K835" s="35"/>
      <c r="L835" s="35"/>
      <c r="M835" s="35"/>
      <c r="N835" s="35"/>
    </row>
    <row r="836" spans="1:14">
      <c r="A836" s="125"/>
      <c r="B836" s="126"/>
      <c r="C836" s="123"/>
      <c r="D836" s="121"/>
      <c r="E836" s="125"/>
      <c r="F836" s="131"/>
      <c r="G836" s="125"/>
      <c r="H836" s="123"/>
      <c r="I836" s="36"/>
      <c r="J836" s="35"/>
      <c r="K836" s="35"/>
      <c r="L836" s="35"/>
      <c r="M836" s="35"/>
      <c r="N836" s="35"/>
    </row>
    <row r="837" spans="1:14">
      <c r="A837" s="119"/>
      <c r="B837" s="120"/>
      <c r="C837" s="163"/>
      <c r="D837" s="121"/>
      <c r="E837" s="119"/>
      <c r="F837" s="131"/>
      <c r="G837" s="125"/>
      <c r="H837" s="123"/>
      <c r="I837" s="36"/>
      <c r="J837" s="35"/>
      <c r="K837" s="35"/>
      <c r="L837" s="35"/>
      <c r="M837" s="35"/>
      <c r="N837" s="35"/>
    </row>
    <row r="838" spans="1:14">
      <c r="A838" s="125"/>
      <c r="B838" s="126"/>
      <c r="C838" s="123"/>
      <c r="D838" s="121"/>
      <c r="E838" s="125"/>
      <c r="F838" s="131"/>
      <c r="G838" s="125"/>
      <c r="H838" s="123"/>
      <c r="I838" s="36"/>
      <c r="J838" s="35"/>
      <c r="K838" s="35"/>
      <c r="L838" s="35"/>
      <c r="M838" s="35"/>
      <c r="N838" s="35"/>
    </row>
    <row r="839" spans="1:14">
      <c r="A839" s="125"/>
      <c r="B839" s="120"/>
      <c r="C839" s="123"/>
      <c r="D839" s="121"/>
      <c r="E839" s="125"/>
      <c r="F839" s="131"/>
      <c r="G839" s="125"/>
      <c r="H839" s="123"/>
      <c r="I839" s="36"/>
      <c r="J839" s="35"/>
      <c r="K839" s="35"/>
      <c r="L839" s="35"/>
      <c r="M839" s="35"/>
      <c r="N839" s="35"/>
    </row>
    <row r="840" spans="1:14">
      <c r="A840" s="125"/>
      <c r="B840" s="126"/>
      <c r="C840" s="123"/>
      <c r="D840" s="121"/>
      <c r="E840" s="125"/>
      <c r="F840" s="131"/>
      <c r="G840" s="125"/>
      <c r="H840" s="123"/>
      <c r="I840" s="36"/>
      <c r="J840" s="35"/>
      <c r="K840" s="35"/>
      <c r="L840" s="35"/>
      <c r="M840" s="35"/>
      <c r="N840" s="35"/>
    </row>
    <row r="841" spans="1:14">
      <c r="A841" s="125"/>
      <c r="B841" s="120"/>
      <c r="C841" s="123"/>
      <c r="D841" s="121"/>
      <c r="E841" s="125"/>
      <c r="F841" s="131"/>
      <c r="G841" s="125"/>
      <c r="H841" s="123"/>
      <c r="I841" s="36"/>
      <c r="J841" s="35"/>
      <c r="K841" s="35"/>
      <c r="L841" s="35"/>
      <c r="M841" s="35"/>
      <c r="N841" s="35"/>
    </row>
    <row r="842" spans="1:14">
      <c r="A842" s="125"/>
      <c r="B842" s="126"/>
      <c r="C842" s="123"/>
      <c r="D842" s="121"/>
      <c r="E842" s="125"/>
      <c r="F842" s="131"/>
      <c r="G842" s="125"/>
      <c r="H842" s="123"/>
      <c r="I842" s="36"/>
      <c r="J842" s="35"/>
      <c r="K842" s="35"/>
      <c r="L842" s="35"/>
      <c r="M842" s="35"/>
      <c r="N842" s="35"/>
    </row>
    <row r="843" spans="1:14">
      <c r="A843" s="119"/>
      <c r="B843" s="120"/>
      <c r="C843" s="163"/>
      <c r="D843" s="121"/>
      <c r="E843" s="119"/>
      <c r="F843" s="131"/>
      <c r="G843" s="125"/>
      <c r="H843" s="123"/>
      <c r="I843" s="36"/>
      <c r="J843" s="35"/>
      <c r="K843" s="35"/>
      <c r="L843" s="35"/>
      <c r="M843" s="35"/>
      <c r="N843" s="35"/>
    </row>
    <row r="844" spans="1:14">
      <c r="A844" s="125"/>
      <c r="B844" s="126"/>
      <c r="C844" s="123"/>
      <c r="D844" s="121"/>
      <c r="E844" s="125"/>
      <c r="F844" s="131"/>
      <c r="G844" s="125"/>
      <c r="H844" s="123"/>
      <c r="I844" s="36"/>
      <c r="J844" s="35"/>
      <c r="K844" s="35"/>
      <c r="L844" s="35"/>
      <c r="M844" s="35"/>
      <c r="N844" s="35"/>
    </row>
    <row r="845" spans="1:14">
      <c r="A845" s="119"/>
      <c r="B845" s="120"/>
      <c r="C845" s="163"/>
      <c r="D845" s="121"/>
      <c r="E845" s="119"/>
      <c r="F845" s="131"/>
      <c r="G845" s="125"/>
      <c r="H845" s="123"/>
      <c r="I845" s="36"/>
      <c r="J845" s="35"/>
      <c r="K845" s="35"/>
      <c r="L845" s="35"/>
      <c r="M845" s="35"/>
      <c r="N845" s="35"/>
    </row>
    <row r="846" spans="1:14">
      <c r="A846" s="125"/>
      <c r="B846" s="126"/>
      <c r="C846" s="123"/>
      <c r="D846" s="121"/>
      <c r="E846" s="125"/>
      <c r="F846" s="131"/>
      <c r="G846" s="125"/>
      <c r="H846" s="123"/>
      <c r="I846" s="36"/>
      <c r="J846" s="35"/>
      <c r="K846" s="35"/>
      <c r="L846" s="35"/>
      <c r="M846" s="35"/>
      <c r="N846" s="35"/>
    </row>
    <row r="847" spans="1:14">
      <c r="A847" s="119"/>
      <c r="B847" s="120"/>
      <c r="C847" s="163"/>
      <c r="D847" s="121"/>
      <c r="E847" s="119"/>
      <c r="F847" s="131"/>
      <c r="G847" s="125"/>
      <c r="H847" s="123"/>
      <c r="I847" s="36"/>
      <c r="J847" s="35"/>
      <c r="K847" s="35"/>
      <c r="L847" s="35"/>
      <c r="M847" s="35"/>
      <c r="N847" s="35"/>
    </row>
    <row r="848" spans="1:14">
      <c r="A848" s="125"/>
      <c r="B848" s="126"/>
      <c r="C848" s="123"/>
      <c r="D848" s="121"/>
      <c r="E848" s="125"/>
      <c r="F848" s="131"/>
      <c r="G848" s="125"/>
      <c r="H848" s="123"/>
      <c r="I848" s="36"/>
      <c r="J848" s="35"/>
      <c r="K848" s="35"/>
      <c r="L848" s="35"/>
      <c r="M848" s="35"/>
      <c r="N848" s="35"/>
    </row>
    <row r="849" spans="1:14">
      <c r="A849" s="119"/>
      <c r="B849" s="120"/>
      <c r="C849" s="163"/>
      <c r="D849" s="121"/>
      <c r="E849" s="119"/>
      <c r="F849" s="131"/>
      <c r="G849" s="125"/>
      <c r="H849" s="123"/>
      <c r="I849" s="36"/>
      <c r="J849" s="35"/>
      <c r="K849" s="35"/>
      <c r="L849" s="35"/>
      <c r="M849" s="35"/>
      <c r="N849" s="35"/>
    </row>
    <row r="850" spans="1:14">
      <c r="A850" s="125"/>
      <c r="B850" s="126"/>
      <c r="C850" s="123"/>
      <c r="D850" s="121"/>
      <c r="E850" s="125"/>
      <c r="F850" s="131"/>
      <c r="G850" s="125"/>
      <c r="H850" s="123"/>
      <c r="I850" s="36"/>
      <c r="J850" s="35"/>
      <c r="K850" s="35"/>
      <c r="L850" s="35"/>
      <c r="M850" s="35"/>
      <c r="N850" s="35"/>
    </row>
    <row r="851" spans="1:14">
      <c r="A851" s="119"/>
      <c r="B851" s="120"/>
      <c r="C851" s="163"/>
      <c r="D851" s="121"/>
      <c r="E851" s="119"/>
      <c r="F851" s="131"/>
      <c r="G851" s="125"/>
      <c r="H851" s="123"/>
      <c r="I851" s="36"/>
      <c r="J851" s="35"/>
      <c r="K851" s="35"/>
      <c r="L851" s="35"/>
      <c r="M851" s="35"/>
      <c r="N851" s="35"/>
    </row>
    <row r="852" spans="1:14">
      <c r="A852" s="125"/>
      <c r="B852" s="126"/>
      <c r="C852" s="123"/>
      <c r="D852" s="121"/>
      <c r="E852" s="125"/>
      <c r="F852" s="131"/>
      <c r="G852" s="125"/>
      <c r="H852" s="123"/>
      <c r="I852" s="36"/>
      <c r="J852" s="35"/>
      <c r="K852" s="35"/>
      <c r="L852" s="35"/>
      <c r="M852" s="35"/>
      <c r="N852" s="35"/>
    </row>
    <row r="853" spans="1:14">
      <c r="A853" s="119"/>
      <c r="B853" s="120"/>
      <c r="C853" s="163"/>
      <c r="D853" s="121"/>
      <c r="E853" s="119"/>
      <c r="F853" s="131"/>
      <c r="G853" s="125"/>
      <c r="H853" s="123"/>
      <c r="I853" s="36"/>
      <c r="J853" s="35"/>
      <c r="K853" s="35"/>
      <c r="L853" s="35"/>
      <c r="M853" s="35"/>
      <c r="N853" s="35"/>
    </row>
    <row r="854" spans="1:14">
      <c r="A854" s="125"/>
      <c r="B854" s="126"/>
      <c r="C854" s="123"/>
      <c r="D854" s="121"/>
      <c r="E854" s="125"/>
      <c r="F854" s="131"/>
      <c r="G854" s="125"/>
      <c r="H854" s="123"/>
      <c r="I854" s="36"/>
      <c r="J854" s="35"/>
      <c r="K854" s="35"/>
      <c r="L854" s="35"/>
      <c r="M854" s="35"/>
      <c r="N854" s="35"/>
    </row>
    <row r="855" spans="1:14">
      <c r="A855" s="119"/>
      <c r="B855" s="120"/>
      <c r="C855" s="163"/>
      <c r="D855" s="121"/>
      <c r="E855" s="119"/>
      <c r="F855" s="131"/>
      <c r="G855" s="125"/>
      <c r="H855" s="123"/>
      <c r="I855" s="36"/>
      <c r="J855" s="35"/>
      <c r="K855" s="35"/>
      <c r="L855" s="35"/>
      <c r="M855" s="35"/>
      <c r="N855" s="35"/>
    </row>
    <row r="856" spans="1:14">
      <c r="A856" s="125"/>
      <c r="B856" s="126"/>
      <c r="C856" s="123"/>
      <c r="D856" s="121"/>
      <c r="E856" s="125"/>
      <c r="F856" s="131"/>
      <c r="G856" s="125"/>
      <c r="H856" s="123"/>
      <c r="I856" s="36"/>
      <c r="J856" s="35"/>
      <c r="K856" s="35"/>
      <c r="L856" s="35"/>
      <c r="M856" s="35"/>
      <c r="N856" s="35"/>
    </row>
    <row r="857" spans="1:14">
      <c r="A857" s="125"/>
      <c r="B857" s="126"/>
      <c r="C857" s="144"/>
      <c r="D857" s="141"/>
      <c r="E857" s="142"/>
      <c r="F857" s="143"/>
      <c r="G857" s="125"/>
      <c r="H857" s="144"/>
      <c r="I857" s="79"/>
      <c r="J857" s="78"/>
      <c r="K857" s="78"/>
      <c r="L857" s="78"/>
      <c r="M857" s="78"/>
      <c r="N857" s="78"/>
    </row>
    <row r="858" spans="1:14">
      <c r="A858" s="134"/>
      <c r="B858" s="126"/>
      <c r="C858" s="137"/>
      <c r="D858" s="137"/>
      <c r="E858" s="138"/>
      <c r="F858" s="139"/>
      <c r="G858" s="125"/>
      <c r="H858" s="16"/>
      <c r="I858" s="16"/>
      <c r="J858" s="1"/>
      <c r="K858" s="1"/>
      <c r="L858" s="1"/>
      <c r="M858" s="1"/>
      <c r="N858" s="1"/>
    </row>
    <row r="859" spans="1:14">
      <c r="A859" s="135"/>
      <c r="B859" s="126"/>
      <c r="C859" s="164"/>
      <c r="D859" s="137"/>
      <c r="E859" s="140"/>
      <c r="F859" s="139"/>
      <c r="G859" s="125"/>
      <c r="H859" s="16"/>
      <c r="I859" s="16"/>
      <c r="J859" s="1"/>
      <c r="K859" s="1"/>
      <c r="L859" s="1"/>
      <c r="M859" s="1"/>
      <c r="N859" s="1"/>
    </row>
    <row r="860" spans="1:14">
      <c r="A860" s="134"/>
      <c r="B860" s="126"/>
      <c r="C860" s="137"/>
      <c r="D860" s="137"/>
      <c r="E860" s="138"/>
      <c r="F860" s="139"/>
      <c r="G860" s="125"/>
      <c r="H860" s="16"/>
      <c r="I860" s="16"/>
      <c r="J860" s="1"/>
      <c r="K860" s="1"/>
      <c r="L860" s="1"/>
      <c r="M860" s="1"/>
      <c r="N860" s="1"/>
    </row>
    <row r="861" spans="1:14">
      <c r="A861" s="135"/>
      <c r="B861" s="126"/>
      <c r="C861" s="164"/>
      <c r="D861" s="137"/>
      <c r="E861" s="140"/>
      <c r="F861" s="139"/>
      <c r="G861" s="125"/>
      <c r="H861" s="16"/>
      <c r="I861" s="16"/>
      <c r="J861" s="1"/>
      <c r="K861" s="1"/>
      <c r="L861" s="1"/>
      <c r="M861" s="1"/>
      <c r="N861" s="1"/>
    </row>
    <row r="862" spans="1:14">
      <c r="A862" s="134"/>
      <c r="B862" s="126"/>
      <c r="C862" s="137"/>
      <c r="D862" s="137"/>
      <c r="E862" s="138"/>
      <c r="F862" s="139"/>
      <c r="G862" s="125"/>
      <c r="H862" s="16"/>
      <c r="I862" s="16"/>
      <c r="J862" s="1"/>
      <c r="K862" s="1"/>
      <c r="L862" s="1"/>
      <c r="M862" s="1"/>
      <c r="N862" s="1"/>
    </row>
    <row r="863" spans="1:14">
      <c r="A863" s="135"/>
      <c r="B863" s="126"/>
      <c r="C863" s="164"/>
      <c r="D863" s="137"/>
      <c r="E863" s="140"/>
      <c r="F863" s="139"/>
      <c r="G863" s="125"/>
      <c r="H863" s="16"/>
      <c r="I863" s="16"/>
      <c r="J863" s="1"/>
      <c r="K863" s="1"/>
      <c r="L863" s="1"/>
      <c r="M863" s="1"/>
      <c r="N863" s="1"/>
    </row>
    <row r="864" spans="1:14">
      <c r="A864" s="134"/>
      <c r="B864" s="126"/>
      <c r="C864" s="137"/>
      <c r="D864" s="137"/>
      <c r="E864" s="138"/>
      <c r="F864" s="139"/>
      <c r="G864" s="125"/>
      <c r="H864" s="16"/>
      <c r="I864" s="16"/>
      <c r="J864" s="1"/>
      <c r="K864" s="1"/>
      <c r="L864" s="1"/>
      <c r="M864" s="1"/>
      <c r="N864" s="1"/>
    </row>
    <row r="865" spans="1:14">
      <c r="A865" s="135"/>
      <c r="B865" s="126"/>
      <c r="C865" s="164"/>
      <c r="D865" s="137"/>
      <c r="E865" s="140"/>
      <c r="F865" s="139"/>
      <c r="G865" s="125"/>
      <c r="H865" s="16"/>
      <c r="I865" s="16"/>
      <c r="J865" s="1"/>
      <c r="K865" s="1"/>
      <c r="L865" s="1"/>
      <c r="M865" s="1"/>
      <c r="N865" s="1"/>
    </row>
    <row r="866" spans="1:14">
      <c r="A866" s="134"/>
      <c r="B866" s="126"/>
      <c r="C866" s="137"/>
      <c r="D866" s="137"/>
      <c r="E866" s="138"/>
      <c r="F866" s="139"/>
      <c r="G866" s="125"/>
      <c r="H866" s="16"/>
      <c r="I866" s="16"/>
      <c r="J866" s="1"/>
      <c r="K866" s="1"/>
      <c r="L866" s="1"/>
      <c r="M866" s="1"/>
      <c r="N866" s="1"/>
    </row>
    <row r="867" spans="1:14">
      <c r="A867" s="135"/>
      <c r="B867" s="126"/>
      <c r="C867" s="164"/>
      <c r="D867" s="137"/>
      <c r="E867" s="140"/>
      <c r="F867" s="139"/>
      <c r="G867" s="125"/>
      <c r="H867" s="16"/>
      <c r="I867" s="16"/>
      <c r="J867" s="1"/>
      <c r="K867" s="1"/>
      <c r="L867" s="1"/>
      <c r="M867" s="1"/>
      <c r="N867" s="1"/>
    </row>
    <row r="868" spans="1:14">
      <c r="A868" s="134"/>
      <c r="B868" s="126"/>
      <c r="C868" s="137"/>
      <c r="D868" s="137"/>
      <c r="E868" s="138"/>
      <c r="F868" s="139"/>
      <c r="G868" s="125"/>
      <c r="H868" s="16"/>
      <c r="I868" s="16"/>
      <c r="J868" s="1"/>
      <c r="K868" s="1"/>
      <c r="L868" s="1"/>
      <c r="M868" s="1"/>
      <c r="N868" s="1"/>
    </row>
    <row r="869" spans="1:14">
      <c r="A869" s="135"/>
      <c r="B869" s="126"/>
      <c r="C869" s="164"/>
      <c r="D869" s="137"/>
      <c r="E869" s="140"/>
      <c r="F869" s="139"/>
      <c r="G869" s="125"/>
      <c r="H869" s="16"/>
      <c r="I869" s="16"/>
      <c r="J869" s="1"/>
      <c r="K869" s="1"/>
      <c r="L869" s="1"/>
      <c r="M869" s="1"/>
      <c r="N869" s="1"/>
    </row>
    <row r="870" spans="1:14">
      <c r="A870" s="134"/>
      <c r="B870" s="126"/>
      <c r="C870" s="137"/>
      <c r="D870" s="137"/>
      <c r="E870" s="138"/>
      <c r="F870" s="139"/>
      <c r="G870" s="125"/>
      <c r="H870" s="16"/>
      <c r="I870" s="16"/>
      <c r="J870" s="1"/>
      <c r="K870" s="1"/>
      <c r="L870" s="1"/>
      <c r="M870" s="1"/>
      <c r="N870" s="1"/>
    </row>
    <row r="871" spans="1:14">
      <c r="A871" s="135"/>
      <c r="B871" s="126"/>
      <c r="C871" s="164"/>
      <c r="D871" s="137"/>
      <c r="E871" s="140"/>
      <c r="F871" s="139"/>
      <c r="G871" s="125"/>
      <c r="H871" s="16"/>
      <c r="I871" s="16"/>
      <c r="J871" s="1"/>
      <c r="K871" s="1"/>
      <c r="L871" s="1"/>
      <c r="M871" s="1"/>
      <c r="N871" s="1"/>
    </row>
    <row r="872" spans="1:14">
      <c r="A872" s="134"/>
      <c r="B872" s="126"/>
      <c r="C872" s="137"/>
      <c r="D872" s="137"/>
      <c r="E872" s="138"/>
      <c r="F872" s="139"/>
      <c r="G872" s="125"/>
      <c r="H872" s="16"/>
      <c r="I872" s="16"/>
      <c r="J872" s="1"/>
      <c r="K872" s="1"/>
      <c r="L872" s="1"/>
      <c r="M872" s="1"/>
      <c r="N872" s="1"/>
    </row>
    <row r="873" spans="1:14">
      <c r="A873" s="135"/>
      <c r="B873" s="126"/>
      <c r="C873" s="164"/>
      <c r="D873" s="137"/>
      <c r="E873" s="140"/>
      <c r="F873" s="139"/>
      <c r="G873" s="125"/>
      <c r="H873" s="16"/>
      <c r="I873" s="16"/>
      <c r="J873" s="1"/>
      <c r="K873" s="1"/>
      <c r="L873" s="1"/>
      <c r="M873" s="1"/>
      <c r="N873" s="1"/>
    </row>
    <row r="874" spans="1:14">
      <c r="A874" s="134"/>
      <c r="B874" s="126"/>
      <c r="C874" s="137"/>
      <c r="D874" s="137"/>
      <c r="E874" s="138"/>
      <c r="F874" s="139"/>
      <c r="G874" s="125"/>
      <c r="H874" s="16"/>
      <c r="I874" s="16"/>
      <c r="J874" s="1"/>
      <c r="K874" s="1"/>
      <c r="L874" s="1"/>
      <c r="M874" s="1"/>
      <c r="N874" s="1"/>
    </row>
    <row r="875" spans="1:14">
      <c r="A875" s="135"/>
      <c r="B875" s="126"/>
      <c r="C875" s="164"/>
      <c r="D875" s="137"/>
      <c r="E875" s="140"/>
      <c r="F875" s="139"/>
      <c r="G875" s="125"/>
      <c r="H875" s="16"/>
      <c r="I875" s="16"/>
      <c r="J875" s="1"/>
      <c r="K875" s="1"/>
      <c r="L875" s="1"/>
      <c r="M875" s="1"/>
      <c r="N875" s="1"/>
    </row>
    <row r="876" spans="1:14">
      <c r="A876" s="134"/>
      <c r="B876" s="126"/>
      <c r="C876" s="137"/>
      <c r="D876" s="137"/>
      <c r="E876" s="138"/>
      <c r="F876" s="139"/>
      <c r="G876" s="125"/>
      <c r="H876" s="16"/>
      <c r="I876" s="16"/>
      <c r="J876" s="1"/>
      <c r="K876" s="1"/>
      <c r="L876" s="1"/>
      <c r="M876" s="1"/>
      <c r="N876" s="1"/>
    </row>
    <row r="877" spans="1:14">
      <c r="A877" s="135"/>
      <c r="B877" s="126"/>
      <c r="C877" s="164"/>
      <c r="D877" s="137"/>
      <c r="E877" s="140"/>
      <c r="F877" s="139"/>
      <c r="G877" s="125"/>
      <c r="H877" s="16"/>
      <c r="I877" s="16"/>
      <c r="J877" s="1"/>
      <c r="K877" s="1"/>
      <c r="L877" s="1"/>
      <c r="M877" s="1"/>
      <c r="N877" s="1"/>
    </row>
    <row r="878" spans="1:14">
      <c r="A878" s="134"/>
      <c r="B878" s="126"/>
      <c r="C878" s="137"/>
      <c r="D878" s="137"/>
      <c r="E878" s="138"/>
      <c r="F878" s="139"/>
      <c r="G878" s="125"/>
      <c r="H878" s="16"/>
      <c r="I878" s="16"/>
      <c r="J878" s="1"/>
      <c r="K878" s="1"/>
      <c r="L878" s="1"/>
      <c r="M878" s="1"/>
      <c r="N878" s="1"/>
    </row>
    <row r="879" spans="1:14">
      <c r="A879" s="135"/>
      <c r="B879" s="126"/>
      <c r="C879" s="164"/>
      <c r="D879" s="137"/>
      <c r="E879" s="140"/>
      <c r="F879" s="139"/>
      <c r="G879" s="125"/>
      <c r="H879" s="16"/>
      <c r="I879" s="16"/>
      <c r="J879" s="1"/>
      <c r="K879" s="1"/>
      <c r="L879" s="1"/>
      <c r="M879" s="1"/>
      <c r="N879" s="1"/>
    </row>
    <row r="880" spans="1:14">
      <c r="A880" s="134"/>
      <c r="B880" s="126"/>
      <c r="C880" s="137"/>
      <c r="D880" s="137"/>
      <c r="E880" s="138"/>
      <c r="F880" s="139"/>
      <c r="G880" s="125"/>
      <c r="H880" s="16"/>
      <c r="I880" s="16"/>
      <c r="J880" s="1"/>
      <c r="K880" s="1"/>
      <c r="L880" s="1"/>
      <c r="M880" s="1"/>
      <c r="N880" s="1"/>
    </row>
    <row r="881" spans="1:14">
      <c r="A881" s="135"/>
      <c r="B881" s="126"/>
      <c r="C881" s="164"/>
      <c r="D881" s="137"/>
      <c r="E881" s="140"/>
      <c r="F881" s="139"/>
      <c r="G881" s="125"/>
      <c r="H881" s="16"/>
      <c r="I881" s="16"/>
      <c r="J881" s="1"/>
      <c r="K881" s="1"/>
      <c r="L881" s="1"/>
      <c r="M881" s="1"/>
      <c r="N881" s="1"/>
    </row>
    <row r="882" spans="1:14">
      <c r="A882" s="134"/>
      <c r="B882" s="126"/>
      <c r="C882" s="137"/>
      <c r="D882" s="137"/>
      <c r="E882" s="138"/>
      <c r="F882" s="139"/>
      <c r="G882" s="125"/>
      <c r="H882" s="16"/>
      <c r="I882" s="16"/>
      <c r="J882" s="1"/>
      <c r="K882" s="1"/>
      <c r="L882" s="1"/>
      <c r="M882" s="1"/>
      <c r="N882" s="1"/>
    </row>
    <row r="883" spans="1:14">
      <c r="A883" s="135"/>
      <c r="B883" s="126"/>
      <c r="C883" s="164"/>
      <c r="D883" s="137"/>
      <c r="E883" s="140"/>
      <c r="F883" s="139"/>
      <c r="G883" s="125"/>
      <c r="H883" s="16"/>
      <c r="I883" s="16"/>
      <c r="J883" s="1"/>
      <c r="K883" s="1"/>
      <c r="L883" s="1"/>
      <c r="M883" s="1"/>
      <c r="N883" s="1"/>
    </row>
    <row r="884" spans="1:14">
      <c r="A884" s="134"/>
      <c r="B884" s="126"/>
      <c r="C884" s="137"/>
      <c r="D884" s="137"/>
      <c r="E884" s="138"/>
      <c r="F884" s="139"/>
      <c r="G884" s="125"/>
      <c r="H884" s="16"/>
      <c r="I884" s="16"/>
      <c r="J884" s="1"/>
      <c r="K884" s="1"/>
      <c r="L884" s="1"/>
      <c r="M884" s="1"/>
      <c r="N884" s="1"/>
    </row>
    <row r="885" spans="1:14">
      <c r="A885" s="135"/>
      <c r="B885" s="126"/>
      <c r="C885" s="164"/>
      <c r="D885" s="137"/>
      <c r="E885" s="140"/>
      <c r="F885" s="139"/>
      <c r="G885" s="125"/>
      <c r="H885" s="16"/>
      <c r="I885" s="16"/>
      <c r="J885" s="1"/>
      <c r="K885" s="1"/>
      <c r="L885" s="1"/>
      <c r="M885" s="1"/>
      <c r="N885" s="1"/>
    </row>
    <row r="886" spans="1:14">
      <c r="A886" s="134"/>
      <c r="B886" s="126"/>
      <c r="C886" s="137"/>
      <c r="D886" s="137"/>
      <c r="E886" s="138"/>
      <c r="F886" s="139"/>
      <c r="G886" s="125"/>
      <c r="H886" s="16"/>
      <c r="I886" s="16"/>
      <c r="J886" s="1"/>
      <c r="K886" s="1"/>
      <c r="L886" s="1"/>
      <c r="M886" s="1"/>
      <c r="N886" s="1"/>
    </row>
    <row r="887" spans="1:14">
      <c r="A887" s="135"/>
      <c r="B887" s="126"/>
      <c r="C887" s="164"/>
      <c r="D887" s="137"/>
      <c r="E887" s="140"/>
      <c r="F887" s="139"/>
      <c r="G887" s="125"/>
      <c r="H887" s="16"/>
      <c r="I887" s="16"/>
      <c r="J887" s="1"/>
      <c r="K887" s="1"/>
      <c r="L887" s="1"/>
      <c r="M887" s="1"/>
      <c r="N887" s="1"/>
    </row>
    <row r="888" spans="1:14">
      <c r="A888" s="134"/>
      <c r="B888" s="126"/>
      <c r="C888" s="137"/>
      <c r="D888" s="137"/>
      <c r="E888" s="138"/>
      <c r="F888" s="139"/>
      <c r="G888" s="125"/>
      <c r="H888" s="16"/>
      <c r="I888" s="16"/>
      <c r="J888" s="1"/>
      <c r="K888" s="1"/>
      <c r="L888" s="1"/>
      <c r="M888" s="1"/>
      <c r="N888" s="1"/>
    </row>
    <row r="889" spans="1:14">
      <c r="A889" s="135"/>
      <c r="B889" s="126"/>
      <c r="C889" s="164"/>
      <c r="D889" s="137"/>
      <c r="E889" s="140"/>
      <c r="F889" s="139"/>
      <c r="G889" s="125"/>
      <c r="H889" s="16"/>
      <c r="I889" s="16"/>
      <c r="J889" s="1"/>
      <c r="K889" s="1"/>
      <c r="L889" s="1"/>
      <c r="M889" s="1"/>
      <c r="N889" s="1"/>
    </row>
    <row r="890" spans="1:14">
      <c r="A890" s="134"/>
      <c r="B890" s="126"/>
      <c r="C890" s="137"/>
      <c r="D890" s="137"/>
      <c r="E890" s="138"/>
      <c r="F890" s="139"/>
      <c r="G890" s="125"/>
      <c r="H890" s="16"/>
      <c r="I890" s="16"/>
      <c r="J890" s="1"/>
      <c r="K890" s="1"/>
      <c r="L890" s="1"/>
      <c r="M890" s="1"/>
      <c r="N890" s="1"/>
    </row>
    <row r="891" spans="1:14">
      <c r="A891" s="135"/>
      <c r="B891" s="126"/>
      <c r="C891" s="164"/>
      <c r="D891" s="137"/>
      <c r="E891" s="140"/>
      <c r="F891" s="139"/>
      <c r="G891" s="125"/>
      <c r="H891" s="16"/>
      <c r="I891" s="16"/>
      <c r="J891" s="1"/>
      <c r="K891" s="1"/>
      <c r="L891" s="1"/>
      <c r="M891" s="1"/>
      <c r="N891" s="1"/>
    </row>
    <row r="892" spans="1:14">
      <c r="A892" s="134"/>
      <c r="B892" s="126"/>
      <c r="C892" s="137"/>
      <c r="D892" s="137"/>
      <c r="E892" s="138"/>
      <c r="F892" s="139"/>
      <c r="G892" s="125"/>
      <c r="H892" s="16"/>
      <c r="I892" s="16"/>
      <c r="J892" s="1"/>
      <c r="K892" s="1"/>
      <c r="L892" s="1"/>
      <c r="M892" s="1"/>
      <c r="N892" s="1"/>
    </row>
    <row r="893" spans="1:14">
      <c r="A893" s="135"/>
      <c r="B893" s="126"/>
      <c r="C893" s="164"/>
      <c r="D893" s="137"/>
      <c r="E893" s="140"/>
      <c r="F893" s="139"/>
      <c r="G893" s="125"/>
      <c r="H893" s="16"/>
      <c r="I893" s="16"/>
      <c r="J893" s="1"/>
      <c r="K893" s="1"/>
      <c r="L893" s="1"/>
      <c r="M893" s="1"/>
      <c r="N893" s="1"/>
    </row>
    <row r="894" spans="1:14">
      <c r="A894" s="134"/>
      <c r="B894" s="126"/>
      <c r="C894" s="137"/>
      <c r="D894" s="137"/>
      <c r="E894" s="138"/>
      <c r="F894" s="139"/>
      <c r="G894" s="125"/>
      <c r="H894" s="16"/>
      <c r="I894" s="16"/>
      <c r="J894" s="1"/>
      <c r="K894" s="1"/>
      <c r="L894" s="1"/>
      <c r="M894" s="1"/>
      <c r="N894" s="1"/>
    </row>
    <row r="895" spans="1:14">
      <c r="A895" s="135"/>
      <c r="B895" s="126"/>
      <c r="C895" s="164"/>
      <c r="D895" s="137"/>
      <c r="E895" s="140"/>
      <c r="F895" s="139"/>
      <c r="G895" s="125"/>
      <c r="H895" s="16"/>
      <c r="I895" s="16"/>
      <c r="J895" s="1"/>
      <c r="K895" s="1"/>
      <c r="L895" s="1"/>
      <c r="M895" s="1"/>
      <c r="N895" s="1"/>
    </row>
    <row r="896" spans="1:14">
      <c r="A896" s="134"/>
      <c r="B896" s="126"/>
      <c r="C896" s="137"/>
      <c r="D896" s="137"/>
      <c r="E896" s="138"/>
      <c r="F896" s="139"/>
      <c r="G896" s="125"/>
      <c r="H896" s="16"/>
      <c r="I896" s="16"/>
      <c r="J896" s="1"/>
      <c r="K896" s="1"/>
      <c r="L896" s="1"/>
      <c r="M896" s="1"/>
      <c r="N896" s="1"/>
    </row>
    <row r="897" spans="1:14">
      <c r="A897" s="135"/>
      <c r="B897" s="126"/>
      <c r="C897" s="137"/>
      <c r="D897" s="137"/>
      <c r="E897" s="138"/>
      <c r="F897" s="139"/>
      <c r="G897" s="125"/>
      <c r="H897" s="16"/>
      <c r="I897" s="16"/>
      <c r="J897" s="1"/>
      <c r="K897" s="1"/>
      <c r="L897" s="1"/>
      <c r="M897" s="1"/>
      <c r="N897" s="1"/>
    </row>
    <row r="898" spans="1:14">
      <c r="A898" s="125"/>
      <c r="B898" s="126"/>
      <c r="C898" s="123"/>
      <c r="D898" s="121"/>
      <c r="E898" s="125"/>
      <c r="F898" s="188"/>
      <c r="G898" s="1"/>
      <c r="H898" s="197"/>
      <c r="I898" s="35"/>
      <c r="J898" s="35"/>
      <c r="K898" s="35"/>
      <c r="L898" s="35"/>
      <c r="M898" s="35"/>
      <c r="N898" s="35"/>
    </row>
    <row r="899" spans="1:14">
      <c r="D899" s="136"/>
    </row>
    <row r="900" spans="1:14">
      <c r="D900" s="136"/>
    </row>
    <row r="901" spans="1:14">
      <c r="D901" s="136"/>
    </row>
    <row r="902" spans="1:14">
      <c r="D902" s="136"/>
    </row>
    <row r="903" spans="1:14">
      <c r="D903" s="136"/>
    </row>
    <row r="904" spans="1:14">
      <c r="D904" s="136"/>
    </row>
    <row r="905" spans="1:14">
      <c r="D905" s="136"/>
    </row>
    <row r="906" spans="1:14">
      <c r="D906" s="136"/>
    </row>
    <row r="907" spans="1:14">
      <c r="D907" s="136"/>
    </row>
    <row r="908" spans="1:14">
      <c r="D908" s="136"/>
    </row>
    <row r="909" spans="1:14">
      <c r="D909" s="136"/>
    </row>
    <row r="910" spans="1:14">
      <c r="D910" s="136"/>
    </row>
    <row r="911" spans="1:14">
      <c r="D911" s="136"/>
    </row>
    <row r="912" spans="1:14">
      <c r="D912" s="136"/>
    </row>
    <row r="913" spans="4:4">
      <c r="D913" s="136"/>
    </row>
    <row r="914" spans="4:4">
      <c r="D914" s="136"/>
    </row>
    <row r="915" spans="4:4">
      <c r="D915" s="136"/>
    </row>
    <row r="916" spans="4:4">
      <c r="D916" s="136"/>
    </row>
    <row r="917" spans="4:4">
      <c r="D917" s="136"/>
    </row>
    <row r="918" spans="4:4">
      <c r="D918" s="136"/>
    </row>
    <row r="919" spans="4:4">
      <c r="D919" s="136"/>
    </row>
    <row r="920" spans="4:4">
      <c r="D920" s="136"/>
    </row>
    <row r="921" spans="4:4">
      <c r="D921" s="136"/>
    </row>
    <row r="922" spans="4:4">
      <c r="D922" s="136"/>
    </row>
    <row r="923" spans="4:4">
      <c r="D923" s="136"/>
    </row>
    <row r="924" spans="4:4">
      <c r="D924" s="136"/>
    </row>
  </sheetData>
  <autoFilter ref="A1:N143" xr:uid="{D9EF2BAC-05A4-47DC-A5F8-EF142CFE7DB1}">
    <filterColumn colId="5">
      <filters>
        <filter val="Luis Felipe Cañas Parra"/>
      </filters>
    </filterColumn>
  </autoFilter>
  <conditionalFormatting sqref="E615:E654">
    <cfRule type="duplicateValues" dxfId="14" priority="1"/>
  </conditionalFormatting>
  <dataValidations xWindow="519" yWindow="353" count="3">
    <dataValidation type="date" operator="greaterThanOrEqual" allowBlank="1" showInputMessage="1" showErrorMessage="1" errorTitle="Fecha no válida" error="Fecha de creación debe estar en el formato de fecha y hora correcto." promptTitle="Fecha y hora" prompt=" " sqref="C144:C243 H615:H654 I615:I639 I645:I648 I651:I654 D898:D924 D144:D857" xr:uid="{B9DD5EEA-1D28-4649-9E61-E040F1A72DA7}">
      <formula1>1</formula1>
    </dataValidation>
    <dataValidation type="textLength" operator="lessThanOrEqual" allowBlank="1" showInputMessage="1" showErrorMessage="1" errorTitle="Longitud excedida" error="Este valor debe tener 100 caracteres o menos." promptTitle="Texto" prompt="Longitud máxima: 100 caracteres." sqref="A144:A243" xr:uid="{A8D5761D-1907-40D2-9B9B-AE4453B4C0FD}">
      <formula1>100</formula1>
    </dataValidation>
    <dataValidation showInputMessage="1" showErrorMessage="1" error=" " promptTitle="Búsqueda (se requiere)" prompt="Este registro de Ciudadano ya tiene que existir en Microsoft Dynamics 365 o en este archivo de origen." sqref="E144:E243" xr:uid="{2194FE66-AFB8-4637-9D7E-420C9C0332D5}"/>
  </dataValidations>
  <pageMargins left="0.7" right="0.7" top="0.75" bottom="0.75" header="0.3" footer="0.3"/>
  <extLst>
    <ext xmlns:x14="http://schemas.microsoft.com/office/spreadsheetml/2009/9/main" uri="{CCE6A557-97BC-4b89-ADB6-D9C93CAAB3DF}">
      <x14:dataValidations xmlns:xm="http://schemas.microsoft.com/office/excel/2006/main" xWindow="519" yWindow="353" count="2">
        <x14:dataValidation type="list" allowBlank="1" showInputMessage="1" showErrorMessage="1" xr:uid="{23E251A1-3561-4275-BD93-F05FFA5C8817}">
          <x14:formula1>
            <xm:f>Hoja1!$B$4:$B$9</xm:f>
          </x14:formula1>
          <xm:sqref>G707:G719 G721:G722 G725 G727:G729 G731:G734 G736:G741 G615:G654 G818:G898 G696:G705</xm:sqref>
        </x14:dataValidation>
        <x14:dataValidation type="list" allowBlank="1" showInputMessage="1" showErrorMessage="1" xr:uid="{F795077C-A36D-457E-A843-3DB5B19E6400}">
          <x14:formula1>
            <xm:f>Hoja1!$B$4:$B$11</xm:f>
          </x14:formula1>
          <xm:sqref>G2:G601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9EEE3-4A7A-4E7B-A9D1-DE1974314E3F}">
  <sheetPr filterMode="1">
    <tabColor theme="3" tint="0.499984740745262"/>
  </sheetPr>
  <dimension ref="A1:V876"/>
  <sheetViews>
    <sheetView workbookViewId="0">
      <pane ySplit="1" topLeftCell="A482" activePane="bottomLeft" state="frozen"/>
      <selection pane="bottomLeft" activeCell="E513" sqref="E513"/>
    </sheetView>
  </sheetViews>
  <sheetFormatPr defaultColWidth="11.42578125" defaultRowHeight="12.75"/>
  <cols>
    <col min="1" max="1" width="19.28515625" style="427" customWidth="1"/>
    <col min="2" max="2" width="11.140625" style="427" customWidth="1"/>
    <col min="3" max="3" width="12" style="428" customWidth="1"/>
    <col min="4" max="4" width="11" style="428" customWidth="1"/>
    <col min="5" max="5" width="37.42578125" style="428" customWidth="1"/>
    <col min="6" max="6" width="29.28515625" style="428" customWidth="1"/>
    <col min="7" max="7" width="20.140625" style="428" customWidth="1"/>
    <col min="8" max="8" width="11.85546875" style="428" bestFit="1" customWidth="1"/>
    <col min="9" max="11" width="11.85546875" style="428" hidden="1" customWidth="1"/>
    <col min="12" max="12" width="15" style="428" hidden="1" customWidth="1"/>
    <col min="13" max="13" width="22.28515625" style="428" customWidth="1"/>
    <col min="14" max="15" width="11.42578125" style="428"/>
    <col min="16" max="16" width="11.42578125" style="428" bestFit="1" customWidth="1"/>
    <col min="17" max="17" width="14" style="428" bestFit="1" customWidth="1"/>
    <col min="18" max="16384" width="11.42578125" style="428"/>
  </cols>
  <sheetData>
    <row r="1" spans="1:18" ht="51">
      <c r="A1" s="430" t="s">
        <v>42</v>
      </c>
      <c r="B1" s="418" t="s">
        <v>43</v>
      </c>
      <c r="C1" s="419" t="s">
        <v>44</v>
      </c>
      <c r="D1" s="418" t="s">
        <v>45</v>
      </c>
      <c r="E1" s="418" t="s">
        <v>46</v>
      </c>
      <c r="F1" s="418" t="s">
        <v>47</v>
      </c>
      <c r="G1" s="418" t="s">
        <v>48</v>
      </c>
      <c r="H1" s="431" t="s">
        <v>49</v>
      </c>
      <c r="I1" s="431" t="s">
        <v>4600</v>
      </c>
      <c r="J1" s="431" t="s">
        <v>4601</v>
      </c>
      <c r="K1" s="562" t="s">
        <v>4602</v>
      </c>
      <c r="L1" s="551" t="s">
        <v>4603</v>
      </c>
      <c r="M1" s="418" t="s">
        <v>51</v>
      </c>
      <c r="N1" s="418" t="s">
        <v>52</v>
      </c>
      <c r="O1" s="431" t="s">
        <v>53</v>
      </c>
      <c r="P1" s="418" t="s">
        <v>51</v>
      </c>
      <c r="Q1" s="418" t="s">
        <v>4325</v>
      </c>
      <c r="R1" s="432"/>
    </row>
    <row r="2" spans="1:18" ht="15" hidden="1">
      <c r="A2" s="420" t="s">
        <v>4604</v>
      </c>
      <c r="B2" s="420" t="s">
        <v>96</v>
      </c>
      <c r="C2" s="421">
        <v>45939.679618055554</v>
      </c>
      <c r="D2" s="422">
        <v>46091</v>
      </c>
      <c r="E2" s="420" t="s">
        <v>4605</v>
      </c>
      <c r="F2" s="417" t="s">
        <v>58</v>
      </c>
      <c r="G2" s="417" t="s">
        <v>69</v>
      </c>
      <c r="H2" s="423"/>
      <c r="I2" s="116" t="e">
        <f ca="1">NETWORKDAYS(C2,TODAY(),#REF!)</f>
        <v>#REF!</v>
      </c>
      <c r="J2" s="550" t="e">
        <f t="shared" ref="J2:J65" ca="1" si="0">10-I2</f>
        <v>#REF!</v>
      </c>
      <c r="K2" s="549" t="e">
        <f>WORKDAY(C2,10,#REF!)</f>
        <v>#REF!</v>
      </c>
      <c r="L2" s="116" t="e">
        <f t="shared" ref="L2:L13" ca="1" si="1">IF(I2&gt;10,"VENCIDO",IF(I2&gt;=8,"POR VENCER","VIGENTE"))</f>
        <v>#REF!</v>
      </c>
      <c r="M2" s="417"/>
      <c r="N2" s="417"/>
      <c r="O2" s="423"/>
      <c r="P2" s="417"/>
      <c r="Q2" s="417"/>
    </row>
    <row r="3" spans="1:18" ht="15" hidden="1">
      <c r="A3" s="417" t="s">
        <v>96</v>
      </c>
      <c r="B3" s="417" t="s">
        <v>56</v>
      </c>
      <c r="C3" s="423">
        <v>45972.67150462963</v>
      </c>
      <c r="D3" s="422">
        <v>46091</v>
      </c>
      <c r="E3" s="417" t="s">
        <v>4605</v>
      </c>
      <c r="F3" s="417" t="s">
        <v>58</v>
      </c>
      <c r="G3" s="417" t="s">
        <v>4606</v>
      </c>
      <c r="H3" s="423"/>
      <c r="I3" s="116" t="e">
        <f ca="1">NETWORKDAYS(C3,TODAY(),#REF!)</f>
        <v>#REF!</v>
      </c>
      <c r="J3" s="550" t="e">
        <f t="shared" ca="1" si="0"/>
        <v>#REF!</v>
      </c>
      <c r="K3" s="549" t="e">
        <f>WORKDAY(C3,10,#REF!)</f>
        <v>#REF!</v>
      </c>
      <c r="L3" s="116" t="e">
        <f t="shared" ca="1" si="1"/>
        <v>#REF!</v>
      </c>
      <c r="M3" s="417"/>
      <c r="N3" s="417"/>
      <c r="O3" s="423"/>
      <c r="P3" s="417"/>
      <c r="Q3" s="417"/>
    </row>
    <row r="4" spans="1:18" ht="15" hidden="1">
      <c r="A4" s="420" t="s">
        <v>4607</v>
      </c>
      <c r="B4" s="420" t="s">
        <v>96</v>
      </c>
      <c r="C4" s="421">
        <v>45994.378252314818</v>
      </c>
      <c r="D4" s="422">
        <v>46091</v>
      </c>
      <c r="E4" s="420" t="s">
        <v>4605</v>
      </c>
      <c r="F4" s="417" t="s">
        <v>58</v>
      </c>
      <c r="G4" s="417" t="s">
        <v>450</v>
      </c>
      <c r="H4" s="423"/>
      <c r="I4" s="116" t="e">
        <f ca="1">NETWORKDAYS(C4,TODAY(),#REF!)</f>
        <v>#REF!</v>
      </c>
      <c r="J4" s="550" t="e">
        <f t="shared" ca="1" si="0"/>
        <v>#REF!</v>
      </c>
      <c r="K4" s="549" t="e">
        <f>WORKDAY(C4,10,#REF!)</f>
        <v>#REF!</v>
      </c>
      <c r="L4" s="116" t="e">
        <f t="shared" ca="1" si="1"/>
        <v>#REF!</v>
      </c>
      <c r="M4" s="417"/>
      <c r="N4" s="417"/>
      <c r="O4" s="423"/>
      <c r="P4" s="417"/>
      <c r="Q4" s="417"/>
    </row>
    <row r="5" spans="1:18" ht="15" hidden="1">
      <c r="A5" s="417" t="s">
        <v>4608</v>
      </c>
      <c r="B5" s="417" t="s">
        <v>96</v>
      </c>
      <c r="C5" s="423">
        <v>46052.697835648149</v>
      </c>
      <c r="D5" s="422">
        <v>46091</v>
      </c>
      <c r="E5" s="417" t="s">
        <v>4605</v>
      </c>
      <c r="F5" s="417" t="s">
        <v>58</v>
      </c>
      <c r="G5" s="417"/>
      <c r="H5" s="423" t="s">
        <v>4609</v>
      </c>
      <c r="I5" s="116" t="e">
        <f ca="1">NETWORKDAYS(C5,TODAY(),#REF!)</f>
        <v>#REF!</v>
      </c>
      <c r="J5" s="550" t="e">
        <f t="shared" ca="1" si="0"/>
        <v>#REF!</v>
      </c>
      <c r="K5" s="549" t="e">
        <f>WORKDAY(C5,10,#REF!)</f>
        <v>#REF!</v>
      </c>
      <c r="L5" s="116" t="e">
        <f t="shared" ca="1" si="1"/>
        <v>#REF!</v>
      </c>
      <c r="M5" s="417" t="s">
        <v>4610</v>
      </c>
      <c r="N5" s="417"/>
      <c r="O5" s="423"/>
      <c r="P5" s="417"/>
      <c r="Q5" s="417"/>
    </row>
    <row r="6" spans="1:18" ht="15" hidden="1">
      <c r="A6" s="420" t="s">
        <v>4611</v>
      </c>
      <c r="B6" s="420" t="s">
        <v>96</v>
      </c>
      <c r="C6" s="421">
        <v>46048.683240740742</v>
      </c>
      <c r="D6" s="422">
        <v>46091</v>
      </c>
      <c r="E6" s="420" t="s">
        <v>4605</v>
      </c>
      <c r="F6" s="417" t="s">
        <v>58</v>
      </c>
      <c r="G6" s="417"/>
      <c r="H6" s="423" t="s">
        <v>4609</v>
      </c>
      <c r="I6" s="116" t="e">
        <f ca="1">NETWORKDAYS(C6,TODAY(),#REF!)</f>
        <v>#REF!</v>
      </c>
      <c r="J6" s="550" t="e">
        <f t="shared" ca="1" si="0"/>
        <v>#REF!</v>
      </c>
      <c r="K6" s="549" t="e">
        <f>WORKDAY(C6,10,#REF!)</f>
        <v>#REF!</v>
      </c>
      <c r="L6" s="116" t="e">
        <f t="shared" ca="1" si="1"/>
        <v>#REF!</v>
      </c>
      <c r="M6" s="417" t="s">
        <v>4610</v>
      </c>
      <c r="N6" s="417"/>
      <c r="O6" s="423"/>
      <c r="P6" s="417"/>
      <c r="Q6" s="417"/>
    </row>
    <row r="7" spans="1:18" ht="15" hidden="1">
      <c r="A7" s="417" t="s">
        <v>4612</v>
      </c>
      <c r="B7" s="417" t="s">
        <v>96</v>
      </c>
      <c r="C7" s="423">
        <v>46048.614537037036</v>
      </c>
      <c r="D7" s="422">
        <v>46091</v>
      </c>
      <c r="E7" s="417" t="s">
        <v>4605</v>
      </c>
      <c r="F7" s="417" t="s">
        <v>58</v>
      </c>
      <c r="G7" s="417"/>
      <c r="H7" s="423" t="s">
        <v>4609</v>
      </c>
      <c r="I7" s="116" t="e">
        <f ca="1">NETWORKDAYS(C7,TODAY(),#REF!)</f>
        <v>#REF!</v>
      </c>
      <c r="J7" s="550" t="e">
        <f t="shared" ca="1" si="0"/>
        <v>#REF!</v>
      </c>
      <c r="K7" s="549" t="e">
        <f>WORKDAY(C7,10,#REF!)</f>
        <v>#REF!</v>
      </c>
      <c r="L7" s="116" t="e">
        <f t="shared" ca="1" si="1"/>
        <v>#REF!</v>
      </c>
      <c r="M7" s="417" t="s">
        <v>4610</v>
      </c>
      <c r="N7" s="417"/>
      <c r="O7" s="423"/>
      <c r="P7" s="417"/>
      <c r="Q7" s="417"/>
    </row>
    <row r="8" spans="1:18" ht="15" hidden="1">
      <c r="A8" s="420" t="s">
        <v>4613</v>
      </c>
      <c r="B8" s="420" t="s">
        <v>96</v>
      </c>
      <c r="C8" s="421">
        <v>46048.465324074074</v>
      </c>
      <c r="D8" s="422">
        <v>46091</v>
      </c>
      <c r="E8" s="420" t="s">
        <v>4605</v>
      </c>
      <c r="F8" s="417" t="s">
        <v>58</v>
      </c>
      <c r="G8" s="417" t="s">
        <v>62</v>
      </c>
      <c r="H8" s="423"/>
      <c r="I8" s="116" t="e">
        <f ca="1">NETWORKDAYS(C8,TODAY(),#REF!)</f>
        <v>#REF!</v>
      </c>
      <c r="J8" s="550" t="e">
        <f t="shared" ca="1" si="0"/>
        <v>#REF!</v>
      </c>
      <c r="K8" s="549" t="e">
        <f>WORKDAY(C8,10,#REF!)</f>
        <v>#REF!</v>
      </c>
      <c r="L8" s="116" t="e">
        <f t="shared" ca="1" si="1"/>
        <v>#REF!</v>
      </c>
      <c r="M8" s="417"/>
      <c r="N8" s="417"/>
      <c r="O8" s="423"/>
      <c r="P8" s="417"/>
      <c r="Q8" s="417"/>
    </row>
    <row r="9" spans="1:18" ht="15" hidden="1">
      <c r="A9" s="417" t="s">
        <v>4614</v>
      </c>
      <c r="B9" s="417" t="s">
        <v>96</v>
      </c>
      <c r="C9" s="423">
        <v>46048.462094907409</v>
      </c>
      <c r="D9" s="422">
        <v>46091</v>
      </c>
      <c r="E9" s="417" t="s">
        <v>4605</v>
      </c>
      <c r="F9" s="417" t="s">
        <v>58</v>
      </c>
      <c r="G9" s="417"/>
      <c r="H9" s="423" t="s">
        <v>4609</v>
      </c>
      <c r="I9" s="116" t="e">
        <f ca="1">NETWORKDAYS(C9,TODAY(),#REF!)</f>
        <v>#REF!</v>
      </c>
      <c r="J9" s="550" t="e">
        <f t="shared" ca="1" si="0"/>
        <v>#REF!</v>
      </c>
      <c r="K9" s="549" t="e">
        <f>WORKDAY(C9,10,#REF!)</f>
        <v>#REF!</v>
      </c>
      <c r="L9" s="116" t="e">
        <f t="shared" ca="1" si="1"/>
        <v>#REF!</v>
      </c>
      <c r="M9" s="417" t="s">
        <v>4610</v>
      </c>
      <c r="N9" s="417"/>
      <c r="O9" s="423"/>
      <c r="P9" s="417"/>
      <c r="Q9" s="417"/>
      <c r="R9" s="433"/>
    </row>
    <row r="10" spans="1:18" ht="15" hidden="1">
      <c r="A10" s="420" t="s">
        <v>4615</v>
      </c>
      <c r="B10" s="420" t="s">
        <v>96</v>
      </c>
      <c r="C10" s="421">
        <v>46039.437777777777</v>
      </c>
      <c r="D10" s="422">
        <v>46091</v>
      </c>
      <c r="E10" s="420" t="s">
        <v>4605</v>
      </c>
      <c r="F10" s="417" t="s">
        <v>58</v>
      </c>
      <c r="G10" s="417" t="s">
        <v>69</v>
      </c>
      <c r="H10" s="423"/>
      <c r="I10" s="116" t="e">
        <f ca="1">NETWORKDAYS(C10,TODAY(),#REF!)</f>
        <v>#REF!</v>
      </c>
      <c r="J10" s="550" t="e">
        <f t="shared" ca="1" si="0"/>
        <v>#REF!</v>
      </c>
      <c r="K10" s="549" t="e">
        <f>WORKDAY(C10,10,#REF!)</f>
        <v>#REF!</v>
      </c>
      <c r="L10" s="116" t="e">
        <f t="shared" ca="1" si="1"/>
        <v>#REF!</v>
      </c>
      <c r="M10" s="417" t="s">
        <v>4610</v>
      </c>
      <c r="N10" s="417"/>
      <c r="O10" s="423"/>
      <c r="P10" s="417"/>
      <c r="Q10" s="417"/>
      <c r="R10" s="433"/>
    </row>
    <row r="11" spans="1:18" ht="15" hidden="1">
      <c r="A11" s="417" t="s">
        <v>4616</v>
      </c>
      <c r="B11" s="417" t="s">
        <v>96</v>
      </c>
      <c r="C11" s="423">
        <v>46038.683078703703</v>
      </c>
      <c r="D11" s="422">
        <v>46091</v>
      </c>
      <c r="E11" s="417" t="s">
        <v>4605</v>
      </c>
      <c r="F11" s="417" t="s">
        <v>58</v>
      </c>
      <c r="G11" s="417"/>
      <c r="H11" s="423" t="s">
        <v>4609</v>
      </c>
      <c r="I11" s="116" t="e">
        <f ca="1">NETWORKDAYS(C11,TODAY(),#REF!)</f>
        <v>#REF!</v>
      </c>
      <c r="J11" s="550" t="e">
        <f t="shared" ca="1" si="0"/>
        <v>#REF!</v>
      </c>
      <c r="K11" s="549" t="e">
        <f>WORKDAY(C11,10,#REF!)</f>
        <v>#REF!</v>
      </c>
      <c r="L11" s="116" t="e">
        <f t="shared" ca="1" si="1"/>
        <v>#REF!</v>
      </c>
      <c r="M11" s="417" t="s">
        <v>4610</v>
      </c>
      <c r="N11" s="417"/>
      <c r="O11" s="423"/>
      <c r="P11" s="417"/>
      <c r="Q11" s="417"/>
    </row>
    <row r="12" spans="1:18" ht="15" hidden="1">
      <c r="A12" s="420" t="s">
        <v>4617</v>
      </c>
      <c r="B12" s="420" t="s">
        <v>96</v>
      </c>
      <c r="C12" s="421">
        <v>46031.43173611111</v>
      </c>
      <c r="D12" s="422">
        <v>46091</v>
      </c>
      <c r="E12" s="420" t="s">
        <v>4605</v>
      </c>
      <c r="F12" s="417" t="s">
        <v>58</v>
      </c>
      <c r="G12" s="417"/>
      <c r="H12" s="423" t="s">
        <v>4609</v>
      </c>
      <c r="I12" s="116" t="e">
        <f ca="1">NETWORKDAYS(C12,TODAY(),#REF!)</f>
        <v>#REF!</v>
      </c>
      <c r="J12" s="550" t="e">
        <f t="shared" ca="1" si="0"/>
        <v>#REF!</v>
      </c>
      <c r="K12" s="549" t="e">
        <f>WORKDAY(C12,10,#REF!)</f>
        <v>#REF!</v>
      </c>
      <c r="L12" s="116" t="e">
        <f t="shared" ca="1" si="1"/>
        <v>#REF!</v>
      </c>
      <c r="M12" s="417" t="s">
        <v>4610</v>
      </c>
      <c r="N12" s="417"/>
      <c r="O12" s="423"/>
      <c r="P12" s="417"/>
      <c r="Q12" s="417"/>
    </row>
    <row r="13" spans="1:18" ht="15" hidden="1">
      <c r="A13" s="417" t="s">
        <v>96</v>
      </c>
      <c r="B13" s="417" t="s">
        <v>96</v>
      </c>
      <c r="C13" s="423">
        <v>46024.777789351851</v>
      </c>
      <c r="D13" s="422">
        <v>46091</v>
      </c>
      <c r="E13" s="417" t="s">
        <v>4605</v>
      </c>
      <c r="F13" s="417" t="s">
        <v>58</v>
      </c>
      <c r="G13" s="417" t="s">
        <v>4606</v>
      </c>
      <c r="H13" s="423"/>
      <c r="I13" s="116" t="e">
        <f ca="1">NETWORKDAYS(C13,TODAY(),#REF!)</f>
        <v>#REF!</v>
      </c>
      <c r="J13" s="550" t="e">
        <f t="shared" ca="1" si="0"/>
        <v>#REF!</v>
      </c>
      <c r="K13" s="549" t="e">
        <f>WORKDAY(C13,10,#REF!)</f>
        <v>#REF!</v>
      </c>
      <c r="L13" s="116" t="e">
        <f t="shared" ca="1" si="1"/>
        <v>#REF!</v>
      </c>
      <c r="M13" s="417"/>
      <c r="N13" s="417"/>
      <c r="O13" s="423"/>
      <c r="P13" s="417"/>
      <c r="Q13" s="417"/>
    </row>
    <row r="14" spans="1:18" ht="15" hidden="1">
      <c r="A14" s="420" t="s">
        <v>4618</v>
      </c>
      <c r="B14" s="420" t="s">
        <v>79</v>
      </c>
      <c r="C14" s="421">
        <v>45988.953715277778</v>
      </c>
      <c r="D14" s="422">
        <v>46091</v>
      </c>
      <c r="E14" s="420" t="s">
        <v>4619</v>
      </c>
      <c r="F14" s="417" t="s">
        <v>58</v>
      </c>
      <c r="G14" s="417" t="s">
        <v>59</v>
      </c>
      <c r="H14" s="423"/>
      <c r="I14" s="116" t="e">
        <f ca="1">NETWORKDAYS(C14,TODAY(),#REF!)</f>
        <v>#REF!</v>
      </c>
      <c r="J14" s="550" t="e">
        <f t="shared" ca="1" si="0"/>
        <v>#REF!</v>
      </c>
      <c r="K14" s="549" t="e">
        <f>WORKDAY(C14,10,#REF!)</f>
        <v>#REF!</v>
      </c>
      <c r="L14" s="116"/>
      <c r="M14" s="417"/>
      <c r="N14" s="417"/>
      <c r="O14" s="423"/>
      <c r="P14" s="417"/>
      <c r="Q14" s="417"/>
    </row>
    <row r="15" spans="1:18" ht="15" hidden="1">
      <c r="A15" s="417" t="s">
        <v>96</v>
      </c>
      <c r="B15" s="417" t="s">
        <v>79</v>
      </c>
      <c r="C15" s="423">
        <v>46027.63554398148</v>
      </c>
      <c r="D15" s="422">
        <v>46091</v>
      </c>
      <c r="E15" s="417" t="s">
        <v>4620</v>
      </c>
      <c r="F15" s="417" t="s">
        <v>58</v>
      </c>
      <c r="G15" s="417" t="s">
        <v>4606</v>
      </c>
      <c r="H15" s="423"/>
      <c r="I15" s="116" t="e">
        <f ca="1">NETWORKDAYS(C15,TODAY(),#REF!)</f>
        <v>#REF!</v>
      </c>
      <c r="J15" s="550" t="e">
        <f t="shared" ca="1" si="0"/>
        <v>#REF!</v>
      </c>
      <c r="K15" s="549" t="e">
        <f>WORKDAY(C15,10,#REF!)</f>
        <v>#REF!</v>
      </c>
      <c r="L15" s="116" t="e">
        <f ca="1">IF(I15&gt;10,"VENCIDO",IF(I15&gt;=8,"POR VENCER","VIGENTE"))</f>
        <v>#REF!</v>
      </c>
      <c r="M15" s="417"/>
      <c r="N15" s="417"/>
      <c r="O15" s="423"/>
      <c r="P15" s="417"/>
      <c r="Q15" s="417"/>
    </row>
    <row r="16" spans="1:18" ht="15" hidden="1">
      <c r="A16" s="420" t="s">
        <v>4621</v>
      </c>
      <c r="B16" s="420" t="s">
        <v>56</v>
      </c>
      <c r="C16" s="421">
        <v>46037.595821759256</v>
      </c>
      <c r="D16" s="422">
        <v>46091</v>
      </c>
      <c r="E16" s="420" t="s">
        <v>4622</v>
      </c>
      <c r="F16" s="417" t="s">
        <v>58</v>
      </c>
      <c r="G16" s="417" t="s">
        <v>62</v>
      </c>
      <c r="H16" s="423"/>
      <c r="I16" s="116" t="e">
        <f ca="1">NETWORKDAYS(C16,TODAY(),#REF!)</f>
        <v>#REF!</v>
      </c>
      <c r="J16" s="550" t="e">
        <f t="shared" ca="1" si="0"/>
        <v>#REF!</v>
      </c>
      <c r="K16" s="549" t="e">
        <f>WORKDAY(C16,10,#REF!)</f>
        <v>#REF!</v>
      </c>
      <c r="L16" s="116" t="e">
        <f ca="1">IF(I16&gt;10,"VENCIDO",IF(I16&gt;=8,"POR VENCER","VIGENTE"))</f>
        <v>#REF!</v>
      </c>
      <c r="M16" s="417"/>
      <c r="N16" s="417"/>
      <c r="O16" s="423"/>
      <c r="P16" s="417"/>
      <c r="Q16" s="417"/>
    </row>
    <row r="17" spans="1:17" ht="15" hidden="1">
      <c r="A17" s="417" t="s">
        <v>4623</v>
      </c>
      <c r="B17" s="417" t="s">
        <v>56</v>
      </c>
      <c r="C17" s="423">
        <v>46061.504548611112</v>
      </c>
      <c r="D17" s="422">
        <v>46091</v>
      </c>
      <c r="E17" s="417" t="s">
        <v>4624</v>
      </c>
      <c r="F17" s="417" t="s">
        <v>58</v>
      </c>
      <c r="G17" s="417" t="s">
        <v>59</v>
      </c>
      <c r="H17" s="423"/>
      <c r="I17" s="116" t="e">
        <f ca="1">NETWORKDAYS(C17,TODAY(),#REF!)</f>
        <v>#REF!</v>
      </c>
      <c r="J17" s="550" t="e">
        <f t="shared" ca="1" si="0"/>
        <v>#REF!</v>
      </c>
      <c r="K17" s="549" t="e">
        <f>WORKDAY(C17,10,#REF!)</f>
        <v>#REF!</v>
      </c>
      <c r="L17" s="116"/>
      <c r="M17" s="417"/>
      <c r="N17" s="417"/>
      <c r="O17" s="423"/>
      <c r="P17" s="417"/>
      <c r="Q17" s="417"/>
    </row>
    <row r="18" spans="1:17" ht="15" hidden="1">
      <c r="A18" s="420" t="s">
        <v>4625</v>
      </c>
      <c r="B18" s="420" t="s">
        <v>56</v>
      </c>
      <c r="C18" s="421">
        <v>45987.327986111108</v>
      </c>
      <c r="D18" s="422">
        <v>46091</v>
      </c>
      <c r="E18" s="420" t="s">
        <v>4626</v>
      </c>
      <c r="F18" s="417" t="s">
        <v>58</v>
      </c>
      <c r="G18" s="417" t="s">
        <v>62</v>
      </c>
      <c r="H18" s="423"/>
      <c r="I18" s="116" t="e">
        <f ca="1">NETWORKDAYS(C18,TODAY(),#REF!)</f>
        <v>#REF!</v>
      </c>
      <c r="J18" s="550" t="e">
        <f t="shared" ca="1" si="0"/>
        <v>#REF!</v>
      </c>
      <c r="K18" s="549" t="e">
        <f>WORKDAY(C18,10,#REF!)</f>
        <v>#REF!</v>
      </c>
      <c r="L18" s="116" t="e">
        <f ca="1">IF(I18&gt;10,"VENCIDO",IF(I18&gt;=8,"POR VENCER","VIGENTE"))</f>
        <v>#REF!</v>
      </c>
      <c r="M18" s="417"/>
      <c r="N18" s="417"/>
      <c r="O18" s="423"/>
      <c r="P18" s="417"/>
      <c r="Q18" s="417"/>
    </row>
    <row r="19" spans="1:17" ht="15" hidden="1">
      <c r="A19" s="417" t="s">
        <v>4627</v>
      </c>
      <c r="B19" s="417" t="s">
        <v>79</v>
      </c>
      <c r="C19" s="423">
        <v>45973.530416666668</v>
      </c>
      <c r="D19" s="422">
        <v>46091</v>
      </c>
      <c r="E19" s="417" t="s">
        <v>4628</v>
      </c>
      <c r="F19" s="417" t="s">
        <v>58</v>
      </c>
      <c r="G19" s="417" t="s">
        <v>59</v>
      </c>
      <c r="H19" s="423"/>
      <c r="I19" s="116" t="e">
        <f ca="1">NETWORKDAYS(C19,TODAY(),#REF!)</f>
        <v>#REF!</v>
      </c>
      <c r="J19" s="550" t="e">
        <f t="shared" ca="1" si="0"/>
        <v>#REF!</v>
      </c>
      <c r="K19" s="549" t="e">
        <f>WORKDAY(C19,10,#REF!)</f>
        <v>#REF!</v>
      </c>
      <c r="L19" s="116"/>
      <c r="M19" s="417"/>
      <c r="N19" s="417"/>
      <c r="O19" s="423"/>
      <c r="P19" s="417"/>
      <c r="Q19" s="417"/>
    </row>
    <row r="20" spans="1:17" ht="15" hidden="1">
      <c r="A20" s="420" t="s">
        <v>4629</v>
      </c>
      <c r="B20" s="420" t="s">
        <v>56</v>
      </c>
      <c r="C20" s="421">
        <v>46008.723969907405</v>
      </c>
      <c r="D20" s="422">
        <v>46091</v>
      </c>
      <c r="E20" s="420" t="s">
        <v>4630</v>
      </c>
      <c r="F20" s="417" t="s">
        <v>58</v>
      </c>
      <c r="G20" s="417" t="s">
        <v>62</v>
      </c>
      <c r="H20" s="423"/>
      <c r="I20" s="116" t="e">
        <f ca="1">NETWORKDAYS(C20,TODAY(),#REF!)</f>
        <v>#REF!</v>
      </c>
      <c r="J20" s="550" t="e">
        <f t="shared" ca="1" si="0"/>
        <v>#REF!</v>
      </c>
      <c r="K20" s="549" t="e">
        <f>WORKDAY(C20,10,#REF!)</f>
        <v>#REF!</v>
      </c>
      <c r="L20" s="116" t="e">
        <f ca="1">IF(I20&gt;10,"VENCIDO",IF(I20&gt;=8,"POR VENCER","VIGENTE"))</f>
        <v>#REF!</v>
      </c>
      <c r="M20" s="417"/>
      <c r="N20" s="417"/>
      <c r="O20" s="423"/>
      <c r="P20" s="417"/>
      <c r="Q20" s="417"/>
    </row>
    <row r="21" spans="1:17" ht="15" hidden="1">
      <c r="A21" s="417" t="s">
        <v>4631</v>
      </c>
      <c r="B21" s="417" t="s">
        <v>56</v>
      </c>
      <c r="C21" s="423">
        <v>45994.62972222222</v>
      </c>
      <c r="D21" s="422">
        <v>46091</v>
      </c>
      <c r="E21" s="417" t="s">
        <v>4632</v>
      </c>
      <c r="F21" s="417" t="s">
        <v>58</v>
      </c>
      <c r="G21" s="417" t="s">
        <v>62</v>
      </c>
      <c r="H21" s="423"/>
      <c r="I21" s="116" t="e">
        <f ca="1">NETWORKDAYS(C21,TODAY(),#REF!)</f>
        <v>#REF!</v>
      </c>
      <c r="J21" s="550" t="e">
        <f t="shared" ca="1" si="0"/>
        <v>#REF!</v>
      </c>
      <c r="K21" s="549" t="e">
        <f>WORKDAY(C21,10,#REF!)</f>
        <v>#REF!</v>
      </c>
      <c r="L21" s="116" t="e">
        <f ca="1">IF(I21&gt;10,"VENCIDO",IF(I21&gt;=8,"POR VENCER","VIGENTE"))</f>
        <v>#REF!</v>
      </c>
      <c r="M21" s="417"/>
      <c r="N21" s="417"/>
      <c r="O21" s="423"/>
      <c r="P21" s="417"/>
      <c r="Q21" s="417"/>
    </row>
    <row r="22" spans="1:17" ht="15" hidden="1">
      <c r="A22" s="420" t="s">
        <v>4633</v>
      </c>
      <c r="B22" s="420" t="s">
        <v>56</v>
      </c>
      <c r="C22" s="421">
        <v>45981.644317129627</v>
      </c>
      <c r="D22" s="422">
        <v>46091</v>
      </c>
      <c r="E22" s="420" t="s">
        <v>4634</v>
      </c>
      <c r="F22" s="417" t="s">
        <v>58</v>
      </c>
      <c r="G22" s="417" t="s">
        <v>59</v>
      </c>
      <c r="H22" s="423"/>
      <c r="I22" s="116" t="e">
        <f ca="1">NETWORKDAYS(C22,TODAY(),#REF!)</f>
        <v>#REF!</v>
      </c>
      <c r="J22" s="550" t="e">
        <f t="shared" ca="1" si="0"/>
        <v>#REF!</v>
      </c>
      <c r="K22" s="549" t="e">
        <f>WORKDAY(C22,10,#REF!)</f>
        <v>#REF!</v>
      </c>
      <c r="L22" s="116"/>
      <c r="M22" s="417"/>
      <c r="N22" s="417"/>
      <c r="O22" s="423"/>
      <c r="P22" s="417"/>
      <c r="Q22" s="417"/>
    </row>
    <row r="23" spans="1:17" ht="15" hidden="1">
      <c r="A23" s="417" t="s">
        <v>4635</v>
      </c>
      <c r="B23" s="417" t="s">
        <v>56</v>
      </c>
      <c r="C23" s="423">
        <v>46067.801446759258</v>
      </c>
      <c r="D23" s="422">
        <v>46091</v>
      </c>
      <c r="E23" s="417" t="s">
        <v>4636</v>
      </c>
      <c r="F23" s="417" t="s">
        <v>58</v>
      </c>
      <c r="G23" s="417" t="s">
        <v>59</v>
      </c>
      <c r="H23" s="423"/>
      <c r="I23" s="116" t="e">
        <f ca="1">NETWORKDAYS(C23,TODAY(),#REF!)</f>
        <v>#REF!</v>
      </c>
      <c r="J23" s="550" t="e">
        <f t="shared" ca="1" si="0"/>
        <v>#REF!</v>
      </c>
      <c r="K23" s="549" t="e">
        <f>WORKDAY(C23,10,#REF!)</f>
        <v>#REF!</v>
      </c>
      <c r="L23" s="116"/>
      <c r="M23" s="417"/>
      <c r="N23" s="417"/>
      <c r="O23" s="423"/>
      <c r="P23" s="417"/>
      <c r="Q23" s="417"/>
    </row>
    <row r="24" spans="1:17" ht="15" hidden="1">
      <c r="A24" s="420" t="s">
        <v>4637</v>
      </c>
      <c r="B24" s="420" t="s">
        <v>56</v>
      </c>
      <c r="C24" s="421">
        <v>46020.447789351849</v>
      </c>
      <c r="D24" s="422">
        <v>46091</v>
      </c>
      <c r="E24" s="420" t="s">
        <v>4638</v>
      </c>
      <c r="F24" s="417" t="s">
        <v>58</v>
      </c>
      <c r="G24" s="417" t="s">
        <v>62</v>
      </c>
      <c r="H24" s="423"/>
      <c r="I24" s="116" t="e">
        <f ca="1">NETWORKDAYS(C24,TODAY(),#REF!)</f>
        <v>#REF!</v>
      </c>
      <c r="J24" s="550" t="e">
        <f t="shared" ca="1" si="0"/>
        <v>#REF!</v>
      </c>
      <c r="K24" s="549" t="e">
        <f>WORKDAY(C24,10,#REF!)</f>
        <v>#REF!</v>
      </c>
      <c r="L24" s="116" t="e">
        <f ca="1">IF(I24&gt;10,"VENCIDO",IF(I24&gt;=8,"POR VENCER","VIGENTE"))</f>
        <v>#REF!</v>
      </c>
      <c r="M24" s="417"/>
      <c r="N24" s="417"/>
      <c r="O24" s="423"/>
      <c r="P24" s="417"/>
      <c r="Q24" s="417"/>
    </row>
    <row r="25" spans="1:17" ht="15" hidden="1">
      <c r="A25" s="417" t="s">
        <v>4639</v>
      </c>
      <c r="B25" s="417" t="s">
        <v>56</v>
      </c>
      <c r="C25" s="423">
        <v>46000.707326388889</v>
      </c>
      <c r="D25" s="422">
        <v>46091</v>
      </c>
      <c r="E25" s="417" t="s">
        <v>4640</v>
      </c>
      <c r="F25" s="417" t="s">
        <v>58</v>
      </c>
      <c r="G25" s="417" t="s">
        <v>59</v>
      </c>
      <c r="H25" s="423"/>
      <c r="I25" s="116" t="e">
        <f ca="1">NETWORKDAYS(C25,TODAY(),#REF!)</f>
        <v>#REF!</v>
      </c>
      <c r="J25" s="550" t="e">
        <f t="shared" ca="1" si="0"/>
        <v>#REF!</v>
      </c>
      <c r="K25" s="549" t="e">
        <f>WORKDAY(C25,10,#REF!)</f>
        <v>#REF!</v>
      </c>
      <c r="L25" s="116"/>
      <c r="M25" s="417"/>
      <c r="N25" s="417"/>
      <c r="O25" s="423"/>
      <c r="P25" s="417"/>
      <c r="Q25" s="417"/>
    </row>
    <row r="26" spans="1:17" ht="15" hidden="1">
      <c r="A26" s="420" t="s">
        <v>4641</v>
      </c>
      <c r="B26" s="420" t="s">
        <v>56</v>
      </c>
      <c r="C26" s="421">
        <v>46061.642731481479</v>
      </c>
      <c r="D26" s="422">
        <v>46091</v>
      </c>
      <c r="E26" s="420" t="s">
        <v>4642</v>
      </c>
      <c r="F26" s="417" t="s">
        <v>58</v>
      </c>
      <c r="G26" s="417" t="s">
        <v>59</v>
      </c>
      <c r="H26" s="423"/>
      <c r="I26" s="116" t="e">
        <f ca="1">NETWORKDAYS(C26,TODAY(),#REF!)</f>
        <v>#REF!</v>
      </c>
      <c r="J26" s="550" t="e">
        <f t="shared" ca="1" si="0"/>
        <v>#REF!</v>
      </c>
      <c r="K26" s="549" t="e">
        <f>WORKDAY(C26,10,#REF!)</f>
        <v>#REF!</v>
      </c>
      <c r="L26" s="116"/>
      <c r="M26" s="417"/>
      <c r="N26" s="417"/>
      <c r="O26" s="423"/>
      <c r="P26" s="417"/>
      <c r="Q26" s="417"/>
    </row>
    <row r="27" spans="1:17" ht="15" hidden="1">
      <c r="A27" s="417" t="s">
        <v>4643</v>
      </c>
      <c r="B27" s="417" t="s">
        <v>56</v>
      </c>
      <c r="C27" s="423">
        <v>45965.549537037034</v>
      </c>
      <c r="D27" s="422">
        <v>46091</v>
      </c>
      <c r="E27" s="417" t="s">
        <v>4644</v>
      </c>
      <c r="F27" s="417" t="s">
        <v>58</v>
      </c>
      <c r="G27" s="417" t="s">
        <v>59</v>
      </c>
      <c r="H27" s="423"/>
      <c r="I27" s="116" t="e">
        <f ca="1">NETWORKDAYS(C27,TODAY(),#REF!)</f>
        <v>#REF!</v>
      </c>
      <c r="J27" s="550" t="e">
        <f t="shared" ca="1" si="0"/>
        <v>#REF!</v>
      </c>
      <c r="K27" s="549" t="e">
        <f>WORKDAY(C27,10,#REF!)</f>
        <v>#REF!</v>
      </c>
      <c r="L27" s="116"/>
      <c r="M27" s="417"/>
      <c r="N27" s="417"/>
      <c r="O27" s="423"/>
      <c r="P27" s="417"/>
      <c r="Q27" s="417"/>
    </row>
    <row r="28" spans="1:17" ht="15" hidden="1">
      <c r="A28" s="420" t="s">
        <v>4645</v>
      </c>
      <c r="B28" s="420" t="s">
        <v>79</v>
      </c>
      <c r="C28" s="421">
        <v>46080.401412037034</v>
      </c>
      <c r="D28" s="422">
        <v>46091</v>
      </c>
      <c r="E28" s="420" t="s">
        <v>4646</v>
      </c>
      <c r="F28" s="417" t="s">
        <v>58</v>
      </c>
      <c r="G28" s="417" t="s">
        <v>59</v>
      </c>
      <c r="H28" s="423"/>
      <c r="I28" s="116" t="e">
        <f ca="1">NETWORKDAYS(C28,TODAY(),#REF!)</f>
        <v>#REF!</v>
      </c>
      <c r="J28" s="550" t="e">
        <f t="shared" ca="1" si="0"/>
        <v>#REF!</v>
      </c>
      <c r="K28" s="549" t="e">
        <f>WORKDAY(C28,10,#REF!)</f>
        <v>#REF!</v>
      </c>
      <c r="L28" s="116"/>
      <c r="M28" s="417"/>
      <c r="N28" s="417"/>
      <c r="O28" s="423"/>
      <c r="P28" s="417"/>
      <c r="Q28" s="417"/>
    </row>
    <row r="29" spans="1:17" ht="15" hidden="1">
      <c r="A29" s="417" t="s">
        <v>4647</v>
      </c>
      <c r="B29" s="417" t="s">
        <v>56</v>
      </c>
      <c r="C29" s="423">
        <v>46035.687337962961</v>
      </c>
      <c r="D29" s="422">
        <v>46091</v>
      </c>
      <c r="E29" s="417" t="s">
        <v>4648</v>
      </c>
      <c r="F29" s="417" t="s">
        <v>58</v>
      </c>
      <c r="G29" s="417" t="s">
        <v>59</v>
      </c>
      <c r="H29" s="423"/>
      <c r="I29" s="116" t="e">
        <f ca="1">NETWORKDAYS(C29,TODAY(),#REF!)</f>
        <v>#REF!</v>
      </c>
      <c r="J29" s="550" t="e">
        <f t="shared" ca="1" si="0"/>
        <v>#REF!</v>
      </c>
      <c r="K29" s="549" t="e">
        <f>WORKDAY(C29,10,#REF!)</f>
        <v>#REF!</v>
      </c>
      <c r="L29" s="116"/>
      <c r="M29" s="417"/>
      <c r="N29" s="417"/>
      <c r="O29" s="423"/>
      <c r="P29" s="417"/>
      <c r="Q29" s="417"/>
    </row>
    <row r="30" spans="1:17" ht="15" hidden="1">
      <c r="A30" s="420" t="s">
        <v>4649</v>
      </c>
      <c r="B30" s="420" t="s">
        <v>56</v>
      </c>
      <c r="C30" s="421">
        <v>46048.096215277779</v>
      </c>
      <c r="D30" s="422">
        <v>46091</v>
      </c>
      <c r="E30" s="420" t="s">
        <v>4650</v>
      </c>
      <c r="F30" s="417" t="s">
        <v>58</v>
      </c>
      <c r="G30" s="417" t="s">
        <v>59</v>
      </c>
      <c r="H30" s="423"/>
      <c r="I30" s="116" t="e">
        <f ca="1">NETWORKDAYS(C30,TODAY(),#REF!)</f>
        <v>#REF!</v>
      </c>
      <c r="J30" s="550" t="e">
        <f t="shared" ca="1" si="0"/>
        <v>#REF!</v>
      </c>
      <c r="K30" s="549" t="e">
        <f>WORKDAY(C30,10,#REF!)</f>
        <v>#REF!</v>
      </c>
      <c r="L30" s="116"/>
      <c r="M30" s="417"/>
      <c r="N30" s="417"/>
      <c r="O30" s="423"/>
      <c r="P30" s="417"/>
      <c r="Q30" s="417"/>
    </row>
    <row r="31" spans="1:17" ht="15" hidden="1">
      <c r="A31" s="417" t="s">
        <v>4651</v>
      </c>
      <c r="B31" s="417" t="s">
        <v>56</v>
      </c>
      <c r="C31" s="423">
        <v>46079.378287037034</v>
      </c>
      <c r="D31" s="422">
        <v>46091</v>
      </c>
      <c r="E31" s="417" t="s">
        <v>4652</v>
      </c>
      <c r="F31" s="417" t="s">
        <v>58</v>
      </c>
      <c r="G31" s="417" t="s">
        <v>59</v>
      </c>
      <c r="H31" s="423"/>
      <c r="I31" s="116" t="e">
        <f ca="1">NETWORKDAYS(C31,TODAY(),#REF!)</f>
        <v>#REF!</v>
      </c>
      <c r="J31" s="550" t="e">
        <f t="shared" ca="1" si="0"/>
        <v>#REF!</v>
      </c>
      <c r="K31" s="549" t="e">
        <f>WORKDAY(C31,10,#REF!)</f>
        <v>#REF!</v>
      </c>
      <c r="L31" s="116"/>
      <c r="M31" s="417"/>
      <c r="N31" s="417"/>
      <c r="O31" s="423"/>
      <c r="P31" s="417"/>
      <c r="Q31" s="417"/>
    </row>
    <row r="32" spans="1:17" ht="15" hidden="1">
      <c r="A32" s="420" t="s">
        <v>4653</v>
      </c>
      <c r="B32" s="420" t="s">
        <v>56</v>
      </c>
      <c r="C32" s="421">
        <v>46030.499965277777</v>
      </c>
      <c r="D32" s="422">
        <v>46091</v>
      </c>
      <c r="E32" s="420" t="s">
        <v>4654</v>
      </c>
      <c r="F32" s="417" t="s">
        <v>58</v>
      </c>
      <c r="G32" s="417" t="s">
        <v>59</v>
      </c>
      <c r="H32" s="423"/>
      <c r="I32" s="116" t="e">
        <f ca="1">NETWORKDAYS(C32,TODAY(),#REF!)</f>
        <v>#REF!</v>
      </c>
      <c r="J32" s="550" t="e">
        <f t="shared" ca="1" si="0"/>
        <v>#REF!</v>
      </c>
      <c r="K32" s="549" t="e">
        <f>WORKDAY(C32,10,#REF!)</f>
        <v>#REF!</v>
      </c>
      <c r="L32" s="116"/>
      <c r="M32" s="417"/>
      <c r="N32" s="417"/>
      <c r="O32" s="423"/>
      <c r="P32" s="417"/>
      <c r="Q32" s="417"/>
    </row>
    <row r="33" spans="1:17" ht="15" hidden="1">
      <c r="A33" s="417" t="s">
        <v>4655</v>
      </c>
      <c r="B33" s="417" t="s">
        <v>56</v>
      </c>
      <c r="C33" s="423">
        <v>45965.703217592592</v>
      </c>
      <c r="D33" s="422">
        <v>46091</v>
      </c>
      <c r="E33" s="417" t="s">
        <v>4656</v>
      </c>
      <c r="F33" s="417" t="s">
        <v>58</v>
      </c>
      <c r="G33" s="417" t="s">
        <v>59</v>
      </c>
      <c r="H33" s="423"/>
      <c r="I33" s="116" t="e">
        <f ca="1">NETWORKDAYS(C33,TODAY(),#REF!)</f>
        <v>#REF!</v>
      </c>
      <c r="J33" s="550" t="e">
        <f t="shared" ca="1" si="0"/>
        <v>#REF!</v>
      </c>
      <c r="K33" s="549" t="e">
        <f>WORKDAY(C33,10,#REF!)</f>
        <v>#REF!</v>
      </c>
      <c r="L33" s="116"/>
      <c r="M33" s="417"/>
      <c r="N33" s="417"/>
      <c r="O33" s="423"/>
      <c r="P33" s="417"/>
      <c r="Q33" s="417"/>
    </row>
    <row r="34" spans="1:17" ht="15" hidden="1">
      <c r="A34" s="420" t="s">
        <v>4657</v>
      </c>
      <c r="B34" s="420" t="s">
        <v>56</v>
      </c>
      <c r="C34" s="421">
        <v>45965.706145833334</v>
      </c>
      <c r="D34" s="422">
        <v>46091</v>
      </c>
      <c r="E34" s="420" t="s">
        <v>4656</v>
      </c>
      <c r="F34" s="417" t="s">
        <v>58</v>
      </c>
      <c r="G34" s="417" t="s">
        <v>59</v>
      </c>
      <c r="H34" s="423"/>
      <c r="I34" s="116" t="e">
        <f ca="1">NETWORKDAYS(C34,TODAY(),#REF!)</f>
        <v>#REF!</v>
      </c>
      <c r="J34" s="550" t="e">
        <f t="shared" ca="1" si="0"/>
        <v>#REF!</v>
      </c>
      <c r="K34" s="549" t="e">
        <f>WORKDAY(C34,10,#REF!)</f>
        <v>#REF!</v>
      </c>
      <c r="L34" s="116"/>
      <c r="M34" s="417"/>
      <c r="N34" s="417"/>
      <c r="O34" s="423"/>
      <c r="P34" s="417"/>
      <c r="Q34" s="417"/>
    </row>
    <row r="35" spans="1:17" ht="15" hidden="1">
      <c r="A35" s="417" t="s">
        <v>4658</v>
      </c>
      <c r="B35" s="417" t="s">
        <v>56</v>
      </c>
      <c r="C35" s="423">
        <v>45980.855810185189</v>
      </c>
      <c r="D35" s="422">
        <v>46091</v>
      </c>
      <c r="E35" s="417" t="s">
        <v>4659</v>
      </c>
      <c r="F35" s="417" t="s">
        <v>58</v>
      </c>
      <c r="G35" s="417" t="s">
        <v>62</v>
      </c>
      <c r="H35" s="423"/>
      <c r="I35" s="116" t="e">
        <f ca="1">NETWORKDAYS(C35,TODAY(),#REF!)</f>
        <v>#REF!</v>
      </c>
      <c r="J35" s="550" t="e">
        <f t="shared" ca="1" si="0"/>
        <v>#REF!</v>
      </c>
      <c r="K35" s="549" t="e">
        <f>WORKDAY(C35,10,#REF!)</f>
        <v>#REF!</v>
      </c>
      <c r="L35" s="116" t="e">
        <f ca="1">IF(I35&gt;10,"VENCIDO",IF(I35&gt;=8,"POR VENCER","VIGENTE"))</f>
        <v>#REF!</v>
      </c>
      <c r="M35" s="417"/>
      <c r="N35" s="417"/>
      <c r="O35" s="423"/>
      <c r="P35" s="417"/>
      <c r="Q35" s="417"/>
    </row>
    <row r="36" spans="1:17" ht="15" hidden="1">
      <c r="A36" s="521" t="s">
        <v>4660</v>
      </c>
      <c r="B36" s="420" t="s">
        <v>56</v>
      </c>
      <c r="C36" s="421">
        <v>46069.41747685185</v>
      </c>
      <c r="D36" s="422">
        <v>46091</v>
      </c>
      <c r="E36" s="420" t="s">
        <v>4661</v>
      </c>
      <c r="F36" s="417" t="s">
        <v>58</v>
      </c>
      <c r="G36" s="417" t="s">
        <v>59</v>
      </c>
      <c r="H36" s="423"/>
      <c r="I36" s="116" t="e">
        <f ca="1">NETWORKDAYS(C36,TODAY(),#REF!)</f>
        <v>#REF!</v>
      </c>
      <c r="J36" s="550" t="e">
        <f t="shared" ca="1" si="0"/>
        <v>#REF!</v>
      </c>
      <c r="K36" s="549" t="e">
        <f>WORKDAY(C36,10,#REF!)</f>
        <v>#REF!</v>
      </c>
      <c r="L36" s="116"/>
      <c r="M36" s="417"/>
      <c r="N36" s="417"/>
      <c r="O36" s="423"/>
      <c r="P36" s="417"/>
      <c r="Q36" s="417"/>
    </row>
    <row r="37" spans="1:17" ht="15" hidden="1">
      <c r="A37" s="417" t="s">
        <v>4662</v>
      </c>
      <c r="B37" s="417" t="s">
        <v>56</v>
      </c>
      <c r="C37" s="423">
        <v>46053.419965277775</v>
      </c>
      <c r="D37" s="422">
        <v>46091</v>
      </c>
      <c r="E37" s="417" t="s">
        <v>4663</v>
      </c>
      <c r="F37" s="417" t="s">
        <v>58</v>
      </c>
      <c r="G37" s="417" t="s">
        <v>59</v>
      </c>
      <c r="H37" s="423"/>
      <c r="I37" s="116" t="e">
        <f ca="1">NETWORKDAYS(C37,TODAY(),#REF!)</f>
        <v>#REF!</v>
      </c>
      <c r="J37" s="550" t="e">
        <f t="shared" ca="1" si="0"/>
        <v>#REF!</v>
      </c>
      <c r="K37" s="549" t="e">
        <f>WORKDAY(C37,10,#REF!)</f>
        <v>#REF!</v>
      </c>
      <c r="L37" s="116"/>
      <c r="M37" s="417"/>
      <c r="N37" s="417"/>
      <c r="O37" s="423"/>
      <c r="P37" s="417"/>
      <c r="Q37" s="417"/>
    </row>
    <row r="38" spans="1:17" ht="15" hidden="1">
      <c r="A38" s="420" t="s">
        <v>4664</v>
      </c>
      <c r="B38" s="420" t="s">
        <v>56</v>
      </c>
      <c r="C38" s="421">
        <v>46080.392233796294</v>
      </c>
      <c r="D38" s="422">
        <v>46091</v>
      </c>
      <c r="E38" s="420" t="s">
        <v>4665</v>
      </c>
      <c r="F38" s="417" t="s">
        <v>58</v>
      </c>
      <c r="G38" s="417" t="s">
        <v>59</v>
      </c>
      <c r="H38" s="423"/>
      <c r="I38" s="116" t="e">
        <f ca="1">NETWORKDAYS(C38,TODAY(),#REF!)</f>
        <v>#REF!</v>
      </c>
      <c r="J38" s="550" t="e">
        <f t="shared" ca="1" si="0"/>
        <v>#REF!</v>
      </c>
      <c r="K38" s="549" t="e">
        <f>WORKDAY(C38,10,#REF!)</f>
        <v>#REF!</v>
      </c>
      <c r="L38" s="116"/>
      <c r="M38" s="417"/>
      <c r="N38" s="417"/>
      <c r="O38" s="423"/>
      <c r="P38" s="417"/>
      <c r="Q38" s="417"/>
    </row>
    <row r="39" spans="1:17" ht="15" hidden="1">
      <c r="A39" s="417" t="s">
        <v>4666</v>
      </c>
      <c r="B39" s="417" t="s">
        <v>56</v>
      </c>
      <c r="C39" s="423">
        <v>46064.465740740743</v>
      </c>
      <c r="D39" s="422">
        <v>46091</v>
      </c>
      <c r="E39" s="417" t="s">
        <v>4667</v>
      </c>
      <c r="F39" s="417" t="s">
        <v>58</v>
      </c>
      <c r="G39" s="417" t="s">
        <v>69</v>
      </c>
      <c r="H39" s="423"/>
      <c r="I39" s="116" t="e">
        <f ca="1">NETWORKDAYS(C39,TODAY(),#REF!)</f>
        <v>#REF!</v>
      </c>
      <c r="J39" s="550" t="e">
        <f t="shared" ca="1" si="0"/>
        <v>#REF!</v>
      </c>
      <c r="K39" s="549" t="e">
        <f>WORKDAY(C39,10,#REF!)</f>
        <v>#REF!</v>
      </c>
      <c r="L39" s="116" t="e">
        <f ca="1">IF(I39&gt;10,"VENCIDO",IF(I39&gt;=8,"POR VENCER","VIGENTE"))</f>
        <v>#REF!</v>
      </c>
      <c r="M39" s="417" t="s">
        <v>4668</v>
      </c>
      <c r="N39" s="417"/>
      <c r="O39" s="423"/>
      <c r="P39" s="417"/>
      <c r="Q39" s="417"/>
    </row>
    <row r="40" spans="1:17" ht="15" hidden="1">
      <c r="A40" s="420" t="s">
        <v>4669</v>
      </c>
      <c r="B40" s="420" t="s">
        <v>56</v>
      </c>
      <c r="C40" s="421">
        <v>46059.670729166668</v>
      </c>
      <c r="D40" s="422">
        <v>46091</v>
      </c>
      <c r="E40" s="420" t="s">
        <v>4670</v>
      </c>
      <c r="F40" s="417" t="s">
        <v>58</v>
      </c>
      <c r="G40" s="417" t="s">
        <v>69</v>
      </c>
      <c r="H40" s="423"/>
      <c r="I40" s="116" t="e">
        <f ca="1">NETWORKDAYS(C40,TODAY(),#REF!)</f>
        <v>#REF!</v>
      </c>
      <c r="J40" s="550" t="e">
        <f t="shared" ca="1" si="0"/>
        <v>#REF!</v>
      </c>
      <c r="K40" s="549" t="e">
        <f>WORKDAY(C40,10,#REF!)</f>
        <v>#REF!</v>
      </c>
      <c r="L40" s="116" t="e">
        <f ca="1">IF(I40&gt;10,"VENCIDO",IF(I40&gt;=8,"POR VENCER","VIGENTE"))</f>
        <v>#REF!</v>
      </c>
      <c r="M40" s="417" t="s">
        <v>4668</v>
      </c>
      <c r="N40" s="417"/>
      <c r="O40" s="423"/>
      <c r="P40" s="417"/>
      <c r="Q40" s="417"/>
    </row>
    <row r="41" spans="1:17" s="512" customFormat="1" ht="15" hidden="1">
      <c r="A41" s="441" t="s">
        <v>4671</v>
      </c>
      <c r="B41" s="441" t="s">
        <v>56</v>
      </c>
      <c r="C41" s="509">
        <v>45986.951064814813</v>
      </c>
      <c r="D41" s="510">
        <v>46091</v>
      </c>
      <c r="E41" s="441" t="s">
        <v>4672</v>
      </c>
      <c r="F41" s="441" t="s">
        <v>58</v>
      </c>
      <c r="G41" s="441" t="s">
        <v>62</v>
      </c>
      <c r="H41" s="509"/>
      <c r="I41" s="116" t="e">
        <f ca="1">NETWORKDAYS(C41,TODAY(),#REF!)</f>
        <v>#REF!</v>
      </c>
      <c r="J41" s="550" t="e">
        <f t="shared" ca="1" si="0"/>
        <v>#REF!</v>
      </c>
      <c r="K41" s="549" t="e">
        <f>WORKDAY(C41,10,#REF!)</f>
        <v>#REF!</v>
      </c>
      <c r="L41" s="116" t="e">
        <f ca="1">IF(I41&gt;10,"VENCIDO",IF(I41&gt;=8,"POR VENCER","VIGENTE"))</f>
        <v>#REF!</v>
      </c>
      <c r="M41" s="441"/>
      <c r="N41" s="441"/>
      <c r="O41" s="509"/>
      <c r="P41" s="441"/>
      <c r="Q41" s="441"/>
    </row>
    <row r="42" spans="1:17" ht="15" hidden="1">
      <c r="A42" s="420" t="s">
        <v>96</v>
      </c>
      <c r="B42" s="420" t="s">
        <v>56</v>
      </c>
      <c r="C42" s="421">
        <v>46026.855694444443</v>
      </c>
      <c r="D42" s="422">
        <v>46091</v>
      </c>
      <c r="E42" s="420" t="s">
        <v>242</v>
      </c>
      <c r="F42" s="417" t="s">
        <v>1456</v>
      </c>
      <c r="G42" s="417" t="s">
        <v>4606</v>
      </c>
      <c r="H42" s="417"/>
      <c r="I42" s="116" t="e">
        <f ca="1">NETWORKDAYS(C42,TODAY(),#REF!)</f>
        <v>#REF!</v>
      </c>
      <c r="J42" s="550" t="e">
        <f t="shared" ca="1" si="0"/>
        <v>#REF!</v>
      </c>
      <c r="K42" s="549" t="e">
        <f>WORKDAY(C42,10,#REF!)</f>
        <v>#REF!</v>
      </c>
      <c r="L42" s="116" t="e">
        <f ca="1">IF(I42&gt;10,"VENCIDO",IF(I42&gt;=8,"POR VENCER","VIGENTE"))</f>
        <v>#REF!</v>
      </c>
      <c r="M42" s="417"/>
      <c r="N42" s="417"/>
      <c r="O42" s="417"/>
      <c r="P42" s="417"/>
      <c r="Q42" s="417"/>
    </row>
    <row r="43" spans="1:17" ht="15" hidden="1">
      <c r="A43" s="417" t="s">
        <v>4673</v>
      </c>
      <c r="B43" s="417" t="s">
        <v>56</v>
      </c>
      <c r="C43" s="423">
        <v>46062.786874999998</v>
      </c>
      <c r="D43" s="422">
        <v>46091</v>
      </c>
      <c r="E43" s="417" t="s">
        <v>4674</v>
      </c>
      <c r="F43" s="417" t="s">
        <v>1456</v>
      </c>
      <c r="G43" s="417" t="s">
        <v>59</v>
      </c>
      <c r="H43" s="423">
        <v>46093</v>
      </c>
      <c r="I43" s="116" t="e">
        <f ca="1">NETWORKDAYS(C43,TODAY(),#REF!)</f>
        <v>#REF!</v>
      </c>
      <c r="J43" s="550" t="e">
        <f t="shared" ca="1" si="0"/>
        <v>#REF!</v>
      </c>
      <c r="K43" s="549" t="e">
        <f>WORKDAY(C43,10,#REF!)</f>
        <v>#REF!</v>
      </c>
      <c r="L43" s="116"/>
      <c r="M43" s="417"/>
      <c r="N43" s="417"/>
      <c r="O43" s="417"/>
      <c r="P43" s="417"/>
      <c r="Q43" s="417"/>
    </row>
    <row r="44" spans="1:17" ht="15" hidden="1">
      <c r="A44" s="420" t="s">
        <v>4675</v>
      </c>
      <c r="B44" s="420" t="s">
        <v>56</v>
      </c>
      <c r="C44" s="421">
        <v>46059.703356481485</v>
      </c>
      <c r="D44" s="422">
        <v>46091</v>
      </c>
      <c r="E44" s="420" t="s">
        <v>4676</v>
      </c>
      <c r="F44" s="417" t="s">
        <v>1456</v>
      </c>
      <c r="G44" s="417" t="s">
        <v>62</v>
      </c>
      <c r="H44" s="423">
        <v>46093</v>
      </c>
      <c r="I44" s="116" t="e">
        <f ca="1">NETWORKDAYS(C44,TODAY(),#REF!)</f>
        <v>#REF!</v>
      </c>
      <c r="J44" s="550" t="e">
        <f t="shared" ca="1" si="0"/>
        <v>#REF!</v>
      </c>
      <c r="K44" s="549" t="e">
        <f>WORKDAY(C44,10,#REF!)</f>
        <v>#REF!</v>
      </c>
      <c r="L44" s="116" t="e">
        <f ca="1">IF(I44&gt;10,"VENCIDO",IF(I44&gt;=8,"POR VENCER","VIGENTE"))</f>
        <v>#REF!</v>
      </c>
      <c r="M44" s="417"/>
      <c r="N44" s="417"/>
      <c r="O44" s="417"/>
      <c r="P44" s="417"/>
      <c r="Q44" s="417"/>
    </row>
    <row r="45" spans="1:17" ht="15" hidden="1">
      <c r="A45" s="417" t="s">
        <v>4677</v>
      </c>
      <c r="B45" s="417" t="s">
        <v>56</v>
      </c>
      <c r="C45" s="423">
        <v>46073.388668981483</v>
      </c>
      <c r="D45" s="422">
        <v>46091</v>
      </c>
      <c r="E45" s="417" t="s">
        <v>4678</v>
      </c>
      <c r="F45" s="417" t="s">
        <v>1456</v>
      </c>
      <c r="G45" s="417" t="s">
        <v>59</v>
      </c>
      <c r="H45" s="423">
        <v>46093</v>
      </c>
      <c r="I45" s="116" t="e">
        <f ca="1">NETWORKDAYS(C45,TODAY(),#REF!)</f>
        <v>#REF!</v>
      </c>
      <c r="J45" s="550" t="e">
        <f t="shared" ca="1" si="0"/>
        <v>#REF!</v>
      </c>
      <c r="K45" s="549" t="e">
        <f>WORKDAY(C45,10,#REF!)</f>
        <v>#REF!</v>
      </c>
      <c r="L45" s="116"/>
      <c r="M45" s="417"/>
      <c r="N45" s="417"/>
      <c r="O45" s="417"/>
      <c r="P45" s="417"/>
      <c r="Q45" s="417"/>
    </row>
    <row r="46" spans="1:17" ht="15" hidden="1">
      <c r="A46" s="420" t="s">
        <v>4679</v>
      </c>
      <c r="B46" s="420" t="s">
        <v>56</v>
      </c>
      <c r="C46" s="421">
        <v>46073.362280092595</v>
      </c>
      <c r="D46" s="422">
        <v>46091</v>
      </c>
      <c r="E46" s="420" t="s">
        <v>4680</v>
      </c>
      <c r="F46" s="417" t="s">
        <v>1456</v>
      </c>
      <c r="G46" s="417" t="s">
        <v>59</v>
      </c>
      <c r="H46" s="423">
        <v>46094</v>
      </c>
      <c r="I46" s="116" t="e">
        <f ca="1">NETWORKDAYS(C46,TODAY(),#REF!)</f>
        <v>#REF!</v>
      </c>
      <c r="J46" s="550" t="e">
        <f t="shared" ca="1" si="0"/>
        <v>#REF!</v>
      </c>
      <c r="K46" s="549" t="e">
        <f>WORKDAY(C46,10,#REF!)</f>
        <v>#REF!</v>
      </c>
      <c r="L46" s="116" t="e">
        <f t="shared" ref="L46:L77" ca="1" si="2">IF(I46&gt;10,"VENCIDO",IF(I46&gt;=8,"POR VENCER","VIGENTE"))</f>
        <v>#REF!</v>
      </c>
      <c r="M46" s="417"/>
      <c r="N46" s="417"/>
      <c r="O46" s="417"/>
      <c r="P46" s="417"/>
      <c r="Q46" s="417"/>
    </row>
    <row r="47" spans="1:17" ht="15" hidden="1">
      <c r="A47" s="417" t="s">
        <v>4681</v>
      </c>
      <c r="B47" s="417" t="s">
        <v>56</v>
      </c>
      <c r="C47" s="423">
        <v>46070.403715277775</v>
      </c>
      <c r="D47" s="422">
        <v>46091</v>
      </c>
      <c r="E47" s="417" t="s">
        <v>4682</v>
      </c>
      <c r="F47" s="417" t="s">
        <v>1456</v>
      </c>
      <c r="G47" s="417" t="s">
        <v>69</v>
      </c>
      <c r="H47" s="423">
        <v>46094</v>
      </c>
      <c r="I47" s="116" t="e">
        <f ca="1">NETWORKDAYS(C47,TODAY(),#REF!)</f>
        <v>#REF!</v>
      </c>
      <c r="J47" s="550" t="e">
        <f t="shared" ca="1" si="0"/>
        <v>#REF!</v>
      </c>
      <c r="K47" s="549" t="e">
        <f>WORKDAY(C47,10,#REF!)</f>
        <v>#REF!</v>
      </c>
      <c r="L47" s="116" t="e">
        <f t="shared" ca="1" si="2"/>
        <v>#REF!</v>
      </c>
      <c r="M47" s="417"/>
      <c r="N47" s="417"/>
      <c r="O47" s="417"/>
      <c r="P47" s="417"/>
      <c r="Q47" s="417"/>
    </row>
    <row r="48" spans="1:17" ht="15" hidden="1">
      <c r="A48" s="420" t="s">
        <v>4683</v>
      </c>
      <c r="B48" s="420"/>
      <c r="C48" s="421">
        <v>46008.469155092593</v>
      </c>
      <c r="D48" s="422">
        <v>46091</v>
      </c>
      <c r="E48" s="420" t="s">
        <v>4684</v>
      </c>
      <c r="F48" s="417" t="s">
        <v>1456</v>
      </c>
      <c r="G48" s="417" t="s">
        <v>69</v>
      </c>
      <c r="H48" s="423">
        <v>46094</v>
      </c>
      <c r="I48" s="116" t="e">
        <f ca="1">NETWORKDAYS(C48,TODAY(),#REF!)</f>
        <v>#REF!</v>
      </c>
      <c r="J48" s="550" t="e">
        <f t="shared" ca="1" si="0"/>
        <v>#REF!</v>
      </c>
      <c r="K48" s="549" t="e">
        <f>WORKDAY(C48,10,#REF!)</f>
        <v>#REF!</v>
      </c>
      <c r="L48" s="116" t="e">
        <f t="shared" ca="1" si="2"/>
        <v>#REF!</v>
      </c>
      <c r="M48" s="417"/>
      <c r="N48" s="417"/>
      <c r="O48" s="417"/>
      <c r="P48" s="417"/>
      <c r="Q48" s="417"/>
    </row>
    <row r="49" spans="1:17" ht="15" hidden="1">
      <c r="A49" s="417" t="s">
        <v>4685</v>
      </c>
      <c r="B49" s="417" t="s">
        <v>56</v>
      </c>
      <c r="C49" s="423">
        <v>46054.865324074075</v>
      </c>
      <c r="D49" s="422">
        <v>46091</v>
      </c>
      <c r="E49" s="417" t="s">
        <v>4686</v>
      </c>
      <c r="F49" s="417" t="s">
        <v>1456</v>
      </c>
      <c r="G49" s="417" t="s">
        <v>69</v>
      </c>
      <c r="H49" s="423">
        <v>46094</v>
      </c>
      <c r="I49" s="116" t="e">
        <f ca="1">NETWORKDAYS(C49,TODAY(),#REF!)</f>
        <v>#REF!</v>
      </c>
      <c r="J49" s="550" t="e">
        <f t="shared" ca="1" si="0"/>
        <v>#REF!</v>
      </c>
      <c r="K49" s="549" t="e">
        <f>WORKDAY(C49,10,#REF!)</f>
        <v>#REF!</v>
      </c>
      <c r="L49" s="116" t="e">
        <f t="shared" ca="1" si="2"/>
        <v>#REF!</v>
      </c>
      <c r="M49" s="417"/>
      <c r="N49" s="417"/>
      <c r="O49" s="417"/>
      <c r="P49" s="417"/>
      <c r="Q49" s="417"/>
    </row>
    <row r="50" spans="1:17" ht="15" hidden="1">
      <c r="A50" s="420" t="s">
        <v>4687</v>
      </c>
      <c r="B50" s="420" t="s">
        <v>56</v>
      </c>
      <c r="C50" s="421">
        <v>46057.899305555555</v>
      </c>
      <c r="D50" s="422">
        <v>46091</v>
      </c>
      <c r="E50" s="420" t="s">
        <v>4688</v>
      </c>
      <c r="F50" s="417" t="s">
        <v>1456</v>
      </c>
      <c r="G50" s="417" t="s">
        <v>69</v>
      </c>
      <c r="H50" s="423">
        <v>46094</v>
      </c>
      <c r="I50" s="116" t="e">
        <f ca="1">NETWORKDAYS(C50,TODAY(),#REF!)</f>
        <v>#REF!</v>
      </c>
      <c r="J50" s="550" t="e">
        <f t="shared" ca="1" si="0"/>
        <v>#REF!</v>
      </c>
      <c r="K50" s="549" t="e">
        <f>WORKDAY(C50,10,#REF!)</f>
        <v>#REF!</v>
      </c>
      <c r="L50" s="116" t="e">
        <f t="shared" ca="1" si="2"/>
        <v>#REF!</v>
      </c>
      <c r="M50" s="417"/>
      <c r="N50" s="417"/>
      <c r="O50" s="417"/>
      <c r="P50" s="417"/>
      <c r="Q50" s="417"/>
    </row>
    <row r="51" spans="1:17" ht="15" hidden="1">
      <c r="A51" s="417" t="s">
        <v>4689</v>
      </c>
      <c r="B51" s="417" t="s">
        <v>56</v>
      </c>
      <c r="C51" s="423">
        <v>46071.800324074073</v>
      </c>
      <c r="D51" s="422">
        <v>46091</v>
      </c>
      <c r="E51" s="417" t="s">
        <v>4690</v>
      </c>
      <c r="F51" s="417" t="s">
        <v>1456</v>
      </c>
      <c r="G51" s="417" t="s">
        <v>59</v>
      </c>
      <c r="H51" s="423">
        <v>46094</v>
      </c>
      <c r="I51" s="116" t="e">
        <f ca="1">NETWORKDAYS(C51,TODAY(),#REF!)</f>
        <v>#REF!</v>
      </c>
      <c r="J51" s="550" t="e">
        <f t="shared" ca="1" si="0"/>
        <v>#REF!</v>
      </c>
      <c r="K51" s="549" t="e">
        <f>WORKDAY(C51,10,#REF!)</f>
        <v>#REF!</v>
      </c>
      <c r="L51" s="116" t="e">
        <f t="shared" ca="1" si="2"/>
        <v>#REF!</v>
      </c>
      <c r="M51" s="417"/>
      <c r="N51" s="417"/>
      <c r="O51" s="417"/>
      <c r="P51" s="417"/>
      <c r="Q51" s="417"/>
    </row>
    <row r="52" spans="1:17" ht="15" hidden="1">
      <c r="A52" s="420" t="s">
        <v>4691</v>
      </c>
      <c r="B52" s="420" t="s">
        <v>56</v>
      </c>
      <c r="C52" s="421">
        <v>46057.877418981479</v>
      </c>
      <c r="D52" s="422">
        <v>46091</v>
      </c>
      <c r="E52" s="420" t="s">
        <v>4692</v>
      </c>
      <c r="F52" s="417" t="s">
        <v>1456</v>
      </c>
      <c r="G52" s="417" t="s">
        <v>59</v>
      </c>
      <c r="H52" s="423">
        <v>46094</v>
      </c>
      <c r="I52" s="116" t="e">
        <f ca="1">NETWORKDAYS(C52,TODAY(),#REF!)</f>
        <v>#REF!</v>
      </c>
      <c r="J52" s="550" t="e">
        <f t="shared" ca="1" si="0"/>
        <v>#REF!</v>
      </c>
      <c r="K52" s="549" t="e">
        <f>WORKDAY(C52,10,#REF!)</f>
        <v>#REF!</v>
      </c>
      <c r="L52" s="116" t="e">
        <f t="shared" ca="1" si="2"/>
        <v>#REF!</v>
      </c>
      <c r="M52" s="417"/>
      <c r="N52" s="417"/>
      <c r="O52" s="417"/>
      <c r="P52" s="417"/>
      <c r="Q52" s="417"/>
    </row>
    <row r="53" spans="1:17" ht="15" hidden="1">
      <c r="A53" s="417" t="s">
        <v>4693</v>
      </c>
      <c r="B53" s="417" t="s">
        <v>56</v>
      </c>
      <c r="C53" s="423">
        <v>46073.464560185188</v>
      </c>
      <c r="D53" s="422">
        <v>46091</v>
      </c>
      <c r="E53" s="417" t="s">
        <v>4694</v>
      </c>
      <c r="F53" s="417" t="s">
        <v>1456</v>
      </c>
      <c r="G53" s="417" t="s">
        <v>59</v>
      </c>
      <c r="H53" s="423">
        <v>46094</v>
      </c>
      <c r="I53" s="116" t="e">
        <f ca="1">NETWORKDAYS(C53,TODAY(),#REF!)</f>
        <v>#REF!</v>
      </c>
      <c r="J53" s="550" t="e">
        <f t="shared" ca="1" si="0"/>
        <v>#REF!</v>
      </c>
      <c r="K53" s="549" t="e">
        <f>WORKDAY(C53,10,#REF!)</f>
        <v>#REF!</v>
      </c>
      <c r="L53" s="116" t="e">
        <f t="shared" ca="1" si="2"/>
        <v>#REF!</v>
      </c>
      <c r="M53" s="417"/>
      <c r="N53" s="417"/>
      <c r="O53" s="417"/>
      <c r="P53" s="417"/>
      <c r="Q53" s="417"/>
    </row>
    <row r="54" spans="1:17" ht="15" hidden="1">
      <c r="A54" s="420" t="s">
        <v>4695</v>
      </c>
      <c r="B54" s="420" t="s">
        <v>56</v>
      </c>
      <c r="C54" s="421">
        <v>46069.430520833332</v>
      </c>
      <c r="D54" s="422">
        <v>46091</v>
      </c>
      <c r="E54" s="420" t="s">
        <v>4696</v>
      </c>
      <c r="F54" s="417" t="s">
        <v>1456</v>
      </c>
      <c r="G54" s="417" t="s">
        <v>59</v>
      </c>
      <c r="H54" s="423">
        <v>46094</v>
      </c>
      <c r="I54" s="116" t="e">
        <f ca="1">NETWORKDAYS(C54,TODAY(),#REF!)</f>
        <v>#REF!</v>
      </c>
      <c r="J54" s="550" t="e">
        <f t="shared" ca="1" si="0"/>
        <v>#REF!</v>
      </c>
      <c r="K54" s="549" t="e">
        <f>WORKDAY(C54,10,#REF!)</f>
        <v>#REF!</v>
      </c>
      <c r="L54" s="116" t="e">
        <f t="shared" ca="1" si="2"/>
        <v>#REF!</v>
      </c>
      <c r="M54" s="417"/>
      <c r="N54" s="417"/>
      <c r="O54" s="417"/>
      <c r="P54" s="417"/>
      <c r="Q54" s="417"/>
    </row>
    <row r="55" spans="1:17" ht="15" hidden="1">
      <c r="A55" s="417" t="s">
        <v>4697</v>
      </c>
      <c r="B55" s="417" t="s">
        <v>56</v>
      </c>
      <c r="C55" s="423">
        <v>46043.625497685185</v>
      </c>
      <c r="D55" s="422">
        <v>46091</v>
      </c>
      <c r="E55" s="417" t="s">
        <v>4698</v>
      </c>
      <c r="F55" s="417" t="s">
        <v>1456</v>
      </c>
      <c r="G55" s="417" t="s">
        <v>69</v>
      </c>
      <c r="H55" s="423">
        <v>46094</v>
      </c>
      <c r="I55" s="116" t="e">
        <f ca="1">NETWORKDAYS(C55,TODAY(),#REF!)</f>
        <v>#REF!</v>
      </c>
      <c r="J55" s="550" t="e">
        <f t="shared" ca="1" si="0"/>
        <v>#REF!</v>
      </c>
      <c r="K55" s="549" t="e">
        <f>WORKDAY(C55,10,#REF!)</f>
        <v>#REF!</v>
      </c>
      <c r="L55" s="116" t="e">
        <f t="shared" ca="1" si="2"/>
        <v>#REF!</v>
      </c>
      <c r="M55" s="417"/>
      <c r="N55" s="417"/>
      <c r="O55" s="417"/>
      <c r="P55" s="417"/>
      <c r="Q55" s="417"/>
    </row>
    <row r="56" spans="1:17" ht="15" hidden="1">
      <c r="A56" s="420" t="s">
        <v>96</v>
      </c>
      <c r="B56" s="420" t="s">
        <v>56</v>
      </c>
      <c r="C56" s="421">
        <v>46027.44902777778</v>
      </c>
      <c r="D56" s="422">
        <v>46091</v>
      </c>
      <c r="E56" s="420" t="s">
        <v>4699</v>
      </c>
      <c r="F56" s="417" t="s">
        <v>1456</v>
      </c>
      <c r="G56" s="417" t="s">
        <v>4606</v>
      </c>
      <c r="H56" s="423">
        <v>46094</v>
      </c>
      <c r="I56" s="116" t="e">
        <f ca="1">NETWORKDAYS(C56,TODAY(),#REF!)</f>
        <v>#REF!</v>
      </c>
      <c r="J56" s="550" t="e">
        <f t="shared" ca="1" si="0"/>
        <v>#REF!</v>
      </c>
      <c r="K56" s="549" t="e">
        <f>WORKDAY(C56,10,#REF!)</f>
        <v>#REF!</v>
      </c>
      <c r="L56" s="116" t="e">
        <f t="shared" ca="1" si="2"/>
        <v>#REF!</v>
      </c>
      <c r="M56" s="417"/>
      <c r="N56" s="417"/>
      <c r="O56" s="417"/>
      <c r="P56" s="417"/>
      <c r="Q56" s="417"/>
    </row>
    <row r="57" spans="1:17" ht="15" hidden="1">
      <c r="A57" s="417" t="s">
        <v>4700</v>
      </c>
      <c r="B57" s="417" t="s">
        <v>56</v>
      </c>
      <c r="C57" s="423">
        <v>46063.361886574072</v>
      </c>
      <c r="D57" s="422">
        <v>46091</v>
      </c>
      <c r="E57" s="417" t="s">
        <v>4701</v>
      </c>
      <c r="F57" s="417" t="s">
        <v>1456</v>
      </c>
      <c r="G57" s="417" t="s">
        <v>59</v>
      </c>
      <c r="H57" s="423">
        <v>46094</v>
      </c>
      <c r="I57" s="116" t="e">
        <f ca="1">NETWORKDAYS(C57,TODAY(),#REF!)</f>
        <v>#REF!</v>
      </c>
      <c r="J57" s="550" t="e">
        <f t="shared" ca="1" si="0"/>
        <v>#REF!</v>
      </c>
      <c r="K57" s="549" t="e">
        <f>WORKDAY(C57,10,#REF!)</f>
        <v>#REF!</v>
      </c>
      <c r="L57" s="116" t="e">
        <f t="shared" ca="1" si="2"/>
        <v>#REF!</v>
      </c>
      <c r="M57" s="417"/>
      <c r="N57" s="417"/>
      <c r="O57" s="417"/>
      <c r="P57" s="417"/>
      <c r="Q57" s="417"/>
    </row>
    <row r="58" spans="1:17" ht="15" hidden="1">
      <c r="A58" s="420" t="s">
        <v>96</v>
      </c>
      <c r="B58" s="420" t="s">
        <v>56</v>
      </c>
      <c r="C58" s="421">
        <v>46025.481874999998</v>
      </c>
      <c r="D58" s="422">
        <v>46091</v>
      </c>
      <c r="E58" s="420" t="s">
        <v>4702</v>
      </c>
      <c r="F58" s="417" t="s">
        <v>1456</v>
      </c>
      <c r="G58" s="417" t="s">
        <v>4606</v>
      </c>
      <c r="H58" s="417"/>
      <c r="I58" s="116" t="e">
        <f ca="1">NETWORKDAYS(C58,TODAY(),#REF!)</f>
        <v>#REF!</v>
      </c>
      <c r="J58" s="550" t="e">
        <f t="shared" ca="1" si="0"/>
        <v>#REF!</v>
      </c>
      <c r="K58" s="549" t="e">
        <f>WORKDAY(C58,10,#REF!)</f>
        <v>#REF!</v>
      </c>
      <c r="L58" s="116" t="e">
        <f t="shared" ca="1" si="2"/>
        <v>#REF!</v>
      </c>
      <c r="M58" s="417"/>
      <c r="N58" s="417"/>
      <c r="O58" s="417"/>
      <c r="P58" s="417"/>
      <c r="Q58" s="417"/>
    </row>
    <row r="59" spans="1:17" ht="15" hidden="1">
      <c r="A59" s="417" t="s">
        <v>96</v>
      </c>
      <c r="B59" s="417" t="s">
        <v>56</v>
      </c>
      <c r="C59" s="423">
        <v>46026.542407407411</v>
      </c>
      <c r="D59" s="422">
        <v>46091</v>
      </c>
      <c r="E59" s="417" t="s">
        <v>4703</v>
      </c>
      <c r="F59" s="417" t="s">
        <v>1456</v>
      </c>
      <c r="G59" s="417" t="s">
        <v>4606</v>
      </c>
      <c r="H59" s="417"/>
      <c r="I59" s="116" t="e">
        <f ca="1">NETWORKDAYS(C59,TODAY(),#REF!)</f>
        <v>#REF!</v>
      </c>
      <c r="J59" s="550" t="e">
        <f t="shared" ca="1" si="0"/>
        <v>#REF!</v>
      </c>
      <c r="K59" s="549" t="e">
        <f>WORKDAY(C59,10,#REF!)</f>
        <v>#REF!</v>
      </c>
      <c r="L59" s="116" t="e">
        <f t="shared" ca="1" si="2"/>
        <v>#REF!</v>
      </c>
      <c r="M59" s="417"/>
      <c r="N59" s="417"/>
      <c r="O59" s="417"/>
      <c r="P59" s="417"/>
      <c r="Q59" s="417"/>
    </row>
    <row r="60" spans="1:17" ht="15" hidden="1">
      <c r="A60" s="420" t="s">
        <v>2574</v>
      </c>
      <c r="B60" s="420" t="s">
        <v>56</v>
      </c>
      <c r="C60" s="421">
        <v>46030.734212962961</v>
      </c>
      <c r="D60" s="422">
        <v>46091</v>
      </c>
      <c r="E60" s="420" t="s">
        <v>2575</v>
      </c>
      <c r="F60" s="417" t="s">
        <v>1456</v>
      </c>
      <c r="G60" s="417" t="s">
        <v>59</v>
      </c>
      <c r="H60" s="423">
        <v>46094</v>
      </c>
      <c r="I60" s="116" t="e">
        <f ca="1">NETWORKDAYS(C60,TODAY(),#REF!)</f>
        <v>#REF!</v>
      </c>
      <c r="J60" s="550" t="e">
        <f t="shared" ca="1" si="0"/>
        <v>#REF!</v>
      </c>
      <c r="K60" s="549" t="e">
        <f>WORKDAY(C60,10,#REF!)</f>
        <v>#REF!</v>
      </c>
      <c r="L60" s="116" t="e">
        <f t="shared" ca="1" si="2"/>
        <v>#REF!</v>
      </c>
      <c r="M60" s="417"/>
      <c r="N60" s="417"/>
      <c r="O60" s="417"/>
      <c r="P60" s="417"/>
      <c r="Q60" s="417"/>
    </row>
    <row r="61" spans="1:17" ht="15" hidden="1">
      <c r="A61" s="417" t="s">
        <v>4704</v>
      </c>
      <c r="B61" s="417" t="s">
        <v>56</v>
      </c>
      <c r="C61" s="423">
        <v>46079.44972222222</v>
      </c>
      <c r="D61" s="422">
        <v>46091</v>
      </c>
      <c r="E61" s="417" t="s">
        <v>4705</v>
      </c>
      <c r="F61" s="417" t="s">
        <v>1456</v>
      </c>
      <c r="G61" s="417" t="s">
        <v>59</v>
      </c>
      <c r="H61" s="423">
        <v>46094</v>
      </c>
      <c r="I61" s="116" t="e">
        <f ca="1">NETWORKDAYS(C61,TODAY(),#REF!)</f>
        <v>#REF!</v>
      </c>
      <c r="J61" s="550" t="e">
        <f t="shared" ca="1" si="0"/>
        <v>#REF!</v>
      </c>
      <c r="K61" s="549" t="e">
        <f>WORKDAY(C61,10,#REF!)</f>
        <v>#REF!</v>
      </c>
      <c r="L61" s="116" t="e">
        <f t="shared" ca="1" si="2"/>
        <v>#REF!</v>
      </c>
      <c r="M61" s="417"/>
      <c r="N61" s="417"/>
      <c r="O61" s="417"/>
      <c r="P61" s="417"/>
      <c r="Q61" s="417"/>
    </row>
    <row r="62" spans="1:17" ht="15" hidden="1">
      <c r="A62" s="420" t="s">
        <v>4706</v>
      </c>
      <c r="B62" s="420" t="s">
        <v>56</v>
      </c>
      <c r="C62" s="421">
        <v>46059.73369212963</v>
      </c>
      <c r="D62" s="422">
        <v>46091</v>
      </c>
      <c r="E62" s="420" t="s">
        <v>4707</v>
      </c>
      <c r="F62" s="417" t="s">
        <v>1456</v>
      </c>
      <c r="G62" s="417" t="s">
        <v>59</v>
      </c>
      <c r="H62" s="423">
        <v>46094</v>
      </c>
      <c r="I62" s="116" t="e">
        <f ca="1">NETWORKDAYS(C62,TODAY(),#REF!)</f>
        <v>#REF!</v>
      </c>
      <c r="J62" s="550" t="e">
        <f t="shared" ca="1" si="0"/>
        <v>#REF!</v>
      </c>
      <c r="K62" s="549" t="e">
        <f>WORKDAY(C62,10,#REF!)</f>
        <v>#REF!</v>
      </c>
      <c r="L62" s="116" t="e">
        <f t="shared" ca="1" si="2"/>
        <v>#REF!</v>
      </c>
      <c r="M62" s="417"/>
      <c r="N62" s="417"/>
      <c r="O62" s="417"/>
      <c r="P62" s="417"/>
      <c r="Q62" s="417"/>
    </row>
    <row r="63" spans="1:17" ht="15" hidden="1">
      <c r="A63" s="417" t="s">
        <v>4708</v>
      </c>
      <c r="B63" s="417" t="s">
        <v>56</v>
      </c>
      <c r="C63" s="423">
        <v>46069.54891203704</v>
      </c>
      <c r="D63" s="422">
        <v>46091</v>
      </c>
      <c r="E63" s="417" t="s">
        <v>4709</v>
      </c>
      <c r="F63" s="417" t="s">
        <v>1456</v>
      </c>
      <c r="G63" s="417" t="s">
        <v>59</v>
      </c>
      <c r="H63" s="423">
        <v>46094</v>
      </c>
      <c r="I63" s="116" t="e">
        <f ca="1">NETWORKDAYS(C63,TODAY(),#REF!)</f>
        <v>#REF!</v>
      </c>
      <c r="J63" s="550" t="e">
        <f t="shared" ca="1" si="0"/>
        <v>#REF!</v>
      </c>
      <c r="K63" s="549" t="e">
        <f>WORKDAY(C63,10,#REF!)</f>
        <v>#REF!</v>
      </c>
      <c r="L63" s="116" t="e">
        <f t="shared" ca="1" si="2"/>
        <v>#REF!</v>
      </c>
      <c r="M63" s="417"/>
      <c r="N63" s="417"/>
      <c r="O63" s="417"/>
      <c r="P63" s="417"/>
      <c r="Q63" s="417"/>
    </row>
    <row r="64" spans="1:17" ht="15" hidden="1">
      <c r="A64" s="420" t="s">
        <v>4710</v>
      </c>
      <c r="B64" s="420" t="s">
        <v>79</v>
      </c>
      <c r="C64" s="421">
        <v>46045.931064814817</v>
      </c>
      <c r="D64" s="422">
        <v>46091</v>
      </c>
      <c r="E64" s="420" t="s">
        <v>4711</v>
      </c>
      <c r="F64" s="417" t="s">
        <v>1456</v>
      </c>
      <c r="G64" s="417" t="s">
        <v>59</v>
      </c>
      <c r="H64" s="423">
        <v>46094</v>
      </c>
      <c r="I64" s="116" t="e">
        <f ca="1">NETWORKDAYS(C64,TODAY(),#REF!)</f>
        <v>#REF!</v>
      </c>
      <c r="J64" s="550" t="e">
        <f t="shared" ca="1" si="0"/>
        <v>#REF!</v>
      </c>
      <c r="K64" s="549" t="e">
        <f>WORKDAY(C64,10,#REF!)</f>
        <v>#REF!</v>
      </c>
      <c r="L64" s="116" t="e">
        <f t="shared" ca="1" si="2"/>
        <v>#REF!</v>
      </c>
      <c r="M64" s="417"/>
      <c r="N64" s="417"/>
      <c r="O64" s="417"/>
      <c r="P64" s="417"/>
      <c r="Q64" s="417"/>
    </row>
    <row r="65" spans="1:17" ht="15" hidden="1">
      <c r="A65" s="417" t="s">
        <v>4712</v>
      </c>
      <c r="B65" s="417" t="s">
        <v>56</v>
      </c>
      <c r="C65" s="423">
        <v>46044.542569444442</v>
      </c>
      <c r="D65" s="422">
        <v>46091</v>
      </c>
      <c r="E65" s="417" t="s">
        <v>4713</v>
      </c>
      <c r="F65" s="417" t="s">
        <v>1456</v>
      </c>
      <c r="G65" s="417" t="s">
        <v>69</v>
      </c>
      <c r="H65" s="417" t="s">
        <v>4714</v>
      </c>
      <c r="I65" s="116" t="e">
        <f ca="1">NETWORKDAYS(C65,TODAY(),#REF!)</f>
        <v>#REF!</v>
      </c>
      <c r="J65" s="550" t="e">
        <f t="shared" ca="1" si="0"/>
        <v>#REF!</v>
      </c>
      <c r="K65" s="549" t="e">
        <f>WORKDAY(C65,10,#REF!)</f>
        <v>#REF!</v>
      </c>
      <c r="L65" s="116" t="e">
        <f t="shared" ca="1" si="2"/>
        <v>#REF!</v>
      </c>
      <c r="M65" s="417"/>
      <c r="N65" s="417"/>
      <c r="O65" s="417"/>
      <c r="P65" s="417"/>
      <c r="Q65" s="417"/>
    </row>
    <row r="66" spans="1:17" ht="15" hidden="1">
      <c r="A66" s="420" t="s">
        <v>4715</v>
      </c>
      <c r="B66" s="420" t="s">
        <v>56</v>
      </c>
      <c r="C66" s="421">
        <v>46065.531585648147</v>
      </c>
      <c r="D66" s="422">
        <v>46091</v>
      </c>
      <c r="E66" s="420" t="s">
        <v>4716</v>
      </c>
      <c r="F66" s="417" t="s">
        <v>1456</v>
      </c>
      <c r="G66" s="417" t="s">
        <v>59</v>
      </c>
      <c r="H66" s="423">
        <v>46094</v>
      </c>
      <c r="I66" s="116" t="e">
        <f ca="1">NETWORKDAYS(C66,TODAY(),#REF!)</f>
        <v>#REF!</v>
      </c>
      <c r="J66" s="550" t="e">
        <f t="shared" ref="J66:J129" ca="1" si="3">10-I66</f>
        <v>#REF!</v>
      </c>
      <c r="K66" s="549" t="e">
        <f>WORKDAY(C66,10,#REF!)</f>
        <v>#REF!</v>
      </c>
      <c r="L66" s="116" t="e">
        <f t="shared" ca="1" si="2"/>
        <v>#REF!</v>
      </c>
      <c r="M66" s="417"/>
      <c r="N66" s="417"/>
      <c r="O66" s="417"/>
      <c r="P66" s="417"/>
      <c r="Q66" s="417"/>
    </row>
    <row r="67" spans="1:17" ht="15" hidden="1">
      <c r="A67" s="417" t="s">
        <v>4717</v>
      </c>
      <c r="B67" s="417" t="s">
        <v>56</v>
      </c>
      <c r="C67" s="423">
        <v>46069.334236111114</v>
      </c>
      <c r="D67" s="422">
        <v>46091</v>
      </c>
      <c r="E67" s="417" t="s">
        <v>4718</v>
      </c>
      <c r="F67" s="417" t="s">
        <v>1456</v>
      </c>
      <c r="G67" s="417" t="s">
        <v>59</v>
      </c>
      <c r="H67" s="423">
        <v>46094</v>
      </c>
      <c r="I67" s="116" t="e">
        <f ca="1">NETWORKDAYS(C67,TODAY(),#REF!)</f>
        <v>#REF!</v>
      </c>
      <c r="J67" s="550" t="e">
        <f t="shared" ca="1" si="3"/>
        <v>#REF!</v>
      </c>
      <c r="K67" s="549" t="e">
        <f>WORKDAY(C67,10,#REF!)</f>
        <v>#REF!</v>
      </c>
      <c r="L67" s="116" t="e">
        <f t="shared" ca="1" si="2"/>
        <v>#REF!</v>
      </c>
      <c r="M67" s="417"/>
      <c r="N67" s="417"/>
      <c r="O67" s="417"/>
      <c r="P67" s="417"/>
      <c r="Q67" s="417"/>
    </row>
    <row r="68" spans="1:17" ht="15" hidden="1">
      <c r="A68" s="420" t="s">
        <v>4719</v>
      </c>
      <c r="B68" s="420" t="s">
        <v>56</v>
      </c>
      <c r="C68" s="421">
        <v>46073.612847222219</v>
      </c>
      <c r="D68" s="422">
        <v>46091</v>
      </c>
      <c r="E68" s="420" t="s">
        <v>4720</v>
      </c>
      <c r="F68" s="417" t="s">
        <v>1456</v>
      </c>
      <c r="G68" s="417" t="s">
        <v>59</v>
      </c>
      <c r="H68" s="423">
        <v>46095</v>
      </c>
      <c r="I68" s="116" t="e">
        <f ca="1">NETWORKDAYS(C68,TODAY(),#REF!)</f>
        <v>#REF!</v>
      </c>
      <c r="J68" s="550" t="e">
        <f t="shared" ca="1" si="3"/>
        <v>#REF!</v>
      </c>
      <c r="K68" s="549" t="e">
        <f>WORKDAY(C68,10,#REF!)</f>
        <v>#REF!</v>
      </c>
      <c r="L68" s="116" t="e">
        <f t="shared" ca="1" si="2"/>
        <v>#REF!</v>
      </c>
      <c r="M68" s="417"/>
      <c r="N68" s="417"/>
      <c r="O68" s="417"/>
      <c r="P68" s="417"/>
      <c r="Q68" s="417"/>
    </row>
    <row r="69" spans="1:17" ht="15" hidden="1">
      <c r="A69" s="417" t="s">
        <v>96</v>
      </c>
      <c r="B69" s="417" t="s">
        <v>56</v>
      </c>
      <c r="C69" s="423">
        <v>46026.752800925926</v>
      </c>
      <c r="D69" s="422">
        <v>46091</v>
      </c>
      <c r="E69" s="417" t="s">
        <v>4721</v>
      </c>
      <c r="F69" s="417" t="s">
        <v>1456</v>
      </c>
      <c r="G69" s="417" t="s">
        <v>4606</v>
      </c>
      <c r="H69" s="423">
        <v>46094</v>
      </c>
      <c r="I69" s="116" t="e">
        <f ca="1">NETWORKDAYS(C69,TODAY(),#REF!)</f>
        <v>#REF!</v>
      </c>
      <c r="J69" s="550" t="e">
        <f t="shared" ca="1" si="3"/>
        <v>#REF!</v>
      </c>
      <c r="K69" s="549" t="e">
        <f>WORKDAY(C69,10,#REF!)</f>
        <v>#REF!</v>
      </c>
      <c r="L69" s="116" t="e">
        <f t="shared" ca="1" si="2"/>
        <v>#REF!</v>
      </c>
      <c r="M69" s="417"/>
      <c r="N69" s="417"/>
      <c r="O69" s="417"/>
      <c r="P69" s="417"/>
      <c r="Q69" s="417"/>
    </row>
    <row r="70" spans="1:17" ht="15" hidden="1">
      <c r="A70" s="420" t="s">
        <v>4722</v>
      </c>
      <c r="B70" s="420" t="s">
        <v>56</v>
      </c>
      <c r="C70" s="421">
        <v>46059.502129629633</v>
      </c>
      <c r="D70" s="422">
        <v>46091</v>
      </c>
      <c r="E70" s="420" t="s">
        <v>4723</v>
      </c>
      <c r="F70" s="417" t="s">
        <v>1456</v>
      </c>
      <c r="G70" s="417" t="s">
        <v>59</v>
      </c>
      <c r="H70" s="423">
        <v>46095</v>
      </c>
      <c r="I70" s="116" t="e">
        <f ca="1">NETWORKDAYS(C70,TODAY(),#REF!)</f>
        <v>#REF!</v>
      </c>
      <c r="J70" s="550" t="e">
        <f t="shared" ca="1" si="3"/>
        <v>#REF!</v>
      </c>
      <c r="K70" s="549" t="e">
        <f>WORKDAY(C70,10,#REF!)</f>
        <v>#REF!</v>
      </c>
      <c r="L70" s="116" t="e">
        <f t="shared" ca="1" si="2"/>
        <v>#REF!</v>
      </c>
      <c r="M70" s="417"/>
      <c r="N70" s="417"/>
      <c r="O70" s="417"/>
      <c r="P70" s="417"/>
      <c r="Q70" s="417"/>
    </row>
    <row r="71" spans="1:17" ht="15" hidden="1">
      <c r="A71" s="417" t="s">
        <v>4724</v>
      </c>
      <c r="B71" s="417" t="s">
        <v>56</v>
      </c>
      <c r="C71" s="423">
        <v>46066.77685185185</v>
      </c>
      <c r="D71" s="422">
        <v>46091</v>
      </c>
      <c r="E71" s="417" t="s">
        <v>4725</v>
      </c>
      <c r="F71" s="417" t="s">
        <v>1456</v>
      </c>
      <c r="G71" s="417" t="s">
        <v>69</v>
      </c>
      <c r="H71" s="423">
        <v>46095</v>
      </c>
      <c r="I71" s="116" t="e">
        <f ca="1">NETWORKDAYS(C71,TODAY(),#REF!)</f>
        <v>#REF!</v>
      </c>
      <c r="J71" s="550" t="e">
        <f t="shared" ca="1" si="3"/>
        <v>#REF!</v>
      </c>
      <c r="K71" s="549" t="e">
        <f>WORKDAY(C71,10,#REF!)</f>
        <v>#REF!</v>
      </c>
      <c r="L71" s="116" t="e">
        <f t="shared" ca="1" si="2"/>
        <v>#REF!</v>
      </c>
      <c r="M71" s="417"/>
      <c r="N71" s="417"/>
      <c r="O71" s="417"/>
      <c r="P71" s="417"/>
      <c r="Q71" s="417"/>
    </row>
    <row r="72" spans="1:17" ht="15" hidden="1">
      <c r="A72" s="420" t="s">
        <v>4726</v>
      </c>
      <c r="B72" s="420" t="s">
        <v>56</v>
      </c>
      <c r="C72" s="421">
        <v>46057.785902777781</v>
      </c>
      <c r="D72" s="422">
        <v>46091</v>
      </c>
      <c r="E72" s="420" t="s">
        <v>4725</v>
      </c>
      <c r="F72" s="417" t="s">
        <v>1456</v>
      </c>
      <c r="G72" s="417" t="s">
        <v>69</v>
      </c>
      <c r="H72" s="423">
        <v>46095</v>
      </c>
      <c r="I72" s="116" t="e">
        <f ca="1">NETWORKDAYS(C72,TODAY(),#REF!)</f>
        <v>#REF!</v>
      </c>
      <c r="J72" s="550" t="e">
        <f t="shared" ca="1" si="3"/>
        <v>#REF!</v>
      </c>
      <c r="K72" s="549" t="e">
        <f>WORKDAY(C72,10,#REF!)</f>
        <v>#REF!</v>
      </c>
      <c r="L72" s="116" t="e">
        <f t="shared" ca="1" si="2"/>
        <v>#REF!</v>
      </c>
      <c r="M72" s="417"/>
      <c r="N72" s="417"/>
      <c r="O72" s="417"/>
      <c r="P72" s="417"/>
      <c r="Q72" s="417"/>
    </row>
    <row r="73" spans="1:17" ht="15" hidden="1">
      <c r="A73" s="417" t="s">
        <v>96</v>
      </c>
      <c r="B73" s="417" t="s">
        <v>56</v>
      </c>
      <c r="C73" s="423">
        <v>46027.365023148152</v>
      </c>
      <c r="D73" s="422">
        <v>46091</v>
      </c>
      <c r="E73" s="417" t="s">
        <v>4727</v>
      </c>
      <c r="F73" s="417" t="s">
        <v>1456</v>
      </c>
      <c r="G73" s="417" t="s">
        <v>4606</v>
      </c>
      <c r="H73" s="423">
        <v>46095</v>
      </c>
      <c r="I73" s="116" t="e">
        <f ca="1">NETWORKDAYS(C73,TODAY(),#REF!)</f>
        <v>#REF!</v>
      </c>
      <c r="J73" s="550" t="e">
        <f t="shared" ca="1" si="3"/>
        <v>#REF!</v>
      </c>
      <c r="K73" s="549" t="e">
        <f>WORKDAY(C73,10,#REF!)</f>
        <v>#REF!</v>
      </c>
      <c r="L73" s="116" t="e">
        <f t="shared" ca="1" si="2"/>
        <v>#REF!</v>
      </c>
      <c r="M73" s="417"/>
      <c r="N73" s="417"/>
      <c r="O73" s="417"/>
      <c r="P73" s="417"/>
      <c r="Q73" s="417"/>
    </row>
    <row r="74" spans="1:17" ht="15" hidden="1">
      <c r="A74" s="420" t="s">
        <v>4728</v>
      </c>
      <c r="B74" s="420" t="s">
        <v>56</v>
      </c>
      <c r="C74" s="421">
        <v>46076.664120370369</v>
      </c>
      <c r="D74" s="422">
        <v>46091</v>
      </c>
      <c r="E74" s="420" t="s">
        <v>4729</v>
      </c>
      <c r="F74" s="417" t="s">
        <v>1456</v>
      </c>
      <c r="G74" s="417" t="s">
        <v>69</v>
      </c>
      <c r="H74" s="423">
        <v>46095</v>
      </c>
      <c r="I74" s="116" t="e">
        <f ca="1">NETWORKDAYS(C74,TODAY(),#REF!)</f>
        <v>#REF!</v>
      </c>
      <c r="J74" s="550" t="e">
        <f t="shared" ca="1" si="3"/>
        <v>#REF!</v>
      </c>
      <c r="K74" s="549" t="e">
        <f>WORKDAY(C74,10,#REF!)</f>
        <v>#REF!</v>
      </c>
      <c r="L74" s="116" t="e">
        <f t="shared" ca="1" si="2"/>
        <v>#REF!</v>
      </c>
      <c r="M74" s="417"/>
      <c r="N74" s="417"/>
      <c r="O74" s="417"/>
      <c r="P74" s="417"/>
      <c r="Q74" s="417"/>
    </row>
    <row r="75" spans="1:17" ht="15" hidden="1">
      <c r="A75" s="417" t="s">
        <v>4730</v>
      </c>
      <c r="B75" s="417" t="s">
        <v>56</v>
      </c>
      <c r="C75" s="423">
        <v>46046.486192129632</v>
      </c>
      <c r="D75" s="422">
        <v>46091</v>
      </c>
      <c r="E75" s="417" t="s">
        <v>4731</v>
      </c>
      <c r="F75" s="417" t="s">
        <v>1456</v>
      </c>
      <c r="G75" s="417" t="s">
        <v>69</v>
      </c>
      <c r="H75" s="423">
        <v>46095</v>
      </c>
      <c r="I75" s="116" t="e">
        <f ca="1">NETWORKDAYS(C75,TODAY(),#REF!)</f>
        <v>#REF!</v>
      </c>
      <c r="J75" s="550" t="e">
        <f t="shared" ca="1" si="3"/>
        <v>#REF!</v>
      </c>
      <c r="K75" s="549" t="e">
        <f>WORKDAY(C75,10,#REF!)</f>
        <v>#REF!</v>
      </c>
      <c r="L75" s="116" t="e">
        <f t="shared" ca="1" si="2"/>
        <v>#REF!</v>
      </c>
      <c r="M75" s="417"/>
      <c r="N75" s="417"/>
      <c r="O75" s="417"/>
      <c r="P75" s="417"/>
      <c r="Q75" s="417"/>
    </row>
    <row r="76" spans="1:17" ht="15" hidden="1">
      <c r="A76" s="420" t="s">
        <v>4732</v>
      </c>
      <c r="B76" s="420" t="s">
        <v>56</v>
      </c>
      <c r="C76" s="421">
        <v>46057.440682870372</v>
      </c>
      <c r="D76" s="422">
        <v>46091</v>
      </c>
      <c r="E76" s="420" t="s">
        <v>4733</v>
      </c>
      <c r="F76" s="417" t="s">
        <v>1456</v>
      </c>
      <c r="G76" s="417" t="s">
        <v>69</v>
      </c>
      <c r="H76" s="423">
        <v>46095</v>
      </c>
      <c r="I76" s="116" t="e">
        <f ca="1">NETWORKDAYS(C76,TODAY(),#REF!)</f>
        <v>#REF!</v>
      </c>
      <c r="J76" s="550" t="e">
        <f t="shared" ca="1" si="3"/>
        <v>#REF!</v>
      </c>
      <c r="K76" s="549" t="e">
        <f>WORKDAY(C76,10,#REF!)</f>
        <v>#REF!</v>
      </c>
      <c r="L76" s="116" t="e">
        <f t="shared" ca="1" si="2"/>
        <v>#REF!</v>
      </c>
      <c r="M76" s="417"/>
      <c r="N76" s="417"/>
      <c r="O76" s="417"/>
      <c r="P76" s="417"/>
      <c r="Q76" s="417"/>
    </row>
    <row r="77" spans="1:17" ht="15" hidden="1">
      <c r="A77" s="417" t="s">
        <v>4734</v>
      </c>
      <c r="B77" s="417" t="s">
        <v>79</v>
      </c>
      <c r="C77" s="423">
        <v>46000.796053240738</v>
      </c>
      <c r="D77" s="422">
        <v>46091</v>
      </c>
      <c r="E77" s="417" t="s">
        <v>4735</v>
      </c>
      <c r="F77" s="417" t="s">
        <v>1456</v>
      </c>
      <c r="G77" s="417" t="s">
        <v>450</v>
      </c>
      <c r="H77" s="423">
        <v>46095</v>
      </c>
      <c r="I77" s="116" t="e">
        <f ca="1">NETWORKDAYS(C77,TODAY(),#REF!)</f>
        <v>#REF!</v>
      </c>
      <c r="J77" s="550" t="e">
        <f t="shared" ca="1" si="3"/>
        <v>#REF!</v>
      </c>
      <c r="K77" s="549" t="e">
        <f>WORKDAY(C77,10,#REF!)</f>
        <v>#REF!</v>
      </c>
      <c r="L77" s="116" t="e">
        <f t="shared" ca="1" si="2"/>
        <v>#REF!</v>
      </c>
      <c r="M77" s="417"/>
      <c r="N77" s="417"/>
      <c r="O77" s="417"/>
      <c r="P77" s="417"/>
      <c r="Q77" s="417"/>
    </row>
    <row r="78" spans="1:17" ht="15" hidden="1">
      <c r="A78" s="420" t="s">
        <v>4736</v>
      </c>
      <c r="B78" s="420" t="s">
        <v>56</v>
      </c>
      <c r="C78" s="421">
        <v>46071.498935185184</v>
      </c>
      <c r="D78" s="422">
        <v>46091</v>
      </c>
      <c r="E78" s="420" t="s">
        <v>4737</v>
      </c>
      <c r="F78" s="417" t="s">
        <v>1456</v>
      </c>
      <c r="G78" s="417" t="s">
        <v>69</v>
      </c>
      <c r="H78" s="423">
        <v>46095</v>
      </c>
      <c r="I78" s="116" t="e">
        <f ca="1">NETWORKDAYS(C78,TODAY(),#REF!)</f>
        <v>#REF!</v>
      </c>
      <c r="J78" s="550" t="e">
        <f t="shared" ca="1" si="3"/>
        <v>#REF!</v>
      </c>
      <c r="K78" s="549" t="e">
        <f>WORKDAY(C78,10,#REF!)</f>
        <v>#REF!</v>
      </c>
      <c r="L78" s="116" t="e">
        <f t="shared" ref="L78:L109" ca="1" si="4">IF(I78&gt;10,"VENCIDO",IF(I78&gt;=8,"POR VENCER","VIGENTE"))</f>
        <v>#REF!</v>
      </c>
      <c r="M78" s="417"/>
      <c r="N78" s="417"/>
      <c r="O78" s="417"/>
      <c r="P78" s="417"/>
      <c r="Q78" s="417"/>
    </row>
    <row r="79" spans="1:17" ht="15" hidden="1">
      <c r="A79" s="417" t="s">
        <v>4738</v>
      </c>
      <c r="B79" s="417" t="s">
        <v>56</v>
      </c>
      <c r="C79" s="423">
        <v>46070.528819444444</v>
      </c>
      <c r="D79" s="422">
        <v>46091</v>
      </c>
      <c r="E79" s="417" t="s">
        <v>4739</v>
      </c>
      <c r="F79" s="417" t="s">
        <v>1456</v>
      </c>
      <c r="G79" s="417" t="s">
        <v>69</v>
      </c>
      <c r="H79" s="423">
        <v>46095</v>
      </c>
      <c r="I79" s="116" t="e">
        <f ca="1">NETWORKDAYS(C79,TODAY(),#REF!)</f>
        <v>#REF!</v>
      </c>
      <c r="J79" s="550" t="e">
        <f t="shared" ca="1" si="3"/>
        <v>#REF!</v>
      </c>
      <c r="K79" s="549" t="e">
        <f>WORKDAY(C79,10,#REF!)</f>
        <v>#REF!</v>
      </c>
      <c r="L79" s="116" t="e">
        <f t="shared" ca="1" si="4"/>
        <v>#REF!</v>
      </c>
      <c r="M79" s="417"/>
      <c r="N79" s="417"/>
      <c r="O79" s="417"/>
      <c r="P79" s="417"/>
      <c r="Q79" s="417"/>
    </row>
    <row r="80" spans="1:17" ht="15" hidden="1">
      <c r="A80" s="420" t="s">
        <v>4740</v>
      </c>
      <c r="B80" s="420" t="s">
        <v>56</v>
      </c>
      <c r="C80" s="421">
        <v>46076.50476851852</v>
      </c>
      <c r="D80" s="422">
        <v>46091</v>
      </c>
      <c r="E80" s="420" t="s">
        <v>4741</v>
      </c>
      <c r="F80" s="417" t="s">
        <v>1456</v>
      </c>
      <c r="G80" s="417" t="s">
        <v>69</v>
      </c>
      <c r="H80" s="423">
        <v>46095</v>
      </c>
      <c r="I80" s="116" t="e">
        <f ca="1">NETWORKDAYS(C80,TODAY(),#REF!)</f>
        <v>#REF!</v>
      </c>
      <c r="J80" s="550" t="e">
        <f t="shared" ca="1" si="3"/>
        <v>#REF!</v>
      </c>
      <c r="K80" s="549" t="e">
        <f>WORKDAY(C80,10,#REF!)</f>
        <v>#REF!</v>
      </c>
      <c r="L80" s="116" t="e">
        <f t="shared" ca="1" si="4"/>
        <v>#REF!</v>
      </c>
      <c r="M80" s="417"/>
      <c r="N80" s="417"/>
      <c r="O80" s="417"/>
      <c r="P80" s="417"/>
      <c r="Q80" s="417"/>
    </row>
    <row r="81" spans="1:17" ht="15" hidden="1">
      <c r="A81" s="417" t="s">
        <v>4742</v>
      </c>
      <c r="B81" s="417" t="s">
        <v>56</v>
      </c>
      <c r="C81" s="423">
        <v>46079.212002314816</v>
      </c>
      <c r="D81" s="422">
        <v>46091</v>
      </c>
      <c r="E81" s="417" t="s">
        <v>4743</v>
      </c>
      <c r="F81" s="417" t="s">
        <v>1456</v>
      </c>
      <c r="G81" s="417" t="s">
        <v>59</v>
      </c>
      <c r="H81" s="423">
        <v>46095</v>
      </c>
      <c r="I81" s="116" t="e">
        <f ca="1">NETWORKDAYS(C81,TODAY(),#REF!)</f>
        <v>#REF!</v>
      </c>
      <c r="J81" s="550" t="e">
        <f t="shared" ca="1" si="3"/>
        <v>#REF!</v>
      </c>
      <c r="K81" s="549" t="e">
        <f>WORKDAY(C81,10,#REF!)</f>
        <v>#REF!</v>
      </c>
      <c r="L81" s="116" t="e">
        <f t="shared" ca="1" si="4"/>
        <v>#REF!</v>
      </c>
      <c r="M81" s="488"/>
      <c r="N81" s="417"/>
      <c r="O81" s="417"/>
      <c r="P81" s="417"/>
      <c r="Q81" s="417"/>
    </row>
    <row r="82" spans="1:17" ht="30" hidden="1">
      <c r="A82" s="420" t="s">
        <v>4744</v>
      </c>
      <c r="B82" s="420" t="s">
        <v>56</v>
      </c>
      <c r="C82" s="421">
        <v>46065.719502314816</v>
      </c>
      <c r="D82" s="422">
        <v>46091</v>
      </c>
      <c r="E82" s="420" t="s">
        <v>4745</v>
      </c>
      <c r="F82" s="417" t="s">
        <v>144</v>
      </c>
      <c r="G82" s="417" t="s">
        <v>69</v>
      </c>
      <c r="H82" s="423">
        <v>46091</v>
      </c>
      <c r="I82" s="116" t="e">
        <f ca="1">NETWORKDAYS(C82,TODAY(),#REF!)</f>
        <v>#REF!</v>
      </c>
      <c r="J82" s="550" t="e">
        <f t="shared" ca="1" si="3"/>
        <v>#REF!</v>
      </c>
      <c r="K82" s="549" t="e">
        <f>WORKDAY(C82,10,#REF!)</f>
        <v>#REF!</v>
      </c>
      <c r="L82" s="116" t="e">
        <f t="shared" ca="1" si="4"/>
        <v>#REF!</v>
      </c>
      <c r="M82" s="486" t="s">
        <v>4746</v>
      </c>
      <c r="N82" s="470"/>
      <c r="O82" s="423"/>
      <c r="P82" s="417"/>
      <c r="Q82" s="417"/>
    </row>
    <row r="83" spans="1:17" ht="15" hidden="1">
      <c r="A83" s="417" t="s">
        <v>4747</v>
      </c>
      <c r="B83" s="417" t="s">
        <v>56</v>
      </c>
      <c r="C83" s="423">
        <v>46071.596388888887</v>
      </c>
      <c r="D83" s="422">
        <v>46091</v>
      </c>
      <c r="E83" s="448" t="s">
        <v>4748</v>
      </c>
      <c r="F83" s="448" t="s">
        <v>144</v>
      </c>
      <c r="G83" s="448" t="s">
        <v>59</v>
      </c>
      <c r="H83" s="423">
        <v>46091</v>
      </c>
      <c r="I83" s="116" t="e">
        <f ca="1">NETWORKDAYS(C83,TODAY(),#REF!)</f>
        <v>#REF!</v>
      </c>
      <c r="J83" s="550" t="e">
        <f t="shared" ca="1" si="3"/>
        <v>#REF!</v>
      </c>
      <c r="K83" s="549" t="e">
        <f>WORKDAY(C83,10,#REF!)</f>
        <v>#REF!</v>
      </c>
      <c r="L83" s="116" t="e">
        <f t="shared" ca="1" si="4"/>
        <v>#REF!</v>
      </c>
      <c r="M83" s="487" t="s">
        <v>145</v>
      </c>
      <c r="N83" s="470" t="s">
        <v>149</v>
      </c>
      <c r="O83" s="423">
        <v>46094</v>
      </c>
      <c r="P83" s="417"/>
      <c r="Q83" s="417"/>
    </row>
    <row r="84" spans="1:17" ht="30" hidden="1">
      <c r="A84" s="420" t="s">
        <v>4749</v>
      </c>
      <c r="B84" s="420" t="s">
        <v>56</v>
      </c>
      <c r="C84" s="421">
        <v>46052.735277777778</v>
      </c>
      <c r="D84" s="422">
        <v>46091</v>
      </c>
      <c r="E84" s="420" t="s">
        <v>4750</v>
      </c>
      <c r="F84" s="417" t="s">
        <v>144</v>
      </c>
      <c r="G84" s="417" t="s">
        <v>59</v>
      </c>
      <c r="H84" s="423">
        <v>46091</v>
      </c>
      <c r="I84" s="116" t="e">
        <f ca="1">NETWORKDAYS(C84,TODAY(),#REF!)</f>
        <v>#REF!</v>
      </c>
      <c r="J84" s="550" t="e">
        <f t="shared" ca="1" si="3"/>
        <v>#REF!</v>
      </c>
      <c r="K84" s="549" t="e">
        <f>WORKDAY(C84,10,#REF!)</f>
        <v>#REF!</v>
      </c>
      <c r="L84" s="116" t="e">
        <f t="shared" ca="1" si="4"/>
        <v>#REF!</v>
      </c>
      <c r="M84" s="486" t="s">
        <v>145</v>
      </c>
      <c r="N84" s="470"/>
      <c r="O84" s="423"/>
      <c r="P84" s="417"/>
      <c r="Q84" s="417"/>
    </row>
    <row r="85" spans="1:17" ht="15" hidden="1">
      <c r="A85" s="417" t="s">
        <v>4751</v>
      </c>
      <c r="B85" s="417" t="s">
        <v>56</v>
      </c>
      <c r="C85" s="423">
        <v>46081.289583333331</v>
      </c>
      <c r="D85" s="422">
        <v>46091</v>
      </c>
      <c r="E85" s="417" t="s">
        <v>4752</v>
      </c>
      <c r="F85" s="417" t="s">
        <v>144</v>
      </c>
      <c r="G85" s="417" t="s">
        <v>59</v>
      </c>
      <c r="H85" s="423">
        <v>46091</v>
      </c>
      <c r="I85" s="116" t="e">
        <f ca="1">NETWORKDAYS(C85,TODAY(),#REF!)</f>
        <v>#REF!</v>
      </c>
      <c r="J85" s="550" t="e">
        <f t="shared" ca="1" si="3"/>
        <v>#REF!</v>
      </c>
      <c r="K85" s="549" t="e">
        <f>WORKDAY(C85,10,#REF!)</f>
        <v>#REF!</v>
      </c>
      <c r="L85" s="116" t="e">
        <f t="shared" ca="1" si="4"/>
        <v>#REF!</v>
      </c>
      <c r="M85" s="487" t="s">
        <v>145</v>
      </c>
      <c r="N85" s="470"/>
      <c r="O85" s="423"/>
      <c r="P85" s="417"/>
      <c r="Q85" s="417"/>
    </row>
    <row r="86" spans="1:17" ht="15" hidden="1">
      <c r="A86" s="420" t="s">
        <v>4753</v>
      </c>
      <c r="B86" s="420" t="s">
        <v>56</v>
      </c>
      <c r="C86" s="421">
        <v>46010.990162037036</v>
      </c>
      <c r="D86" s="422">
        <v>46091</v>
      </c>
      <c r="E86" s="420" t="s">
        <v>4754</v>
      </c>
      <c r="F86" s="417" t="s">
        <v>144</v>
      </c>
      <c r="G86" s="417" t="s">
        <v>59</v>
      </c>
      <c r="H86" s="423">
        <v>46091</v>
      </c>
      <c r="I86" s="116" t="e">
        <f ca="1">NETWORKDAYS(C86,TODAY(),#REF!)</f>
        <v>#REF!</v>
      </c>
      <c r="J86" s="550" t="e">
        <f t="shared" ca="1" si="3"/>
        <v>#REF!</v>
      </c>
      <c r="K86" s="549" t="e">
        <f>WORKDAY(C86,10,#REF!)</f>
        <v>#REF!</v>
      </c>
      <c r="L86" s="116" t="e">
        <f t="shared" ca="1" si="4"/>
        <v>#REF!</v>
      </c>
      <c r="M86" s="487" t="s">
        <v>145</v>
      </c>
      <c r="N86" s="470"/>
      <c r="O86" s="423"/>
      <c r="P86" s="417"/>
      <c r="Q86" s="417"/>
    </row>
    <row r="87" spans="1:17" ht="15" hidden="1">
      <c r="A87" s="417" t="s">
        <v>4755</v>
      </c>
      <c r="B87" s="417" t="s">
        <v>56</v>
      </c>
      <c r="C87" s="423">
        <v>46073.333113425928</v>
      </c>
      <c r="D87" s="422">
        <v>46091</v>
      </c>
      <c r="E87" s="448" t="s">
        <v>4756</v>
      </c>
      <c r="F87" s="448" t="s">
        <v>144</v>
      </c>
      <c r="G87" s="448" t="s">
        <v>59</v>
      </c>
      <c r="H87" s="423">
        <v>46091</v>
      </c>
      <c r="I87" s="116" t="e">
        <f ca="1">NETWORKDAYS(C87,TODAY(),#REF!)</f>
        <v>#REF!</v>
      </c>
      <c r="J87" s="550" t="e">
        <f t="shared" ca="1" si="3"/>
        <v>#REF!</v>
      </c>
      <c r="K87" s="549" t="e">
        <f>WORKDAY(C87,10,#REF!)</f>
        <v>#REF!</v>
      </c>
      <c r="L87" s="116" t="e">
        <f t="shared" ca="1" si="4"/>
        <v>#REF!</v>
      </c>
      <c r="M87" s="487" t="s">
        <v>336</v>
      </c>
      <c r="N87" s="470" t="s">
        <v>149</v>
      </c>
      <c r="O87" s="423">
        <v>46094</v>
      </c>
      <c r="P87" s="417"/>
      <c r="Q87" s="417"/>
    </row>
    <row r="88" spans="1:17" ht="30" hidden="1">
      <c r="A88" s="420" t="s">
        <v>4757</v>
      </c>
      <c r="B88" s="420" t="s">
        <v>56</v>
      </c>
      <c r="C88" s="421">
        <v>46030.611921296295</v>
      </c>
      <c r="D88" s="422">
        <v>46091</v>
      </c>
      <c r="E88" s="420" t="s">
        <v>4758</v>
      </c>
      <c r="F88" s="417" t="s">
        <v>144</v>
      </c>
      <c r="G88" s="417" t="s">
        <v>59</v>
      </c>
      <c r="H88" s="423">
        <v>46091</v>
      </c>
      <c r="I88" s="116" t="e">
        <f ca="1">NETWORKDAYS(C88,TODAY(),#REF!)</f>
        <v>#REF!</v>
      </c>
      <c r="J88" s="550" t="e">
        <f t="shared" ca="1" si="3"/>
        <v>#REF!</v>
      </c>
      <c r="K88" s="549" t="e">
        <f>WORKDAY(C88,10,#REF!)</f>
        <v>#REF!</v>
      </c>
      <c r="L88" s="116" t="e">
        <f t="shared" ca="1" si="4"/>
        <v>#REF!</v>
      </c>
      <c r="M88" s="486" t="s">
        <v>145</v>
      </c>
      <c r="N88" s="470"/>
      <c r="O88" s="423"/>
      <c r="P88" s="417"/>
      <c r="Q88" s="417"/>
    </row>
    <row r="89" spans="1:17" ht="30" hidden="1">
      <c r="A89" s="417" t="s">
        <v>4759</v>
      </c>
      <c r="B89" s="417" t="s">
        <v>56</v>
      </c>
      <c r="C89" s="423">
        <v>46076.588402777779</v>
      </c>
      <c r="D89" s="422">
        <v>46091</v>
      </c>
      <c r="E89" s="417" t="s">
        <v>4760</v>
      </c>
      <c r="F89" s="417" t="s">
        <v>144</v>
      </c>
      <c r="G89" s="417" t="s">
        <v>59</v>
      </c>
      <c r="H89" s="423">
        <v>46091</v>
      </c>
      <c r="I89" s="116" t="e">
        <f ca="1">NETWORKDAYS(C89,TODAY(),#REF!)</f>
        <v>#REF!</v>
      </c>
      <c r="J89" s="550" t="e">
        <f t="shared" ca="1" si="3"/>
        <v>#REF!</v>
      </c>
      <c r="K89" s="549" t="e">
        <f>WORKDAY(C89,10,#REF!)</f>
        <v>#REF!</v>
      </c>
      <c r="L89" s="116" t="e">
        <f t="shared" ca="1" si="4"/>
        <v>#REF!</v>
      </c>
      <c r="M89" s="486" t="s">
        <v>145</v>
      </c>
      <c r="N89" s="470"/>
      <c r="O89" s="423"/>
      <c r="P89" s="417"/>
      <c r="Q89" s="417"/>
    </row>
    <row r="90" spans="1:17" ht="30" hidden="1">
      <c r="A90" s="420" t="s">
        <v>4761</v>
      </c>
      <c r="B90" s="420" t="s">
        <v>56</v>
      </c>
      <c r="C90" s="421">
        <v>46028.566631944443</v>
      </c>
      <c r="D90" s="422">
        <v>46091</v>
      </c>
      <c r="E90" s="420" t="s">
        <v>4762</v>
      </c>
      <c r="F90" s="417" t="s">
        <v>144</v>
      </c>
      <c r="G90" s="417" t="s">
        <v>59</v>
      </c>
      <c r="H90" s="423">
        <v>46091</v>
      </c>
      <c r="I90" s="116" t="e">
        <f ca="1">NETWORKDAYS(C90,TODAY(),#REF!)</f>
        <v>#REF!</v>
      </c>
      <c r="J90" s="550" t="e">
        <f t="shared" ca="1" si="3"/>
        <v>#REF!</v>
      </c>
      <c r="K90" s="549" t="e">
        <f>WORKDAY(C90,10,#REF!)</f>
        <v>#REF!</v>
      </c>
      <c r="L90" s="116" t="e">
        <f t="shared" ca="1" si="4"/>
        <v>#REF!</v>
      </c>
      <c r="M90" s="486" t="s">
        <v>145</v>
      </c>
      <c r="N90" s="470"/>
      <c r="O90" s="423"/>
      <c r="P90" s="417"/>
      <c r="Q90" s="417"/>
    </row>
    <row r="91" spans="1:17" ht="30" hidden="1">
      <c r="A91" s="417" t="s">
        <v>4763</v>
      </c>
      <c r="B91" s="417" t="s">
        <v>56</v>
      </c>
      <c r="C91" s="423">
        <v>46073.974224537036</v>
      </c>
      <c r="D91" s="422">
        <v>46091</v>
      </c>
      <c r="E91" s="417" t="s">
        <v>4764</v>
      </c>
      <c r="F91" s="417" t="s">
        <v>144</v>
      </c>
      <c r="G91" s="417" t="s">
        <v>59</v>
      </c>
      <c r="H91" s="423">
        <v>46091</v>
      </c>
      <c r="I91" s="116" t="e">
        <f ca="1">NETWORKDAYS(C91,TODAY(),#REF!)</f>
        <v>#REF!</v>
      </c>
      <c r="J91" s="550" t="e">
        <f t="shared" ca="1" si="3"/>
        <v>#REF!</v>
      </c>
      <c r="K91" s="549" t="e">
        <f>WORKDAY(C91,10,#REF!)</f>
        <v>#REF!</v>
      </c>
      <c r="L91" s="116" t="e">
        <f t="shared" ca="1" si="4"/>
        <v>#REF!</v>
      </c>
      <c r="M91" s="486" t="s">
        <v>145</v>
      </c>
      <c r="N91" s="470"/>
      <c r="O91" s="423"/>
      <c r="P91" s="417"/>
      <c r="Q91" s="417"/>
    </row>
    <row r="92" spans="1:17" ht="15" hidden="1">
      <c r="A92" s="420" t="s">
        <v>4765</v>
      </c>
      <c r="B92" s="420" t="s">
        <v>56</v>
      </c>
      <c r="C92" s="421">
        <v>45988.623807870368</v>
      </c>
      <c r="D92" s="422">
        <v>46091</v>
      </c>
      <c r="E92" s="420" t="s">
        <v>4766</v>
      </c>
      <c r="F92" s="417" t="s">
        <v>144</v>
      </c>
      <c r="G92" s="417" t="s">
        <v>69</v>
      </c>
      <c r="H92" s="423">
        <v>46091</v>
      </c>
      <c r="I92" s="116" t="e">
        <f ca="1">NETWORKDAYS(C92,TODAY(),#REF!)</f>
        <v>#REF!</v>
      </c>
      <c r="J92" s="550" t="e">
        <f t="shared" ca="1" si="3"/>
        <v>#REF!</v>
      </c>
      <c r="K92" s="549" t="e">
        <f>WORKDAY(C92,10,#REF!)</f>
        <v>#REF!</v>
      </c>
      <c r="L92" s="116" t="e">
        <f t="shared" ca="1" si="4"/>
        <v>#REF!</v>
      </c>
      <c r="M92" s="487" t="s">
        <v>1819</v>
      </c>
      <c r="N92" s="470"/>
      <c r="O92" s="417"/>
      <c r="P92" s="417"/>
      <c r="Q92" s="417"/>
    </row>
    <row r="93" spans="1:17" ht="15" hidden="1">
      <c r="A93" s="417" t="s">
        <v>4767</v>
      </c>
      <c r="B93" s="417" t="s">
        <v>56</v>
      </c>
      <c r="C93" s="423">
        <v>46082.514652777776</v>
      </c>
      <c r="D93" s="422">
        <v>46091</v>
      </c>
      <c r="E93" s="417" t="s">
        <v>4768</v>
      </c>
      <c r="F93" s="417" t="s">
        <v>144</v>
      </c>
      <c r="G93" s="417" t="s">
        <v>69</v>
      </c>
      <c r="H93" s="423">
        <v>46091</v>
      </c>
      <c r="I93" s="116" t="e">
        <f ca="1">NETWORKDAYS(C93,TODAY(),#REF!)</f>
        <v>#REF!</v>
      </c>
      <c r="J93" s="550" t="e">
        <f t="shared" ca="1" si="3"/>
        <v>#REF!</v>
      </c>
      <c r="K93" s="549" t="e">
        <f>WORKDAY(C93,10,#REF!)</f>
        <v>#REF!</v>
      </c>
      <c r="L93" s="116" t="e">
        <f t="shared" ca="1" si="4"/>
        <v>#REF!</v>
      </c>
      <c r="M93" s="487" t="s">
        <v>4769</v>
      </c>
      <c r="N93" s="470"/>
      <c r="O93" s="423"/>
      <c r="P93" s="417"/>
      <c r="Q93" s="417"/>
    </row>
    <row r="94" spans="1:17" ht="15" hidden="1">
      <c r="A94" s="420" t="s">
        <v>4770</v>
      </c>
      <c r="B94" s="420" t="s">
        <v>56</v>
      </c>
      <c r="C94" s="421">
        <v>46082.511412037034</v>
      </c>
      <c r="D94" s="422">
        <v>46091</v>
      </c>
      <c r="E94" s="420" t="s">
        <v>4768</v>
      </c>
      <c r="F94" s="417" t="s">
        <v>144</v>
      </c>
      <c r="G94" s="417" t="s">
        <v>69</v>
      </c>
      <c r="H94" s="423">
        <v>46091</v>
      </c>
      <c r="I94" s="116" t="e">
        <f ca="1">NETWORKDAYS(C94,TODAY(),#REF!)</f>
        <v>#REF!</v>
      </c>
      <c r="J94" s="550" t="e">
        <f t="shared" ca="1" si="3"/>
        <v>#REF!</v>
      </c>
      <c r="K94" s="549" t="e">
        <f>WORKDAY(C94,10,#REF!)</f>
        <v>#REF!</v>
      </c>
      <c r="L94" s="116" t="e">
        <f t="shared" ca="1" si="4"/>
        <v>#REF!</v>
      </c>
      <c r="M94" s="487" t="s">
        <v>4769</v>
      </c>
      <c r="N94" s="470"/>
      <c r="O94" s="417"/>
      <c r="P94" s="417"/>
      <c r="Q94" s="417"/>
    </row>
    <row r="95" spans="1:17" ht="30" hidden="1">
      <c r="A95" s="417" t="s">
        <v>4771</v>
      </c>
      <c r="B95" s="417" t="s">
        <v>56</v>
      </c>
      <c r="C95" s="423">
        <v>46064.749699074076</v>
      </c>
      <c r="D95" s="422">
        <v>46091</v>
      </c>
      <c r="E95" s="417" t="s">
        <v>4772</v>
      </c>
      <c r="F95" s="417" t="s">
        <v>144</v>
      </c>
      <c r="G95" s="417" t="s">
        <v>59</v>
      </c>
      <c r="H95" s="423">
        <v>46091</v>
      </c>
      <c r="I95" s="116" t="e">
        <f ca="1">NETWORKDAYS(C95,TODAY(),#REF!)</f>
        <v>#REF!</v>
      </c>
      <c r="J95" s="550" t="e">
        <f t="shared" ca="1" si="3"/>
        <v>#REF!</v>
      </c>
      <c r="K95" s="549" t="e">
        <f>WORKDAY(C95,10,#REF!)</f>
        <v>#REF!</v>
      </c>
      <c r="L95" s="116" t="e">
        <f t="shared" ca="1" si="4"/>
        <v>#REF!</v>
      </c>
      <c r="M95" s="486" t="s">
        <v>145</v>
      </c>
      <c r="N95" s="470"/>
      <c r="O95" s="423"/>
      <c r="P95" s="417"/>
      <c r="Q95" s="417"/>
    </row>
    <row r="96" spans="1:17" ht="30" hidden="1">
      <c r="A96" s="420" t="s">
        <v>4773</v>
      </c>
      <c r="B96" s="420" t="s">
        <v>56</v>
      </c>
      <c r="C96" s="421">
        <v>46071.642175925925</v>
      </c>
      <c r="D96" s="422">
        <v>46091</v>
      </c>
      <c r="E96" s="420" t="s">
        <v>4774</v>
      </c>
      <c r="F96" s="417" t="s">
        <v>144</v>
      </c>
      <c r="G96" s="417" t="s">
        <v>59</v>
      </c>
      <c r="H96" s="423">
        <v>46091</v>
      </c>
      <c r="I96" s="116" t="e">
        <f ca="1">NETWORKDAYS(C96,TODAY(),#REF!)</f>
        <v>#REF!</v>
      </c>
      <c r="J96" s="550" t="e">
        <f t="shared" ca="1" si="3"/>
        <v>#REF!</v>
      </c>
      <c r="K96" s="549" t="e">
        <f>WORKDAY(C96,10,#REF!)</f>
        <v>#REF!</v>
      </c>
      <c r="L96" s="116" t="e">
        <f t="shared" ca="1" si="4"/>
        <v>#REF!</v>
      </c>
      <c r="M96" s="486" t="s">
        <v>145</v>
      </c>
      <c r="N96" s="470"/>
      <c r="O96" s="417"/>
      <c r="P96" s="417"/>
      <c r="Q96" s="417"/>
    </row>
    <row r="97" spans="1:17" ht="30" hidden="1">
      <c r="A97" s="417" t="s">
        <v>4775</v>
      </c>
      <c r="B97" s="417" t="s">
        <v>56</v>
      </c>
      <c r="C97" s="423">
        <v>46074.506458333337</v>
      </c>
      <c r="D97" s="422">
        <v>46091</v>
      </c>
      <c r="E97" s="417" t="s">
        <v>4776</v>
      </c>
      <c r="F97" s="417" t="s">
        <v>144</v>
      </c>
      <c r="G97" s="417" t="s">
        <v>59</v>
      </c>
      <c r="H97" s="423">
        <v>46091</v>
      </c>
      <c r="I97" s="116" t="e">
        <f ca="1">NETWORKDAYS(C97,TODAY(),#REF!)</f>
        <v>#REF!</v>
      </c>
      <c r="J97" s="550" t="e">
        <f t="shared" ca="1" si="3"/>
        <v>#REF!</v>
      </c>
      <c r="K97" s="549" t="e">
        <f>WORKDAY(C97,10,#REF!)</f>
        <v>#REF!</v>
      </c>
      <c r="L97" s="116" t="e">
        <f t="shared" ca="1" si="4"/>
        <v>#REF!</v>
      </c>
      <c r="M97" s="486" t="s">
        <v>145</v>
      </c>
      <c r="N97" s="470"/>
      <c r="O97" s="417"/>
      <c r="P97" s="417"/>
      <c r="Q97" s="417"/>
    </row>
    <row r="98" spans="1:17" ht="30" hidden="1">
      <c r="A98" s="420" t="s">
        <v>4777</v>
      </c>
      <c r="B98" s="420" t="s">
        <v>56</v>
      </c>
      <c r="C98" s="421">
        <v>45965.579259259262</v>
      </c>
      <c r="D98" s="422">
        <v>46091</v>
      </c>
      <c r="E98" s="420" t="s">
        <v>4778</v>
      </c>
      <c r="F98" s="417" t="s">
        <v>144</v>
      </c>
      <c r="G98" s="417" t="s">
        <v>59</v>
      </c>
      <c r="H98" s="423">
        <v>46091</v>
      </c>
      <c r="I98" s="116" t="e">
        <f ca="1">NETWORKDAYS(C98,TODAY(),#REF!)</f>
        <v>#REF!</v>
      </c>
      <c r="J98" s="550" t="e">
        <f t="shared" ca="1" si="3"/>
        <v>#REF!</v>
      </c>
      <c r="K98" s="549" t="e">
        <f>WORKDAY(C98,10,#REF!)</f>
        <v>#REF!</v>
      </c>
      <c r="L98" s="116" t="e">
        <f t="shared" ca="1" si="4"/>
        <v>#REF!</v>
      </c>
      <c r="M98" s="486" t="s">
        <v>145</v>
      </c>
      <c r="N98" s="470"/>
      <c r="O98" s="423"/>
      <c r="P98" s="417"/>
      <c r="Q98" s="417"/>
    </row>
    <row r="99" spans="1:17" ht="30" hidden="1">
      <c r="A99" s="417" t="s">
        <v>4779</v>
      </c>
      <c r="B99" s="417" t="s">
        <v>56</v>
      </c>
      <c r="C99" s="423">
        <v>45965.583981481483</v>
      </c>
      <c r="D99" s="422">
        <v>46091</v>
      </c>
      <c r="E99" s="448" t="s">
        <v>4778</v>
      </c>
      <c r="F99" s="448" t="s">
        <v>144</v>
      </c>
      <c r="G99" s="448" t="s">
        <v>59</v>
      </c>
      <c r="H99" s="423">
        <v>46091</v>
      </c>
      <c r="I99" s="116" t="e">
        <f ca="1">NETWORKDAYS(C99,TODAY(),#REF!)</f>
        <v>#REF!</v>
      </c>
      <c r="J99" s="550" t="e">
        <f t="shared" ca="1" si="3"/>
        <v>#REF!</v>
      </c>
      <c r="K99" s="549" t="e">
        <f>WORKDAY(C99,10,#REF!)</f>
        <v>#REF!</v>
      </c>
      <c r="L99" s="116" t="e">
        <f t="shared" ca="1" si="4"/>
        <v>#REF!</v>
      </c>
      <c r="M99" s="486" t="s">
        <v>145</v>
      </c>
      <c r="N99" s="470" t="s">
        <v>149</v>
      </c>
      <c r="O99" s="423">
        <v>46094</v>
      </c>
      <c r="P99" s="417"/>
      <c r="Q99" s="417"/>
    </row>
    <row r="100" spans="1:17" ht="30" hidden="1">
      <c r="A100" s="420" t="s">
        <v>4780</v>
      </c>
      <c r="B100" s="420" t="s">
        <v>56</v>
      </c>
      <c r="C100" s="421">
        <v>46078.553854166668</v>
      </c>
      <c r="D100" s="422">
        <v>46091</v>
      </c>
      <c r="E100" s="420" t="s">
        <v>4781</v>
      </c>
      <c r="F100" s="417" t="s">
        <v>144</v>
      </c>
      <c r="G100" s="417" t="s">
        <v>59</v>
      </c>
      <c r="H100" s="423">
        <v>46091</v>
      </c>
      <c r="I100" s="116" t="e">
        <f ca="1">NETWORKDAYS(C100,TODAY(),#REF!)</f>
        <v>#REF!</v>
      </c>
      <c r="J100" s="550" t="e">
        <f t="shared" ca="1" si="3"/>
        <v>#REF!</v>
      </c>
      <c r="K100" s="549" t="e">
        <f>WORKDAY(C100,10,#REF!)</f>
        <v>#REF!</v>
      </c>
      <c r="L100" s="116" t="e">
        <f t="shared" ca="1" si="4"/>
        <v>#REF!</v>
      </c>
      <c r="M100" s="486" t="s">
        <v>145</v>
      </c>
      <c r="N100" s="470"/>
      <c r="O100" s="417"/>
      <c r="P100" s="417"/>
      <c r="Q100" s="417"/>
    </row>
    <row r="101" spans="1:17" ht="30" hidden="1">
      <c r="A101" s="417" t="s">
        <v>4782</v>
      </c>
      <c r="B101" s="417" t="s">
        <v>56</v>
      </c>
      <c r="C101" s="423">
        <v>46017.779479166667</v>
      </c>
      <c r="D101" s="422">
        <v>46091</v>
      </c>
      <c r="E101" s="417" t="s">
        <v>4783</v>
      </c>
      <c r="F101" s="417" t="s">
        <v>144</v>
      </c>
      <c r="G101" s="417" t="s">
        <v>59</v>
      </c>
      <c r="H101" s="423">
        <v>46091</v>
      </c>
      <c r="I101" s="116" t="e">
        <f ca="1">NETWORKDAYS(C101,TODAY(),#REF!)</f>
        <v>#REF!</v>
      </c>
      <c r="J101" s="550" t="e">
        <f t="shared" ca="1" si="3"/>
        <v>#REF!</v>
      </c>
      <c r="K101" s="549" t="e">
        <f>WORKDAY(C101,10,#REF!)</f>
        <v>#REF!</v>
      </c>
      <c r="L101" s="116" t="e">
        <f t="shared" ca="1" si="4"/>
        <v>#REF!</v>
      </c>
      <c r="M101" s="486" t="s">
        <v>145</v>
      </c>
      <c r="N101" s="470"/>
      <c r="O101" s="423"/>
      <c r="P101" s="417"/>
      <c r="Q101" s="417"/>
    </row>
    <row r="102" spans="1:17" ht="30" hidden="1">
      <c r="A102" s="420" t="s">
        <v>4784</v>
      </c>
      <c r="B102" s="420" t="s">
        <v>56</v>
      </c>
      <c r="C102" s="421">
        <v>46048.585104166668</v>
      </c>
      <c r="D102" s="422">
        <v>46091</v>
      </c>
      <c r="E102" s="420" t="s">
        <v>4785</v>
      </c>
      <c r="F102" s="417" t="s">
        <v>144</v>
      </c>
      <c r="G102" s="417" t="s">
        <v>59</v>
      </c>
      <c r="H102" s="423">
        <v>46091</v>
      </c>
      <c r="I102" s="116" t="e">
        <f ca="1">NETWORKDAYS(C102,TODAY(),#REF!)</f>
        <v>#REF!</v>
      </c>
      <c r="J102" s="550" t="e">
        <f t="shared" ca="1" si="3"/>
        <v>#REF!</v>
      </c>
      <c r="K102" s="549" t="e">
        <f>WORKDAY(C102,10,#REF!)</f>
        <v>#REF!</v>
      </c>
      <c r="L102" s="116" t="e">
        <f t="shared" ca="1" si="4"/>
        <v>#REF!</v>
      </c>
      <c r="M102" s="486" t="s">
        <v>145</v>
      </c>
      <c r="N102" s="470"/>
      <c r="O102" s="423"/>
      <c r="P102" s="417"/>
      <c r="Q102" s="417"/>
    </row>
    <row r="103" spans="1:17" ht="30" hidden="1">
      <c r="A103" s="417" t="s">
        <v>4786</v>
      </c>
      <c r="B103" s="417" t="s">
        <v>56</v>
      </c>
      <c r="C103" s="423">
        <v>46061.738240740742</v>
      </c>
      <c r="D103" s="422">
        <v>46091</v>
      </c>
      <c r="E103" s="417" t="s">
        <v>4787</v>
      </c>
      <c r="F103" s="417" t="s">
        <v>144</v>
      </c>
      <c r="G103" s="417" t="s">
        <v>59</v>
      </c>
      <c r="H103" s="423">
        <v>46091</v>
      </c>
      <c r="I103" s="116" t="e">
        <f ca="1">NETWORKDAYS(C103,TODAY(),#REF!)</f>
        <v>#REF!</v>
      </c>
      <c r="J103" s="550" t="e">
        <f t="shared" ca="1" si="3"/>
        <v>#REF!</v>
      </c>
      <c r="K103" s="549" t="e">
        <f>WORKDAY(C103,10,#REF!)</f>
        <v>#REF!</v>
      </c>
      <c r="L103" s="116" t="e">
        <f t="shared" ca="1" si="4"/>
        <v>#REF!</v>
      </c>
      <c r="M103" s="486" t="s">
        <v>145</v>
      </c>
      <c r="N103" s="470"/>
      <c r="O103" s="423"/>
      <c r="P103" s="417"/>
      <c r="Q103" s="417"/>
    </row>
    <row r="104" spans="1:17" ht="30" hidden="1">
      <c r="A104" s="420" t="s">
        <v>4788</v>
      </c>
      <c r="B104" s="420" t="s">
        <v>56</v>
      </c>
      <c r="C104" s="421">
        <v>46057.831967592596</v>
      </c>
      <c r="D104" s="422">
        <v>46091</v>
      </c>
      <c r="E104" s="420" t="s">
        <v>4789</v>
      </c>
      <c r="F104" s="417" t="s">
        <v>144</v>
      </c>
      <c r="G104" s="417" t="s">
        <v>59</v>
      </c>
      <c r="H104" s="423">
        <v>46091</v>
      </c>
      <c r="I104" s="116" t="e">
        <f ca="1">NETWORKDAYS(C104,TODAY(),#REF!)</f>
        <v>#REF!</v>
      </c>
      <c r="J104" s="550" t="e">
        <f t="shared" ca="1" si="3"/>
        <v>#REF!</v>
      </c>
      <c r="K104" s="549" t="e">
        <f>WORKDAY(C104,10,#REF!)</f>
        <v>#REF!</v>
      </c>
      <c r="L104" s="116" t="e">
        <f t="shared" ca="1" si="4"/>
        <v>#REF!</v>
      </c>
      <c r="M104" s="486" t="s">
        <v>145</v>
      </c>
      <c r="N104" s="470"/>
      <c r="O104" s="417"/>
      <c r="P104" s="417"/>
      <c r="Q104" s="417"/>
    </row>
    <row r="105" spans="1:17" ht="30" hidden="1">
      <c r="A105" s="417" t="s">
        <v>4790</v>
      </c>
      <c r="B105" s="417" t="s">
        <v>56</v>
      </c>
      <c r="C105" s="423">
        <v>46078.940706018519</v>
      </c>
      <c r="D105" s="422">
        <v>46091</v>
      </c>
      <c r="E105" s="417" t="s">
        <v>4791</v>
      </c>
      <c r="F105" s="417" t="s">
        <v>144</v>
      </c>
      <c r="G105" s="417" t="s">
        <v>59</v>
      </c>
      <c r="H105" s="423">
        <v>46091</v>
      </c>
      <c r="I105" s="116" t="e">
        <f ca="1">NETWORKDAYS(C105,TODAY(),#REF!)</f>
        <v>#REF!</v>
      </c>
      <c r="J105" s="550" t="e">
        <f t="shared" ca="1" si="3"/>
        <v>#REF!</v>
      </c>
      <c r="K105" s="549" t="e">
        <f>WORKDAY(C105,10,#REF!)</f>
        <v>#REF!</v>
      </c>
      <c r="L105" s="116" t="e">
        <f t="shared" ca="1" si="4"/>
        <v>#REF!</v>
      </c>
      <c r="M105" s="486" t="s">
        <v>145</v>
      </c>
      <c r="N105" s="470"/>
      <c r="O105" s="423"/>
      <c r="P105" s="417"/>
      <c r="Q105" s="417"/>
    </row>
    <row r="106" spans="1:17" ht="15" hidden="1">
      <c r="A106" s="420" t="s">
        <v>4792</v>
      </c>
      <c r="B106" s="420" t="s">
        <v>56</v>
      </c>
      <c r="C106" s="421">
        <v>46044.397048611114</v>
      </c>
      <c r="D106" s="422">
        <v>46091</v>
      </c>
      <c r="E106" s="420" t="s">
        <v>4793</v>
      </c>
      <c r="F106" s="417" t="s">
        <v>144</v>
      </c>
      <c r="G106" s="417" t="s">
        <v>62</v>
      </c>
      <c r="H106" s="423">
        <v>46091</v>
      </c>
      <c r="I106" s="116" t="e">
        <f ca="1">NETWORKDAYS(C106,TODAY(),#REF!)</f>
        <v>#REF!</v>
      </c>
      <c r="J106" s="550" t="e">
        <f t="shared" ca="1" si="3"/>
        <v>#REF!</v>
      </c>
      <c r="K106" s="549" t="e">
        <f>WORKDAY(C106,10,#REF!)</f>
        <v>#REF!</v>
      </c>
      <c r="L106" s="116" t="e">
        <f t="shared" ca="1" si="4"/>
        <v>#REF!</v>
      </c>
      <c r="M106" s="487" t="s">
        <v>62</v>
      </c>
      <c r="N106" s="470"/>
      <c r="O106" s="423"/>
      <c r="P106" s="417"/>
      <c r="Q106" s="417"/>
    </row>
    <row r="107" spans="1:17" ht="30" hidden="1">
      <c r="A107" s="417" t="s">
        <v>4794</v>
      </c>
      <c r="B107" s="417" t="s">
        <v>56</v>
      </c>
      <c r="C107" s="423">
        <v>46081.813101851854</v>
      </c>
      <c r="D107" s="422">
        <v>46091</v>
      </c>
      <c r="E107" s="417" t="s">
        <v>4795</v>
      </c>
      <c r="F107" s="417" t="s">
        <v>144</v>
      </c>
      <c r="G107" s="417" t="s">
        <v>59</v>
      </c>
      <c r="H107" s="423">
        <v>46091</v>
      </c>
      <c r="I107" s="116" t="e">
        <f ca="1">NETWORKDAYS(C107,TODAY(),#REF!)</f>
        <v>#REF!</v>
      </c>
      <c r="J107" s="550" t="e">
        <f t="shared" ca="1" si="3"/>
        <v>#REF!</v>
      </c>
      <c r="K107" s="549" t="e">
        <f>WORKDAY(C107,10,#REF!)</f>
        <v>#REF!</v>
      </c>
      <c r="L107" s="116" t="e">
        <f t="shared" ca="1" si="4"/>
        <v>#REF!</v>
      </c>
      <c r="M107" s="486" t="s">
        <v>145</v>
      </c>
      <c r="N107" s="470"/>
      <c r="O107" s="423"/>
      <c r="P107" s="417"/>
      <c r="Q107" s="417"/>
    </row>
    <row r="108" spans="1:17" ht="30" hidden="1">
      <c r="A108" s="420" t="s">
        <v>4796</v>
      </c>
      <c r="B108" s="420" t="s">
        <v>56</v>
      </c>
      <c r="C108" s="421">
        <v>46048.645613425928</v>
      </c>
      <c r="D108" s="422">
        <v>46091</v>
      </c>
      <c r="E108" s="420" t="s">
        <v>4797</v>
      </c>
      <c r="F108" s="417" t="s">
        <v>144</v>
      </c>
      <c r="G108" s="417" t="s">
        <v>59</v>
      </c>
      <c r="H108" s="423">
        <v>46091</v>
      </c>
      <c r="I108" s="116" t="e">
        <f ca="1">NETWORKDAYS(C108,TODAY(),#REF!)</f>
        <v>#REF!</v>
      </c>
      <c r="J108" s="550" t="e">
        <f t="shared" ca="1" si="3"/>
        <v>#REF!</v>
      </c>
      <c r="K108" s="549" t="e">
        <f>WORKDAY(C108,10,#REF!)</f>
        <v>#REF!</v>
      </c>
      <c r="L108" s="116" t="e">
        <f t="shared" ca="1" si="4"/>
        <v>#REF!</v>
      </c>
      <c r="M108" s="486" t="s">
        <v>145</v>
      </c>
      <c r="N108" s="470"/>
      <c r="O108" s="417"/>
      <c r="P108" s="417"/>
      <c r="Q108" s="417"/>
    </row>
    <row r="109" spans="1:17" ht="30" hidden="1">
      <c r="A109" s="417" t="s">
        <v>4798</v>
      </c>
      <c r="B109" s="417" t="s">
        <v>56</v>
      </c>
      <c r="C109" s="423">
        <v>46018.379548611112</v>
      </c>
      <c r="D109" s="422">
        <v>46091</v>
      </c>
      <c r="E109" s="417" t="s">
        <v>4799</v>
      </c>
      <c r="F109" s="417" t="s">
        <v>144</v>
      </c>
      <c r="G109" s="417" t="s">
        <v>59</v>
      </c>
      <c r="H109" s="423">
        <v>46091</v>
      </c>
      <c r="I109" s="116" t="e">
        <f ca="1">NETWORKDAYS(C109,TODAY(),#REF!)</f>
        <v>#REF!</v>
      </c>
      <c r="J109" s="550" t="e">
        <f t="shared" ca="1" si="3"/>
        <v>#REF!</v>
      </c>
      <c r="K109" s="549" t="e">
        <f>WORKDAY(C109,10,#REF!)</f>
        <v>#REF!</v>
      </c>
      <c r="L109" s="116" t="e">
        <f t="shared" ca="1" si="4"/>
        <v>#REF!</v>
      </c>
      <c r="M109" s="486" t="s">
        <v>145</v>
      </c>
      <c r="N109" s="470"/>
      <c r="O109" s="423"/>
      <c r="P109" s="417"/>
      <c r="Q109" s="417"/>
    </row>
    <row r="110" spans="1:17" ht="30" hidden="1">
      <c r="A110" s="420" t="s">
        <v>4800</v>
      </c>
      <c r="B110" s="420" t="s">
        <v>56</v>
      </c>
      <c r="C110" s="421">
        <v>46074.689340277779</v>
      </c>
      <c r="D110" s="422">
        <v>46091</v>
      </c>
      <c r="E110" s="420" t="s">
        <v>4801</v>
      </c>
      <c r="F110" s="417" t="s">
        <v>144</v>
      </c>
      <c r="G110" s="417" t="s">
        <v>59</v>
      </c>
      <c r="H110" s="423">
        <v>46091</v>
      </c>
      <c r="I110" s="116" t="e">
        <f ca="1">NETWORKDAYS(C110,TODAY(),#REF!)</f>
        <v>#REF!</v>
      </c>
      <c r="J110" s="550" t="e">
        <f t="shared" ca="1" si="3"/>
        <v>#REF!</v>
      </c>
      <c r="K110" s="549" t="e">
        <f>WORKDAY(C110,10,#REF!)</f>
        <v>#REF!</v>
      </c>
      <c r="L110" s="116" t="e">
        <f t="shared" ref="L110:L121" ca="1" si="5">IF(I110&gt;10,"VENCIDO",IF(I110&gt;=8,"POR VENCER","VIGENTE"))</f>
        <v>#REF!</v>
      </c>
      <c r="M110" s="486" t="s">
        <v>145</v>
      </c>
      <c r="N110" s="470"/>
      <c r="O110" s="417"/>
      <c r="P110" s="417"/>
      <c r="Q110" s="417"/>
    </row>
    <row r="111" spans="1:17" ht="30" hidden="1">
      <c r="A111" s="417" t="s">
        <v>4802</v>
      </c>
      <c r="B111" s="417" t="s">
        <v>56</v>
      </c>
      <c r="C111" s="423">
        <v>46057.58053240741</v>
      </c>
      <c r="D111" s="422">
        <v>46091</v>
      </c>
      <c r="E111" s="448" t="s">
        <v>4803</v>
      </c>
      <c r="F111" s="448" t="s">
        <v>144</v>
      </c>
      <c r="G111" s="448" t="s">
        <v>59</v>
      </c>
      <c r="H111" s="423">
        <v>46091</v>
      </c>
      <c r="I111" s="116" t="e">
        <f ca="1">NETWORKDAYS(C111,TODAY(),#REF!)</f>
        <v>#REF!</v>
      </c>
      <c r="J111" s="550" t="e">
        <f t="shared" ca="1" si="3"/>
        <v>#REF!</v>
      </c>
      <c r="K111" s="549" t="e">
        <f>WORKDAY(C111,10,#REF!)</f>
        <v>#REF!</v>
      </c>
      <c r="L111" s="116" t="e">
        <f t="shared" ca="1" si="5"/>
        <v>#REF!</v>
      </c>
      <c r="M111" s="486" t="s">
        <v>145</v>
      </c>
      <c r="N111" s="470" t="s">
        <v>149</v>
      </c>
      <c r="O111" s="423">
        <v>46094</v>
      </c>
      <c r="P111" s="417"/>
      <c r="Q111" s="417"/>
    </row>
    <row r="112" spans="1:17" ht="15" hidden="1">
      <c r="A112" s="420" t="s">
        <v>4804</v>
      </c>
      <c r="B112" s="420" t="s">
        <v>56</v>
      </c>
      <c r="C112" s="421">
        <v>46083.886307870373</v>
      </c>
      <c r="D112" s="422">
        <v>46091</v>
      </c>
      <c r="E112" s="420" t="s">
        <v>4805</v>
      </c>
      <c r="F112" s="417" t="s">
        <v>144</v>
      </c>
      <c r="G112" s="417" t="s">
        <v>59</v>
      </c>
      <c r="H112" s="423">
        <v>46091</v>
      </c>
      <c r="I112" s="116" t="e">
        <f ca="1">NETWORKDAYS(C112,TODAY(),#REF!)</f>
        <v>#REF!</v>
      </c>
      <c r="J112" s="550" t="e">
        <f t="shared" ca="1" si="3"/>
        <v>#REF!</v>
      </c>
      <c r="K112" s="549" t="e">
        <f>WORKDAY(C112,10,#REF!)</f>
        <v>#REF!</v>
      </c>
      <c r="L112" s="116" t="e">
        <f t="shared" ca="1" si="5"/>
        <v>#REF!</v>
      </c>
      <c r="M112" s="487" t="s">
        <v>336</v>
      </c>
      <c r="N112" s="470"/>
      <c r="O112" s="423"/>
      <c r="P112" s="417"/>
      <c r="Q112" s="417"/>
    </row>
    <row r="113" spans="1:17" ht="30" hidden="1">
      <c r="A113" s="417" t="s">
        <v>4806</v>
      </c>
      <c r="B113" s="417" t="s">
        <v>56</v>
      </c>
      <c r="C113" s="423">
        <v>46066.666620370372</v>
      </c>
      <c r="D113" s="422">
        <v>46091</v>
      </c>
      <c r="E113" s="417" t="s">
        <v>4807</v>
      </c>
      <c r="F113" s="417" t="s">
        <v>144</v>
      </c>
      <c r="G113" s="417" t="s">
        <v>59</v>
      </c>
      <c r="H113" s="423">
        <v>46091</v>
      </c>
      <c r="I113" s="116" t="e">
        <f ca="1">NETWORKDAYS(C113,TODAY(),#REF!)</f>
        <v>#REF!</v>
      </c>
      <c r="J113" s="550" t="e">
        <f t="shared" ca="1" si="3"/>
        <v>#REF!</v>
      </c>
      <c r="K113" s="549" t="e">
        <f>WORKDAY(C113,10,#REF!)</f>
        <v>#REF!</v>
      </c>
      <c r="L113" s="116" t="e">
        <f t="shared" ca="1" si="5"/>
        <v>#REF!</v>
      </c>
      <c r="M113" s="486" t="s">
        <v>145</v>
      </c>
      <c r="N113" s="470"/>
      <c r="O113" s="423"/>
      <c r="P113" s="417"/>
      <c r="Q113" s="417"/>
    </row>
    <row r="114" spans="1:17" ht="30" hidden="1">
      <c r="A114" s="420" t="s">
        <v>4808</v>
      </c>
      <c r="B114" s="420" t="s">
        <v>56</v>
      </c>
      <c r="C114" s="421">
        <v>46075.407500000001</v>
      </c>
      <c r="D114" s="422">
        <v>46091</v>
      </c>
      <c r="E114" s="420" t="s">
        <v>4809</v>
      </c>
      <c r="F114" s="417" t="s">
        <v>144</v>
      </c>
      <c r="G114" s="417" t="s">
        <v>59</v>
      </c>
      <c r="H114" s="423">
        <v>46091</v>
      </c>
      <c r="I114" s="116" t="e">
        <f ca="1">NETWORKDAYS(C114,TODAY(),#REF!)</f>
        <v>#REF!</v>
      </c>
      <c r="J114" s="550" t="e">
        <f t="shared" ca="1" si="3"/>
        <v>#REF!</v>
      </c>
      <c r="K114" s="549" t="e">
        <f>WORKDAY(C114,10,#REF!)</f>
        <v>#REF!</v>
      </c>
      <c r="L114" s="116" t="e">
        <f t="shared" ca="1" si="5"/>
        <v>#REF!</v>
      </c>
      <c r="M114" s="486" t="s">
        <v>145</v>
      </c>
      <c r="N114" s="470"/>
      <c r="O114" s="423"/>
      <c r="P114" s="417"/>
      <c r="Q114" s="417"/>
    </row>
    <row r="115" spans="1:17" ht="30" hidden="1">
      <c r="A115" s="417" t="s">
        <v>4810</v>
      </c>
      <c r="B115" s="417" t="s">
        <v>56</v>
      </c>
      <c r="C115" s="423">
        <v>46048.223252314812</v>
      </c>
      <c r="D115" s="422">
        <v>46091</v>
      </c>
      <c r="E115" s="417" t="s">
        <v>4811</v>
      </c>
      <c r="F115" s="417" t="s">
        <v>144</v>
      </c>
      <c r="G115" s="417" t="s">
        <v>59</v>
      </c>
      <c r="H115" s="423">
        <v>46091</v>
      </c>
      <c r="I115" s="116" t="e">
        <f ca="1">NETWORKDAYS(C115,TODAY(),#REF!)</f>
        <v>#REF!</v>
      </c>
      <c r="J115" s="550" t="e">
        <f t="shared" ca="1" si="3"/>
        <v>#REF!</v>
      </c>
      <c r="K115" s="549" t="e">
        <f>WORKDAY(C115,10,#REF!)</f>
        <v>#REF!</v>
      </c>
      <c r="L115" s="116" t="e">
        <f t="shared" ca="1" si="5"/>
        <v>#REF!</v>
      </c>
      <c r="M115" s="486" t="s">
        <v>145</v>
      </c>
      <c r="N115" s="470"/>
      <c r="O115" s="423"/>
      <c r="P115" s="417"/>
      <c r="Q115" s="417"/>
    </row>
    <row r="116" spans="1:17" ht="30" hidden="1">
      <c r="A116" s="420" t="s">
        <v>4812</v>
      </c>
      <c r="B116" s="420" t="s">
        <v>56</v>
      </c>
      <c r="C116" s="421">
        <v>46064.705208333333</v>
      </c>
      <c r="D116" s="422">
        <v>46091</v>
      </c>
      <c r="E116" s="448" t="s">
        <v>4813</v>
      </c>
      <c r="F116" s="448" t="s">
        <v>144</v>
      </c>
      <c r="G116" s="448" t="s">
        <v>59</v>
      </c>
      <c r="H116" s="423">
        <v>46091</v>
      </c>
      <c r="I116" s="116" t="e">
        <f ca="1">NETWORKDAYS(C116,TODAY(),#REF!)</f>
        <v>#REF!</v>
      </c>
      <c r="J116" s="550" t="e">
        <f t="shared" ca="1" si="3"/>
        <v>#REF!</v>
      </c>
      <c r="K116" s="549" t="e">
        <f>WORKDAY(C116,10,#REF!)</f>
        <v>#REF!</v>
      </c>
      <c r="L116" s="116" t="e">
        <f t="shared" ca="1" si="5"/>
        <v>#REF!</v>
      </c>
      <c r="M116" s="486" t="s">
        <v>145</v>
      </c>
      <c r="N116" s="470" t="s">
        <v>149</v>
      </c>
      <c r="O116" s="423">
        <v>46094</v>
      </c>
      <c r="P116" s="417"/>
      <c r="Q116" s="417"/>
    </row>
    <row r="117" spans="1:17" ht="15" hidden="1">
      <c r="A117" s="417" t="s">
        <v>4814</v>
      </c>
      <c r="B117" s="417" t="s">
        <v>56</v>
      </c>
      <c r="C117" s="423">
        <v>46087.532685185186</v>
      </c>
      <c r="D117" s="422">
        <v>46091</v>
      </c>
      <c r="E117" s="417" t="s">
        <v>4815</v>
      </c>
      <c r="F117" s="417" t="s">
        <v>144</v>
      </c>
      <c r="G117" s="417" t="s">
        <v>59</v>
      </c>
      <c r="H117" s="423">
        <v>46091</v>
      </c>
      <c r="I117" s="116" t="e">
        <f ca="1">NETWORKDAYS(C117,TODAY(),#REF!)</f>
        <v>#REF!</v>
      </c>
      <c r="J117" s="550" t="e">
        <f t="shared" ca="1" si="3"/>
        <v>#REF!</v>
      </c>
      <c r="K117" s="549" t="e">
        <f>WORKDAY(C117,10,#REF!)</f>
        <v>#REF!</v>
      </c>
      <c r="L117" s="116" t="e">
        <f t="shared" ca="1" si="5"/>
        <v>#REF!</v>
      </c>
      <c r="M117" s="487" t="s">
        <v>336</v>
      </c>
      <c r="N117" s="470"/>
      <c r="O117" s="423"/>
      <c r="P117" s="417"/>
      <c r="Q117" s="417"/>
    </row>
    <row r="118" spans="1:17" ht="15" hidden="1">
      <c r="A118" s="420" t="s">
        <v>4816</v>
      </c>
      <c r="B118" s="420" t="s">
        <v>56</v>
      </c>
      <c r="C118" s="421">
        <v>46075.771238425928</v>
      </c>
      <c r="D118" s="422">
        <v>46091</v>
      </c>
      <c r="E118" s="420" t="s">
        <v>4817</v>
      </c>
      <c r="F118" s="417" t="s">
        <v>144</v>
      </c>
      <c r="G118" s="417" t="s">
        <v>59</v>
      </c>
      <c r="H118" s="423">
        <v>46091</v>
      </c>
      <c r="I118" s="116" t="e">
        <f ca="1">NETWORKDAYS(C118,TODAY(),#REF!)</f>
        <v>#REF!</v>
      </c>
      <c r="J118" s="550" t="e">
        <f t="shared" ca="1" si="3"/>
        <v>#REF!</v>
      </c>
      <c r="K118" s="549" t="e">
        <f>WORKDAY(C118,10,#REF!)</f>
        <v>#REF!</v>
      </c>
      <c r="L118" s="116" t="e">
        <f t="shared" ca="1" si="5"/>
        <v>#REF!</v>
      </c>
      <c r="M118" s="487" t="s">
        <v>145</v>
      </c>
      <c r="N118" s="470"/>
      <c r="O118" s="423"/>
      <c r="P118" s="417"/>
      <c r="Q118" s="417"/>
    </row>
    <row r="119" spans="1:17" ht="15" hidden="1">
      <c r="A119" s="417" t="s">
        <v>4818</v>
      </c>
      <c r="B119" s="417" t="s">
        <v>56</v>
      </c>
      <c r="C119" s="423">
        <v>46087.413564814815</v>
      </c>
      <c r="D119" s="422">
        <v>46091</v>
      </c>
      <c r="E119" s="417" t="s">
        <v>4819</v>
      </c>
      <c r="F119" s="417" t="s">
        <v>144</v>
      </c>
      <c r="G119" s="417" t="s">
        <v>59</v>
      </c>
      <c r="H119" s="423">
        <v>46091</v>
      </c>
      <c r="I119" s="116" t="e">
        <f ca="1">NETWORKDAYS(C119,TODAY(),#REF!)</f>
        <v>#REF!</v>
      </c>
      <c r="J119" s="550" t="e">
        <f t="shared" ca="1" si="3"/>
        <v>#REF!</v>
      </c>
      <c r="K119" s="549" t="e">
        <f>WORKDAY(C119,10,#REF!)</f>
        <v>#REF!</v>
      </c>
      <c r="L119" s="116" t="e">
        <f t="shared" ca="1" si="5"/>
        <v>#REF!</v>
      </c>
      <c r="M119" s="487" t="s">
        <v>336</v>
      </c>
      <c r="N119" s="470"/>
      <c r="O119" s="423"/>
      <c r="P119" s="417"/>
      <c r="Q119" s="417"/>
    </row>
    <row r="120" spans="1:17" ht="15" hidden="1">
      <c r="A120" s="420" t="s">
        <v>4820</v>
      </c>
      <c r="B120" s="420" t="s">
        <v>56</v>
      </c>
      <c r="C120" s="421">
        <v>46073.358506944445</v>
      </c>
      <c r="D120" s="422">
        <v>46091</v>
      </c>
      <c r="E120" s="420" t="s">
        <v>4821</v>
      </c>
      <c r="F120" s="417" t="s">
        <v>144</v>
      </c>
      <c r="G120" s="417" t="s">
        <v>59</v>
      </c>
      <c r="H120" s="423">
        <v>46091</v>
      </c>
      <c r="I120" s="116" t="e">
        <f ca="1">NETWORKDAYS(C120,TODAY(),#REF!)</f>
        <v>#REF!</v>
      </c>
      <c r="J120" s="550" t="e">
        <f t="shared" ca="1" si="3"/>
        <v>#REF!</v>
      </c>
      <c r="K120" s="549" t="e">
        <f>WORKDAY(C120,10,#REF!)</f>
        <v>#REF!</v>
      </c>
      <c r="L120" s="116" t="e">
        <f t="shared" ca="1" si="5"/>
        <v>#REF!</v>
      </c>
      <c r="M120" s="487" t="s">
        <v>145</v>
      </c>
      <c r="N120" s="470"/>
      <c r="O120" s="423"/>
      <c r="P120" s="417"/>
      <c r="Q120" s="417"/>
    </row>
    <row r="121" spans="1:17" ht="15" hidden="1">
      <c r="A121" s="417" t="s">
        <v>4822</v>
      </c>
      <c r="B121" s="417" t="s">
        <v>56</v>
      </c>
      <c r="C121" s="423">
        <v>46080.870972222219</v>
      </c>
      <c r="D121" s="422">
        <v>46091</v>
      </c>
      <c r="E121" s="417" t="s">
        <v>4823</v>
      </c>
      <c r="F121" s="417" t="s">
        <v>144</v>
      </c>
      <c r="G121" s="417" t="s">
        <v>69</v>
      </c>
      <c r="H121" s="423">
        <v>46091</v>
      </c>
      <c r="I121" s="116" t="e">
        <f ca="1">NETWORKDAYS(C121,TODAY(),#REF!)</f>
        <v>#REF!</v>
      </c>
      <c r="J121" s="550" t="e">
        <f t="shared" ca="1" si="3"/>
        <v>#REF!</v>
      </c>
      <c r="K121" s="549" t="e">
        <f>WORKDAY(C121,10,#REF!)</f>
        <v>#REF!</v>
      </c>
      <c r="L121" s="116" t="e">
        <f t="shared" ca="1" si="5"/>
        <v>#REF!</v>
      </c>
      <c r="M121" s="487" t="s">
        <v>4769</v>
      </c>
      <c r="N121" s="470"/>
      <c r="O121" s="423"/>
      <c r="P121" s="417"/>
      <c r="Q121" s="417"/>
    </row>
    <row r="122" spans="1:17" ht="15" hidden="1">
      <c r="A122" s="420" t="s">
        <v>4824</v>
      </c>
      <c r="B122" s="420" t="s">
        <v>56</v>
      </c>
      <c r="C122" s="421">
        <v>46054.354074074072</v>
      </c>
      <c r="D122" s="422">
        <v>46091</v>
      </c>
      <c r="E122" s="420" t="s">
        <v>4825</v>
      </c>
      <c r="F122" s="417" t="s">
        <v>1620</v>
      </c>
      <c r="G122" s="417" t="s">
        <v>59</v>
      </c>
      <c r="H122" s="423">
        <v>46092</v>
      </c>
      <c r="I122" s="116" t="e">
        <f ca="1">NETWORKDAYS(C122,TODAY(),#REF!)</f>
        <v>#REF!</v>
      </c>
      <c r="J122" s="550" t="e">
        <f t="shared" ca="1" si="3"/>
        <v>#REF!</v>
      </c>
      <c r="K122" s="549" t="e">
        <f>WORKDAY(C122,10,#REF!)</f>
        <v>#REF!</v>
      </c>
      <c r="L122" s="116"/>
      <c r="M122" s="489"/>
      <c r="N122" s="417"/>
      <c r="O122" s="417"/>
      <c r="P122" s="417"/>
      <c r="Q122" s="417"/>
    </row>
    <row r="123" spans="1:17" ht="15" hidden="1">
      <c r="A123" s="417" t="s">
        <v>4826</v>
      </c>
      <c r="B123" s="417" t="s">
        <v>56</v>
      </c>
      <c r="C123" s="423">
        <v>46062.61886574074</v>
      </c>
      <c r="D123" s="422">
        <v>46091</v>
      </c>
      <c r="E123" s="417" t="s">
        <v>4827</v>
      </c>
      <c r="F123" s="417" t="s">
        <v>1620</v>
      </c>
      <c r="G123" s="417" t="s">
        <v>59</v>
      </c>
      <c r="H123" s="423">
        <v>46092</v>
      </c>
      <c r="I123" s="116" t="e">
        <f ca="1">NETWORKDAYS(C123,TODAY(),#REF!)</f>
        <v>#REF!</v>
      </c>
      <c r="J123" s="550" t="e">
        <f t="shared" ca="1" si="3"/>
        <v>#REF!</v>
      </c>
      <c r="K123" s="549" t="e">
        <f>WORKDAY(C123,10,#REF!)</f>
        <v>#REF!</v>
      </c>
      <c r="L123" s="116"/>
      <c r="M123" s="417"/>
      <c r="N123" s="417"/>
      <c r="O123" s="417"/>
      <c r="P123" s="417"/>
      <c r="Q123" s="417"/>
    </row>
    <row r="124" spans="1:17" ht="15" hidden="1">
      <c r="A124" s="420" t="s">
        <v>4828</v>
      </c>
      <c r="B124" s="420" t="s">
        <v>56</v>
      </c>
      <c r="C124" s="421">
        <v>46051.51394675926</v>
      </c>
      <c r="D124" s="422">
        <v>46091</v>
      </c>
      <c r="E124" s="420" t="s">
        <v>4829</v>
      </c>
      <c r="F124" s="417" t="s">
        <v>1620</v>
      </c>
      <c r="G124" s="417" t="s">
        <v>59</v>
      </c>
      <c r="H124" s="423">
        <v>46092</v>
      </c>
      <c r="I124" s="116" t="e">
        <f ca="1">NETWORKDAYS(C124,TODAY(),#REF!)</f>
        <v>#REF!</v>
      </c>
      <c r="J124" s="550" t="e">
        <f t="shared" ca="1" si="3"/>
        <v>#REF!</v>
      </c>
      <c r="K124" s="549" t="e">
        <f>WORKDAY(C124,10,#REF!)</f>
        <v>#REF!</v>
      </c>
      <c r="L124" s="116"/>
      <c r="M124" s="417" t="s">
        <v>4288</v>
      </c>
      <c r="N124" s="417"/>
      <c r="O124" s="417"/>
      <c r="P124" s="417"/>
      <c r="Q124" s="417"/>
    </row>
    <row r="125" spans="1:17" ht="15" hidden="1">
      <c r="A125" s="417" t="s">
        <v>4830</v>
      </c>
      <c r="B125" s="417" t="s">
        <v>56</v>
      </c>
      <c r="C125" s="423">
        <v>46069.544895833336</v>
      </c>
      <c r="D125" s="422">
        <v>46091</v>
      </c>
      <c r="E125" s="417" t="s">
        <v>4831</v>
      </c>
      <c r="F125" s="417" t="s">
        <v>1620</v>
      </c>
      <c r="G125" s="417" t="s">
        <v>59</v>
      </c>
      <c r="H125" s="423">
        <v>46106</v>
      </c>
      <c r="I125" s="116" t="e">
        <f ca="1">NETWORKDAYS(C125,TODAY(),#REF!)</f>
        <v>#REF!</v>
      </c>
      <c r="J125" s="550" t="e">
        <f t="shared" ca="1" si="3"/>
        <v>#REF!</v>
      </c>
      <c r="K125" s="549" t="e">
        <f>WORKDAY(C125,10,#REF!)</f>
        <v>#REF!</v>
      </c>
      <c r="L125" s="116" t="e">
        <f ca="1">IF(I125&gt;10,"VENCIDO",IF(I125&gt;=8,"POR VENCER","VIGENTE"))</f>
        <v>#REF!</v>
      </c>
      <c r="M125" s="417" t="s">
        <v>4832</v>
      </c>
      <c r="N125" s="417"/>
      <c r="O125" s="417"/>
      <c r="P125" s="417"/>
      <c r="Q125" s="417"/>
    </row>
    <row r="126" spans="1:17" ht="15" hidden="1">
      <c r="A126" s="420" t="s">
        <v>96</v>
      </c>
      <c r="B126" s="420" t="s">
        <v>56</v>
      </c>
      <c r="C126" s="421">
        <v>46027.633055555554</v>
      </c>
      <c r="D126" s="422">
        <v>46091</v>
      </c>
      <c r="E126" s="420" t="s">
        <v>4833</v>
      </c>
      <c r="F126" s="417" t="s">
        <v>1620</v>
      </c>
      <c r="G126" s="417" t="s">
        <v>4606</v>
      </c>
      <c r="H126" s="417"/>
      <c r="I126" s="116" t="e">
        <f ca="1">NETWORKDAYS(C126,TODAY(),#REF!)</f>
        <v>#REF!</v>
      </c>
      <c r="J126" s="550" t="e">
        <f t="shared" ca="1" si="3"/>
        <v>#REF!</v>
      </c>
      <c r="K126" s="549" t="e">
        <f>WORKDAY(C126,10,#REF!)</f>
        <v>#REF!</v>
      </c>
      <c r="L126" s="116" t="e">
        <f ca="1">IF(I126&gt;10,"VENCIDO",IF(I126&gt;=8,"POR VENCER","VIGENTE"))</f>
        <v>#REF!</v>
      </c>
      <c r="M126" s="417"/>
      <c r="N126" s="417"/>
      <c r="O126" s="417"/>
      <c r="P126" s="417"/>
      <c r="Q126" s="417"/>
    </row>
    <row r="127" spans="1:17" ht="15" hidden="1">
      <c r="A127" s="417" t="s">
        <v>4834</v>
      </c>
      <c r="B127" s="417" t="s">
        <v>56</v>
      </c>
      <c r="C127" s="423">
        <v>46079.624861111108</v>
      </c>
      <c r="D127" s="422">
        <v>46091</v>
      </c>
      <c r="E127" s="417" t="s">
        <v>4835</v>
      </c>
      <c r="F127" s="417" t="s">
        <v>1620</v>
      </c>
      <c r="G127" s="424" t="s">
        <v>59</v>
      </c>
      <c r="H127" s="423">
        <v>46094</v>
      </c>
      <c r="I127" s="116" t="e">
        <f ca="1">NETWORKDAYS(C127,TODAY(),#REF!)</f>
        <v>#REF!</v>
      </c>
      <c r="J127" s="550" t="e">
        <f t="shared" ca="1" si="3"/>
        <v>#REF!</v>
      </c>
      <c r="K127" s="549" t="e">
        <f>WORKDAY(C127,10,#REF!)</f>
        <v>#REF!</v>
      </c>
      <c r="L127" s="116" t="e">
        <f ca="1">IF(I127&gt;10,"VENCIDO",IF(I127&gt;=8,"POR VENCER","VIGENTE"))</f>
        <v>#REF!</v>
      </c>
      <c r="M127"/>
      <c r="N127" s="417" t="s">
        <v>557</v>
      </c>
      <c r="O127" s="423">
        <v>46100</v>
      </c>
      <c r="P127" s="417"/>
      <c r="Q127" s="417"/>
    </row>
    <row r="128" spans="1:17" ht="15" hidden="1">
      <c r="A128" s="420" t="s">
        <v>4836</v>
      </c>
      <c r="B128" s="420" t="s">
        <v>56</v>
      </c>
      <c r="C128" s="421">
        <v>45967.488159722219</v>
      </c>
      <c r="D128" s="422">
        <v>46091</v>
      </c>
      <c r="E128" s="420" t="s">
        <v>4837</v>
      </c>
      <c r="F128" s="417" t="s">
        <v>1620</v>
      </c>
      <c r="G128" s="417" t="s">
        <v>59</v>
      </c>
      <c r="H128" s="423">
        <v>46092</v>
      </c>
      <c r="I128" s="116" t="e">
        <f ca="1">NETWORKDAYS(C128,TODAY(),#REF!)</f>
        <v>#REF!</v>
      </c>
      <c r="J128" s="550" t="e">
        <f t="shared" ca="1" si="3"/>
        <v>#REF!</v>
      </c>
      <c r="K128" s="549" t="e">
        <f>WORKDAY(C128,10,#REF!)</f>
        <v>#REF!</v>
      </c>
      <c r="L128" s="116"/>
      <c r="M128" s="417"/>
      <c r="N128" s="417"/>
      <c r="O128" s="417"/>
      <c r="P128" s="417"/>
      <c r="Q128" s="417"/>
    </row>
    <row r="129" spans="1:18" ht="15" hidden="1">
      <c r="A129" s="417" t="s">
        <v>4838</v>
      </c>
      <c r="B129" s="417" t="s">
        <v>56</v>
      </c>
      <c r="C129" s="423">
        <v>46063.482314814813</v>
      </c>
      <c r="D129" s="422">
        <v>46091</v>
      </c>
      <c r="E129" s="417" t="s">
        <v>4839</v>
      </c>
      <c r="F129" s="417" t="s">
        <v>1620</v>
      </c>
      <c r="G129" s="424" t="s">
        <v>59</v>
      </c>
      <c r="H129" s="423">
        <v>46094</v>
      </c>
      <c r="I129" s="116" t="e">
        <f ca="1">NETWORKDAYS(C129,TODAY(),#REF!)</f>
        <v>#REF!</v>
      </c>
      <c r="J129" s="550" t="e">
        <f t="shared" ca="1" si="3"/>
        <v>#REF!</v>
      </c>
      <c r="K129" s="549" t="e">
        <f>WORKDAY(C129,10,#REF!)</f>
        <v>#REF!</v>
      </c>
      <c r="L129" s="116" t="e">
        <f ca="1">IF(I129&gt;10,"VENCIDO",IF(I129&gt;=8,"POR VENCER","VIGENTE"))</f>
        <v>#REF!</v>
      </c>
      <c r="M129" s="417" t="s">
        <v>4840</v>
      </c>
      <c r="N129" s="417" t="s">
        <v>557</v>
      </c>
      <c r="O129" s="423">
        <v>46100</v>
      </c>
      <c r="P129" s="417"/>
      <c r="Q129" s="417"/>
    </row>
    <row r="130" spans="1:18" ht="15" hidden="1">
      <c r="A130" s="420" t="s">
        <v>4841</v>
      </c>
      <c r="B130" s="420" t="s">
        <v>56</v>
      </c>
      <c r="C130" s="421">
        <v>46028.553761574076</v>
      </c>
      <c r="D130" s="422">
        <v>46091</v>
      </c>
      <c r="E130" s="420" t="s">
        <v>4842</v>
      </c>
      <c r="F130" s="417" t="s">
        <v>1620</v>
      </c>
      <c r="G130" s="417" t="s">
        <v>59</v>
      </c>
      <c r="H130" s="423">
        <v>46092</v>
      </c>
      <c r="I130" s="116" t="e">
        <f ca="1">NETWORKDAYS(C130,TODAY(),#REF!)</f>
        <v>#REF!</v>
      </c>
      <c r="J130" s="550" t="e">
        <f t="shared" ref="J130:J193" ca="1" si="6">10-I130</f>
        <v>#REF!</v>
      </c>
      <c r="K130" s="549" t="e">
        <f>WORKDAY(C130,10,#REF!)</f>
        <v>#REF!</v>
      </c>
      <c r="L130" s="116"/>
      <c r="M130" s="417"/>
      <c r="N130" s="417"/>
      <c r="O130" s="417"/>
      <c r="P130" s="417"/>
      <c r="Q130" s="417"/>
    </row>
    <row r="131" spans="1:18" ht="15" hidden="1">
      <c r="A131" s="417" t="s">
        <v>4843</v>
      </c>
      <c r="B131" s="417" t="s">
        <v>56</v>
      </c>
      <c r="C131" s="423">
        <v>46072.615104166667</v>
      </c>
      <c r="D131" s="422">
        <v>46091</v>
      </c>
      <c r="E131" s="417" t="s">
        <v>4844</v>
      </c>
      <c r="F131" s="417" t="s">
        <v>1620</v>
      </c>
      <c r="G131" s="417" t="s">
        <v>59</v>
      </c>
      <c r="H131" s="423">
        <v>46092</v>
      </c>
      <c r="I131" s="116" t="e">
        <f ca="1">NETWORKDAYS(C131,TODAY(),#REF!)</f>
        <v>#REF!</v>
      </c>
      <c r="J131" s="550" t="e">
        <f t="shared" ca="1" si="6"/>
        <v>#REF!</v>
      </c>
      <c r="K131" s="549" t="e">
        <f>WORKDAY(C131,10,#REF!)</f>
        <v>#REF!</v>
      </c>
      <c r="L131" s="116"/>
      <c r="M131" s="417"/>
      <c r="N131" s="417"/>
      <c r="O131" s="417"/>
      <c r="P131" s="417"/>
      <c r="Q131" s="417"/>
    </row>
    <row r="132" spans="1:18" ht="15" hidden="1">
      <c r="A132" s="420" t="s">
        <v>4845</v>
      </c>
      <c r="B132" s="420" t="s">
        <v>56</v>
      </c>
      <c r="C132" s="421">
        <v>46080.606956018521</v>
      </c>
      <c r="D132" s="422">
        <v>46091</v>
      </c>
      <c r="E132" s="420" t="s">
        <v>4846</v>
      </c>
      <c r="F132" s="417" t="s">
        <v>1620</v>
      </c>
      <c r="G132" s="424" t="s">
        <v>59</v>
      </c>
      <c r="H132" s="423">
        <v>46094</v>
      </c>
      <c r="I132" s="116" t="e">
        <f ca="1">NETWORKDAYS(C132,TODAY(),#REF!)</f>
        <v>#REF!</v>
      </c>
      <c r="J132" s="550" t="e">
        <f t="shared" ca="1" si="6"/>
        <v>#REF!</v>
      </c>
      <c r="K132" s="549" t="e">
        <f>WORKDAY(C132,10,#REF!)</f>
        <v>#REF!</v>
      </c>
      <c r="L132" s="116" t="e">
        <f ca="1">IF(I132&gt;10,"VENCIDO",IF(I132&gt;=8,"POR VENCER","VIGENTE"))</f>
        <v>#REF!</v>
      </c>
      <c r="M132" s="417"/>
      <c r="N132" s="417" t="s">
        <v>557</v>
      </c>
      <c r="O132" s="423">
        <v>46100</v>
      </c>
      <c r="P132" s="417"/>
      <c r="Q132" s="417"/>
    </row>
    <row r="133" spans="1:18" ht="15" hidden="1">
      <c r="A133" s="417" t="s">
        <v>4847</v>
      </c>
      <c r="B133" s="417" t="s">
        <v>56</v>
      </c>
      <c r="C133" s="423">
        <v>46075.458495370367</v>
      </c>
      <c r="D133" s="422">
        <v>46091</v>
      </c>
      <c r="E133" s="417" t="s">
        <v>4848</v>
      </c>
      <c r="F133" s="417" t="s">
        <v>1620</v>
      </c>
      <c r="G133" s="417" t="s">
        <v>59</v>
      </c>
      <c r="H133" s="423">
        <v>46092</v>
      </c>
      <c r="I133" s="116" t="e">
        <f ca="1">NETWORKDAYS(C133,TODAY(),#REF!)</f>
        <v>#REF!</v>
      </c>
      <c r="J133" s="550" t="e">
        <f t="shared" ca="1" si="6"/>
        <v>#REF!</v>
      </c>
      <c r="K133" s="549" t="e">
        <f>WORKDAY(C133,10,#REF!)</f>
        <v>#REF!</v>
      </c>
      <c r="L133" s="116"/>
      <c r="M133" s="417"/>
      <c r="N133" s="417"/>
      <c r="O133" s="417"/>
      <c r="P133" s="417"/>
      <c r="Q133" s="417"/>
    </row>
    <row r="134" spans="1:18" ht="15" hidden="1">
      <c r="A134" s="420" t="s">
        <v>4849</v>
      </c>
      <c r="B134" s="420" t="s">
        <v>79</v>
      </c>
      <c r="C134" s="421">
        <v>46077.725717592592</v>
      </c>
      <c r="D134" s="422">
        <v>46091</v>
      </c>
      <c r="E134" s="420" t="s">
        <v>4850</v>
      </c>
      <c r="F134" s="417" t="s">
        <v>1620</v>
      </c>
      <c r="G134" s="424" t="s">
        <v>59</v>
      </c>
      <c r="H134" s="423">
        <v>46094</v>
      </c>
      <c r="I134" s="116" t="e">
        <f ca="1">NETWORKDAYS(C134,TODAY(),#REF!)</f>
        <v>#REF!</v>
      </c>
      <c r="J134" s="550" t="e">
        <f t="shared" ca="1" si="6"/>
        <v>#REF!</v>
      </c>
      <c r="K134" s="549" t="e">
        <f>WORKDAY(C134,10,#REF!)</f>
        <v>#REF!</v>
      </c>
      <c r="L134" s="116" t="e">
        <f t="shared" ref="L134:L139" ca="1" si="7">IF(I134&gt;10,"VENCIDO",IF(I134&gt;=8,"POR VENCER","VIGENTE"))</f>
        <v>#REF!</v>
      </c>
      <c r="M134" s="417"/>
      <c r="N134" s="417" t="s">
        <v>557</v>
      </c>
      <c r="O134" s="423">
        <v>46100</v>
      </c>
      <c r="P134" s="417"/>
      <c r="Q134" s="417"/>
    </row>
    <row r="135" spans="1:18" ht="15" hidden="1">
      <c r="A135" s="417" t="s">
        <v>4851</v>
      </c>
      <c r="B135" s="417" t="s">
        <v>56</v>
      </c>
      <c r="C135" s="423">
        <v>45953.566365740742</v>
      </c>
      <c r="D135" s="422">
        <v>46091</v>
      </c>
      <c r="E135" s="417" t="s">
        <v>4852</v>
      </c>
      <c r="F135" s="417" t="s">
        <v>1620</v>
      </c>
      <c r="G135" s="417" t="s">
        <v>59</v>
      </c>
      <c r="H135" s="423">
        <v>46106</v>
      </c>
      <c r="I135" s="116" t="e">
        <f ca="1">NETWORKDAYS(C135,TODAY(),#REF!)</f>
        <v>#REF!</v>
      </c>
      <c r="J135" s="550" t="e">
        <f t="shared" ca="1" si="6"/>
        <v>#REF!</v>
      </c>
      <c r="K135" s="549" t="e">
        <f>WORKDAY(C135,10,#REF!)</f>
        <v>#REF!</v>
      </c>
      <c r="L135" s="116" t="e">
        <f t="shared" ca="1" si="7"/>
        <v>#REF!</v>
      </c>
      <c r="M135" s="417" t="s">
        <v>4853</v>
      </c>
      <c r="N135" s="417"/>
      <c r="O135" s="417"/>
      <c r="P135" s="417"/>
      <c r="Q135" s="417"/>
    </row>
    <row r="136" spans="1:18" ht="15" hidden="1">
      <c r="A136" s="420" t="s">
        <v>96</v>
      </c>
      <c r="B136" s="420" t="s">
        <v>56</v>
      </c>
      <c r="C136" s="421">
        <v>46027.720902777779</v>
      </c>
      <c r="D136" s="422">
        <v>46091</v>
      </c>
      <c r="E136" s="420" t="s">
        <v>4854</v>
      </c>
      <c r="F136" s="417" t="s">
        <v>1620</v>
      </c>
      <c r="G136" s="417" t="s">
        <v>4606</v>
      </c>
      <c r="H136" s="417"/>
      <c r="I136" s="116" t="e">
        <f ca="1">NETWORKDAYS(C136,TODAY(),#REF!)</f>
        <v>#REF!</v>
      </c>
      <c r="J136" s="550" t="e">
        <f t="shared" ca="1" si="6"/>
        <v>#REF!</v>
      </c>
      <c r="K136" s="549" t="e">
        <f>WORKDAY(C136,10,#REF!)</f>
        <v>#REF!</v>
      </c>
      <c r="L136" s="116" t="e">
        <f t="shared" ca="1" si="7"/>
        <v>#REF!</v>
      </c>
      <c r="M136" s="417"/>
      <c r="N136" s="417"/>
      <c r="O136" s="417"/>
      <c r="P136" s="417"/>
      <c r="Q136" s="417"/>
    </row>
    <row r="137" spans="1:18" ht="15" hidden="1">
      <c r="A137" s="417" t="s">
        <v>4855</v>
      </c>
      <c r="B137" s="417" t="s">
        <v>56</v>
      </c>
      <c r="C137" s="423">
        <v>46036.637557870374</v>
      </c>
      <c r="D137" s="422">
        <v>46091</v>
      </c>
      <c r="E137" s="417" t="s">
        <v>4856</v>
      </c>
      <c r="F137" s="417" t="s">
        <v>1620</v>
      </c>
      <c r="G137" s="417" t="s">
        <v>59</v>
      </c>
      <c r="H137" s="423">
        <v>46106</v>
      </c>
      <c r="I137" s="116" t="e">
        <f ca="1">NETWORKDAYS(C137,TODAY(),#REF!)</f>
        <v>#REF!</v>
      </c>
      <c r="J137" s="550" t="e">
        <f t="shared" ca="1" si="6"/>
        <v>#REF!</v>
      </c>
      <c r="K137" s="549" t="e">
        <f>WORKDAY(C137,10,#REF!)</f>
        <v>#REF!</v>
      </c>
      <c r="L137" s="116" t="e">
        <f t="shared" ca="1" si="7"/>
        <v>#REF!</v>
      </c>
      <c r="M137" s="417" t="s">
        <v>4857</v>
      </c>
      <c r="N137" s="417"/>
      <c r="O137" s="417"/>
      <c r="P137" s="417"/>
      <c r="Q137" s="417"/>
    </row>
    <row r="138" spans="1:18" ht="15" hidden="1">
      <c r="A138" s="420" t="s">
        <v>4858</v>
      </c>
      <c r="B138" s="420" t="s">
        <v>56</v>
      </c>
      <c r="C138" s="421">
        <v>46073.750104166669</v>
      </c>
      <c r="D138" s="422">
        <v>46091</v>
      </c>
      <c r="E138" s="420" t="s">
        <v>4859</v>
      </c>
      <c r="F138" s="417" t="s">
        <v>1620</v>
      </c>
      <c r="G138" s="417" t="s">
        <v>59</v>
      </c>
      <c r="H138" s="423">
        <v>46106</v>
      </c>
      <c r="I138" s="116" t="e">
        <f ca="1">NETWORKDAYS(C138,TODAY(),#REF!)</f>
        <v>#REF!</v>
      </c>
      <c r="J138" s="550" t="e">
        <f t="shared" ca="1" si="6"/>
        <v>#REF!</v>
      </c>
      <c r="K138" s="549" t="e">
        <f>WORKDAY(C138,10,#REF!)</f>
        <v>#REF!</v>
      </c>
      <c r="L138" s="116" t="e">
        <f t="shared" ca="1" si="7"/>
        <v>#REF!</v>
      </c>
      <c r="M138" s="417" t="s">
        <v>4860</v>
      </c>
      <c r="N138" s="417"/>
      <c r="O138" s="417"/>
      <c r="P138" s="417"/>
      <c r="Q138" s="417"/>
    </row>
    <row r="139" spans="1:18" ht="15" hidden="1">
      <c r="A139" s="417" t="s">
        <v>4861</v>
      </c>
      <c r="B139" s="417" t="s">
        <v>56</v>
      </c>
      <c r="C139" s="423">
        <v>46062.602407407408</v>
      </c>
      <c r="D139" s="422">
        <v>46091</v>
      </c>
      <c r="E139" s="417" t="s">
        <v>4862</v>
      </c>
      <c r="F139" s="417" t="s">
        <v>1620</v>
      </c>
      <c r="G139" s="417" t="s">
        <v>69</v>
      </c>
      <c r="H139" s="423"/>
      <c r="I139" s="116" t="e">
        <f ca="1">NETWORKDAYS(C139,TODAY(),#REF!)</f>
        <v>#REF!</v>
      </c>
      <c r="J139" s="550" t="e">
        <f t="shared" ca="1" si="6"/>
        <v>#REF!</v>
      </c>
      <c r="K139" s="549" t="e">
        <f>WORKDAY(C139,10,#REF!)</f>
        <v>#REF!</v>
      </c>
      <c r="L139" s="116" t="e">
        <f t="shared" ca="1" si="7"/>
        <v>#REF!</v>
      </c>
      <c r="M139" t="s">
        <v>4863</v>
      </c>
      <c r="N139" s="417"/>
      <c r="O139" s="417"/>
      <c r="P139" s="417"/>
      <c r="Q139" s="417"/>
    </row>
    <row r="140" spans="1:18" ht="15" hidden="1">
      <c r="A140" s="420" t="s">
        <v>4864</v>
      </c>
      <c r="B140" s="420" t="s">
        <v>56</v>
      </c>
      <c r="C140" s="421">
        <v>46086.351527777777</v>
      </c>
      <c r="D140" s="422">
        <v>46091</v>
      </c>
      <c r="E140" s="420" t="s">
        <v>4865</v>
      </c>
      <c r="F140" s="417" t="s">
        <v>1620</v>
      </c>
      <c r="G140" s="417" t="s">
        <v>59</v>
      </c>
      <c r="H140" s="423">
        <v>46092</v>
      </c>
      <c r="I140" s="116" t="e">
        <f ca="1">NETWORKDAYS(C140,TODAY(),#REF!)</f>
        <v>#REF!</v>
      </c>
      <c r="J140" s="550" t="e">
        <f t="shared" ca="1" si="6"/>
        <v>#REF!</v>
      </c>
      <c r="K140" s="549" t="e">
        <f>WORKDAY(C140,10,#REF!)</f>
        <v>#REF!</v>
      </c>
      <c r="L140" s="116"/>
      <c r="M140" s="417"/>
      <c r="N140" s="417"/>
      <c r="O140" s="417"/>
      <c r="P140" s="417"/>
      <c r="Q140" s="417"/>
    </row>
    <row r="141" spans="1:18" ht="15" hidden="1">
      <c r="A141" s="417" t="s">
        <v>96</v>
      </c>
      <c r="B141" s="417" t="s">
        <v>56</v>
      </c>
      <c r="C141" s="423">
        <v>46026.478900462964</v>
      </c>
      <c r="D141" s="422">
        <v>46091</v>
      </c>
      <c r="E141" s="417" t="s">
        <v>4866</v>
      </c>
      <c r="F141" s="417" t="s">
        <v>1620</v>
      </c>
      <c r="G141" s="417" t="s">
        <v>4606</v>
      </c>
      <c r="H141" s="417"/>
      <c r="I141" s="116" t="e">
        <f ca="1">NETWORKDAYS(C141,TODAY(),#REF!)</f>
        <v>#REF!</v>
      </c>
      <c r="J141" s="550" t="e">
        <f t="shared" ca="1" si="6"/>
        <v>#REF!</v>
      </c>
      <c r="K141" s="549" t="e">
        <f>WORKDAY(C141,10,#REF!)</f>
        <v>#REF!</v>
      </c>
      <c r="L141" s="116" t="e">
        <f ca="1">IF(I141&gt;10,"VENCIDO",IF(I141&gt;=8,"POR VENCER","VIGENTE"))</f>
        <v>#REF!</v>
      </c>
      <c r="M141" s="417"/>
      <c r="N141" s="417"/>
      <c r="O141" s="417"/>
      <c r="P141" s="417"/>
      <c r="Q141" s="417"/>
    </row>
    <row r="142" spans="1:18" s="434" customFormat="1" ht="15" hidden="1">
      <c r="A142" s="420" t="s">
        <v>4867</v>
      </c>
      <c r="B142" s="420" t="s">
        <v>56</v>
      </c>
      <c r="C142" s="421">
        <v>46073.347337962965</v>
      </c>
      <c r="D142" s="422">
        <v>46091</v>
      </c>
      <c r="E142" s="420" t="s">
        <v>4868</v>
      </c>
      <c r="F142" s="417" t="s">
        <v>1620</v>
      </c>
      <c r="G142" s="417" t="s">
        <v>59</v>
      </c>
      <c r="H142" s="423">
        <v>46092</v>
      </c>
      <c r="I142" s="116" t="e">
        <f ca="1">NETWORKDAYS(C142,TODAY(),#REF!)</f>
        <v>#REF!</v>
      </c>
      <c r="J142" s="550" t="e">
        <f t="shared" ca="1" si="6"/>
        <v>#REF!</v>
      </c>
      <c r="K142" s="549" t="e">
        <f>WORKDAY(C142,10,#REF!)</f>
        <v>#REF!</v>
      </c>
      <c r="L142" s="116"/>
      <c r="M142" s="417"/>
      <c r="N142" s="417"/>
      <c r="O142" s="417"/>
      <c r="P142" s="417"/>
      <c r="Q142" s="417"/>
      <c r="R142" s="428"/>
    </row>
    <row r="143" spans="1:18" s="434" customFormat="1" ht="15" hidden="1">
      <c r="A143" s="417" t="s">
        <v>4869</v>
      </c>
      <c r="B143" s="417" t="s">
        <v>56</v>
      </c>
      <c r="C143" s="423">
        <v>46041.429872685185</v>
      </c>
      <c r="D143" s="422">
        <v>46091</v>
      </c>
      <c r="E143" s="417" t="s">
        <v>4868</v>
      </c>
      <c r="F143" s="417" t="s">
        <v>1620</v>
      </c>
      <c r="G143" s="417" t="s">
        <v>59</v>
      </c>
      <c r="H143" s="423">
        <v>46092</v>
      </c>
      <c r="I143" s="116" t="e">
        <f ca="1">NETWORKDAYS(C143,TODAY(),#REF!)</f>
        <v>#REF!</v>
      </c>
      <c r="J143" s="550" t="e">
        <f t="shared" ca="1" si="6"/>
        <v>#REF!</v>
      </c>
      <c r="K143" s="549" t="e">
        <f>WORKDAY(C143,10,#REF!)</f>
        <v>#REF!</v>
      </c>
      <c r="L143" s="116"/>
      <c r="M143" s="417"/>
      <c r="N143" s="417"/>
      <c r="O143" s="417"/>
      <c r="P143" s="417"/>
      <c r="Q143" s="417"/>
      <c r="R143" s="428"/>
    </row>
    <row r="144" spans="1:18" s="435" customFormat="1" ht="15" hidden="1">
      <c r="A144" s="420" t="s">
        <v>4870</v>
      </c>
      <c r="B144" s="420" t="s">
        <v>56</v>
      </c>
      <c r="C144" s="421">
        <v>45996.724548611113</v>
      </c>
      <c r="D144" s="422">
        <v>46091</v>
      </c>
      <c r="E144" s="420" t="s">
        <v>4871</v>
      </c>
      <c r="F144" s="417" t="s">
        <v>1620</v>
      </c>
      <c r="G144" s="417" t="s">
        <v>59</v>
      </c>
      <c r="H144" s="423">
        <v>46092</v>
      </c>
      <c r="I144" s="116" t="e">
        <f ca="1">NETWORKDAYS(C144,TODAY(),#REF!)</f>
        <v>#REF!</v>
      </c>
      <c r="J144" s="550" t="e">
        <f t="shared" ca="1" si="6"/>
        <v>#REF!</v>
      </c>
      <c r="K144" s="549" t="e">
        <f>WORKDAY(C144,10,#REF!)</f>
        <v>#REF!</v>
      </c>
      <c r="L144" s="116"/>
      <c r="M144" s="417"/>
      <c r="N144" s="417"/>
      <c r="O144" s="417"/>
      <c r="P144" s="417"/>
      <c r="Q144" s="417"/>
      <c r="R144" s="428"/>
    </row>
    <row r="145" spans="1:18" s="434" customFormat="1" ht="15" hidden="1">
      <c r="A145" s="417" t="s">
        <v>4872</v>
      </c>
      <c r="B145" s="417" t="s">
        <v>56</v>
      </c>
      <c r="C145" s="423">
        <v>46056.29960648148</v>
      </c>
      <c r="D145" s="422">
        <v>46091</v>
      </c>
      <c r="E145" s="417" t="s">
        <v>4873</v>
      </c>
      <c r="F145" s="417" t="s">
        <v>1620</v>
      </c>
      <c r="G145" s="417" t="s">
        <v>59</v>
      </c>
      <c r="H145" s="423">
        <v>46092</v>
      </c>
      <c r="I145" s="116" t="e">
        <f ca="1">NETWORKDAYS(C145,TODAY(),#REF!)</f>
        <v>#REF!</v>
      </c>
      <c r="J145" s="550" t="e">
        <f t="shared" ca="1" si="6"/>
        <v>#REF!</v>
      </c>
      <c r="K145" s="549" t="e">
        <f>WORKDAY(C145,10,#REF!)</f>
        <v>#REF!</v>
      </c>
      <c r="L145" s="116"/>
      <c r="M145" s="417"/>
      <c r="N145" s="417"/>
      <c r="O145" s="417"/>
      <c r="P145" s="417"/>
      <c r="Q145" s="417"/>
      <c r="R145" s="428"/>
    </row>
    <row r="146" spans="1:18" s="434" customFormat="1" ht="15" hidden="1">
      <c r="A146" s="420" t="s">
        <v>4874</v>
      </c>
      <c r="B146" s="420" t="s">
        <v>56</v>
      </c>
      <c r="C146" s="421">
        <v>46071.929143518515</v>
      </c>
      <c r="D146" s="422">
        <v>46091</v>
      </c>
      <c r="E146" s="420" t="s">
        <v>4875</v>
      </c>
      <c r="F146" s="417" t="s">
        <v>1620</v>
      </c>
      <c r="G146" s="417" t="s">
        <v>59</v>
      </c>
      <c r="H146" s="423">
        <v>46106</v>
      </c>
      <c r="I146" s="116" t="e">
        <f ca="1">NETWORKDAYS(C146,TODAY(),#REF!)</f>
        <v>#REF!</v>
      </c>
      <c r="J146" s="550" t="e">
        <f t="shared" ca="1" si="6"/>
        <v>#REF!</v>
      </c>
      <c r="K146" s="549" t="e">
        <f>WORKDAY(C146,10,#REF!)</f>
        <v>#REF!</v>
      </c>
      <c r="L146" s="116" t="e">
        <f ca="1">IF(I146&gt;10,"VENCIDO",IF(I146&gt;=8,"POR VENCER","VIGENTE"))</f>
        <v>#REF!</v>
      </c>
      <c r="M146" s="417" t="s">
        <v>4876</v>
      </c>
      <c r="N146" s="417"/>
      <c r="O146" s="417"/>
      <c r="P146" s="417"/>
      <c r="Q146" s="417"/>
      <c r="R146" s="428"/>
    </row>
    <row r="147" spans="1:18" s="436" customFormat="1" ht="15" hidden="1">
      <c r="A147" s="417" t="s">
        <v>4877</v>
      </c>
      <c r="B147" s="417" t="s">
        <v>56</v>
      </c>
      <c r="C147" s="423">
        <v>46076.504837962966</v>
      </c>
      <c r="D147" s="422">
        <v>46091</v>
      </c>
      <c r="E147" s="417" t="s">
        <v>4878</v>
      </c>
      <c r="F147" s="417" t="s">
        <v>1620</v>
      </c>
      <c r="G147" s="417" t="s">
        <v>59</v>
      </c>
      <c r="H147" s="423">
        <v>46092</v>
      </c>
      <c r="I147" s="116" t="e">
        <f ca="1">NETWORKDAYS(C147,TODAY(),#REF!)</f>
        <v>#REF!</v>
      </c>
      <c r="J147" s="550" t="e">
        <f t="shared" ca="1" si="6"/>
        <v>#REF!</v>
      </c>
      <c r="K147" s="549" t="e">
        <f>WORKDAY(C147,10,#REF!)</f>
        <v>#REF!</v>
      </c>
      <c r="L147" s="116"/>
      <c r="M147" s="417"/>
      <c r="N147" s="417"/>
      <c r="O147" s="417"/>
      <c r="P147" s="417"/>
      <c r="Q147" s="417"/>
      <c r="R147" s="428"/>
    </row>
    <row r="148" spans="1:18" s="434" customFormat="1" ht="15" hidden="1">
      <c r="A148" s="420" t="s">
        <v>4879</v>
      </c>
      <c r="B148" s="420" t="s">
        <v>56</v>
      </c>
      <c r="C148" s="421">
        <v>46050.768888888888</v>
      </c>
      <c r="D148" s="422">
        <v>46091</v>
      </c>
      <c r="E148" s="420" t="s">
        <v>4880</v>
      </c>
      <c r="F148" s="417" t="s">
        <v>1620</v>
      </c>
      <c r="G148" s="417" t="s">
        <v>59</v>
      </c>
      <c r="H148" s="423">
        <v>46106</v>
      </c>
      <c r="I148" s="116" t="e">
        <f ca="1">NETWORKDAYS(C148,TODAY(),#REF!)</f>
        <v>#REF!</v>
      </c>
      <c r="J148" s="550" t="e">
        <f t="shared" ca="1" si="6"/>
        <v>#REF!</v>
      </c>
      <c r="K148" s="549" t="e">
        <f>WORKDAY(C148,10,#REF!)</f>
        <v>#REF!</v>
      </c>
      <c r="L148" s="116" t="e">
        <f ca="1">IF(I148&gt;10,"VENCIDO",IF(I148&gt;=8,"POR VENCER","VIGENTE"))</f>
        <v>#REF!</v>
      </c>
      <c r="M148" s="417" t="s">
        <v>4881</v>
      </c>
      <c r="N148" s="417"/>
      <c r="O148" s="417"/>
      <c r="P148" s="417"/>
      <c r="Q148" s="417"/>
      <c r="R148" s="428"/>
    </row>
    <row r="149" spans="1:18" s="434" customFormat="1" ht="15" hidden="1">
      <c r="A149" s="417" t="s">
        <v>96</v>
      </c>
      <c r="B149" s="417" t="s">
        <v>56</v>
      </c>
      <c r="C149" s="423">
        <v>46027.684421296297</v>
      </c>
      <c r="D149" s="422">
        <v>46091</v>
      </c>
      <c r="E149" s="417" t="s">
        <v>4882</v>
      </c>
      <c r="F149" s="417" t="s">
        <v>1620</v>
      </c>
      <c r="G149" s="417" t="s">
        <v>4606</v>
      </c>
      <c r="H149" s="417"/>
      <c r="I149" s="116" t="e">
        <f ca="1">NETWORKDAYS(C149,TODAY(),#REF!)</f>
        <v>#REF!</v>
      </c>
      <c r="J149" s="550" t="e">
        <f t="shared" ca="1" si="6"/>
        <v>#REF!</v>
      </c>
      <c r="K149" s="549" t="e">
        <f>WORKDAY(C149,10,#REF!)</f>
        <v>#REF!</v>
      </c>
      <c r="L149" s="116" t="e">
        <f ca="1">IF(I149&gt;10,"VENCIDO",IF(I149&gt;=8,"POR VENCER","VIGENTE"))</f>
        <v>#REF!</v>
      </c>
      <c r="M149" s="417"/>
      <c r="N149" s="417"/>
      <c r="O149" s="417"/>
      <c r="P149" s="417"/>
      <c r="Q149" s="417"/>
      <c r="R149" s="428"/>
    </row>
    <row r="150" spans="1:18" s="435" customFormat="1" ht="15" hidden="1">
      <c r="A150" s="420" t="s">
        <v>4883</v>
      </c>
      <c r="B150" s="420" t="s">
        <v>56</v>
      </c>
      <c r="C150" s="421">
        <v>46077.6953125</v>
      </c>
      <c r="D150" s="422">
        <v>46091</v>
      </c>
      <c r="E150" s="420" t="s">
        <v>4884</v>
      </c>
      <c r="F150" s="417" t="s">
        <v>1620</v>
      </c>
      <c r="G150" s="417" t="s">
        <v>59</v>
      </c>
      <c r="H150" s="417"/>
      <c r="I150" s="116" t="e">
        <f ca="1">NETWORKDAYS(C150,TODAY(),#REF!)</f>
        <v>#REF!</v>
      </c>
      <c r="J150" s="550" t="e">
        <f t="shared" ca="1" si="6"/>
        <v>#REF!</v>
      </c>
      <c r="K150" s="549" t="e">
        <f>WORKDAY(C150,10,#REF!)</f>
        <v>#REF!</v>
      </c>
      <c r="L150" s="116" t="e">
        <f ca="1">IF(I150&gt;10,"VENCIDO",IF(I150&gt;=8,"POR VENCER","VIGENTE"))</f>
        <v>#REF!</v>
      </c>
      <c r="M150" s="417"/>
      <c r="N150" s="417"/>
      <c r="O150" s="417"/>
      <c r="P150" s="417"/>
      <c r="Q150" s="417"/>
      <c r="R150" s="428"/>
    </row>
    <row r="151" spans="1:18" s="434" customFormat="1" ht="15" hidden="1">
      <c r="A151" s="417" t="s">
        <v>4885</v>
      </c>
      <c r="B151" s="417" t="s">
        <v>56</v>
      </c>
      <c r="C151" s="423">
        <v>46083.520532407405</v>
      </c>
      <c r="D151" s="422">
        <v>46091</v>
      </c>
      <c r="E151" s="417" t="s">
        <v>4886</v>
      </c>
      <c r="F151" s="417" t="s">
        <v>1620</v>
      </c>
      <c r="G151" s="424" t="s">
        <v>59</v>
      </c>
      <c r="H151" s="423">
        <v>46092</v>
      </c>
      <c r="I151" s="116" t="e">
        <f ca="1">NETWORKDAYS(C151,TODAY(),#REF!)</f>
        <v>#REF!</v>
      </c>
      <c r="J151" s="550" t="e">
        <f t="shared" ca="1" si="6"/>
        <v>#REF!</v>
      </c>
      <c r="K151" s="549" t="e">
        <f>WORKDAY(C151,10,#REF!)</f>
        <v>#REF!</v>
      </c>
      <c r="L151" s="116"/>
      <c r="M151" s="423"/>
      <c r="N151" s="417" t="s">
        <v>557</v>
      </c>
      <c r="O151" s="423">
        <v>46100</v>
      </c>
      <c r="P151" s="417"/>
      <c r="Q151" s="417"/>
      <c r="R151" s="428"/>
    </row>
    <row r="152" spans="1:18" s="434" customFormat="1" ht="15" hidden="1">
      <c r="A152" s="420" t="s">
        <v>4887</v>
      </c>
      <c r="B152" s="420" t="s">
        <v>56</v>
      </c>
      <c r="C152" s="421">
        <v>46007.499212962961</v>
      </c>
      <c r="D152" s="422">
        <v>46091</v>
      </c>
      <c r="E152" s="420" t="s">
        <v>4888</v>
      </c>
      <c r="F152" s="417" t="s">
        <v>1620</v>
      </c>
      <c r="G152" s="417" t="s">
        <v>59</v>
      </c>
      <c r="H152" s="423">
        <v>46092</v>
      </c>
      <c r="I152" s="116" t="e">
        <f ca="1">NETWORKDAYS(C152,TODAY(),#REF!)</f>
        <v>#REF!</v>
      </c>
      <c r="J152" s="550" t="e">
        <f t="shared" ca="1" si="6"/>
        <v>#REF!</v>
      </c>
      <c r="K152" s="549" t="e">
        <f>WORKDAY(C152,10,#REF!)</f>
        <v>#REF!</v>
      </c>
      <c r="L152" s="116"/>
      <c r="M152" s="417"/>
      <c r="N152" s="417"/>
      <c r="O152" s="417"/>
      <c r="P152" s="417"/>
      <c r="Q152" s="417"/>
      <c r="R152" s="428"/>
    </row>
    <row r="153" spans="1:18" s="434" customFormat="1" ht="15" hidden="1">
      <c r="A153" s="417" t="s">
        <v>4889</v>
      </c>
      <c r="B153" s="417" t="s">
        <v>56</v>
      </c>
      <c r="C153" s="423">
        <v>46072.442048611112</v>
      </c>
      <c r="D153" s="422">
        <v>46091</v>
      </c>
      <c r="E153" s="417" t="s">
        <v>4890</v>
      </c>
      <c r="F153" s="417" t="s">
        <v>1620</v>
      </c>
      <c r="G153" s="417" t="s">
        <v>59</v>
      </c>
      <c r="H153" s="423">
        <v>46092</v>
      </c>
      <c r="I153" s="116" t="e">
        <f ca="1">NETWORKDAYS(C153,TODAY(),#REF!)</f>
        <v>#REF!</v>
      </c>
      <c r="J153" s="550" t="e">
        <f t="shared" ca="1" si="6"/>
        <v>#REF!</v>
      </c>
      <c r="K153" s="549" t="e">
        <f>WORKDAY(C153,10,#REF!)</f>
        <v>#REF!</v>
      </c>
      <c r="L153" s="116"/>
      <c r="M153" s="417"/>
      <c r="N153" s="417"/>
      <c r="O153" s="417"/>
      <c r="P153" s="417"/>
      <c r="Q153" s="417"/>
      <c r="R153" s="428"/>
    </row>
    <row r="154" spans="1:18" s="434" customFormat="1" ht="15" hidden="1">
      <c r="A154" s="420" t="s">
        <v>4891</v>
      </c>
      <c r="B154" s="420" t="s">
        <v>56</v>
      </c>
      <c r="C154" s="421">
        <v>46072.432025462964</v>
      </c>
      <c r="D154" s="422">
        <v>46091</v>
      </c>
      <c r="E154" s="420" t="s">
        <v>4892</v>
      </c>
      <c r="F154" s="417" t="s">
        <v>1620</v>
      </c>
      <c r="G154" s="417" t="s">
        <v>59</v>
      </c>
      <c r="H154" s="423">
        <v>46106</v>
      </c>
      <c r="I154" s="116" t="e">
        <f ca="1">NETWORKDAYS(C154,TODAY(),#REF!)</f>
        <v>#REF!</v>
      </c>
      <c r="J154" s="550" t="e">
        <f t="shared" ca="1" si="6"/>
        <v>#REF!</v>
      </c>
      <c r="K154" s="549" t="e">
        <f>WORKDAY(C154,10,#REF!)</f>
        <v>#REF!</v>
      </c>
      <c r="L154" s="116" t="e">
        <f ca="1">IF(I154&gt;10,"VENCIDO",IF(I154&gt;=8,"POR VENCER","VIGENTE"))</f>
        <v>#REF!</v>
      </c>
      <c r="M154" s="417" t="s">
        <v>4893</v>
      </c>
      <c r="N154" s="417"/>
      <c r="O154" s="417"/>
      <c r="P154" s="417"/>
      <c r="Q154" s="417"/>
      <c r="R154" s="428"/>
    </row>
    <row r="155" spans="1:18" s="434" customFormat="1" ht="15" hidden="1">
      <c r="A155" s="417" t="s">
        <v>4894</v>
      </c>
      <c r="B155" s="417" t="s">
        <v>56</v>
      </c>
      <c r="C155" s="423">
        <v>46058.884074074071</v>
      </c>
      <c r="D155" s="422">
        <v>46091</v>
      </c>
      <c r="E155" s="417" t="s">
        <v>4895</v>
      </c>
      <c r="F155" s="417" t="s">
        <v>1620</v>
      </c>
      <c r="G155" s="417" t="s">
        <v>59</v>
      </c>
      <c r="H155" s="423">
        <v>46106</v>
      </c>
      <c r="I155" s="116" t="e">
        <f ca="1">NETWORKDAYS(C155,TODAY(),#REF!)</f>
        <v>#REF!</v>
      </c>
      <c r="J155" s="550" t="e">
        <f t="shared" ca="1" si="6"/>
        <v>#REF!</v>
      </c>
      <c r="K155" s="549" t="e">
        <f>WORKDAY(C155,10,#REF!)</f>
        <v>#REF!</v>
      </c>
      <c r="L155" s="116" t="e">
        <f ca="1">IF(I155&gt;10,"VENCIDO",IF(I155&gt;=8,"POR VENCER","VIGENTE"))</f>
        <v>#REF!</v>
      </c>
      <c r="M155" t="s">
        <v>4896</v>
      </c>
      <c r="N155" s="417"/>
      <c r="O155" s="417"/>
      <c r="P155" s="417"/>
      <c r="Q155" s="417"/>
      <c r="R155" s="428"/>
    </row>
    <row r="156" spans="1:18" s="434" customFormat="1" ht="15" hidden="1">
      <c r="A156" s="420" t="s">
        <v>96</v>
      </c>
      <c r="B156" s="420" t="s">
        <v>56</v>
      </c>
      <c r="C156" s="421">
        <v>46027.46197916667</v>
      </c>
      <c r="D156" s="422">
        <v>46091</v>
      </c>
      <c r="E156" s="420" t="s">
        <v>4897</v>
      </c>
      <c r="F156" s="417" t="s">
        <v>1620</v>
      </c>
      <c r="G156" s="417" t="s">
        <v>4606</v>
      </c>
      <c r="H156" s="417"/>
      <c r="I156" s="116" t="e">
        <f ca="1">NETWORKDAYS(C156,TODAY(),#REF!)</f>
        <v>#REF!</v>
      </c>
      <c r="J156" s="550" t="e">
        <f t="shared" ca="1" si="6"/>
        <v>#REF!</v>
      </c>
      <c r="K156" s="549" t="e">
        <f>WORKDAY(C156,10,#REF!)</f>
        <v>#REF!</v>
      </c>
      <c r="L156" s="116" t="e">
        <f ca="1">IF(I156&gt;10,"VENCIDO",IF(I156&gt;=8,"POR VENCER","VIGENTE"))</f>
        <v>#REF!</v>
      </c>
      <c r="M156" s="417"/>
      <c r="N156" s="417"/>
      <c r="O156" s="417"/>
      <c r="P156" s="417"/>
      <c r="Q156" s="417"/>
      <c r="R156" s="428"/>
    </row>
    <row r="157" spans="1:18" s="435" customFormat="1" ht="15" hidden="1">
      <c r="A157" s="417" t="s">
        <v>4898</v>
      </c>
      <c r="B157" s="417" t="s">
        <v>56</v>
      </c>
      <c r="C157" s="423">
        <v>45982.58085648148</v>
      </c>
      <c r="D157" s="422">
        <v>46091</v>
      </c>
      <c r="E157" s="417" t="s">
        <v>4899</v>
      </c>
      <c r="F157" s="417" t="s">
        <v>1620</v>
      </c>
      <c r="G157" s="417" t="s">
        <v>59</v>
      </c>
      <c r="H157" s="423">
        <v>46092</v>
      </c>
      <c r="I157" s="116" t="e">
        <f ca="1">NETWORKDAYS(C157,TODAY(),#REF!)</f>
        <v>#REF!</v>
      </c>
      <c r="J157" s="550" t="e">
        <f t="shared" ca="1" si="6"/>
        <v>#REF!</v>
      </c>
      <c r="K157" s="549" t="e">
        <f>WORKDAY(C157,10,#REF!)</f>
        <v>#REF!</v>
      </c>
      <c r="L157" s="116"/>
      <c r="M157" s="417"/>
      <c r="N157" s="417"/>
      <c r="O157" s="417"/>
      <c r="P157" s="417"/>
      <c r="Q157" s="417"/>
      <c r="R157" s="428"/>
    </row>
    <row r="158" spans="1:18" s="434" customFormat="1" ht="15" hidden="1">
      <c r="A158" s="420" t="s">
        <v>4900</v>
      </c>
      <c r="B158" s="420" t="s">
        <v>56</v>
      </c>
      <c r="C158" s="421">
        <v>46076.497916666667</v>
      </c>
      <c r="D158" s="422">
        <v>46091</v>
      </c>
      <c r="E158" s="420" t="s">
        <v>4901</v>
      </c>
      <c r="F158" s="417" t="s">
        <v>1620</v>
      </c>
      <c r="G158" s="417" t="s">
        <v>59</v>
      </c>
      <c r="H158" s="423">
        <v>46092</v>
      </c>
      <c r="I158" s="116" t="e">
        <f ca="1">NETWORKDAYS(C158,TODAY(),#REF!)</f>
        <v>#REF!</v>
      </c>
      <c r="J158" s="550" t="e">
        <f t="shared" ca="1" si="6"/>
        <v>#REF!</v>
      </c>
      <c r="K158" s="549" t="e">
        <f>WORKDAY(C158,10,#REF!)</f>
        <v>#REF!</v>
      </c>
      <c r="L158" s="116"/>
      <c r="M158" s="417"/>
      <c r="N158" s="417"/>
      <c r="O158" s="417"/>
      <c r="P158" s="417"/>
      <c r="Q158" s="417"/>
      <c r="R158" s="428"/>
    </row>
    <row r="159" spans="1:18" s="434" customFormat="1" ht="15" hidden="1">
      <c r="A159" s="417" t="s">
        <v>4902</v>
      </c>
      <c r="B159" s="417" t="s">
        <v>56</v>
      </c>
      <c r="C159" s="423">
        <v>46079.545706018522</v>
      </c>
      <c r="D159" s="422">
        <v>46091</v>
      </c>
      <c r="E159" s="417" t="s">
        <v>4903</v>
      </c>
      <c r="F159" s="417" t="s">
        <v>1620</v>
      </c>
      <c r="G159" s="417" t="s">
        <v>450</v>
      </c>
      <c r="H159" s="417"/>
      <c r="I159" s="116" t="e">
        <f ca="1">NETWORKDAYS(C159,TODAY(),#REF!)</f>
        <v>#REF!</v>
      </c>
      <c r="J159" s="550" t="e">
        <f t="shared" ca="1" si="6"/>
        <v>#REF!</v>
      </c>
      <c r="K159" s="549" t="e">
        <f>WORKDAY(C159,10,#REF!)</f>
        <v>#REF!</v>
      </c>
      <c r="L159" s="116" t="e">
        <f ca="1">IF(I159&gt;10,"VENCIDO",IF(I159&gt;=8,"POR VENCER","VIGENTE"))</f>
        <v>#REF!</v>
      </c>
      <c r="M159" s="417" t="s">
        <v>4904</v>
      </c>
      <c r="N159" s="417"/>
      <c r="O159" s="417"/>
      <c r="P159" s="417"/>
      <c r="Q159" s="417"/>
      <c r="R159" s="428"/>
    </row>
    <row r="160" spans="1:18" s="434" customFormat="1" ht="15" hidden="1">
      <c r="A160" s="420" t="s">
        <v>4905</v>
      </c>
      <c r="B160" s="420" t="s">
        <v>56</v>
      </c>
      <c r="C160" s="421">
        <v>46069.427881944444</v>
      </c>
      <c r="D160" s="422">
        <v>46091</v>
      </c>
      <c r="E160" s="420" t="s">
        <v>4906</v>
      </c>
      <c r="F160" s="417" t="s">
        <v>1620</v>
      </c>
      <c r="G160" s="417" t="s">
        <v>59</v>
      </c>
      <c r="H160" s="423">
        <v>46092</v>
      </c>
      <c r="I160" s="116" t="e">
        <f ca="1">NETWORKDAYS(C160,TODAY(),#REF!)</f>
        <v>#REF!</v>
      </c>
      <c r="J160" s="550" t="e">
        <f t="shared" ca="1" si="6"/>
        <v>#REF!</v>
      </c>
      <c r="K160" s="549" t="e">
        <f>WORKDAY(C160,10,#REF!)</f>
        <v>#REF!</v>
      </c>
      <c r="L160" s="116"/>
      <c r="M160" s="417"/>
      <c r="N160" s="417"/>
      <c r="O160" s="417"/>
      <c r="P160" s="417"/>
      <c r="Q160" s="417"/>
      <c r="R160" s="428"/>
    </row>
    <row r="161" spans="1:18" s="434" customFormat="1" ht="15" hidden="1">
      <c r="A161" s="417" t="s">
        <v>3639</v>
      </c>
      <c r="B161" s="417" t="s">
        <v>56</v>
      </c>
      <c r="C161" s="423">
        <v>46017.567800925928</v>
      </c>
      <c r="D161" s="422">
        <v>46091</v>
      </c>
      <c r="E161" s="417" t="s">
        <v>3640</v>
      </c>
      <c r="F161" s="417" t="s">
        <v>1620</v>
      </c>
      <c r="G161" s="417" t="s">
        <v>59</v>
      </c>
      <c r="H161" s="423">
        <v>46097</v>
      </c>
      <c r="I161" s="116" t="e">
        <f ca="1">NETWORKDAYS(C161,TODAY(),#REF!)</f>
        <v>#REF!</v>
      </c>
      <c r="J161" s="550" t="e">
        <f t="shared" ca="1" si="6"/>
        <v>#REF!</v>
      </c>
      <c r="K161" s="549" t="e">
        <f>WORKDAY(C161,10,#REF!)</f>
        <v>#REF!</v>
      </c>
      <c r="L161" s="116" t="e">
        <f ca="1">IF(I161&gt;10,"VENCIDO",IF(I161&gt;=8,"POR VENCER","VIGENTE"))</f>
        <v>#REF!</v>
      </c>
      <c r="M161" s="417"/>
      <c r="N161" s="417"/>
      <c r="O161" s="417"/>
      <c r="P161" s="417"/>
      <c r="Q161" s="417"/>
      <c r="R161" s="428"/>
    </row>
    <row r="162" spans="1:18" ht="15" hidden="1">
      <c r="A162" s="420" t="s">
        <v>4907</v>
      </c>
      <c r="B162" s="420" t="s">
        <v>56</v>
      </c>
      <c r="C162" s="421">
        <v>46080.504027777781</v>
      </c>
      <c r="D162" s="422">
        <v>46091</v>
      </c>
      <c r="E162" s="420" t="s">
        <v>4908</v>
      </c>
      <c r="F162" s="417" t="s">
        <v>232</v>
      </c>
      <c r="G162" s="417" t="s">
        <v>59</v>
      </c>
      <c r="H162" s="453">
        <v>46091</v>
      </c>
      <c r="I162" s="116" t="e">
        <f ca="1">NETWORKDAYS(C162,TODAY(),#REF!)</f>
        <v>#REF!</v>
      </c>
      <c r="J162" s="550" t="e">
        <f t="shared" ca="1" si="6"/>
        <v>#REF!</v>
      </c>
      <c r="K162" s="549" t="e">
        <f>WORKDAY(C162,10,#REF!)</f>
        <v>#REF!</v>
      </c>
      <c r="L162" s="116"/>
      <c r="M162" s="19" t="s">
        <v>4909</v>
      </c>
      <c r="N162" s="417"/>
      <c r="O162" s="423"/>
      <c r="P162" s="417"/>
      <c r="Q162" s="417"/>
    </row>
    <row r="163" spans="1:18" ht="15" hidden="1">
      <c r="A163" s="417" t="s">
        <v>4910</v>
      </c>
      <c r="B163" s="417" t="s">
        <v>56</v>
      </c>
      <c r="C163" s="423">
        <v>46061.776388888888</v>
      </c>
      <c r="D163" s="422">
        <v>46091</v>
      </c>
      <c r="E163" s="417" t="s">
        <v>4911</v>
      </c>
      <c r="F163" s="417" t="s">
        <v>232</v>
      </c>
      <c r="G163" s="417" t="s">
        <v>59</v>
      </c>
      <c r="H163" s="453">
        <v>46091</v>
      </c>
      <c r="I163" s="116" t="e">
        <f ca="1">NETWORKDAYS(C163,TODAY(),#REF!)</f>
        <v>#REF!</v>
      </c>
      <c r="J163" s="550" t="e">
        <f t="shared" ca="1" si="6"/>
        <v>#REF!</v>
      </c>
      <c r="K163" s="549" t="e">
        <f>WORKDAY(C163,10,#REF!)</f>
        <v>#REF!</v>
      </c>
      <c r="L163" s="116"/>
      <c r="M163" s="251" t="s">
        <v>4909</v>
      </c>
      <c r="N163" s="417"/>
      <c r="O163" s="417"/>
      <c r="P163" s="417"/>
      <c r="Q163" s="417"/>
    </row>
    <row r="164" spans="1:18" ht="15" hidden="1">
      <c r="A164" s="441" t="s">
        <v>4486</v>
      </c>
      <c r="B164" s="441" t="s">
        <v>79</v>
      </c>
      <c r="C164" s="509">
        <v>46000.759502314817</v>
      </c>
      <c r="D164" s="510">
        <v>46091</v>
      </c>
      <c r="E164" s="441" t="s">
        <v>4487</v>
      </c>
      <c r="F164" s="441" t="s">
        <v>232</v>
      </c>
      <c r="G164" s="441" t="s">
        <v>59</v>
      </c>
      <c r="H164" s="682">
        <v>46091</v>
      </c>
      <c r="I164" s="116" t="e">
        <f ca="1">NETWORKDAYS(C164,TODAY(),#REF!)</f>
        <v>#REF!</v>
      </c>
      <c r="J164" s="550" t="e">
        <f t="shared" ca="1" si="6"/>
        <v>#REF!</v>
      </c>
      <c r="K164" s="549" t="e">
        <f>WORKDAY(C164,10,#REF!)</f>
        <v>#REF!</v>
      </c>
      <c r="L164" s="116"/>
      <c r="M164" s="683" t="s">
        <v>4912</v>
      </c>
      <c r="N164" s="441" t="s">
        <v>285</v>
      </c>
      <c r="O164" s="509">
        <v>46092</v>
      </c>
      <c r="P164" s="497"/>
      <c r="Q164" s="497"/>
    </row>
    <row r="165" spans="1:18" ht="15" hidden="1">
      <c r="A165" s="417" t="s">
        <v>4913</v>
      </c>
      <c r="B165" s="417" t="s">
        <v>56</v>
      </c>
      <c r="C165" s="423">
        <v>46066.345902777779</v>
      </c>
      <c r="D165" s="422">
        <v>46091</v>
      </c>
      <c r="E165" s="417" t="s">
        <v>4914</v>
      </c>
      <c r="F165" s="417" t="s">
        <v>232</v>
      </c>
      <c r="G165" s="417" t="s">
        <v>59</v>
      </c>
      <c r="H165" s="453">
        <v>46091</v>
      </c>
      <c r="I165" s="116" t="e">
        <f ca="1">NETWORKDAYS(C165,TODAY(),#REF!)</f>
        <v>#REF!</v>
      </c>
      <c r="J165" s="550" t="e">
        <f t="shared" ca="1" si="6"/>
        <v>#REF!</v>
      </c>
      <c r="K165" s="549" t="e">
        <f>WORKDAY(C165,10,#REF!)</f>
        <v>#REF!</v>
      </c>
      <c r="L165" s="116"/>
      <c r="M165" s="251" t="s">
        <v>4909</v>
      </c>
      <c r="N165" s="417"/>
      <c r="O165" s="417"/>
      <c r="P165" s="417"/>
      <c r="Q165" s="417"/>
    </row>
    <row r="166" spans="1:18" ht="15" hidden="1">
      <c r="A166" s="420" t="s">
        <v>4915</v>
      </c>
      <c r="B166" s="420" t="s">
        <v>56</v>
      </c>
      <c r="C166" s="421">
        <v>46076.969733796293</v>
      </c>
      <c r="D166" s="422">
        <v>46091</v>
      </c>
      <c r="E166" s="420" t="s">
        <v>4916</v>
      </c>
      <c r="F166" s="417" t="s">
        <v>232</v>
      </c>
      <c r="G166" s="417" t="s">
        <v>59</v>
      </c>
      <c r="H166" s="453">
        <v>46091</v>
      </c>
      <c r="I166" s="116" t="e">
        <f ca="1">NETWORKDAYS(C166,TODAY(),#REF!)</f>
        <v>#REF!</v>
      </c>
      <c r="J166" s="550" t="e">
        <f t="shared" ca="1" si="6"/>
        <v>#REF!</v>
      </c>
      <c r="K166" s="549" t="e">
        <f>WORKDAY(C166,10,#REF!)</f>
        <v>#REF!</v>
      </c>
      <c r="L166" s="116"/>
      <c r="M166" s="251" t="s">
        <v>4909</v>
      </c>
      <c r="N166" s="417"/>
      <c r="O166" s="423"/>
      <c r="P166" s="417"/>
      <c r="Q166" s="417"/>
    </row>
    <row r="167" spans="1:18" ht="15" hidden="1">
      <c r="A167" s="417" t="s">
        <v>4917</v>
      </c>
      <c r="B167" s="417" t="s">
        <v>56</v>
      </c>
      <c r="C167" s="423">
        <v>46043.448275462964</v>
      </c>
      <c r="D167" s="422">
        <v>46091</v>
      </c>
      <c r="E167" s="417" t="s">
        <v>4918</v>
      </c>
      <c r="F167" s="417" t="s">
        <v>232</v>
      </c>
      <c r="G167" s="417" t="s">
        <v>59</v>
      </c>
      <c r="H167" s="453">
        <v>46091</v>
      </c>
      <c r="I167" s="116" t="e">
        <f ca="1">NETWORKDAYS(C167,TODAY(),#REF!)</f>
        <v>#REF!</v>
      </c>
      <c r="J167" s="550" t="e">
        <f t="shared" ca="1" si="6"/>
        <v>#REF!</v>
      </c>
      <c r="K167" s="549" t="e">
        <f>WORKDAY(C167,10,#REF!)</f>
        <v>#REF!</v>
      </c>
      <c r="L167" s="116"/>
      <c r="M167" s="251" t="s">
        <v>4909</v>
      </c>
      <c r="N167" s="417"/>
      <c r="O167" s="417"/>
      <c r="P167" s="417"/>
      <c r="Q167" s="417"/>
    </row>
    <row r="168" spans="1:18" ht="15" hidden="1">
      <c r="A168" s="420" t="s">
        <v>4919</v>
      </c>
      <c r="B168" s="420" t="s">
        <v>56</v>
      </c>
      <c r="C168" s="421">
        <v>46063.389027777775</v>
      </c>
      <c r="D168" s="422">
        <v>46091</v>
      </c>
      <c r="E168" s="420" t="s">
        <v>4920</v>
      </c>
      <c r="F168" s="417" t="s">
        <v>232</v>
      </c>
      <c r="G168" s="46" t="s">
        <v>450</v>
      </c>
      <c r="H168" s="453">
        <v>46091</v>
      </c>
      <c r="I168" s="116" t="e">
        <f ca="1">NETWORKDAYS(C168,TODAY(),#REF!)</f>
        <v>#REF!</v>
      </c>
      <c r="J168" s="550" t="e">
        <f t="shared" ca="1" si="6"/>
        <v>#REF!</v>
      </c>
      <c r="K168" s="549" t="e">
        <f>WORKDAY(C168,10,#REF!)</f>
        <v>#REF!</v>
      </c>
      <c r="L168" s="116" t="e">
        <f ca="1">IF(I168&gt;10,"VENCIDO",IF(I168&gt;=8,"POR VENCER","VIGENTE"))</f>
        <v>#REF!</v>
      </c>
      <c r="M168" s="251" t="s">
        <v>4909</v>
      </c>
      <c r="N168" s="417"/>
      <c r="O168" s="417"/>
      <c r="P168" s="417"/>
      <c r="Q168" s="417"/>
    </row>
    <row r="169" spans="1:18" ht="15" hidden="1">
      <c r="A169" s="441" t="s">
        <v>4921</v>
      </c>
      <c r="B169" s="441" t="s">
        <v>56</v>
      </c>
      <c r="C169" s="509">
        <v>46031.366527777776</v>
      </c>
      <c r="D169" s="510">
        <v>46091</v>
      </c>
      <c r="E169" s="441" t="s">
        <v>4922</v>
      </c>
      <c r="F169" s="441" t="s">
        <v>232</v>
      </c>
      <c r="G169" s="441" t="s">
        <v>59</v>
      </c>
      <c r="H169" s="682">
        <v>46091</v>
      </c>
      <c r="I169" s="116" t="e">
        <f ca="1">NETWORKDAYS(C169,TODAY(),#REF!)</f>
        <v>#REF!</v>
      </c>
      <c r="J169" s="550" t="e">
        <f t="shared" ca="1" si="6"/>
        <v>#REF!</v>
      </c>
      <c r="K169" s="549" t="e">
        <f>WORKDAY(C169,10,#REF!)</f>
        <v>#REF!</v>
      </c>
      <c r="L169" s="116"/>
      <c r="M169" s="683" t="s">
        <v>4912</v>
      </c>
      <c r="N169" s="441" t="s">
        <v>285</v>
      </c>
      <c r="O169" s="509">
        <v>46092</v>
      </c>
      <c r="P169" s="441"/>
      <c r="Q169" s="441"/>
    </row>
    <row r="170" spans="1:18" ht="15" hidden="1">
      <c r="A170" s="420" t="s">
        <v>4923</v>
      </c>
      <c r="B170" s="420" t="s">
        <v>56</v>
      </c>
      <c r="C170" s="421">
        <v>46065.488043981481</v>
      </c>
      <c r="D170" s="422">
        <v>46091</v>
      </c>
      <c r="E170" s="420" t="s">
        <v>4924</v>
      </c>
      <c r="F170" s="417" t="s">
        <v>232</v>
      </c>
      <c r="G170" s="417" t="s">
        <v>59</v>
      </c>
      <c r="H170" s="453">
        <v>46091</v>
      </c>
      <c r="I170" s="116" t="e">
        <f ca="1">NETWORKDAYS(C170,TODAY(),#REF!)</f>
        <v>#REF!</v>
      </c>
      <c r="J170" s="550" t="e">
        <f t="shared" ca="1" si="6"/>
        <v>#REF!</v>
      </c>
      <c r="K170" s="549" t="e">
        <f>WORKDAY(C170,10,#REF!)</f>
        <v>#REF!</v>
      </c>
      <c r="L170" s="116"/>
      <c r="M170" s="251" t="s">
        <v>4909</v>
      </c>
      <c r="N170" s="417"/>
      <c r="O170" s="417"/>
      <c r="P170" s="417"/>
      <c r="Q170" s="417"/>
    </row>
    <row r="171" spans="1:18" ht="15" hidden="1">
      <c r="A171" s="417" t="s">
        <v>4925</v>
      </c>
      <c r="B171" s="417" t="s">
        <v>56</v>
      </c>
      <c r="C171" s="423">
        <v>46071.703599537039</v>
      </c>
      <c r="D171" s="422">
        <v>46091</v>
      </c>
      <c r="E171" s="417" t="s">
        <v>4926</v>
      </c>
      <c r="F171" s="417" t="s">
        <v>232</v>
      </c>
      <c r="G171" s="417" t="s">
        <v>59</v>
      </c>
      <c r="H171" s="453">
        <v>46091</v>
      </c>
      <c r="I171" s="116" t="e">
        <f ca="1">NETWORKDAYS(C171,TODAY(),#REF!)</f>
        <v>#REF!</v>
      </c>
      <c r="J171" s="550" t="e">
        <f t="shared" ca="1" si="6"/>
        <v>#REF!</v>
      </c>
      <c r="K171" s="549" t="e">
        <f>WORKDAY(C171,10,#REF!)</f>
        <v>#REF!</v>
      </c>
      <c r="L171" s="116"/>
      <c r="M171" s="251" t="s">
        <v>4909</v>
      </c>
      <c r="N171" s="417"/>
      <c r="O171" s="417"/>
      <c r="P171" s="417"/>
      <c r="Q171" s="417"/>
    </row>
    <row r="172" spans="1:18" ht="15" hidden="1">
      <c r="A172" s="420" t="s">
        <v>4927</v>
      </c>
      <c r="B172" s="420" t="s">
        <v>56</v>
      </c>
      <c r="C172" s="421">
        <v>46066.711851851855</v>
      </c>
      <c r="D172" s="422">
        <v>46091</v>
      </c>
      <c r="E172" s="420" t="s">
        <v>4928</v>
      </c>
      <c r="F172" s="417" t="s">
        <v>232</v>
      </c>
      <c r="G172" s="417" t="s">
        <v>59</v>
      </c>
      <c r="H172" s="453">
        <v>46091</v>
      </c>
      <c r="I172" s="116" t="e">
        <f ca="1">NETWORKDAYS(C172,TODAY(),#REF!)</f>
        <v>#REF!</v>
      </c>
      <c r="J172" s="550" t="e">
        <f t="shared" ca="1" si="6"/>
        <v>#REF!</v>
      </c>
      <c r="K172" s="549" t="e">
        <f>WORKDAY(C172,10,#REF!)</f>
        <v>#REF!</v>
      </c>
      <c r="L172" s="116"/>
      <c r="M172" s="251" t="s">
        <v>4909</v>
      </c>
      <c r="N172" s="417"/>
      <c r="O172" s="423"/>
      <c r="P172" s="417"/>
      <c r="Q172" s="417"/>
    </row>
    <row r="173" spans="1:18" ht="15" hidden="1">
      <c r="A173" s="441" t="s">
        <v>4929</v>
      </c>
      <c r="B173" s="441" t="s">
        <v>56</v>
      </c>
      <c r="C173" s="509">
        <v>46043.398888888885</v>
      </c>
      <c r="D173" s="510">
        <v>46091</v>
      </c>
      <c r="E173" s="441" t="s">
        <v>4930</v>
      </c>
      <c r="F173" s="441" t="s">
        <v>232</v>
      </c>
      <c r="G173" s="441" t="s">
        <v>59</v>
      </c>
      <c r="H173" s="682">
        <v>46091</v>
      </c>
      <c r="I173" s="116" t="e">
        <f ca="1">NETWORKDAYS(C173,TODAY(),#REF!)</f>
        <v>#REF!</v>
      </c>
      <c r="J173" s="550" t="e">
        <f t="shared" ca="1" si="6"/>
        <v>#REF!</v>
      </c>
      <c r="K173" s="549" t="e">
        <f>WORKDAY(C173,10,#REF!)</f>
        <v>#REF!</v>
      </c>
      <c r="L173" s="116"/>
      <c r="M173" s="683" t="s">
        <v>4912</v>
      </c>
      <c r="N173" s="441" t="s">
        <v>285</v>
      </c>
      <c r="O173" s="509">
        <v>46092</v>
      </c>
      <c r="P173" s="441"/>
      <c r="Q173" s="441"/>
    </row>
    <row r="174" spans="1:18" ht="15" hidden="1">
      <c r="A174" s="420" t="s">
        <v>4931</v>
      </c>
      <c r="B174" s="420" t="s">
        <v>56</v>
      </c>
      <c r="C174" s="421">
        <v>46079.358263888891</v>
      </c>
      <c r="D174" s="422">
        <v>46091</v>
      </c>
      <c r="E174" s="420" t="s">
        <v>4932</v>
      </c>
      <c r="F174" s="417" t="s">
        <v>232</v>
      </c>
      <c r="G174" s="417" t="s">
        <v>59</v>
      </c>
      <c r="H174" s="453">
        <v>46091</v>
      </c>
      <c r="I174" s="116" t="e">
        <f ca="1">NETWORKDAYS(C174,TODAY(),#REF!)</f>
        <v>#REF!</v>
      </c>
      <c r="J174" s="550" t="e">
        <f t="shared" ca="1" si="6"/>
        <v>#REF!</v>
      </c>
      <c r="K174" s="549" t="e">
        <f>WORKDAY(C174,10,#REF!)</f>
        <v>#REF!</v>
      </c>
      <c r="L174" s="116"/>
      <c r="M174" s="251" t="s">
        <v>4909</v>
      </c>
      <c r="N174" s="417"/>
      <c r="O174" s="423"/>
      <c r="P174" s="417"/>
      <c r="Q174" s="417"/>
    </row>
    <row r="175" spans="1:18" ht="15" hidden="1">
      <c r="A175" s="417" t="s">
        <v>4933</v>
      </c>
      <c r="B175" s="417" t="s">
        <v>56</v>
      </c>
      <c r="C175" s="423">
        <v>46035.679918981485</v>
      </c>
      <c r="D175" s="422">
        <v>46091</v>
      </c>
      <c r="E175" s="417" t="s">
        <v>4934</v>
      </c>
      <c r="F175" s="417" t="s">
        <v>232</v>
      </c>
      <c r="G175" s="417" t="s">
        <v>59</v>
      </c>
      <c r="H175" s="453">
        <v>46091</v>
      </c>
      <c r="I175" s="116" t="e">
        <f ca="1">NETWORKDAYS(C175,TODAY(),#REF!)</f>
        <v>#REF!</v>
      </c>
      <c r="J175" s="550" t="e">
        <f t="shared" ca="1" si="6"/>
        <v>#REF!</v>
      </c>
      <c r="K175" s="549" t="e">
        <f>WORKDAY(C175,10,#REF!)</f>
        <v>#REF!</v>
      </c>
      <c r="L175" s="116"/>
      <c r="M175" s="251" t="s">
        <v>4909</v>
      </c>
      <c r="N175" s="417"/>
      <c r="O175" s="423"/>
      <c r="P175" s="417"/>
      <c r="Q175" s="417"/>
    </row>
    <row r="176" spans="1:18" ht="15" hidden="1">
      <c r="A176" s="420" t="s">
        <v>4935</v>
      </c>
      <c r="B176" s="420" t="s">
        <v>56</v>
      </c>
      <c r="C176" s="421">
        <v>46073.82408564815</v>
      </c>
      <c r="D176" s="422">
        <v>46091</v>
      </c>
      <c r="E176" s="420" t="s">
        <v>4936</v>
      </c>
      <c r="F176" s="417" t="s">
        <v>232</v>
      </c>
      <c r="G176" s="417" t="s">
        <v>59</v>
      </c>
      <c r="H176" s="453">
        <v>46091</v>
      </c>
      <c r="I176" s="116" t="e">
        <f ca="1">NETWORKDAYS(C176,TODAY(),#REF!)</f>
        <v>#REF!</v>
      </c>
      <c r="J176" s="550" t="e">
        <f t="shared" ca="1" si="6"/>
        <v>#REF!</v>
      </c>
      <c r="K176" s="549" t="e">
        <f>WORKDAY(C176,10,#REF!)</f>
        <v>#REF!</v>
      </c>
      <c r="L176" s="116"/>
      <c r="M176" s="251" t="s">
        <v>4909</v>
      </c>
      <c r="N176" s="417"/>
      <c r="O176" s="417"/>
      <c r="P176" s="417"/>
      <c r="Q176" s="417"/>
    </row>
    <row r="177" spans="1:17" ht="15" hidden="1">
      <c r="A177" s="417" t="s">
        <v>4937</v>
      </c>
      <c r="B177" s="417" t="s">
        <v>56</v>
      </c>
      <c r="C177" s="423">
        <v>46073.698125000003</v>
      </c>
      <c r="D177" s="422">
        <v>46091</v>
      </c>
      <c r="E177" s="417" t="s">
        <v>4938</v>
      </c>
      <c r="F177" s="417" t="s">
        <v>232</v>
      </c>
      <c r="G177" s="46" t="s">
        <v>450</v>
      </c>
      <c r="H177" s="453">
        <v>46091</v>
      </c>
      <c r="I177" s="116" t="e">
        <f ca="1">NETWORKDAYS(C177,TODAY(),#REF!)</f>
        <v>#REF!</v>
      </c>
      <c r="J177" s="550" t="e">
        <f t="shared" ca="1" si="6"/>
        <v>#REF!</v>
      </c>
      <c r="K177" s="549" t="e">
        <f>WORKDAY(C177,10,#REF!)</f>
        <v>#REF!</v>
      </c>
      <c r="L177" s="116" t="e">
        <f ca="1">IF(I177&gt;10,"VENCIDO",IF(I177&gt;=8,"POR VENCER","VIGENTE"))</f>
        <v>#REF!</v>
      </c>
      <c r="M177" s="251" t="s">
        <v>4909</v>
      </c>
      <c r="N177" s="417"/>
      <c r="O177" s="423"/>
      <c r="P177" s="417"/>
      <c r="Q177" s="417"/>
    </row>
    <row r="178" spans="1:17" ht="15" hidden="1">
      <c r="A178" s="420" t="s">
        <v>4939</v>
      </c>
      <c r="B178" s="420" t="s">
        <v>56</v>
      </c>
      <c r="C178" s="421">
        <v>46080.526770833334</v>
      </c>
      <c r="D178" s="422">
        <v>46091</v>
      </c>
      <c r="E178" s="420" t="s">
        <v>4940</v>
      </c>
      <c r="F178" s="417" t="s">
        <v>232</v>
      </c>
      <c r="G178" s="417" t="s">
        <v>59</v>
      </c>
      <c r="H178" s="453">
        <v>46091</v>
      </c>
      <c r="I178" s="116" t="e">
        <f ca="1">NETWORKDAYS(C178,TODAY(),#REF!)</f>
        <v>#REF!</v>
      </c>
      <c r="J178" s="550" t="e">
        <f t="shared" ca="1" si="6"/>
        <v>#REF!</v>
      </c>
      <c r="K178" s="549" t="e">
        <f>WORKDAY(C178,10,#REF!)</f>
        <v>#REF!</v>
      </c>
      <c r="L178" s="116"/>
      <c r="M178" s="251" t="s">
        <v>4909</v>
      </c>
      <c r="N178" s="417"/>
      <c r="O178" s="417"/>
      <c r="P178" s="417"/>
      <c r="Q178" s="417"/>
    </row>
    <row r="179" spans="1:17" ht="15" hidden="1">
      <c r="A179" s="417" t="s">
        <v>2722</v>
      </c>
      <c r="B179" s="417" t="s">
        <v>56</v>
      </c>
      <c r="C179" s="423">
        <v>46038.475694444445</v>
      </c>
      <c r="D179" s="422">
        <v>46091</v>
      </c>
      <c r="E179" s="417" t="s">
        <v>2723</v>
      </c>
      <c r="F179" s="417" t="s">
        <v>232</v>
      </c>
      <c r="G179" s="417" t="s">
        <v>59</v>
      </c>
      <c r="H179" s="453">
        <v>46091</v>
      </c>
      <c r="I179" s="116" t="e">
        <f ca="1">NETWORKDAYS(C179,TODAY(),#REF!)</f>
        <v>#REF!</v>
      </c>
      <c r="J179" s="550" t="e">
        <f t="shared" ca="1" si="6"/>
        <v>#REF!</v>
      </c>
      <c r="K179" s="549" t="e">
        <f>WORKDAY(C179,10,#REF!)</f>
        <v>#REF!</v>
      </c>
      <c r="L179" s="116"/>
      <c r="M179" s="251" t="s">
        <v>4909</v>
      </c>
      <c r="N179" s="417"/>
      <c r="O179" s="417"/>
      <c r="P179" s="417"/>
      <c r="Q179" s="417"/>
    </row>
    <row r="180" spans="1:17" ht="15" hidden="1">
      <c r="A180" s="420" t="s">
        <v>4941</v>
      </c>
      <c r="B180" s="420" t="s">
        <v>56</v>
      </c>
      <c r="C180" s="421">
        <v>46062.511817129627</v>
      </c>
      <c r="D180" s="422">
        <v>46091</v>
      </c>
      <c r="E180" s="420" t="s">
        <v>4942</v>
      </c>
      <c r="F180" s="417" t="s">
        <v>232</v>
      </c>
      <c r="G180" s="417" t="s">
        <v>59</v>
      </c>
      <c r="H180" s="453">
        <v>46091</v>
      </c>
      <c r="I180" s="116" t="e">
        <f ca="1">NETWORKDAYS(C180,TODAY(),#REF!)</f>
        <v>#REF!</v>
      </c>
      <c r="J180" s="550" t="e">
        <f t="shared" ca="1" si="6"/>
        <v>#REF!</v>
      </c>
      <c r="K180" s="549" t="e">
        <f>WORKDAY(C180,10,#REF!)</f>
        <v>#REF!</v>
      </c>
      <c r="L180" s="116"/>
      <c r="M180" s="251" t="s">
        <v>4909</v>
      </c>
      <c r="N180" s="417"/>
      <c r="O180" s="417"/>
      <c r="P180" s="417"/>
      <c r="Q180" s="417"/>
    </row>
    <row r="181" spans="1:17" ht="15" hidden="1">
      <c r="A181" s="417" t="s">
        <v>4943</v>
      </c>
      <c r="B181" s="417" t="s">
        <v>56</v>
      </c>
      <c r="C181" s="423">
        <v>46069.490335648145</v>
      </c>
      <c r="D181" s="422">
        <v>46091</v>
      </c>
      <c r="E181" s="417" t="s">
        <v>4944</v>
      </c>
      <c r="F181" s="417" t="s">
        <v>232</v>
      </c>
      <c r="G181" s="417" t="s">
        <v>59</v>
      </c>
      <c r="H181" s="453">
        <v>46091</v>
      </c>
      <c r="I181" s="116" t="e">
        <f ca="1">NETWORKDAYS(C181,TODAY(),#REF!)</f>
        <v>#REF!</v>
      </c>
      <c r="J181" s="550" t="e">
        <f t="shared" ca="1" si="6"/>
        <v>#REF!</v>
      </c>
      <c r="K181" s="549" t="e">
        <f>WORKDAY(C181,10,#REF!)</f>
        <v>#REF!</v>
      </c>
      <c r="L181" s="116"/>
      <c r="M181" s="251" t="s">
        <v>4909</v>
      </c>
      <c r="N181" s="417"/>
      <c r="O181" s="417"/>
      <c r="P181" s="417"/>
      <c r="Q181" s="417"/>
    </row>
    <row r="182" spans="1:17" ht="15" hidden="1">
      <c r="A182" s="420" t="s">
        <v>4945</v>
      </c>
      <c r="B182" s="420" t="s">
        <v>56</v>
      </c>
      <c r="C182" s="421">
        <v>46076.76053240741</v>
      </c>
      <c r="D182" s="422">
        <v>46091</v>
      </c>
      <c r="E182" s="420" t="s">
        <v>4946</v>
      </c>
      <c r="F182" s="417" t="s">
        <v>232</v>
      </c>
      <c r="G182" s="417" t="s">
        <v>59</v>
      </c>
      <c r="H182" s="453">
        <v>46091</v>
      </c>
      <c r="I182" s="116" t="e">
        <f ca="1">NETWORKDAYS(C182,TODAY(),#REF!)</f>
        <v>#REF!</v>
      </c>
      <c r="J182" s="550" t="e">
        <f t="shared" ca="1" si="6"/>
        <v>#REF!</v>
      </c>
      <c r="K182" s="549" t="e">
        <f>WORKDAY(C182,10,#REF!)</f>
        <v>#REF!</v>
      </c>
      <c r="L182" s="116"/>
      <c r="M182" s="452" t="s">
        <v>4909</v>
      </c>
      <c r="N182" s="417"/>
      <c r="O182" s="417"/>
      <c r="P182" s="417"/>
      <c r="Q182" s="417"/>
    </row>
    <row r="183" spans="1:17" ht="15" hidden="1">
      <c r="A183" s="417" t="s">
        <v>4947</v>
      </c>
      <c r="B183" s="417" t="s">
        <v>56</v>
      </c>
      <c r="C183" s="423">
        <v>46056.671620370369</v>
      </c>
      <c r="D183" s="422">
        <v>46091</v>
      </c>
      <c r="E183" s="417" t="s">
        <v>4948</v>
      </c>
      <c r="F183" s="417" t="s">
        <v>232</v>
      </c>
      <c r="G183" s="417" t="s">
        <v>59</v>
      </c>
      <c r="H183" s="453">
        <v>46091</v>
      </c>
      <c r="I183" s="116" t="e">
        <f ca="1">NETWORKDAYS(C183,TODAY(),#REF!)</f>
        <v>#REF!</v>
      </c>
      <c r="J183" s="550" t="e">
        <f t="shared" ca="1" si="6"/>
        <v>#REF!</v>
      </c>
      <c r="K183" s="549" t="e">
        <f>WORKDAY(C183,10,#REF!)</f>
        <v>#REF!</v>
      </c>
      <c r="L183" s="116"/>
      <c r="M183" s="251" t="s">
        <v>4909</v>
      </c>
      <c r="N183" s="417"/>
      <c r="O183" s="417"/>
      <c r="P183" s="417"/>
      <c r="Q183" s="417"/>
    </row>
    <row r="184" spans="1:17" ht="15" hidden="1">
      <c r="A184" s="420" t="s">
        <v>4949</v>
      </c>
      <c r="B184" s="420" t="s">
        <v>56</v>
      </c>
      <c r="C184" s="421">
        <v>46028.726006944446</v>
      </c>
      <c r="D184" s="422">
        <v>46091</v>
      </c>
      <c r="E184" s="420" t="s">
        <v>4950</v>
      </c>
      <c r="F184" s="417" t="s">
        <v>232</v>
      </c>
      <c r="G184" s="46" t="s">
        <v>62</v>
      </c>
      <c r="H184" s="453">
        <v>46091</v>
      </c>
      <c r="I184" s="116" t="e">
        <f ca="1">NETWORKDAYS(C184,TODAY(),#REF!)</f>
        <v>#REF!</v>
      </c>
      <c r="J184" s="550" t="e">
        <f t="shared" ca="1" si="6"/>
        <v>#REF!</v>
      </c>
      <c r="K184" s="549" t="e">
        <f>WORKDAY(C184,10,#REF!)</f>
        <v>#REF!</v>
      </c>
      <c r="L184" s="116" t="e">
        <f ca="1">IF(I184&gt;10,"VENCIDO",IF(I184&gt;=8,"POR VENCER","VIGENTE"))</f>
        <v>#REF!</v>
      </c>
      <c r="M184" s="251" t="s">
        <v>4909</v>
      </c>
      <c r="N184" s="417"/>
      <c r="O184" s="417"/>
      <c r="P184" s="417"/>
      <c r="Q184" s="417"/>
    </row>
    <row r="185" spans="1:17" ht="15" hidden="1">
      <c r="A185" s="417" t="s">
        <v>4951</v>
      </c>
      <c r="B185" s="417" t="s">
        <v>56</v>
      </c>
      <c r="C185" s="423">
        <v>46056.315127314818</v>
      </c>
      <c r="D185" s="422">
        <v>46091</v>
      </c>
      <c r="E185" s="417" t="s">
        <v>4952</v>
      </c>
      <c r="F185" s="417" t="s">
        <v>232</v>
      </c>
      <c r="G185" s="417" t="s">
        <v>59</v>
      </c>
      <c r="H185" s="453">
        <v>46091</v>
      </c>
      <c r="I185" s="116" t="e">
        <f ca="1">NETWORKDAYS(C185,TODAY(),#REF!)</f>
        <v>#REF!</v>
      </c>
      <c r="J185" s="550" t="e">
        <f t="shared" ca="1" si="6"/>
        <v>#REF!</v>
      </c>
      <c r="K185" s="549" t="e">
        <f>WORKDAY(C185,10,#REF!)</f>
        <v>#REF!</v>
      </c>
      <c r="L185" s="116"/>
      <c r="M185" s="251" t="s">
        <v>4909</v>
      </c>
      <c r="N185" s="417"/>
      <c r="O185" s="417"/>
      <c r="P185" s="417"/>
      <c r="Q185" s="417"/>
    </row>
    <row r="186" spans="1:17" ht="15" hidden="1">
      <c r="A186" s="420" t="s">
        <v>4953</v>
      </c>
      <c r="B186" s="420" t="s">
        <v>56</v>
      </c>
      <c r="C186" s="421">
        <v>46059.498796296299</v>
      </c>
      <c r="D186" s="422">
        <v>46091</v>
      </c>
      <c r="E186" s="420" t="s">
        <v>4954</v>
      </c>
      <c r="F186" s="417" t="s">
        <v>232</v>
      </c>
      <c r="G186" s="417" t="s">
        <v>59</v>
      </c>
      <c r="H186" s="453">
        <v>46091</v>
      </c>
      <c r="I186" s="116" t="e">
        <f ca="1">NETWORKDAYS(C186,TODAY(),#REF!)</f>
        <v>#REF!</v>
      </c>
      <c r="J186" s="550" t="e">
        <f t="shared" ca="1" si="6"/>
        <v>#REF!</v>
      </c>
      <c r="K186" s="549" t="e">
        <f>WORKDAY(C186,10,#REF!)</f>
        <v>#REF!</v>
      </c>
      <c r="L186" s="116"/>
      <c r="M186" s="251" t="s">
        <v>4909</v>
      </c>
      <c r="N186" s="417"/>
      <c r="O186" s="417"/>
      <c r="P186" s="417"/>
      <c r="Q186" s="417"/>
    </row>
    <row r="187" spans="1:17" ht="15" hidden="1">
      <c r="A187" s="417" t="s">
        <v>4955</v>
      </c>
      <c r="B187" s="417" t="s">
        <v>56</v>
      </c>
      <c r="C187" s="423">
        <v>46077.641099537039</v>
      </c>
      <c r="D187" s="422">
        <v>46091</v>
      </c>
      <c r="E187" s="417" t="s">
        <v>4956</v>
      </c>
      <c r="F187" s="417" t="s">
        <v>232</v>
      </c>
      <c r="G187" s="417" t="s">
        <v>59</v>
      </c>
      <c r="H187" s="453">
        <v>46091</v>
      </c>
      <c r="I187" s="116" t="e">
        <f ca="1">NETWORKDAYS(C187,TODAY(),#REF!)</f>
        <v>#REF!</v>
      </c>
      <c r="J187" s="550" t="e">
        <f t="shared" ca="1" si="6"/>
        <v>#REF!</v>
      </c>
      <c r="K187" s="549" t="e">
        <f>WORKDAY(C187,10,#REF!)</f>
        <v>#REF!</v>
      </c>
      <c r="L187" s="116"/>
      <c r="M187" s="251" t="s">
        <v>4909</v>
      </c>
      <c r="N187" s="417"/>
      <c r="O187" s="417"/>
      <c r="P187" s="417"/>
      <c r="Q187" s="417"/>
    </row>
    <row r="188" spans="1:17" ht="15" hidden="1">
      <c r="A188" s="420" t="s">
        <v>4957</v>
      </c>
      <c r="B188" s="420" t="s">
        <v>56</v>
      </c>
      <c r="C188" s="421">
        <v>46075.875162037039</v>
      </c>
      <c r="D188" s="422">
        <v>46091</v>
      </c>
      <c r="E188" s="420" t="s">
        <v>4958</v>
      </c>
      <c r="F188" s="417" t="s">
        <v>232</v>
      </c>
      <c r="G188" s="417" t="s">
        <v>59</v>
      </c>
      <c r="H188" s="453">
        <v>46091</v>
      </c>
      <c r="I188" s="116" t="e">
        <f ca="1">NETWORKDAYS(C188,TODAY(),#REF!)</f>
        <v>#REF!</v>
      </c>
      <c r="J188" s="550" t="e">
        <f t="shared" ca="1" si="6"/>
        <v>#REF!</v>
      </c>
      <c r="K188" s="549" t="e">
        <f>WORKDAY(C188,10,#REF!)</f>
        <v>#REF!</v>
      </c>
      <c r="L188" s="116"/>
      <c r="M188" s="452" t="s">
        <v>4909</v>
      </c>
      <c r="N188" s="417"/>
      <c r="O188" s="417"/>
      <c r="P188" s="417"/>
      <c r="Q188" s="417"/>
    </row>
    <row r="189" spans="1:17" ht="15" hidden="1">
      <c r="A189" s="441" t="s">
        <v>4959</v>
      </c>
      <c r="B189" s="441" t="s">
        <v>56</v>
      </c>
      <c r="C189" s="509">
        <v>46053.882847222223</v>
      </c>
      <c r="D189" s="510">
        <v>46091</v>
      </c>
      <c r="E189" s="441" t="s">
        <v>4960</v>
      </c>
      <c r="F189" s="441" t="s">
        <v>232</v>
      </c>
      <c r="G189" s="441" t="s">
        <v>59</v>
      </c>
      <c r="H189" s="682">
        <v>46091</v>
      </c>
      <c r="I189" s="116" t="e">
        <f ca="1">NETWORKDAYS(C189,TODAY(),#REF!)</f>
        <v>#REF!</v>
      </c>
      <c r="J189" s="550" t="e">
        <f t="shared" ca="1" si="6"/>
        <v>#REF!</v>
      </c>
      <c r="K189" s="549" t="e">
        <f>WORKDAY(C189,10,#REF!)</f>
        <v>#REF!</v>
      </c>
      <c r="L189" s="116"/>
      <c r="M189" s="683" t="s">
        <v>4912</v>
      </c>
      <c r="N189" s="441" t="s">
        <v>285</v>
      </c>
      <c r="O189" s="509">
        <v>46092</v>
      </c>
      <c r="P189" s="441"/>
      <c r="Q189" s="441"/>
    </row>
    <row r="190" spans="1:17" ht="15" hidden="1">
      <c r="A190" s="441" t="s">
        <v>4961</v>
      </c>
      <c r="B190" s="441" t="s">
        <v>56</v>
      </c>
      <c r="C190" s="509">
        <v>46040.830428240741</v>
      </c>
      <c r="D190" s="510">
        <v>46091</v>
      </c>
      <c r="E190" s="441" t="s">
        <v>4962</v>
      </c>
      <c r="F190" s="441" t="s">
        <v>232</v>
      </c>
      <c r="G190" s="441" t="s">
        <v>59</v>
      </c>
      <c r="H190" s="682">
        <v>46091</v>
      </c>
      <c r="I190" s="116" t="e">
        <f ca="1">NETWORKDAYS(C190,TODAY(),#REF!)</f>
        <v>#REF!</v>
      </c>
      <c r="J190" s="550" t="e">
        <f t="shared" ca="1" si="6"/>
        <v>#REF!</v>
      </c>
      <c r="K190" s="549" t="e">
        <f>WORKDAY(C190,10,#REF!)</f>
        <v>#REF!</v>
      </c>
      <c r="L190" s="116"/>
      <c r="M190" s="684" t="s">
        <v>4912</v>
      </c>
      <c r="N190" s="441" t="s">
        <v>285</v>
      </c>
      <c r="O190" s="509">
        <v>46092</v>
      </c>
      <c r="P190" s="441"/>
      <c r="Q190" s="441"/>
    </row>
    <row r="191" spans="1:17" ht="15" hidden="1">
      <c r="A191" s="417" t="s">
        <v>4963</v>
      </c>
      <c r="B191" s="417" t="s">
        <v>56</v>
      </c>
      <c r="C191" s="423">
        <v>46064.784942129627</v>
      </c>
      <c r="D191" s="422">
        <v>46091</v>
      </c>
      <c r="E191" s="417" t="s">
        <v>4964</v>
      </c>
      <c r="F191" s="417" t="s">
        <v>232</v>
      </c>
      <c r="G191" s="417" t="s">
        <v>59</v>
      </c>
      <c r="H191" s="453">
        <v>46091</v>
      </c>
      <c r="I191" s="116" t="e">
        <f ca="1">NETWORKDAYS(C191,TODAY(),#REF!)</f>
        <v>#REF!</v>
      </c>
      <c r="J191" s="550" t="e">
        <f t="shared" ca="1" si="6"/>
        <v>#REF!</v>
      </c>
      <c r="K191" s="549" t="e">
        <f>WORKDAY(C191,10,#REF!)</f>
        <v>#REF!</v>
      </c>
      <c r="L191" s="116"/>
      <c r="M191" s="251" t="s">
        <v>4909</v>
      </c>
      <c r="N191" s="417"/>
      <c r="O191" s="417"/>
      <c r="P191" s="417"/>
      <c r="Q191" s="417"/>
    </row>
    <row r="192" spans="1:17" ht="15" hidden="1">
      <c r="A192" s="420" t="s">
        <v>4965</v>
      </c>
      <c r="B192" s="420" t="s">
        <v>56</v>
      </c>
      <c r="C192" s="421">
        <v>46064.441307870373</v>
      </c>
      <c r="D192" s="422">
        <v>46091</v>
      </c>
      <c r="E192" s="420" t="s">
        <v>4966</v>
      </c>
      <c r="F192" s="417" t="s">
        <v>232</v>
      </c>
      <c r="G192" s="417" t="s">
        <v>59</v>
      </c>
      <c r="H192" s="453">
        <v>46091</v>
      </c>
      <c r="I192" s="116" t="e">
        <f ca="1">NETWORKDAYS(C192,TODAY(),#REF!)</f>
        <v>#REF!</v>
      </c>
      <c r="J192" s="550" t="e">
        <f t="shared" ca="1" si="6"/>
        <v>#REF!</v>
      </c>
      <c r="K192" s="549" t="e">
        <f>WORKDAY(C192,10,#REF!)</f>
        <v>#REF!</v>
      </c>
      <c r="L192" s="116"/>
      <c r="M192" s="251" t="s">
        <v>4909</v>
      </c>
      <c r="N192" s="417"/>
      <c r="O192" s="417"/>
      <c r="P192" s="417"/>
      <c r="Q192" s="417"/>
    </row>
    <row r="193" spans="1:17" ht="15" hidden="1">
      <c r="A193" s="417" t="s">
        <v>4967</v>
      </c>
      <c r="B193" s="417" t="s">
        <v>56</v>
      </c>
      <c r="C193" s="423">
        <v>46043.433888888889</v>
      </c>
      <c r="D193" s="422">
        <v>46091</v>
      </c>
      <c r="E193" s="417" t="s">
        <v>4968</v>
      </c>
      <c r="F193" s="417" t="s">
        <v>232</v>
      </c>
      <c r="G193" s="46" t="s">
        <v>69</v>
      </c>
      <c r="H193" s="453">
        <v>46091</v>
      </c>
      <c r="I193" s="116" t="e">
        <f ca="1">NETWORKDAYS(C193,TODAY(),#REF!)</f>
        <v>#REF!</v>
      </c>
      <c r="J193" s="550" t="e">
        <f t="shared" ca="1" si="6"/>
        <v>#REF!</v>
      </c>
      <c r="K193" s="549" t="e">
        <f>WORKDAY(C193,10,#REF!)</f>
        <v>#REF!</v>
      </c>
      <c r="L193" s="116" t="e">
        <f ca="1">IF(I193&gt;10,"VENCIDO",IF(I193&gt;=8,"POR VENCER","VIGENTE"))</f>
        <v>#REF!</v>
      </c>
      <c r="M193" s="689" t="s">
        <v>4969</v>
      </c>
      <c r="N193" s="417"/>
      <c r="O193" s="423"/>
      <c r="P193" s="417"/>
      <c r="Q193" s="417"/>
    </row>
    <row r="194" spans="1:17" ht="15" hidden="1">
      <c r="A194" s="420" t="s">
        <v>4970</v>
      </c>
      <c r="B194" s="420" t="s">
        <v>56</v>
      </c>
      <c r="C194" s="421">
        <v>46071.635393518518</v>
      </c>
      <c r="D194" s="422">
        <v>46091</v>
      </c>
      <c r="E194" s="420" t="s">
        <v>4971</v>
      </c>
      <c r="F194" s="417" t="s">
        <v>232</v>
      </c>
      <c r="G194" s="417" t="s">
        <v>59</v>
      </c>
      <c r="H194" s="453">
        <v>46091</v>
      </c>
      <c r="I194" s="116" t="e">
        <f ca="1">NETWORKDAYS(C194,TODAY(),#REF!)</f>
        <v>#REF!</v>
      </c>
      <c r="J194" s="550" t="e">
        <f t="shared" ref="J194:J257" ca="1" si="8">10-I194</f>
        <v>#REF!</v>
      </c>
      <c r="K194" s="549" t="e">
        <f>WORKDAY(C194,10,#REF!)</f>
        <v>#REF!</v>
      </c>
      <c r="L194" s="116"/>
      <c r="M194" s="452" t="s">
        <v>4909</v>
      </c>
      <c r="N194" s="417"/>
      <c r="O194" s="423"/>
      <c r="P194" s="417"/>
      <c r="Q194" s="417"/>
    </row>
    <row r="195" spans="1:17" ht="15" hidden="1">
      <c r="A195" s="417" t="s">
        <v>4972</v>
      </c>
      <c r="B195" s="417" t="s">
        <v>56</v>
      </c>
      <c r="C195" s="423">
        <v>46030.572615740741</v>
      </c>
      <c r="D195" s="422">
        <v>46091</v>
      </c>
      <c r="E195" s="417" t="s">
        <v>4971</v>
      </c>
      <c r="F195" s="417" t="s">
        <v>232</v>
      </c>
      <c r="G195" s="417" t="s">
        <v>59</v>
      </c>
      <c r="H195" s="453">
        <v>46091</v>
      </c>
      <c r="I195" s="116" t="e">
        <f ca="1">NETWORKDAYS(C195,TODAY(),#REF!)</f>
        <v>#REF!</v>
      </c>
      <c r="J195" s="550" t="e">
        <f t="shared" ca="1" si="8"/>
        <v>#REF!</v>
      </c>
      <c r="K195" s="549" t="e">
        <f>WORKDAY(C195,10,#REF!)</f>
        <v>#REF!</v>
      </c>
      <c r="L195" s="116"/>
      <c r="M195" s="452" t="s">
        <v>4909</v>
      </c>
      <c r="N195" s="417"/>
      <c r="O195" s="423"/>
      <c r="P195" s="417"/>
      <c r="Q195" s="417"/>
    </row>
    <row r="196" spans="1:17" ht="15" hidden="1">
      <c r="A196" s="420" t="s">
        <v>4973</v>
      </c>
      <c r="B196" s="420" t="s">
        <v>56</v>
      </c>
      <c r="C196" s="421">
        <v>46079.320648148147</v>
      </c>
      <c r="D196" s="422">
        <v>46091</v>
      </c>
      <c r="E196" s="420" t="s">
        <v>4974</v>
      </c>
      <c r="F196" s="417" t="s">
        <v>232</v>
      </c>
      <c r="G196" s="417" t="s">
        <v>59</v>
      </c>
      <c r="H196" s="453">
        <v>46091</v>
      </c>
      <c r="I196" s="116" t="e">
        <f ca="1">NETWORKDAYS(C196,TODAY(),#REF!)</f>
        <v>#REF!</v>
      </c>
      <c r="J196" s="550" t="e">
        <f t="shared" ca="1" si="8"/>
        <v>#REF!</v>
      </c>
      <c r="K196" s="549" t="e">
        <f>WORKDAY(C196,10,#REF!)</f>
        <v>#REF!</v>
      </c>
      <c r="L196" s="116"/>
      <c r="M196" s="452" t="s">
        <v>4909</v>
      </c>
      <c r="N196" s="417"/>
      <c r="O196" s="423"/>
      <c r="P196" s="417"/>
      <c r="Q196" s="417"/>
    </row>
    <row r="197" spans="1:17" ht="15" hidden="1">
      <c r="A197" s="417" t="s">
        <v>4975</v>
      </c>
      <c r="B197" s="417" t="s">
        <v>56</v>
      </c>
      <c r="C197" s="423">
        <v>46055.388298611113</v>
      </c>
      <c r="D197" s="422">
        <v>46091</v>
      </c>
      <c r="E197" s="417" t="s">
        <v>4976</v>
      </c>
      <c r="F197" s="417" t="s">
        <v>232</v>
      </c>
      <c r="G197" s="417" t="s">
        <v>59</v>
      </c>
      <c r="H197" s="453">
        <v>46091</v>
      </c>
      <c r="I197" s="116" t="e">
        <f ca="1">NETWORKDAYS(C197,TODAY(),#REF!)</f>
        <v>#REF!</v>
      </c>
      <c r="J197" s="550" t="e">
        <f t="shared" ca="1" si="8"/>
        <v>#REF!</v>
      </c>
      <c r="K197" s="549" t="e">
        <f>WORKDAY(C197,10,#REF!)</f>
        <v>#REF!</v>
      </c>
      <c r="L197" s="116"/>
      <c r="M197" s="452" t="s">
        <v>4909</v>
      </c>
      <c r="N197" s="417"/>
      <c r="O197" s="423"/>
      <c r="P197" s="417"/>
      <c r="Q197" s="417"/>
    </row>
    <row r="198" spans="1:17" ht="15" hidden="1">
      <c r="A198" s="420" t="s">
        <v>4977</v>
      </c>
      <c r="B198" s="420" t="s">
        <v>56</v>
      </c>
      <c r="C198" s="421">
        <v>46081.742824074077</v>
      </c>
      <c r="D198" s="422">
        <v>46091</v>
      </c>
      <c r="E198" s="420" t="s">
        <v>4978</v>
      </c>
      <c r="F198" s="417" t="s">
        <v>232</v>
      </c>
      <c r="G198" s="417" t="s">
        <v>59</v>
      </c>
      <c r="H198" s="453">
        <v>46091</v>
      </c>
      <c r="I198" s="116" t="e">
        <f ca="1">NETWORKDAYS(C198,TODAY(),#REF!)</f>
        <v>#REF!</v>
      </c>
      <c r="J198" s="550" t="e">
        <f t="shared" ca="1" si="8"/>
        <v>#REF!</v>
      </c>
      <c r="K198" s="549" t="e">
        <f>WORKDAY(C198,10,#REF!)</f>
        <v>#REF!</v>
      </c>
      <c r="L198" s="116"/>
      <c r="M198" s="452" t="s">
        <v>4909</v>
      </c>
      <c r="N198" s="417"/>
      <c r="O198" s="423"/>
      <c r="P198" s="417"/>
      <c r="Q198" s="417"/>
    </row>
    <row r="199" spans="1:17" ht="15" hidden="1">
      <c r="A199" s="417" t="s">
        <v>4979</v>
      </c>
      <c r="B199" s="417" t="s">
        <v>56</v>
      </c>
      <c r="C199" s="423">
        <v>46076.459374999999</v>
      </c>
      <c r="D199" s="422">
        <v>46091</v>
      </c>
      <c r="E199" s="417" t="s">
        <v>4980</v>
      </c>
      <c r="F199" s="417" t="s">
        <v>232</v>
      </c>
      <c r="G199" s="417" t="s">
        <v>59</v>
      </c>
      <c r="H199" s="453">
        <v>46091</v>
      </c>
      <c r="I199" s="116" t="e">
        <f ca="1">NETWORKDAYS(C199,TODAY(),#REF!)</f>
        <v>#REF!</v>
      </c>
      <c r="J199" s="550" t="e">
        <f t="shared" ca="1" si="8"/>
        <v>#REF!</v>
      </c>
      <c r="K199" s="549" t="e">
        <f>WORKDAY(C199,10,#REF!)</f>
        <v>#REF!</v>
      </c>
      <c r="L199" s="116"/>
      <c r="M199" s="452" t="s">
        <v>4909</v>
      </c>
      <c r="N199" s="417"/>
      <c r="O199" s="423"/>
      <c r="P199" s="417"/>
      <c r="Q199" s="417"/>
    </row>
    <row r="200" spans="1:17" ht="15" hidden="1">
      <c r="A200" s="420" t="s">
        <v>4981</v>
      </c>
      <c r="B200" s="420" t="s">
        <v>56</v>
      </c>
      <c r="C200" s="421">
        <v>46072.686805555553</v>
      </c>
      <c r="D200" s="422">
        <v>46091</v>
      </c>
      <c r="E200" s="420" t="s">
        <v>4982</v>
      </c>
      <c r="F200" s="417" t="s">
        <v>232</v>
      </c>
      <c r="G200" s="46" t="s">
        <v>69</v>
      </c>
      <c r="H200" s="453">
        <v>46091</v>
      </c>
      <c r="I200" s="116" t="e">
        <f ca="1">NETWORKDAYS(C200,TODAY(),#REF!)</f>
        <v>#REF!</v>
      </c>
      <c r="J200" s="550" t="e">
        <f t="shared" ca="1" si="8"/>
        <v>#REF!</v>
      </c>
      <c r="K200" s="549" t="e">
        <f>WORKDAY(C200,10,#REF!)</f>
        <v>#REF!</v>
      </c>
      <c r="L200" s="116" t="e">
        <f ca="1">IF(I200&gt;10,"VENCIDO",IF(I200&gt;=8,"POR VENCER","VIGENTE"))</f>
        <v>#REF!</v>
      </c>
      <c r="M200" s="689" t="s">
        <v>4983</v>
      </c>
      <c r="N200" s="417"/>
      <c r="O200" s="423"/>
      <c r="P200" s="417"/>
      <c r="Q200" s="417"/>
    </row>
    <row r="201" spans="1:17" ht="15" hidden="1">
      <c r="A201" s="417" t="s">
        <v>4984</v>
      </c>
      <c r="B201" s="417" t="s">
        <v>56</v>
      </c>
      <c r="C201" s="423">
        <v>46066.82744212963</v>
      </c>
      <c r="D201" s="422">
        <v>46091</v>
      </c>
      <c r="E201" s="417" t="s">
        <v>4985</v>
      </c>
      <c r="F201" s="417" t="s">
        <v>232</v>
      </c>
      <c r="G201" s="417" t="s">
        <v>59</v>
      </c>
      <c r="H201" s="453">
        <v>46091</v>
      </c>
      <c r="I201" s="116" t="e">
        <f ca="1">NETWORKDAYS(C201,TODAY(),#REF!)</f>
        <v>#REF!</v>
      </c>
      <c r="J201" s="550" t="e">
        <f t="shared" ca="1" si="8"/>
        <v>#REF!</v>
      </c>
      <c r="K201" s="549" t="e">
        <f>WORKDAY(C201,10,#REF!)</f>
        <v>#REF!</v>
      </c>
      <c r="L201" s="116"/>
      <c r="M201" s="452" t="s">
        <v>4909</v>
      </c>
      <c r="N201" s="417"/>
      <c r="O201" s="423"/>
      <c r="P201" s="417"/>
      <c r="Q201" s="417"/>
    </row>
    <row r="202" spans="1:17" ht="15" hidden="1">
      <c r="A202" s="420" t="s">
        <v>4986</v>
      </c>
      <c r="B202" s="420" t="s">
        <v>56</v>
      </c>
      <c r="C202" s="421">
        <v>46029.652696759258</v>
      </c>
      <c r="D202" s="422">
        <v>46091</v>
      </c>
      <c r="E202" s="420" t="s">
        <v>4987</v>
      </c>
      <c r="F202" s="437" t="s">
        <v>2040</v>
      </c>
      <c r="G202" s="417" t="s">
        <v>59</v>
      </c>
      <c r="H202" s="509">
        <v>46093</v>
      </c>
      <c r="I202" s="116" t="e">
        <f ca="1">NETWORKDAYS(C202,TODAY(),#REF!)</f>
        <v>#REF!</v>
      </c>
      <c r="J202" s="550" t="e">
        <f t="shared" ca="1" si="8"/>
        <v>#REF!</v>
      </c>
      <c r="K202" s="549" t="e">
        <f>WORKDAY(C202,10,#REF!)</f>
        <v>#REF!</v>
      </c>
      <c r="L202" s="116"/>
      <c r="M202"/>
      <c r="N202" s="417"/>
      <c r="O202" s="423"/>
      <c r="P202" s="417"/>
      <c r="Q202" s="417"/>
    </row>
    <row r="203" spans="1:17" s="512" customFormat="1" ht="15" hidden="1">
      <c r="A203" s="441" t="s">
        <v>4988</v>
      </c>
      <c r="B203" s="441" t="s">
        <v>56</v>
      </c>
      <c r="C203" s="509">
        <v>46050.828657407408</v>
      </c>
      <c r="D203" s="510">
        <v>46091</v>
      </c>
      <c r="E203" s="441" t="s">
        <v>4989</v>
      </c>
      <c r="F203" s="511" t="s">
        <v>2040</v>
      </c>
      <c r="G203" s="417" t="s">
        <v>59</v>
      </c>
      <c r="H203" s="509">
        <v>46093</v>
      </c>
      <c r="I203" s="116" t="e">
        <f ca="1">NETWORKDAYS(C203,TODAY(),#REF!)</f>
        <v>#REF!</v>
      </c>
      <c r="J203" s="550" t="e">
        <f t="shared" ca="1" si="8"/>
        <v>#REF!</v>
      </c>
      <c r="K203" s="549" t="e">
        <f>WORKDAY(C203,10,#REF!)</f>
        <v>#REF!</v>
      </c>
      <c r="L203" s="116"/>
      <c r="M203" s="441" t="s">
        <v>4990</v>
      </c>
      <c r="N203" s="441" t="s">
        <v>4991</v>
      </c>
      <c r="O203" s="509">
        <v>46092</v>
      </c>
      <c r="P203" s="441"/>
      <c r="Q203" s="441"/>
    </row>
    <row r="204" spans="1:17" ht="15" hidden="1">
      <c r="A204" s="420" t="s">
        <v>4992</v>
      </c>
      <c r="B204" s="420" t="s">
        <v>56</v>
      </c>
      <c r="C204" s="421">
        <v>46062.561307870368</v>
      </c>
      <c r="D204" s="422">
        <v>46091</v>
      </c>
      <c r="E204" s="420" t="s">
        <v>4993</v>
      </c>
      <c r="F204" s="437" t="s">
        <v>2040</v>
      </c>
      <c r="G204" s="417" t="s">
        <v>59</v>
      </c>
      <c r="H204" s="423">
        <v>46091</v>
      </c>
      <c r="I204" s="116" t="e">
        <f ca="1">NETWORKDAYS(C204,TODAY(),#REF!)</f>
        <v>#REF!</v>
      </c>
      <c r="J204" s="550" t="e">
        <f t="shared" ca="1" si="8"/>
        <v>#REF!</v>
      </c>
      <c r="K204" s="549" t="e">
        <f>WORKDAY(C204,10,#REF!)</f>
        <v>#REF!</v>
      </c>
      <c r="L204" s="116"/>
      <c r="M204" s="417" t="s">
        <v>2043</v>
      </c>
      <c r="N204" s="417"/>
      <c r="O204" s="423"/>
      <c r="P204" s="417"/>
      <c r="Q204" s="417"/>
    </row>
    <row r="205" spans="1:17" ht="15" hidden="1">
      <c r="A205" s="417" t="s">
        <v>4994</v>
      </c>
      <c r="B205" s="417" t="s">
        <v>56</v>
      </c>
      <c r="C205" s="423">
        <v>46077.353715277779</v>
      </c>
      <c r="D205" s="422">
        <v>46091</v>
      </c>
      <c r="E205" s="417" t="s">
        <v>4995</v>
      </c>
      <c r="F205" s="437" t="s">
        <v>2040</v>
      </c>
      <c r="G205" s="417" t="s">
        <v>62</v>
      </c>
      <c r="H205" s="423"/>
      <c r="I205" s="116" t="e">
        <f ca="1">NETWORKDAYS(C205,TODAY(),#REF!)</f>
        <v>#REF!</v>
      </c>
      <c r="J205" s="550" t="e">
        <f t="shared" ca="1" si="8"/>
        <v>#REF!</v>
      </c>
      <c r="K205" s="549" t="e">
        <f>WORKDAY(C205,10,#REF!)</f>
        <v>#REF!</v>
      </c>
      <c r="L205" s="116" t="e">
        <f ca="1">IF(I205&gt;10,"VENCIDO",IF(I205&gt;=8,"POR VENCER","VIGENTE"))</f>
        <v>#REF!</v>
      </c>
      <c r="M205" s="417"/>
      <c r="N205" s="417"/>
      <c r="O205" s="423"/>
      <c r="P205" s="417"/>
      <c r="Q205" s="417"/>
    </row>
    <row r="206" spans="1:17" ht="15" hidden="1">
      <c r="A206" s="420" t="s">
        <v>4996</v>
      </c>
      <c r="B206" s="420" t="s">
        <v>56</v>
      </c>
      <c r="C206" s="421">
        <v>46063.796168981484</v>
      </c>
      <c r="D206" s="422">
        <v>46091</v>
      </c>
      <c r="E206" s="420" t="s">
        <v>4997</v>
      </c>
      <c r="F206" s="437" t="s">
        <v>2040</v>
      </c>
      <c r="G206" s="417" t="s">
        <v>59</v>
      </c>
      <c r="H206" s="423">
        <v>46091</v>
      </c>
      <c r="I206" s="116" t="e">
        <f ca="1">NETWORKDAYS(C206,TODAY(),#REF!)</f>
        <v>#REF!</v>
      </c>
      <c r="J206" s="550" t="e">
        <f t="shared" ca="1" si="8"/>
        <v>#REF!</v>
      </c>
      <c r="K206" s="549" t="e">
        <f>WORKDAY(C206,10,#REF!)</f>
        <v>#REF!</v>
      </c>
      <c r="L206" s="116"/>
      <c r="M206" s="417"/>
      <c r="N206" s="417"/>
      <c r="O206" s="423"/>
      <c r="P206" s="417"/>
      <c r="Q206" s="417"/>
    </row>
    <row r="207" spans="1:17" ht="15" hidden="1">
      <c r="A207" s="417" t="s">
        <v>4998</v>
      </c>
      <c r="B207" s="417" t="s">
        <v>56</v>
      </c>
      <c r="C207" s="423">
        <v>46050.767187500001</v>
      </c>
      <c r="D207" s="422">
        <v>46091</v>
      </c>
      <c r="E207" s="417" t="s">
        <v>4999</v>
      </c>
      <c r="F207" s="437" t="s">
        <v>2040</v>
      </c>
      <c r="G207" s="417" t="s">
        <v>59</v>
      </c>
      <c r="H207" s="423">
        <v>46091</v>
      </c>
      <c r="I207" s="116" t="e">
        <f ca="1">NETWORKDAYS(C207,TODAY(),#REF!)</f>
        <v>#REF!</v>
      </c>
      <c r="J207" s="550" t="e">
        <f t="shared" ca="1" si="8"/>
        <v>#REF!</v>
      </c>
      <c r="K207" s="549" t="e">
        <f>WORKDAY(C207,10,#REF!)</f>
        <v>#REF!</v>
      </c>
      <c r="L207" s="116"/>
      <c r="M207" s="417"/>
      <c r="N207" s="417"/>
      <c r="O207" s="423"/>
      <c r="P207" s="417"/>
      <c r="Q207" s="417"/>
    </row>
    <row r="208" spans="1:17" ht="15" hidden="1">
      <c r="A208" s="420" t="s">
        <v>5000</v>
      </c>
      <c r="B208" s="420" t="s">
        <v>56</v>
      </c>
      <c r="C208" s="421">
        <v>46082.504629629628</v>
      </c>
      <c r="D208" s="422">
        <v>46091</v>
      </c>
      <c r="E208" s="420" t="s">
        <v>5001</v>
      </c>
      <c r="F208" s="437" t="s">
        <v>2040</v>
      </c>
      <c r="G208" s="417" t="s">
        <v>59</v>
      </c>
      <c r="H208" s="423">
        <v>46091</v>
      </c>
      <c r="I208" s="116" t="e">
        <f ca="1">NETWORKDAYS(C208,TODAY(),#REF!)</f>
        <v>#REF!</v>
      </c>
      <c r="J208" s="550" t="e">
        <f t="shared" ca="1" si="8"/>
        <v>#REF!</v>
      </c>
      <c r="K208" s="549" t="e">
        <f>WORKDAY(C208,10,#REF!)</f>
        <v>#REF!</v>
      </c>
      <c r="L208" s="116"/>
      <c r="M208" s="417"/>
      <c r="N208" s="417"/>
      <c r="O208" s="423"/>
      <c r="P208" s="417"/>
      <c r="Q208" s="417"/>
    </row>
    <row r="209" spans="1:17" ht="15" hidden="1">
      <c r="A209" s="417" t="s">
        <v>5002</v>
      </c>
      <c r="B209" s="417" t="s">
        <v>56</v>
      </c>
      <c r="C209" s="423">
        <v>46058.35900462963</v>
      </c>
      <c r="D209" s="422">
        <v>46091</v>
      </c>
      <c r="E209" s="417" t="s">
        <v>5003</v>
      </c>
      <c r="F209" s="437" t="s">
        <v>2040</v>
      </c>
      <c r="G209" s="417" t="s">
        <v>59</v>
      </c>
      <c r="H209" s="423">
        <v>46091</v>
      </c>
      <c r="I209" s="116" t="e">
        <f ca="1">NETWORKDAYS(C209,TODAY(),#REF!)</f>
        <v>#REF!</v>
      </c>
      <c r="J209" s="550" t="e">
        <f t="shared" ca="1" si="8"/>
        <v>#REF!</v>
      </c>
      <c r="K209" s="549" t="e">
        <f>WORKDAY(C209,10,#REF!)</f>
        <v>#REF!</v>
      </c>
      <c r="L209" s="116"/>
      <c r="M209" s="417"/>
      <c r="N209" s="417"/>
      <c r="O209" s="417"/>
      <c r="P209" s="417"/>
      <c r="Q209" s="417"/>
    </row>
    <row r="210" spans="1:17" ht="15" hidden="1">
      <c r="A210" s="420" t="s">
        <v>5004</v>
      </c>
      <c r="B210" s="420" t="s">
        <v>56</v>
      </c>
      <c r="C210" s="421">
        <v>46080.354421296295</v>
      </c>
      <c r="D210" s="422">
        <v>46091</v>
      </c>
      <c r="E210" s="420" t="s">
        <v>5005</v>
      </c>
      <c r="F210" s="437" t="s">
        <v>2040</v>
      </c>
      <c r="G210" s="417" t="s">
        <v>59</v>
      </c>
      <c r="H210" s="423">
        <v>46091</v>
      </c>
      <c r="I210" s="116" t="e">
        <f ca="1">NETWORKDAYS(C210,TODAY(),#REF!)</f>
        <v>#REF!</v>
      </c>
      <c r="J210" s="550" t="e">
        <f t="shared" ca="1" si="8"/>
        <v>#REF!</v>
      </c>
      <c r="K210" s="549" t="e">
        <f>WORKDAY(C210,10,#REF!)</f>
        <v>#REF!</v>
      </c>
      <c r="L210" s="116"/>
      <c r="M210" s="417"/>
      <c r="N210" s="417"/>
      <c r="O210" s="417"/>
      <c r="P210" s="417"/>
      <c r="Q210" s="417"/>
    </row>
    <row r="211" spans="1:17" ht="15" hidden="1">
      <c r="A211" s="417" t="s">
        <v>5006</v>
      </c>
      <c r="B211" s="417" t="s">
        <v>56</v>
      </c>
      <c r="C211" s="423">
        <v>46087.511597222219</v>
      </c>
      <c r="D211" s="422">
        <v>46091</v>
      </c>
      <c r="E211" s="417" t="s">
        <v>5007</v>
      </c>
      <c r="F211" s="437" t="s">
        <v>2040</v>
      </c>
      <c r="G211" s="417" t="s">
        <v>59</v>
      </c>
      <c r="H211" s="423">
        <v>46091</v>
      </c>
      <c r="I211" s="116" t="e">
        <f ca="1">NETWORKDAYS(C211,TODAY(),#REF!)</f>
        <v>#REF!</v>
      </c>
      <c r="J211" s="550" t="e">
        <f t="shared" ca="1" si="8"/>
        <v>#REF!</v>
      </c>
      <c r="K211" s="549" t="e">
        <f>WORKDAY(C211,10,#REF!)</f>
        <v>#REF!</v>
      </c>
      <c r="L211" s="116"/>
      <c r="M211" s="417" t="s">
        <v>2043</v>
      </c>
      <c r="N211" s="417"/>
      <c r="O211" s="417"/>
      <c r="P211" s="417"/>
      <c r="Q211" s="417"/>
    </row>
    <row r="212" spans="1:17" ht="15" hidden="1">
      <c r="A212" s="420" t="s">
        <v>96</v>
      </c>
      <c r="B212" s="420" t="s">
        <v>56</v>
      </c>
      <c r="C212" s="421">
        <v>46025.472766203704</v>
      </c>
      <c r="D212" s="422">
        <v>46091</v>
      </c>
      <c r="E212" s="420" t="s">
        <v>5008</v>
      </c>
      <c r="F212" s="437" t="s">
        <v>2040</v>
      </c>
      <c r="G212" s="417"/>
      <c r="H212" s="423"/>
      <c r="I212" s="116" t="e">
        <f ca="1">NETWORKDAYS(C212,TODAY(),#REF!)</f>
        <v>#REF!</v>
      </c>
      <c r="J212" s="550" t="e">
        <f t="shared" ca="1" si="8"/>
        <v>#REF!</v>
      </c>
      <c r="K212" s="549" t="e">
        <f>WORKDAY(C212,10,#REF!)</f>
        <v>#REF!</v>
      </c>
      <c r="L212" s="116" t="e">
        <f ca="1">IF(I212&gt;10,"VENCIDO",IF(I212&gt;=8,"POR VENCER","VIGENTE"))</f>
        <v>#REF!</v>
      </c>
      <c r="M212" s="417" t="s">
        <v>4606</v>
      </c>
      <c r="N212" s="417"/>
      <c r="O212" s="417"/>
      <c r="P212" s="417"/>
      <c r="Q212" s="417"/>
    </row>
    <row r="213" spans="1:17" ht="15" hidden="1">
      <c r="A213" s="417" t="s">
        <v>5009</v>
      </c>
      <c r="B213" s="417" t="s">
        <v>56</v>
      </c>
      <c r="C213" s="423">
        <v>46072.711921296293</v>
      </c>
      <c r="D213" s="422">
        <v>46091</v>
      </c>
      <c r="E213" s="417" t="s">
        <v>5010</v>
      </c>
      <c r="F213" s="437" t="s">
        <v>2040</v>
      </c>
      <c r="G213" s="417" t="s">
        <v>59</v>
      </c>
      <c r="H213" s="423">
        <v>46091</v>
      </c>
      <c r="I213" s="116" t="e">
        <f ca="1">NETWORKDAYS(C213,TODAY(),#REF!)</f>
        <v>#REF!</v>
      </c>
      <c r="J213" s="550" t="e">
        <f t="shared" ca="1" si="8"/>
        <v>#REF!</v>
      </c>
      <c r="K213" s="549" t="e">
        <f>WORKDAY(C213,10,#REF!)</f>
        <v>#REF!</v>
      </c>
      <c r="L213" s="116"/>
      <c r="M213" s="417"/>
      <c r="N213" s="417"/>
      <c r="O213" s="423"/>
      <c r="P213" s="417"/>
      <c r="Q213" s="417"/>
    </row>
    <row r="214" spans="1:17" ht="15" hidden="1">
      <c r="A214" s="420" t="s">
        <v>5011</v>
      </c>
      <c r="B214" s="420" t="s">
        <v>56</v>
      </c>
      <c r="C214" s="421">
        <v>46085.392604166664</v>
      </c>
      <c r="D214" s="422">
        <v>46091</v>
      </c>
      <c r="E214" s="420" t="s">
        <v>5012</v>
      </c>
      <c r="F214" s="437" t="s">
        <v>2040</v>
      </c>
      <c r="G214" s="417" t="s">
        <v>62</v>
      </c>
      <c r="H214" s="423"/>
      <c r="I214" s="116" t="e">
        <f ca="1">NETWORKDAYS(C214,TODAY(),#REF!)</f>
        <v>#REF!</v>
      </c>
      <c r="J214" s="550" t="e">
        <f t="shared" ca="1" si="8"/>
        <v>#REF!</v>
      </c>
      <c r="K214" s="549" t="e">
        <f>WORKDAY(C214,10,#REF!)</f>
        <v>#REF!</v>
      </c>
      <c r="L214" s="116" t="e">
        <f ca="1">IF(I214&gt;10,"VENCIDO",IF(I214&gt;=8,"POR VENCER","VIGENTE"))</f>
        <v>#REF!</v>
      </c>
      <c r="M214" s="417"/>
      <c r="N214" s="417"/>
      <c r="O214" s="423"/>
      <c r="P214" s="417"/>
      <c r="Q214" s="417"/>
    </row>
    <row r="215" spans="1:17" ht="15" hidden="1">
      <c r="A215" s="417" t="s">
        <v>96</v>
      </c>
      <c r="B215" s="417" t="s">
        <v>56</v>
      </c>
      <c r="C215" s="423">
        <v>46024.527395833335</v>
      </c>
      <c r="D215" s="422">
        <v>46091</v>
      </c>
      <c r="E215" s="417" t="s">
        <v>5013</v>
      </c>
      <c r="F215" s="437" t="s">
        <v>2040</v>
      </c>
      <c r="G215" s="417"/>
      <c r="H215" s="423"/>
      <c r="I215" s="116" t="e">
        <f ca="1">NETWORKDAYS(C215,TODAY(),#REF!)</f>
        <v>#REF!</v>
      </c>
      <c r="J215" s="550" t="e">
        <f t="shared" ca="1" si="8"/>
        <v>#REF!</v>
      </c>
      <c r="K215" s="549" t="e">
        <f>WORKDAY(C215,10,#REF!)</f>
        <v>#REF!</v>
      </c>
      <c r="L215" s="116" t="e">
        <f ca="1">IF(I215&gt;10,"VENCIDO",IF(I215&gt;=8,"POR VENCER","VIGENTE"))</f>
        <v>#REF!</v>
      </c>
      <c r="M215" s="417" t="s">
        <v>4606</v>
      </c>
      <c r="N215" s="417"/>
      <c r="O215" s="423"/>
      <c r="P215" s="417"/>
      <c r="Q215" s="417"/>
    </row>
    <row r="216" spans="1:17" ht="15" hidden="1">
      <c r="A216" s="420" t="s">
        <v>5014</v>
      </c>
      <c r="B216" s="420" t="s">
        <v>56</v>
      </c>
      <c r="C216" s="421">
        <v>46065.635717592595</v>
      </c>
      <c r="D216" s="422">
        <v>46091</v>
      </c>
      <c r="E216" s="420" t="s">
        <v>5015</v>
      </c>
      <c r="F216" s="437" t="s">
        <v>2040</v>
      </c>
      <c r="G216" s="417" t="s">
        <v>59</v>
      </c>
      <c r="H216" s="423">
        <v>46091</v>
      </c>
      <c r="I216" s="116" t="e">
        <f ca="1">NETWORKDAYS(C216,TODAY(),#REF!)</f>
        <v>#REF!</v>
      </c>
      <c r="J216" s="550" t="e">
        <f t="shared" ca="1" si="8"/>
        <v>#REF!</v>
      </c>
      <c r="K216" s="549" t="e">
        <f>WORKDAY(C216,10,#REF!)</f>
        <v>#REF!</v>
      </c>
      <c r="L216" s="116"/>
      <c r="M216" s="417"/>
      <c r="N216" s="417"/>
      <c r="O216" s="423"/>
      <c r="P216" s="417"/>
      <c r="Q216" s="417"/>
    </row>
    <row r="217" spans="1:17" ht="15" hidden="1">
      <c r="A217" s="417" t="s">
        <v>5016</v>
      </c>
      <c r="B217" s="417" t="s">
        <v>56</v>
      </c>
      <c r="C217" s="423">
        <v>46059.492881944447</v>
      </c>
      <c r="D217" s="422">
        <v>46091</v>
      </c>
      <c r="E217" s="417" t="s">
        <v>5017</v>
      </c>
      <c r="F217" s="437" t="s">
        <v>2040</v>
      </c>
      <c r="G217" s="417" t="s">
        <v>59</v>
      </c>
      <c r="H217" s="423">
        <v>46093</v>
      </c>
      <c r="I217" s="116" t="e">
        <f ca="1">NETWORKDAYS(C217,TODAY(),#REF!)</f>
        <v>#REF!</v>
      </c>
      <c r="J217" s="550" t="e">
        <f t="shared" ca="1" si="8"/>
        <v>#REF!</v>
      </c>
      <c r="K217" s="549" t="e">
        <f>WORKDAY(C217,10,#REF!)</f>
        <v>#REF!</v>
      </c>
      <c r="L217" s="116"/>
      <c r="M217" s="417"/>
      <c r="N217" s="417" t="s">
        <v>4991</v>
      </c>
      <c r="O217" s="423">
        <v>46092</v>
      </c>
      <c r="P217" s="417"/>
      <c r="Q217" s="417"/>
    </row>
    <row r="218" spans="1:17" ht="15" hidden="1">
      <c r="A218" s="420" t="s">
        <v>5018</v>
      </c>
      <c r="B218" s="420" t="s">
        <v>56</v>
      </c>
      <c r="C218" s="421">
        <v>46044.943136574075</v>
      </c>
      <c r="D218" s="422">
        <v>46091</v>
      </c>
      <c r="E218" s="420" t="s">
        <v>5019</v>
      </c>
      <c r="F218" s="437" t="s">
        <v>2040</v>
      </c>
      <c r="G218" s="417" t="s">
        <v>59</v>
      </c>
      <c r="H218" s="423">
        <v>46091</v>
      </c>
      <c r="I218" s="116" t="e">
        <f ca="1">NETWORKDAYS(C218,TODAY(),#REF!)</f>
        <v>#REF!</v>
      </c>
      <c r="J218" s="550" t="e">
        <f t="shared" ca="1" si="8"/>
        <v>#REF!</v>
      </c>
      <c r="K218" s="549" t="e">
        <f>WORKDAY(C218,10,#REF!)</f>
        <v>#REF!</v>
      </c>
      <c r="L218" s="116"/>
      <c r="M218" s="417" t="s">
        <v>2043</v>
      </c>
      <c r="N218" s="417"/>
      <c r="O218" s="423"/>
      <c r="P218" s="417"/>
      <c r="Q218" s="417"/>
    </row>
    <row r="219" spans="1:17" ht="15" hidden="1">
      <c r="A219" s="417" t="s">
        <v>5020</v>
      </c>
      <c r="B219" s="417" t="s">
        <v>56</v>
      </c>
      <c r="C219" s="423">
        <v>46048.622523148151</v>
      </c>
      <c r="D219" s="422">
        <v>46091</v>
      </c>
      <c r="E219" s="417" t="s">
        <v>5021</v>
      </c>
      <c r="F219" s="437" t="s">
        <v>2040</v>
      </c>
      <c r="G219" s="417" t="s">
        <v>59</v>
      </c>
      <c r="H219" s="423">
        <v>46091</v>
      </c>
      <c r="I219" s="116" t="e">
        <f ca="1">NETWORKDAYS(C219,TODAY(),#REF!)</f>
        <v>#REF!</v>
      </c>
      <c r="J219" s="550" t="e">
        <f t="shared" ca="1" si="8"/>
        <v>#REF!</v>
      </c>
      <c r="K219" s="549" t="e">
        <f>WORKDAY(C219,10,#REF!)</f>
        <v>#REF!</v>
      </c>
      <c r="L219" s="116"/>
      <c r="M219" s="417"/>
      <c r="N219" s="417"/>
      <c r="O219" s="423"/>
      <c r="P219" s="417"/>
      <c r="Q219" s="417"/>
    </row>
    <row r="220" spans="1:17" ht="15" hidden="1">
      <c r="A220" s="420" t="s">
        <v>5022</v>
      </c>
      <c r="B220" s="420" t="s">
        <v>56</v>
      </c>
      <c r="C220" s="421">
        <v>46058.314131944448</v>
      </c>
      <c r="D220" s="422">
        <v>46091</v>
      </c>
      <c r="E220" s="420" t="s">
        <v>5023</v>
      </c>
      <c r="F220" s="437" t="s">
        <v>2040</v>
      </c>
      <c r="G220" s="417" t="s">
        <v>59</v>
      </c>
      <c r="H220" s="423">
        <v>46093</v>
      </c>
      <c r="I220" s="116" t="e">
        <f ca="1">NETWORKDAYS(C220,TODAY(),#REF!)</f>
        <v>#REF!</v>
      </c>
      <c r="J220" s="550" t="e">
        <f t="shared" ca="1" si="8"/>
        <v>#REF!</v>
      </c>
      <c r="K220" s="549" t="e">
        <f>WORKDAY(C220,10,#REF!)</f>
        <v>#REF!</v>
      </c>
      <c r="L220" s="116"/>
      <c r="M220" s="417"/>
      <c r="N220" s="417" t="s">
        <v>4991</v>
      </c>
      <c r="O220" s="423">
        <v>46092</v>
      </c>
      <c r="P220" s="417"/>
      <c r="Q220" s="417"/>
    </row>
    <row r="221" spans="1:17" ht="15" hidden="1">
      <c r="A221" s="417" t="s">
        <v>3627</v>
      </c>
      <c r="B221" s="417" t="s">
        <v>56</v>
      </c>
      <c r="C221" s="423">
        <v>46017.426574074074</v>
      </c>
      <c r="D221" s="422">
        <v>46091</v>
      </c>
      <c r="E221" s="417" t="s">
        <v>3628</v>
      </c>
      <c r="F221" s="437" t="s">
        <v>2040</v>
      </c>
      <c r="G221" s="417" t="s">
        <v>59</v>
      </c>
      <c r="H221" s="423">
        <v>46091</v>
      </c>
      <c r="I221" s="116" t="e">
        <f ca="1">NETWORKDAYS(C221,TODAY(),#REF!)</f>
        <v>#REF!</v>
      </c>
      <c r="J221" s="550" t="e">
        <f t="shared" ca="1" si="8"/>
        <v>#REF!</v>
      </c>
      <c r="K221" s="549" t="e">
        <f>WORKDAY(C221,10,#REF!)</f>
        <v>#REF!</v>
      </c>
      <c r="L221" s="116"/>
      <c r="M221" s="417"/>
      <c r="N221" s="417"/>
      <c r="O221" s="423"/>
      <c r="P221" s="417"/>
      <c r="Q221" s="417"/>
    </row>
    <row r="222" spans="1:17" ht="15" hidden="1">
      <c r="A222" s="420" t="s">
        <v>2227</v>
      </c>
      <c r="B222" s="420" t="s">
        <v>56</v>
      </c>
      <c r="C222" s="421">
        <v>46035.630497685182</v>
      </c>
      <c r="D222" s="422">
        <v>46091</v>
      </c>
      <c r="E222" s="420" t="s">
        <v>2228</v>
      </c>
      <c r="F222" s="437" t="s">
        <v>2040</v>
      </c>
      <c r="G222" s="417" t="s">
        <v>59</v>
      </c>
      <c r="H222" s="423">
        <v>46091</v>
      </c>
      <c r="I222" s="116" t="e">
        <f ca="1">NETWORKDAYS(C222,TODAY(),#REF!)</f>
        <v>#REF!</v>
      </c>
      <c r="J222" s="550" t="e">
        <f t="shared" ca="1" si="8"/>
        <v>#REF!</v>
      </c>
      <c r="K222" s="549" t="e">
        <f>WORKDAY(C222,10,#REF!)</f>
        <v>#REF!</v>
      </c>
      <c r="L222" s="116"/>
      <c r="M222" s="417"/>
      <c r="N222" s="417"/>
      <c r="O222" s="423"/>
      <c r="P222" s="417"/>
      <c r="Q222" s="417"/>
    </row>
    <row r="223" spans="1:17" ht="15" hidden="1">
      <c r="A223" s="417" t="s">
        <v>5024</v>
      </c>
      <c r="B223" s="417" t="s">
        <v>56</v>
      </c>
      <c r="C223" s="423">
        <v>46073.516932870371</v>
      </c>
      <c r="D223" s="422">
        <v>46091</v>
      </c>
      <c r="E223" s="417" t="s">
        <v>5025</v>
      </c>
      <c r="F223" s="437" t="s">
        <v>2040</v>
      </c>
      <c r="G223" s="417" t="s">
        <v>59</v>
      </c>
      <c r="H223" s="423">
        <v>46092</v>
      </c>
      <c r="I223" s="116" t="e">
        <f ca="1">NETWORKDAYS(C223,TODAY(),#REF!)</f>
        <v>#REF!</v>
      </c>
      <c r="J223" s="550" t="e">
        <f t="shared" ca="1" si="8"/>
        <v>#REF!</v>
      </c>
      <c r="K223" s="549" t="e">
        <f>WORKDAY(C223,10,#REF!)</f>
        <v>#REF!</v>
      </c>
      <c r="L223" s="116"/>
      <c r="M223" s="417"/>
      <c r="N223" s="417"/>
      <c r="O223" s="417"/>
      <c r="P223" s="417"/>
      <c r="Q223" s="417"/>
    </row>
    <row r="224" spans="1:17" ht="15" hidden="1">
      <c r="A224" s="420" t="s">
        <v>5026</v>
      </c>
      <c r="B224" s="420" t="s">
        <v>56</v>
      </c>
      <c r="C224" s="421">
        <v>46073.458958333336</v>
      </c>
      <c r="D224" s="422">
        <v>46091</v>
      </c>
      <c r="E224" s="420" t="s">
        <v>5025</v>
      </c>
      <c r="F224" s="437" t="s">
        <v>2040</v>
      </c>
      <c r="G224" s="417" t="s">
        <v>59</v>
      </c>
      <c r="H224" s="423">
        <v>46092</v>
      </c>
      <c r="I224" s="116" t="e">
        <f ca="1">NETWORKDAYS(C224,TODAY(),#REF!)</f>
        <v>#REF!</v>
      </c>
      <c r="J224" s="550" t="e">
        <f t="shared" ca="1" si="8"/>
        <v>#REF!</v>
      </c>
      <c r="K224" s="549" t="e">
        <f>WORKDAY(C224,10,#REF!)</f>
        <v>#REF!</v>
      </c>
      <c r="L224" s="116"/>
      <c r="M224" s="417"/>
      <c r="N224" s="417"/>
      <c r="O224" s="417"/>
      <c r="P224" s="417"/>
      <c r="Q224" s="417"/>
    </row>
    <row r="225" spans="1:17" ht="15" hidden="1">
      <c r="A225" s="417" t="s">
        <v>5027</v>
      </c>
      <c r="B225" s="417" t="s">
        <v>56</v>
      </c>
      <c r="C225" s="423">
        <v>46058.34715277778</v>
      </c>
      <c r="D225" s="422">
        <v>46091</v>
      </c>
      <c r="E225" s="417" t="s">
        <v>5028</v>
      </c>
      <c r="F225" s="437" t="s">
        <v>2040</v>
      </c>
      <c r="G225" s="417" t="s">
        <v>59</v>
      </c>
      <c r="H225" s="423">
        <v>46092</v>
      </c>
      <c r="I225" s="116" t="e">
        <f ca="1">NETWORKDAYS(C225,TODAY(),#REF!)</f>
        <v>#REF!</v>
      </c>
      <c r="J225" s="550" t="e">
        <f t="shared" ca="1" si="8"/>
        <v>#REF!</v>
      </c>
      <c r="K225" s="549" t="e">
        <f>WORKDAY(C225,10,#REF!)</f>
        <v>#REF!</v>
      </c>
      <c r="L225" s="116"/>
      <c r="M225" s="417"/>
      <c r="N225" s="417"/>
      <c r="O225" s="417"/>
      <c r="P225" s="417"/>
      <c r="Q225" s="417"/>
    </row>
    <row r="226" spans="1:17" ht="15" hidden="1">
      <c r="A226" s="420" t="s">
        <v>5029</v>
      </c>
      <c r="B226" s="420" t="s">
        <v>56</v>
      </c>
      <c r="C226" s="421">
        <v>46084.380023148151</v>
      </c>
      <c r="D226" s="422">
        <v>46091</v>
      </c>
      <c r="E226" s="420" t="s">
        <v>5030</v>
      </c>
      <c r="F226" s="437" t="s">
        <v>2040</v>
      </c>
      <c r="G226" s="417" t="s">
        <v>59</v>
      </c>
      <c r="H226" s="423">
        <v>46092</v>
      </c>
      <c r="I226" s="116" t="e">
        <f ca="1">NETWORKDAYS(C226,TODAY(),#REF!)</f>
        <v>#REF!</v>
      </c>
      <c r="J226" s="550" t="e">
        <f t="shared" ca="1" si="8"/>
        <v>#REF!</v>
      </c>
      <c r="K226" s="549" t="e">
        <f>WORKDAY(C226,10,#REF!)</f>
        <v>#REF!</v>
      </c>
      <c r="L226" s="116"/>
      <c r="M226" s="417"/>
      <c r="N226" s="417"/>
      <c r="O226" s="423"/>
      <c r="P226" s="417"/>
      <c r="Q226" s="417"/>
    </row>
    <row r="227" spans="1:17" ht="15" hidden="1">
      <c r="A227" s="417" t="s">
        <v>5031</v>
      </c>
      <c r="B227" s="417" t="s">
        <v>56</v>
      </c>
      <c r="C227" s="423">
        <v>46076.44222222222</v>
      </c>
      <c r="D227" s="422">
        <v>46091</v>
      </c>
      <c r="E227" s="417" t="s">
        <v>5032</v>
      </c>
      <c r="F227" s="437" t="s">
        <v>2040</v>
      </c>
      <c r="G227" s="417" t="s">
        <v>59</v>
      </c>
      <c r="H227" s="423">
        <v>46092</v>
      </c>
      <c r="I227" s="116" t="e">
        <f ca="1">NETWORKDAYS(C227,TODAY(),#REF!)</f>
        <v>#REF!</v>
      </c>
      <c r="J227" s="550" t="e">
        <f t="shared" ca="1" si="8"/>
        <v>#REF!</v>
      </c>
      <c r="K227" s="549" t="e">
        <f>WORKDAY(C227,10,#REF!)</f>
        <v>#REF!</v>
      </c>
      <c r="L227" s="116"/>
      <c r="M227" s="417" t="s">
        <v>2043</v>
      </c>
      <c r="N227" s="417"/>
      <c r="O227" s="417"/>
      <c r="P227" s="417"/>
      <c r="Q227" s="417"/>
    </row>
    <row r="228" spans="1:17" ht="15" hidden="1">
      <c r="A228" s="420" t="s">
        <v>5033</v>
      </c>
      <c r="B228" s="420" t="s">
        <v>56</v>
      </c>
      <c r="C228" s="421">
        <v>46077.65662037037</v>
      </c>
      <c r="D228" s="422">
        <v>46091</v>
      </c>
      <c r="E228" s="420" t="s">
        <v>5034</v>
      </c>
      <c r="F228" s="437" t="s">
        <v>2040</v>
      </c>
      <c r="G228" s="417" t="s">
        <v>62</v>
      </c>
      <c r="H228" s="423"/>
      <c r="I228" s="116" t="e">
        <f ca="1">NETWORKDAYS(C228,TODAY(),#REF!)</f>
        <v>#REF!</v>
      </c>
      <c r="J228" s="550" t="e">
        <f t="shared" ca="1" si="8"/>
        <v>#REF!</v>
      </c>
      <c r="K228" s="549" t="e">
        <f>WORKDAY(C228,10,#REF!)</f>
        <v>#REF!</v>
      </c>
      <c r="L228" s="116" t="e">
        <f ca="1">IF(I228&gt;10,"VENCIDO",IF(I228&gt;=8,"POR VENCER","VIGENTE"))</f>
        <v>#REF!</v>
      </c>
      <c r="M228" s="417"/>
      <c r="N228" s="417"/>
      <c r="O228" s="423"/>
      <c r="P228" s="417"/>
      <c r="Q228" s="417"/>
    </row>
    <row r="229" spans="1:17" ht="15" hidden="1">
      <c r="A229" s="417" t="s">
        <v>5035</v>
      </c>
      <c r="B229" s="417" t="s">
        <v>56</v>
      </c>
      <c r="C229" s="423">
        <v>46075.809618055559</v>
      </c>
      <c r="D229" s="422">
        <v>46091</v>
      </c>
      <c r="E229" s="417" t="s">
        <v>5036</v>
      </c>
      <c r="F229" s="437" t="s">
        <v>2040</v>
      </c>
      <c r="G229" s="417" t="s">
        <v>59</v>
      </c>
      <c r="H229" s="423">
        <v>46092</v>
      </c>
      <c r="I229" s="116" t="e">
        <f ca="1">NETWORKDAYS(C229,TODAY(),#REF!)</f>
        <v>#REF!</v>
      </c>
      <c r="J229" s="550" t="e">
        <f t="shared" ca="1" si="8"/>
        <v>#REF!</v>
      </c>
      <c r="K229" s="549" t="e">
        <f>WORKDAY(C229,10,#REF!)</f>
        <v>#REF!</v>
      </c>
      <c r="L229" s="116"/>
      <c r="M229" s="417"/>
      <c r="N229" s="417"/>
      <c r="O229" s="423"/>
      <c r="P229" s="417"/>
      <c r="Q229" s="417"/>
    </row>
    <row r="230" spans="1:17" ht="15" hidden="1">
      <c r="A230" s="420" t="s">
        <v>5037</v>
      </c>
      <c r="B230" s="420" t="s">
        <v>56</v>
      </c>
      <c r="C230" s="421">
        <v>46087.422013888892</v>
      </c>
      <c r="D230" s="422">
        <v>46091</v>
      </c>
      <c r="E230" s="420" t="s">
        <v>5038</v>
      </c>
      <c r="F230" s="437" t="s">
        <v>2040</v>
      </c>
      <c r="G230" s="417" t="s">
        <v>59</v>
      </c>
      <c r="H230" s="423">
        <v>46092</v>
      </c>
      <c r="I230" s="116" t="e">
        <f ca="1">NETWORKDAYS(C230,TODAY(),#REF!)</f>
        <v>#REF!</v>
      </c>
      <c r="J230" s="550" t="e">
        <f t="shared" ca="1" si="8"/>
        <v>#REF!</v>
      </c>
      <c r="K230" s="549" t="e">
        <f>WORKDAY(C230,10,#REF!)</f>
        <v>#REF!</v>
      </c>
      <c r="L230" s="116"/>
      <c r="M230" s="417"/>
      <c r="N230" s="417"/>
      <c r="O230" s="423"/>
      <c r="P230" s="417"/>
      <c r="Q230" s="417"/>
    </row>
    <row r="231" spans="1:17" ht="15" hidden="1">
      <c r="A231" s="417" t="s">
        <v>5039</v>
      </c>
      <c r="B231" s="417" t="s">
        <v>56</v>
      </c>
      <c r="C231" s="423">
        <v>46073.45480324074</v>
      </c>
      <c r="D231" s="422">
        <v>46091</v>
      </c>
      <c r="E231" s="417" t="s">
        <v>5040</v>
      </c>
      <c r="F231" s="437" t="s">
        <v>2040</v>
      </c>
      <c r="G231" s="417" t="s">
        <v>59</v>
      </c>
      <c r="H231" s="423">
        <v>46092</v>
      </c>
      <c r="I231" s="116" t="e">
        <f ca="1">NETWORKDAYS(C231,TODAY(),#REF!)</f>
        <v>#REF!</v>
      </c>
      <c r="J231" s="550" t="e">
        <f t="shared" ca="1" si="8"/>
        <v>#REF!</v>
      </c>
      <c r="K231" s="549" t="e">
        <f>WORKDAY(C231,10,#REF!)</f>
        <v>#REF!</v>
      </c>
      <c r="L231" s="116"/>
      <c r="M231" s="417"/>
      <c r="N231" s="417"/>
      <c r="O231" s="423"/>
      <c r="P231" s="417"/>
      <c r="Q231" s="417"/>
    </row>
    <row r="232" spans="1:17" ht="15" hidden="1">
      <c r="A232" s="420" t="s">
        <v>5041</v>
      </c>
      <c r="B232" s="420" t="s">
        <v>56</v>
      </c>
      <c r="C232" s="421">
        <v>45965.573194444441</v>
      </c>
      <c r="D232" s="422">
        <v>46091</v>
      </c>
      <c r="E232" s="420" t="s">
        <v>5042</v>
      </c>
      <c r="F232" s="437" t="s">
        <v>2040</v>
      </c>
      <c r="G232" s="417" t="s">
        <v>59</v>
      </c>
      <c r="H232" s="423">
        <v>46092</v>
      </c>
      <c r="I232" s="116" t="e">
        <f ca="1">NETWORKDAYS(C232,TODAY(),#REF!)</f>
        <v>#REF!</v>
      </c>
      <c r="J232" s="550" t="e">
        <f t="shared" ca="1" si="8"/>
        <v>#REF!</v>
      </c>
      <c r="K232" s="549" t="e">
        <f>WORKDAY(C232,10,#REF!)</f>
        <v>#REF!</v>
      </c>
      <c r="L232" s="116"/>
      <c r="M232" s="417"/>
      <c r="N232" s="417"/>
      <c r="O232" s="423"/>
      <c r="P232" s="417"/>
      <c r="Q232" s="417"/>
    </row>
    <row r="233" spans="1:17" ht="15" hidden="1">
      <c r="A233" s="417" t="s">
        <v>96</v>
      </c>
      <c r="B233" s="417" t="s">
        <v>56</v>
      </c>
      <c r="C233" s="423">
        <v>46027.490787037037</v>
      </c>
      <c r="D233" s="422">
        <v>46091</v>
      </c>
      <c r="E233" s="417" t="s">
        <v>5043</v>
      </c>
      <c r="F233" s="437" t="s">
        <v>2040</v>
      </c>
      <c r="G233" s="417"/>
      <c r="H233" s="423"/>
      <c r="I233" s="116" t="e">
        <f ca="1">NETWORKDAYS(C233,TODAY(),#REF!)</f>
        <v>#REF!</v>
      </c>
      <c r="J233" s="550" t="e">
        <f t="shared" ca="1" si="8"/>
        <v>#REF!</v>
      </c>
      <c r="K233" s="549" t="e">
        <f>WORKDAY(C233,10,#REF!)</f>
        <v>#REF!</v>
      </c>
      <c r="L233" s="116" t="e">
        <f ca="1">IF(I233&gt;10,"VENCIDO",IF(I233&gt;=8,"POR VENCER","VIGENTE"))</f>
        <v>#REF!</v>
      </c>
      <c r="M233" s="417" t="s">
        <v>4606</v>
      </c>
      <c r="N233" s="417"/>
      <c r="O233" s="417"/>
      <c r="P233" s="417"/>
      <c r="Q233" s="417"/>
    </row>
    <row r="234" spans="1:17" ht="15" hidden="1">
      <c r="A234" s="420" t="s">
        <v>5044</v>
      </c>
      <c r="B234" s="420" t="s">
        <v>56</v>
      </c>
      <c r="C234" s="421">
        <v>46073.625173611108</v>
      </c>
      <c r="D234" s="422">
        <v>46091</v>
      </c>
      <c r="E234" s="420" t="s">
        <v>5045</v>
      </c>
      <c r="F234" s="437" t="s">
        <v>2040</v>
      </c>
      <c r="G234" s="417" t="s">
        <v>59</v>
      </c>
      <c r="H234" s="423">
        <v>46092</v>
      </c>
      <c r="I234" s="116" t="e">
        <f ca="1">NETWORKDAYS(C234,TODAY(),#REF!)</f>
        <v>#REF!</v>
      </c>
      <c r="J234" s="550" t="e">
        <f t="shared" ca="1" si="8"/>
        <v>#REF!</v>
      </c>
      <c r="K234" s="549" t="e">
        <f>WORKDAY(C234,10,#REF!)</f>
        <v>#REF!</v>
      </c>
      <c r="L234" s="116"/>
      <c r="M234" s="417"/>
      <c r="N234" s="417"/>
      <c r="O234" s="417"/>
      <c r="P234" s="417"/>
      <c r="Q234" s="417"/>
    </row>
    <row r="235" spans="1:17" ht="15" hidden="1">
      <c r="A235" s="417" t="s">
        <v>5046</v>
      </c>
      <c r="B235" s="417" t="s">
        <v>56</v>
      </c>
      <c r="C235" s="423">
        <v>46062.405960648146</v>
      </c>
      <c r="D235" s="422">
        <v>46091</v>
      </c>
      <c r="E235" s="417" t="s">
        <v>5047</v>
      </c>
      <c r="F235" s="437" t="s">
        <v>2040</v>
      </c>
      <c r="G235" s="417" t="s">
        <v>59</v>
      </c>
      <c r="H235" s="423">
        <v>46092</v>
      </c>
      <c r="I235" s="116" t="e">
        <f ca="1">NETWORKDAYS(C235,TODAY(),#REF!)</f>
        <v>#REF!</v>
      </c>
      <c r="J235" s="550" t="e">
        <f t="shared" ca="1" si="8"/>
        <v>#REF!</v>
      </c>
      <c r="K235" s="549" t="e">
        <f>WORKDAY(C235,10,#REF!)</f>
        <v>#REF!</v>
      </c>
      <c r="L235" s="116"/>
      <c r="M235" s="417" t="s">
        <v>5048</v>
      </c>
      <c r="N235" s="417"/>
      <c r="O235" s="423"/>
      <c r="P235" s="417"/>
      <c r="Q235" s="417"/>
    </row>
    <row r="236" spans="1:17" ht="15" hidden="1">
      <c r="A236" s="420" t="s">
        <v>5049</v>
      </c>
      <c r="B236" s="420" t="s">
        <v>56</v>
      </c>
      <c r="C236" s="421">
        <v>46081.274398148147</v>
      </c>
      <c r="D236" s="422">
        <v>46091</v>
      </c>
      <c r="E236" s="420" t="s">
        <v>5050</v>
      </c>
      <c r="F236" s="437" t="s">
        <v>2040</v>
      </c>
      <c r="G236" s="417" t="s">
        <v>59</v>
      </c>
      <c r="H236" s="423">
        <v>46092</v>
      </c>
      <c r="I236" s="116" t="e">
        <f ca="1">NETWORKDAYS(C236,TODAY(),#REF!)</f>
        <v>#REF!</v>
      </c>
      <c r="J236" s="550" t="e">
        <f t="shared" ca="1" si="8"/>
        <v>#REF!</v>
      </c>
      <c r="K236" s="549" t="e">
        <f>WORKDAY(C236,10,#REF!)</f>
        <v>#REF!</v>
      </c>
      <c r="L236" s="116"/>
      <c r="M236" s="417" t="s">
        <v>2043</v>
      </c>
      <c r="N236" s="417"/>
      <c r="O236" s="423"/>
      <c r="P236" s="417"/>
      <c r="Q236" s="417"/>
    </row>
    <row r="237" spans="1:17" ht="15" hidden="1">
      <c r="A237" s="417" t="s">
        <v>5051</v>
      </c>
      <c r="B237" s="417" t="s">
        <v>56</v>
      </c>
      <c r="C237" s="423">
        <v>46075.428344907406</v>
      </c>
      <c r="D237" s="422">
        <v>46091</v>
      </c>
      <c r="E237" s="417" t="s">
        <v>5052</v>
      </c>
      <c r="F237" s="437" t="s">
        <v>2040</v>
      </c>
      <c r="G237" s="417" t="s">
        <v>59</v>
      </c>
      <c r="H237" s="423">
        <v>46092</v>
      </c>
      <c r="I237" s="116" t="e">
        <f ca="1">NETWORKDAYS(C237,TODAY(),#REF!)</f>
        <v>#REF!</v>
      </c>
      <c r="J237" s="550" t="e">
        <f t="shared" ca="1" si="8"/>
        <v>#REF!</v>
      </c>
      <c r="K237" s="549" t="e">
        <f>WORKDAY(C237,10,#REF!)</f>
        <v>#REF!</v>
      </c>
      <c r="L237" s="116"/>
      <c r="M237" s="417"/>
      <c r="N237" s="417"/>
      <c r="O237" s="423"/>
      <c r="P237" s="417"/>
      <c r="Q237" s="417"/>
    </row>
    <row r="238" spans="1:17" ht="15" hidden="1">
      <c r="A238" s="420" t="s">
        <v>5053</v>
      </c>
      <c r="B238" s="420" t="s">
        <v>56</v>
      </c>
      <c r="C238" s="421">
        <v>46071.523298611108</v>
      </c>
      <c r="D238" s="422">
        <v>46091</v>
      </c>
      <c r="E238" s="420" t="s">
        <v>5054</v>
      </c>
      <c r="F238" s="437" t="s">
        <v>2040</v>
      </c>
      <c r="G238" s="417" t="s">
        <v>59</v>
      </c>
      <c r="H238" s="423">
        <v>46092</v>
      </c>
      <c r="I238" s="116" t="e">
        <f ca="1">NETWORKDAYS(C238,TODAY(),#REF!)</f>
        <v>#REF!</v>
      </c>
      <c r="J238" s="550" t="e">
        <f t="shared" ca="1" si="8"/>
        <v>#REF!</v>
      </c>
      <c r="K238" s="549" t="e">
        <f>WORKDAY(C238,10,#REF!)</f>
        <v>#REF!</v>
      </c>
      <c r="L238" s="116"/>
      <c r="M238" s="417"/>
      <c r="N238" s="417"/>
      <c r="O238" s="417"/>
      <c r="P238" s="417"/>
      <c r="Q238" s="417"/>
    </row>
    <row r="239" spans="1:17" ht="15" hidden="1">
      <c r="A239" s="417" t="s">
        <v>5055</v>
      </c>
      <c r="B239" s="417" t="s">
        <v>56</v>
      </c>
      <c r="C239" s="423">
        <v>46048.527592592596</v>
      </c>
      <c r="D239" s="422">
        <v>46091</v>
      </c>
      <c r="E239" s="417" t="s">
        <v>5056</v>
      </c>
      <c r="F239" s="437" t="s">
        <v>2040</v>
      </c>
      <c r="G239" s="417" t="s">
        <v>59</v>
      </c>
      <c r="H239" s="423">
        <v>46092</v>
      </c>
      <c r="I239" s="116" t="e">
        <f ca="1">NETWORKDAYS(C239,TODAY(),#REF!)</f>
        <v>#REF!</v>
      </c>
      <c r="J239" s="550" t="e">
        <f t="shared" ca="1" si="8"/>
        <v>#REF!</v>
      </c>
      <c r="K239" s="549" t="e">
        <f>WORKDAY(C239,10,#REF!)</f>
        <v>#REF!</v>
      </c>
      <c r="L239" s="116"/>
      <c r="M239" s="417"/>
      <c r="N239" s="417"/>
      <c r="O239" s="423"/>
      <c r="P239" s="417"/>
      <c r="Q239" s="417"/>
    </row>
    <row r="240" spans="1:17" ht="15" hidden="1">
      <c r="A240" s="420" t="s">
        <v>5057</v>
      </c>
      <c r="B240" s="420" t="s">
        <v>56</v>
      </c>
      <c r="C240" s="421">
        <v>46057.476770833331</v>
      </c>
      <c r="D240" s="422">
        <v>46091</v>
      </c>
      <c r="E240" s="420" t="s">
        <v>5058</v>
      </c>
      <c r="F240" s="437" t="s">
        <v>2040</v>
      </c>
      <c r="G240" s="417" t="s">
        <v>59</v>
      </c>
      <c r="H240" s="423">
        <v>46092</v>
      </c>
      <c r="I240" s="116" t="e">
        <f ca="1">NETWORKDAYS(C240,TODAY(),#REF!)</f>
        <v>#REF!</v>
      </c>
      <c r="J240" s="550" t="e">
        <f t="shared" ca="1" si="8"/>
        <v>#REF!</v>
      </c>
      <c r="K240" s="549" t="e">
        <f>WORKDAY(C240,10,#REF!)</f>
        <v>#REF!</v>
      </c>
      <c r="L240" s="116"/>
      <c r="M240" s="417"/>
      <c r="N240" s="417"/>
      <c r="O240" s="417"/>
      <c r="P240" s="417"/>
      <c r="Q240" s="417"/>
    </row>
    <row r="241" spans="1:22" ht="15" hidden="1">
      <c r="A241" s="417" t="s">
        <v>5059</v>
      </c>
      <c r="B241" s="417" t="s">
        <v>56</v>
      </c>
      <c r="C241" s="423">
        <v>45987.674016203702</v>
      </c>
      <c r="D241" s="422">
        <v>46091</v>
      </c>
      <c r="E241" s="417" t="s">
        <v>5060</v>
      </c>
      <c r="F241" s="437" t="s">
        <v>2040</v>
      </c>
      <c r="G241" s="417" t="s">
        <v>59</v>
      </c>
      <c r="H241" s="423">
        <v>46092</v>
      </c>
      <c r="I241" s="116" t="e">
        <f ca="1">NETWORKDAYS(C241,TODAY(),#REF!)</f>
        <v>#REF!</v>
      </c>
      <c r="J241" s="550" t="e">
        <f t="shared" ca="1" si="8"/>
        <v>#REF!</v>
      </c>
      <c r="K241" s="549" t="e">
        <f>WORKDAY(C241,10,#REF!)</f>
        <v>#REF!</v>
      </c>
      <c r="L241" s="116"/>
      <c r="M241" s="417"/>
      <c r="N241" s="417"/>
      <c r="O241" s="417"/>
      <c r="P241" s="417"/>
      <c r="Q241" s="417"/>
    </row>
    <row r="242" spans="1:22" ht="15" hidden="1">
      <c r="A242" s="420" t="s">
        <v>5061</v>
      </c>
      <c r="B242" s="420" t="s">
        <v>79</v>
      </c>
      <c r="C242" s="421">
        <v>46066.462881944448</v>
      </c>
      <c r="D242" s="422">
        <v>46091</v>
      </c>
      <c r="E242" s="420" t="s">
        <v>5062</v>
      </c>
      <c r="F242" s="417" t="s">
        <v>320</v>
      </c>
      <c r="G242" s="448" t="s">
        <v>59</v>
      </c>
      <c r="H242" s="423">
        <v>46091</v>
      </c>
      <c r="I242" s="116" t="e">
        <f ca="1">NETWORKDAYS(C242,TODAY(),#REF!)</f>
        <v>#REF!</v>
      </c>
      <c r="J242" s="550" t="e">
        <f t="shared" ca="1" si="8"/>
        <v>#REF!</v>
      </c>
      <c r="K242" s="549" t="e">
        <f>WORKDAY(C242,10,#REF!)</f>
        <v>#REF!</v>
      </c>
      <c r="L242" s="116"/>
      <c r="M242" s="417" t="s">
        <v>5063</v>
      </c>
      <c r="N242" s="417"/>
      <c r="O242" s="423"/>
      <c r="P242" s="417"/>
      <c r="Q242" s="417"/>
    </row>
    <row r="243" spans="1:22" ht="15" hidden="1">
      <c r="A243" s="417" t="s">
        <v>5064</v>
      </c>
      <c r="B243" s="417" t="s">
        <v>56</v>
      </c>
      <c r="C243" s="423">
        <v>46072.686724537038</v>
      </c>
      <c r="D243" s="422">
        <v>46091</v>
      </c>
      <c r="E243" s="417" t="s">
        <v>5065</v>
      </c>
      <c r="F243" s="417" t="s">
        <v>320</v>
      </c>
      <c r="G243" s="448" t="s">
        <v>59</v>
      </c>
      <c r="H243" s="423">
        <v>46091</v>
      </c>
      <c r="I243" s="116" t="e">
        <f ca="1">NETWORKDAYS(C243,TODAY(),#REF!)</f>
        <v>#REF!</v>
      </c>
      <c r="J243" s="550" t="e">
        <f t="shared" ca="1" si="8"/>
        <v>#REF!</v>
      </c>
      <c r="K243" s="549" t="e">
        <f>WORKDAY(C243,10,#REF!)</f>
        <v>#REF!</v>
      </c>
      <c r="L243" s="116"/>
      <c r="M243" s="417" t="s">
        <v>321</v>
      </c>
      <c r="N243" s="417"/>
      <c r="O243" s="417"/>
      <c r="P243" s="417"/>
      <c r="Q243" s="417"/>
    </row>
    <row r="244" spans="1:22" ht="15" hidden="1">
      <c r="A244" s="420" t="s">
        <v>5066</v>
      </c>
      <c r="B244" s="420" t="s">
        <v>56</v>
      </c>
      <c r="C244" s="421">
        <v>46069.562800925924</v>
      </c>
      <c r="D244" s="422">
        <v>46091</v>
      </c>
      <c r="E244" s="420" t="s">
        <v>5067</v>
      </c>
      <c r="F244" s="417" t="s">
        <v>320</v>
      </c>
      <c r="G244" s="448" t="s">
        <v>59</v>
      </c>
      <c r="H244" s="423">
        <v>46091</v>
      </c>
      <c r="I244" s="116" t="e">
        <f ca="1">NETWORKDAYS(C244,TODAY(),#REF!)</f>
        <v>#REF!</v>
      </c>
      <c r="J244" s="550" t="e">
        <f t="shared" ca="1" si="8"/>
        <v>#REF!</v>
      </c>
      <c r="K244" s="549" t="e">
        <f>WORKDAY(C244,10,#REF!)</f>
        <v>#REF!</v>
      </c>
      <c r="L244" s="116"/>
      <c r="M244" s="417" t="s">
        <v>321</v>
      </c>
      <c r="N244" s="417"/>
      <c r="O244" s="417"/>
      <c r="P244" s="417"/>
      <c r="Q244" s="417"/>
    </row>
    <row r="245" spans="1:22" ht="15" hidden="1">
      <c r="A245" s="417" t="s">
        <v>96</v>
      </c>
      <c r="B245" s="417" t="s">
        <v>79</v>
      </c>
      <c r="C245" s="423">
        <v>46027.74627314815</v>
      </c>
      <c r="D245" s="422">
        <v>46091</v>
      </c>
      <c r="E245" s="417" t="s">
        <v>5068</v>
      </c>
      <c r="F245" s="417" t="s">
        <v>320</v>
      </c>
      <c r="G245" s="746" t="s">
        <v>4606</v>
      </c>
      <c r="H245" s="423">
        <v>46091</v>
      </c>
      <c r="I245" s="116" t="e">
        <f ca="1">NETWORKDAYS(C245,TODAY(),#REF!)</f>
        <v>#REF!</v>
      </c>
      <c r="J245" s="550" t="e">
        <f t="shared" ca="1" si="8"/>
        <v>#REF!</v>
      </c>
      <c r="K245" s="549" t="e">
        <f>WORKDAY(C245,10,#REF!)</f>
        <v>#REF!</v>
      </c>
      <c r="L245" s="116" t="e">
        <f ca="1">IF(I245&gt;10,"VENCIDO",IF(I245&gt;=8,"POR VENCER","VIGENTE"))</f>
        <v>#REF!</v>
      </c>
      <c r="M245" s="417" t="s">
        <v>4606</v>
      </c>
      <c r="N245" s="417"/>
      <c r="O245" s="417"/>
      <c r="P245" s="417"/>
      <c r="Q245" s="417"/>
    </row>
    <row r="246" spans="1:22" ht="15" hidden="1">
      <c r="A246" s="420" t="s">
        <v>5069</v>
      </c>
      <c r="B246" s="420" t="s">
        <v>56</v>
      </c>
      <c r="C246" s="421">
        <v>46081.663819444446</v>
      </c>
      <c r="D246" s="422">
        <v>46091</v>
      </c>
      <c r="E246" s="420" t="s">
        <v>5070</v>
      </c>
      <c r="F246" s="417" t="s">
        <v>320</v>
      </c>
      <c r="G246" s="448" t="s">
        <v>59</v>
      </c>
      <c r="H246" s="423">
        <v>46091</v>
      </c>
      <c r="I246" s="116" t="e">
        <f ca="1">NETWORKDAYS(C246,TODAY(),#REF!)</f>
        <v>#REF!</v>
      </c>
      <c r="J246" s="550" t="e">
        <f t="shared" ca="1" si="8"/>
        <v>#REF!</v>
      </c>
      <c r="K246" s="549" t="e">
        <f>WORKDAY(C246,10,#REF!)</f>
        <v>#REF!</v>
      </c>
      <c r="L246" s="116"/>
      <c r="M246" s="417" t="s">
        <v>321</v>
      </c>
      <c r="N246" s="417"/>
      <c r="O246" s="423"/>
      <c r="P246" s="417"/>
      <c r="Q246" s="417"/>
    </row>
    <row r="247" spans="1:22" ht="15" hidden="1">
      <c r="A247" s="417" t="s">
        <v>5071</v>
      </c>
      <c r="B247" s="417" t="s">
        <v>56</v>
      </c>
      <c r="C247" s="423">
        <v>46058.927118055559</v>
      </c>
      <c r="D247" s="422">
        <v>46091</v>
      </c>
      <c r="E247" s="417" t="s">
        <v>5072</v>
      </c>
      <c r="F247" s="417" t="s">
        <v>320</v>
      </c>
      <c r="G247" s="448" t="s">
        <v>59</v>
      </c>
      <c r="H247" s="423">
        <v>46091</v>
      </c>
      <c r="I247" s="116" t="e">
        <f ca="1">NETWORKDAYS(C247,TODAY(),#REF!)</f>
        <v>#REF!</v>
      </c>
      <c r="J247" s="550" t="e">
        <f t="shared" ca="1" si="8"/>
        <v>#REF!</v>
      </c>
      <c r="K247" s="549" t="e">
        <f>WORKDAY(C247,10,#REF!)</f>
        <v>#REF!</v>
      </c>
      <c r="L247" s="116"/>
      <c r="M247" s="417" t="s">
        <v>321</v>
      </c>
      <c r="N247" s="417"/>
      <c r="O247" s="417"/>
      <c r="P247" s="417"/>
      <c r="Q247" s="417"/>
    </row>
    <row r="248" spans="1:22" ht="15" hidden="1">
      <c r="A248" s="420" t="s">
        <v>5073</v>
      </c>
      <c r="B248" s="420" t="s">
        <v>56</v>
      </c>
      <c r="C248" s="421">
        <v>46065.523159722223</v>
      </c>
      <c r="D248" s="422">
        <v>46091</v>
      </c>
      <c r="E248" s="420" t="s">
        <v>5074</v>
      </c>
      <c r="F248" s="417" t="s">
        <v>320</v>
      </c>
      <c r="G248" s="448" t="s">
        <v>59</v>
      </c>
      <c r="H248" s="423">
        <v>46091</v>
      </c>
      <c r="I248" s="116" t="e">
        <f ca="1">NETWORKDAYS(C248,TODAY(),#REF!)</f>
        <v>#REF!</v>
      </c>
      <c r="J248" s="550" t="e">
        <f t="shared" ca="1" si="8"/>
        <v>#REF!</v>
      </c>
      <c r="K248" s="549" t="e">
        <f>WORKDAY(C248,10,#REF!)</f>
        <v>#REF!</v>
      </c>
      <c r="L248" s="116"/>
      <c r="M248" s="417" t="s">
        <v>321</v>
      </c>
      <c r="N248" s="417"/>
      <c r="O248" s="417"/>
      <c r="P248" s="417"/>
      <c r="Q248" s="417"/>
    </row>
    <row r="249" spans="1:22" ht="15" hidden="1">
      <c r="A249" s="417" t="s">
        <v>5075</v>
      </c>
      <c r="B249" s="417" t="s">
        <v>56</v>
      </c>
      <c r="C249" s="423">
        <v>46077.529733796298</v>
      </c>
      <c r="D249" s="422">
        <v>46091</v>
      </c>
      <c r="E249" s="417" t="s">
        <v>5076</v>
      </c>
      <c r="F249" s="417" t="s">
        <v>320</v>
      </c>
      <c r="G249" s="448" t="s">
        <v>59</v>
      </c>
      <c r="H249" s="423">
        <v>46091</v>
      </c>
      <c r="I249" s="116" t="e">
        <f ca="1">NETWORKDAYS(C249,TODAY(),#REF!)</f>
        <v>#REF!</v>
      </c>
      <c r="J249" s="550" t="e">
        <f t="shared" ca="1" si="8"/>
        <v>#REF!</v>
      </c>
      <c r="K249" s="549" t="e">
        <f>WORKDAY(C249,10,#REF!)</f>
        <v>#REF!</v>
      </c>
      <c r="L249" s="116"/>
      <c r="M249" s="417" t="s">
        <v>321</v>
      </c>
      <c r="N249" s="417"/>
      <c r="O249" s="417"/>
      <c r="P249" s="417"/>
      <c r="Q249" s="417"/>
    </row>
    <row r="250" spans="1:22" ht="15" hidden="1">
      <c r="A250" s="420" t="s">
        <v>5077</v>
      </c>
      <c r="B250" s="420" t="s">
        <v>56</v>
      </c>
      <c r="C250" s="421">
        <v>46077.697615740741</v>
      </c>
      <c r="D250" s="422">
        <v>46091</v>
      </c>
      <c r="E250" s="420" t="s">
        <v>5078</v>
      </c>
      <c r="F250" s="417" t="s">
        <v>320</v>
      </c>
      <c r="G250" s="448" t="s">
        <v>59</v>
      </c>
      <c r="H250" s="423">
        <v>46091</v>
      </c>
      <c r="I250" s="116" t="e">
        <f ca="1">NETWORKDAYS(C250,TODAY(),#REF!)</f>
        <v>#REF!</v>
      </c>
      <c r="J250" s="550" t="e">
        <f t="shared" ca="1" si="8"/>
        <v>#REF!</v>
      </c>
      <c r="K250" s="549" t="e">
        <f>WORKDAY(C250,10,#REF!)</f>
        <v>#REF!</v>
      </c>
      <c r="L250" s="116"/>
      <c r="M250" s="417" t="s">
        <v>321</v>
      </c>
      <c r="N250" s="417"/>
      <c r="O250" s="423"/>
      <c r="P250" s="417"/>
      <c r="Q250" s="417"/>
    </row>
    <row r="251" spans="1:22" ht="15" hidden="1">
      <c r="A251" s="417" t="s">
        <v>5079</v>
      </c>
      <c r="B251" s="417" t="s">
        <v>56</v>
      </c>
      <c r="C251" s="423">
        <v>46041.906898148147</v>
      </c>
      <c r="D251" s="422">
        <v>46091</v>
      </c>
      <c r="E251" s="417" t="s">
        <v>5080</v>
      </c>
      <c r="F251" s="417" t="s">
        <v>320</v>
      </c>
      <c r="G251" s="448" t="s">
        <v>59</v>
      </c>
      <c r="H251" s="423">
        <v>46091</v>
      </c>
      <c r="I251" s="116" t="e">
        <f ca="1">NETWORKDAYS(C251,TODAY(),#REF!)</f>
        <v>#REF!</v>
      </c>
      <c r="J251" s="550" t="e">
        <f t="shared" ca="1" si="8"/>
        <v>#REF!</v>
      </c>
      <c r="K251" s="549" t="e">
        <f>WORKDAY(C251,10,#REF!)</f>
        <v>#REF!</v>
      </c>
      <c r="L251" s="116"/>
      <c r="M251" s="417" t="s">
        <v>321</v>
      </c>
      <c r="N251" s="417"/>
      <c r="O251" s="423"/>
      <c r="P251" s="417"/>
      <c r="Q251" s="417"/>
      <c r="V251" s="745"/>
    </row>
    <row r="252" spans="1:22" ht="15" hidden="1">
      <c r="A252" s="420" t="s">
        <v>5081</v>
      </c>
      <c r="B252" s="420" t="s">
        <v>56</v>
      </c>
      <c r="C252" s="421">
        <v>46077.317106481481</v>
      </c>
      <c r="D252" s="422">
        <v>46091</v>
      </c>
      <c r="E252" s="420" t="s">
        <v>5082</v>
      </c>
      <c r="F252" s="417" t="s">
        <v>320</v>
      </c>
      <c r="G252" s="448" t="s">
        <v>59</v>
      </c>
      <c r="H252" s="423">
        <v>46091</v>
      </c>
      <c r="I252" s="116" t="e">
        <f ca="1">NETWORKDAYS(C252,TODAY(),#REF!)</f>
        <v>#REF!</v>
      </c>
      <c r="J252" s="550" t="e">
        <f t="shared" ca="1" si="8"/>
        <v>#REF!</v>
      </c>
      <c r="K252" s="549" t="e">
        <f>WORKDAY(C252,10,#REF!)</f>
        <v>#REF!</v>
      </c>
      <c r="L252" s="116"/>
      <c r="M252" s="417" t="s">
        <v>321</v>
      </c>
      <c r="N252" s="417"/>
      <c r="O252" s="423"/>
      <c r="P252" s="417"/>
      <c r="Q252" s="417"/>
    </row>
    <row r="253" spans="1:22" ht="15" hidden="1">
      <c r="A253" s="417" t="s">
        <v>5083</v>
      </c>
      <c r="B253" s="417" t="s">
        <v>56</v>
      </c>
      <c r="C253" s="423">
        <v>46080.990925925929</v>
      </c>
      <c r="D253" s="422">
        <v>46091</v>
      </c>
      <c r="E253" s="417" t="s">
        <v>5084</v>
      </c>
      <c r="F253" s="417" t="s">
        <v>320</v>
      </c>
      <c r="G253" s="448" t="s">
        <v>59</v>
      </c>
      <c r="H253" s="423">
        <v>46091</v>
      </c>
      <c r="I253" s="116" t="e">
        <f ca="1">NETWORKDAYS(C253,TODAY(),#REF!)</f>
        <v>#REF!</v>
      </c>
      <c r="J253" s="550" t="e">
        <f t="shared" ca="1" si="8"/>
        <v>#REF!</v>
      </c>
      <c r="K253" s="549" t="e">
        <f>WORKDAY(C253,10,#REF!)</f>
        <v>#REF!</v>
      </c>
      <c r="L253" s="116"/>
      <c r="M253" s="417" t="s">
        <v>321</v>
      </c>
      <c r="N253" s="417"/>
      <c r="O253" s="417"/>
      <c r="P253" s="417"/>
      <c r="Q253" s="417"/>
    </row>
    <row r="254" spans="1:22" ht="15" hidden="1">
      <c r="A254" s="420" t="s">
        <v>5085</v>
      </c>
      <c r="B254" s="420" t="s">
        <v>56</v>
      </c>
      <c r="C254" s="421">
        <v>46080.722546296296</v>
      </c>
      <c r="D254" s="422">
        <v>46091</v>
      </c>
      <c r="E254" s="420" t="s">
        <v>5086</v>
      </c>
      <c r="F254" s="417" t="s">
        <v>320</v>
      </c>
      <c r="G254" s="448" t="s">
        <v>59</v>
      </c>
      <c r="H254" s="423">
        <v>46091</v>
      </c>
      <c r="I254" s="116" t="e">
        <f ca="1">NETWORKDAYS(C254,TODAY(),#REF!)</f>
        <v>#REF!</v>
      </c>
      <c r="J254" s="550" t="e">
        <f t="shared" ca="1" si="8"/>
        <v>#REF!</v>
      </c>
      <c r="K254" s="549" t="e">
        <f>WORKDAY(C254,10,#REF!)</f>
        <v>#REF!</v>
      </c>
      <c r="L254" s="116"/>
      <c r="M254" s="417" t="s">
        <v>321</v>
      </c>
      <c r="N254" s="417"/>
      <c r="O254" s="417"/>
      <c r="P254" s="417"/>
      <c r="Q254" s="417"/>
    </row>
    <row r="255" spans="1:22" ht="15" hidden="1">
      <c r="A255" s="417" t="s">
        <v>5087</v>
      </c>
      <c r="B255" s="417" t="s">
        <v>56</v>
      </c>
      <c r="C255" s="423">
        <v>46082.407743055555</v>
      </c>
      <c r="D255" s="422">
        <v>46091</v>
      </c>
      <c r="E255" s="417" t="s">
        <v>5088</v>
      </c>
      <c r="F255" s="417" t="s">
        <v>320</v>
      </c>
      <c r="G255" s="448" t="s">
        <v>59</v>
      </c>
      <c r="H255" s="423">
        <v>46091</v>
      </c>
      <c r="I255" s="116" t="e">
        <f ca="1">NETWORKDAYS(C255,TODAY(),#REF!)</f>
        <v>#REF!</v>
      </c>
      <c r="J255" s="550" t="e">
        <f t="shared" ca="1" si="8"/>
        <v>#REF!</v>
      </c>
      <c r="K255" s="549" t="e">
        <f>WORKDAY(C255,10,#REF!)</f>
        <v>#REF!</v>
      </c>
      <c r="L255" s="116"/>
      <c r="M255" s="417" t="s">
        <v>321</v>
      </c>
      <c r="N255" s="417"/>
      <c r="O255" s="417"/>
      <c r="P255" s="417"/>
      <c r="Q255" s="417"/>
    </row>
    <row r="256" spans="1:22" ht="15" hidden="1">
      <c r="A256" s="420" t="s">
        <v>4395</v>
      </c>
      <c r="B256" s="420" t="s">
        <v>56</v>
      </c>
      <c r="C256" s="421">
        <v>46039.486296296294</v>
      </c>
      <c r="D256" s="422">
        <v>46091</v>
      </c>
      <c r="E256" s="420" t="s">
        <v>4396</v>
      </c>
      <c r="F256" s="417" t="s">
        <v>320</v>
      </c>
      <c r="G256" s="448" t="s">
        <v>59</v>
      </c>
      <c r="H256" s="423">
        <v>46091</v>
      </c>
      <c r="I256" s="116" t="e">
        <f ca="1">NETWORKDAYS(C256,TODAY(),#REF!)</f>
        <v>#REF!</v>
      </c>
      <c r="J256" s="550" t="e">
        <f t="shared" ca="1" si="8"/>
        <v>#REF!</v>
      </c>
      <c r="K256" s="549" t="e">
        <f>WORKDAY(C256,10,#REF!)</f>
        <v>#REF!</v>
      </c>
      <c r="L256" s="116"/>
      <c r="M256" s="417" t="s">
        <v>321</v>
      </c>
      <c r="N256" s="417"/>
      <c r="O256" s="417"/>
      <c r="P256" s="417"/>
      <c r="Q256" s="417"/>
    </row>
    <row r="257" spans="1:18" ht="15" hidden="1">
      <c r="A257" s="417" t="s">
        <v>5089</v>
      </c>
      <c r="B257" s="417" t="s">
        <v>56</v>
      </c>
      <c r="C257" s="423">
        <v>46048.511134259257</v>
      </c>
      <c r="D257" s="422">
        <v>46091</v>
      </c>
      <c r="E257" s="417" t="s">
        <v>5090</v>
      </c>
      <c r="F257" s="417" t="s">
        <v>320</v>
      </c>
      <c r="G257" s="448" t="s">
        <v>59</v>
      </c>
      <c r="H257" s="423">
        <v>46091</v>
      </c>
      <c r="I257" s="116" t="e">
        <f ca="1">NETWORKDAYS(C257,TODAY(),#REF!)</f>
        <v>#REF!</v>
      </c>
      <c r="J257" s="550" t="e">
        <f t="shared" ca="1" si="8"/>
        <v>#REF!</v>
      </c>
      <c r="K257" s="549" t="e">
        <f>WORKDAY(C257,10,#REF!)</f>
        <v>#REF!</v>
      </c>
      <c r="L257" s="116"/>
      <c r="M257" s="417" t="s">
        <v>321</v>
      </c>
      <c r="N257" s="417"/>
      <c r="O257" s="417"/>
      <c r="P257" s="417"/>
      <c r="Q257" s="417"/>
    </row>
    <row r="258" spans="1:18" ht="15" hidden="1">
      <c r="A258" s="420" t="s">
        <v>5091</v>
      </c>
      <c r="B258" s="420" t="s">
        <v>56</v>
      </c>
      <c r="C258" s="421">
        <v>46073.41810185185</v>
      </c>
      <c r="D258" s="422">
        <v>46091</v>
      </c>
      <c r="E258" s="420" t="s">
        <v>5092</v>
      </c>
      <c r="F258" s="417" t="s">
        <v>320</v>
      </c>
      <c r="G258" s="448" t="s">
        <v>59</v>
      </c>
      <c r="H258" s="423">
        <v>46091</v>
      </c>
      <c r="I258" s="116" t="e">
        <f ca="1">NETWORKDAYS(C258,TODAY(),#REF!)</f>
        <v>#REF!</v>
      </c>
      <c r="J258" s="550" t="e">
        <f t="shared" ref="J258:J321" ca="1" si="9">10-I258</f>
        <v>#REF!</v>
      </c>
      <c r="K258" s="549" t="e">
        <f>WORKDAY(C258,10,#REF!)</f>
        <v>#REF!</v>
      </c>
      <c r="L258" s="116"/>
      <c r="M258" s="417" t="s">
        <v>321</v>
      </c>
      <c r="N258" s="417"/>
      <c r="O258" s="417"/>
      <c r="P258" s="417"/>
      <c r="Q258" s="417"/>
    </row>
    <row r="259" spans="1:18" ht="15" hidden="1">
      <c r="A259" s="417" t="s">
        <v>5093</v>
      </c>
      <c r="B259" s="417" t="s">
        <v>56</v>
      </c>
      <c r="C259" s="423">
        <v>46073.415254629632</v>
      </c>
      <c r="D259" s="422">
        <v>46091</v>
      </c>
      <c r="E259" s="417" t="s">
        <v>5092</v>
      </c>
      <c r="F259" s="417" t="s">
        <v>320</v>
      </c>
      <c r="G259" s="448" t="s">
        <v>59</v>
      </c>
      <c r="H259" s="423">
        <v>46091</v>
      </c>
      <c r="I259" s="116" t="e">
        <f ca="1">NETWORKDAYS(C259,TODAY(),#REF!)</f>
        <v>#REF!</v>
      </c>
      <c r="J259" s="550" t="e">
        <f t="shared" ca="1" si="9"/>
        <v>#REF!</v>
      </c>
      <c r="K259" s="549" t="e">
        <f>WORKDAY(C259,10,#REF!)</f>
        <v>#REF!</v>
      </c>
      <c r="L259" s="116"/>
      <c r="M259" s="417" t="s">
        <v>321</v>
      </c>
      <c r="N259" s="417"/>
      <c r="O259" s="417"/>
      <c r="P259" s="417"/>
      <c r="Q259" s="417"/>
    </row>
    <row r="260" spans="1:18" ht="15" hidden="1">
      <c r="A260" s="420" t="s">
        <v>491</v>
      </c>
      <c r="B260" s="420" t="s">
        <v>56</v>
      </c>
      <c r="C260" s="421">
        <v>46031.770624999997</v>
      </c>
      <c r="D260" s="422">
        <v>46091</v>
      </c>
      <c r="E260" s="420" t="s">
        <v>492</v>
      </c>
      <c r="F260" s="417" t="s">
        <v>320</v>
      </c>
      <c r="G260" s="448" t="s">
        <v>59</v>
      </c>
      <c r="H260" s="423">
        <v>46090</v>
      </c>
      <c r="I260" s="116" t="e">
        <f ca="1">NETWORKDAYS(C260,TODAY(),#REF!)</f>
        <v>#REF!</v>
      </c>
      <c r="J260" s="550" t="e">
        <f t="shared" ca="1" si="9"/>
        <v>#REF!</v>
      </c>
      <c r="K260" s="549" t="e">
        <f>WORKDAY(C260,10,#REF!)</f>
        <v>#REF!</v>
      </c>
      <c r="L260" s="116"/>
      <c r="M260" s="417" t="s">
        <v>5094</v>
      </c>
      <c r="N260" s="417"/>
      <c r="O260" s="417"/>
      <c r="P260" s="417"/>
      <c r="Q260" s="417"/>
    </row>
    <row r="261" spans="1:18" ht="15" hidden="1">
      <c r="A261" s="417" t="s">
        <v>5095</v>
      </c>
      <c r="B261" s="417" t="s">
        <v>56</v>
      </c>
      <c r="C261" s="423">
        <v>46071.570613425924</v>
      </c>
      <c r="D261" s="422">
        <v>46091</v>
      </c>
      <c r="E261" s="417" t="s">
        <v>5096</v>
      </c>
      <c r="F261" s="417" t="s">
        <v>320</v>
      </c>
      <c r="G261" s="448" t="s">
        <v>59</v>
      </c>
      <c r="H261" s="423">
        <v>46091</v>
      </c>
      <c r="I261" s="116" t="e">
        <f ca="1">NETWORKDAYS(C261,TODAY(),#REF!)</f>
        <v>#REF!</v>
      </c>
      <c r="J261" s="550" t="e">
        <f t="shared" ca="1" si="9"/>
        <v>#REF!</v>
      </c>
      <c r="K261" s="549" t="e">
        <f>WORKDAY(C261,10,#REF!)</f>
        <v>#REF!</v>
      </c>
      <c r="L261" s="116"/>
      <c r="M261" s="417" t="s">
        <v>3446</v>
      </c>
      <c r="N261" s="417"/>
      <c r="O261" s="417"/>
      <c r="P261" s="417"/>
      <c r="Q261" s="417"/>
    </row>
    <row r="262" spans="1:18" ht="15" hidden="1">
      <c r="A262" s="420" t="s">
        <v>5097</v>
      </c>
      <c r="B262" s="420" t="s">
        <v>56</v>
      </c>
      <c r="C262" s="421">
        <v>46009.387638888889</v>
      </c>
      <c r="D262" s="422">
        <v>46091</v>
      </c>
      <c r="E262" s="420" t="s">
        <v>5098</v>
      </c>
      <c r="F262" s="417" t="s">
        <v>320</v>
      </c>
      <c r="G262" s="448" t="s">
        <v>59</v>
      </c>
      <c r="H262" s="423">
        <v>46091</v>
      </c>
      <c r="I262" s="116" t="e">
        <f ca="1">NETWORKDAYS(C262,TODAY(),#REF!)</f>
        <v>#REF!</v>
      </c>
      <c r="J262" s="550" t="e">
        <f t="shared" ca="1" si="9"/>
        <v>#REF!</v>
      </c>
      <c r="K262" s="549" t="e">
        <f>WORKDAY(C262,10,#REF!)</f>
        <v>#REF!</v>
      </c>
      <c r="L262" s="116"/>
      <c r="M262" s="424" t="s">
        <v>321</v>
      </c>
      <c r="N262" s="424"/>
      <c r="O262" s="424"/>
      <c r="P262" s="424"/>
      <c r="Q262" s="424"/>
      <c r="R262" s="434"/>
    </row>
    <row r="263" spans="1:18" ht="15" hidden="1">
      <c r="A263" s="417" t="s">
        <v>5099</v>
      </c>
      <c r="B263" s="417" t="s">
        <v>56</v>
      </c>
      <c r="C263" s="423">
        <v>46080.81145833333</v>
      </c>
      <c r="D263" s="422">
        <v>46091</v>
      </c>
      <c r="E263" s="417" t="s">
        <v>5100</v>
      </c>
      <c r="F263" s="417" t="s">
        <v>320</v>
      </c>
      <c r="G263" s="448" t="s">
        <v>59</v>
      </c>
      <c r="H263" s="423">
        <v>46091</v>
      </c>
      <c r="I263" s="116" t="e">
        <f ca="1">NETWORKDAYS(C263,TODAY(),#REF!)</f>
        <v>#REF!</v>
      </c>
      <c r="J263" s="550" t="e">
        <f t="shared" ca="1" si="9"/>
        <v>#REF!</v>
      </c>
      <c r="K263" s="549" t="e">
        <f>WORKDAY(C263,10,#REF!)</f>
        <v>#REF!</v>
      </c>
      <c r="L263" s="116"/>
      <c r="M263" s="424" t="s">
        <v>321</v>
      </c>
      <c r="N263" s="424"/>
      <c r="O263" s="424"/>
      <c r="P263" s="424"/>
      <c r="Q263" s="424"/>
      <c r="R263" s="434"/>
    </row>
    <row r="264" spans="1:18" ht="15" hidden="1">
      <c r="A264" s="420" t="s">
        <v>5101</v>
      </c>
      <c r="B264" s="420" t="s">
        <v>56</v>
      </c>
      <c r="C264" s="421">
        <v>45993.429930555554</v>
      </c>
      <c r="D264" s="422">
        <v>46091</v>
      </c>
      <c r="E264" s="420" t="s">
        <v>5102</v>
      </c>
      <c r="F264" s="417" t="s">
        <v>320</v>
      </c>
      <c r="G264" s="448" t="s">
        <v>59</v>
      </c>
      <c r="H264" s="423">
        <v>46092</v>
      </c>
      <c r="I264" s="116" t="e">
        <f ca="1">NETWORKDAYS(C264,TODAY(),#REF!)</f>
        <v>#REF!</v>
      </c>
      <c r="J264" s="550" t="e">
        <f t="shared" ca="1" si="9"/>
        <v>#REF!</v>
      </c>
      <c r="K264" s="549" t="e">
        <f>WORKDAY(C264,10,#REF!)</f>
        <v>#REF!</v>
      </c>
      <c r="L264" s="116"/>
      <c r="M264" s="424" t="s">
        <v>321</v>
      </c>
      <c r="N264" s="439"/>
      <c r="O264" s="439"/>
      <c r="P264" s="439"/>
      <c r="Q264" s="439"/>
      <c r="R264" s="435"/>
    </row>
    <row r="265" spans="1:18" ht="15" hidden="1">
      <c r="A265" s="417" t="s">
        <v>5103</v>
      </c>
      <c r="B265" s="417" t="s">
        <v>56</v>
      </c>
      <c r="C265" s="423">
        <v>46069.889652777776</v>
      </c>
      <c r="D265" s="422">
        <v>46091</v>
      </c>
      <c r="E265" s="417" t="s">
        <v>5104</v>
      </c>
      <c r="F265" s="417" t="s">
        <v>320</v>
      </c>
      <c r="G265" s="448" t="s">
        <v>59</v>
      </c>
      <c r="H265" s="423">
        <v>46092</v>
      </c>
      <c r="I265" s="116" t="e">
        <f ca="1">NETWORKDAYS(C265,TODAY(),#REF!)</f>
        <v>#REF!</v>
      </c>
      <c r="J265" s="550" t="e">
        <f t="shared" ca="1" si="9"/>
        <v>#REF!</v>
      </c>
      <c r="K265" s="549" t="e">
        <f>WORKDAY(C265,10,#REF!)</f>
        <v>#REF!</v>
      </c>
      <c r="L265" s="116"/>
      <c r="M265" s="424" t="s">
        <v>321</v>
      </c>
      <c r="N265" s="424"/>
      <c r="O265" s="424"/>
      <c r="P265" s="424"/>
      <c r="Q265" s="424"/>
      <c r="R265" s="434"/>
    </row>
    <row r="266" spans="1:18" ht="15" hidden="1">
      <c r="A266" s="420" t="s">
        <v>96</v>
      </c>
      <c r="B266" s="420" t="s">
        <v>56</v>
      </c>
      <c r="C266" s="421">
        <v>46027.582071759258</v>
      </c>
      <c r="D266" s="422">
        <v>46091</v>
      </c>
      <c r="E266" s="420" t="s">
        <v>5105</v>
      </c>
      <c r="F266" s="417" t="s">
        <v>320</v>
      </c>
      <c r="G266" s="746" t="s">
        <v>4606</v>
      </c>
      <c r="H266" s="423">
        <v>46092</v>
      </c>
      <c r="I266" s="116" t="e">
        <f ca="1">NETWORKDAYS(C266,TODAY(),#REF!)</f>
        <v>#REF!</v>
      </c>
      <c r="J266" s="550" t="e">
        <f t="shared" ca="1" si="9"/>
        <v>#REF!</v>
      </c>
      <c r="K266" s="549" t="e">
        <f>WORKDAY(C266,10,#REF!)</f>
        <v>#REF!</v>
      </c>
      <c r="L266" s="116" t="e">
        <f ca="1">IF(I266&gt;10,"VENCIDO",IF(I266&gt;=8,"POR VENCER","VIGENTE"))</f>
        <v>#REF!</v>
      </c>
      <c r="M266" s="424" t="s">
        <v>4606</v>
      </c>
      <c r="N266" s="424"/>
      <c r="O266" s="424"/>
      <c r="P266" s="424"/>
      <c r="Q266" s="424"/>
      <c r="R266" s="434"/>
    </row>
    <row r="267" spans="1:18" ht="15" hidden="1">
      <c r="A267" s="417" t="s">
        <v>5106</v>
      </c>
      <c r="B267" s="417" t="s">
        <v>56</v>
      </c>
      <c r="C267" s="423">
        <v>45986.414976851855</v>
      </c>
      <c r="D267" s="422">
        <v>46091</v>
      </c>
      <c r="E267" s="417" t="s">
        <v>5107</v>
      </c>
      <c r="F267" s="417" t="s">
        <v>320</v>
      </c>
      <c r="G267" s="448" t="s">
        <v>59</v>
      </c>
      <c r="H267" s="423">
        <v>46092</v>
      </c>
      <c r="I267" s="116" t="e">
        <f ca="1">NETWORKDAYS(C267,TODAY(),#REF!)</f>
        <v>#REF!</v>
      </c>
      <c r="J267" s="550" t="e">
        <f t="shared" ca="1" si="9"/>
        <v>#REF!</v>
      </c>
      <c r="K267" s="549" t="e">
        <f>WORKDAY(C267,10,#REF!)</f>
        <v>#REF!</v>
      </c>
      <c r="L267" s="116"/>
      <c r="M267" s="440" t="s">
        <v>3446</v>
      </c>
      <c r="N267" s="440"/>
      <c r="O267" s="440"/>
      <c r="P267" s="440"/>
      <c r="Q267" s="440"/>
      <c r="R267" s="436"/>
    </row>
    <row r="268" spans="1:18" ht="15" hidden="1">
      <c r="A268" s="420" t="s">
        <v>5108</v>
      </c>
      <c r="B268" s="420" t="s">
        <v>56</v>
      </c>
      <c r="C268" s="421">
        <v>46073.733668981484</v>
      </c>
      <c r="D268" s="422">
        <v>46091</v>
      </c>
      <c r="E268" s="420" t="s">
        <v>5109</v>
      </c>
      <c r="F268" s="417" t="s">
        <v>320</v>
      </c>
      <c r="G268" s="448" t="s">
        <v>59</v>
      </c>
      <c r="H268" s="423">
        <v>46092</v>
      </c>
      <c r="I268" s="116" t="e">
        <f ca="1">NETWORKDAYS(C268,TODAY(),#REF!)</f>
        <v>#REF!</v>
      </c>
      <c r="J268" s="550" t="e">
        <f t="shared" ca="1" si="9"/>
        <v>#REF!</v>
      </c>
      <c r="K268" s="549" t="e">
        <f>WORKDAY(C268,10,#REF!)</f>
        <v>#REF!</v>
      </c>
      <c r="L268" s="116"/>
      <c r="M268" s="424" t="s">
        <v>321</v>
      </c>
      <c r="N268" s="424"/>
      <c r="O268" s="424"/>
      <c r="P268" s="424"/>
      <c r="Q268" s="424"/>
      <c r="R268" s="434"/>
    </row>
    <row r="269" spans="1:18" ht="15" hidden="1">
      <c r="A269" s="417" t="s">
        <v>5110</v>
      </c>
      <c r="B269" s="417" t="s">
        <v>79</v>
      </c>
      <c r="C269" s="423">
        <v>46002.402175925927</v>
      </c>
      <c r="D269" s="422">
        <v>46091</v>
      </c>
      <c r="E269" s="417" t="s">
        <v>5111</v>
      </c>
      <c r="F269" s="417" t="s">
        <v>320</v>
      </c>
      <c r="G269" s="448" t="s">
        <v>59</v>
      </c>
      <c r="H269" s="423">
        <v>46092</v>
      </c>
      <c r="I269" s="116" t="e">
        <f ca="1">NETWORKDAYS(C269,TODAY(),#REF!)</f>
        <v>#REF!</v>
      </c>
      <c r="J269" s="550" t="e">
        <f t="shared" ca="1" si="9"/>
        <v>#REF!</v>
      </c>
      <c r="K269" s="549" t="e">
        <f>WORKDAY(C269,10,#REF!)</f>
        <v>#REF!</v>
      </c>
      <c r="L269" s="116"/>
      <c r="M269" s="424" t="s">
        <v>321</v>
      </c>
      <c r="N269" s="424"/>
      <c r="O269" s="424"/>
      <c r="P269" s="424"/>
      <c r="Q269" s="424"/>
      <c r="R269" s="434"/>
    </row>
    <row r="270" spans="1:18" ht="15" hidden="1">
      <c r="A270" s="420" t="s">
        <v>5112</v>
      </c>
      <c r="B270" s="420" t="s">
        <v>56</v>
      </c>
      <c r="C270" s="421">
        <v>46047.714953703704</v>
      </c>
      <c r="D270" s="422">
        <v>46091</v>
      </c>
      <c r="E270" s="420" t="s">
        <v>5113</v>
      </c>
      <c r="F270" s="417" t="s">
        <v>320</v>
      </c>
      <c r="G270" s="448" t="s">
        <v>59</v>
      </c>
      <c r="H270" s="423">
        <v>46092</v>
      </c>
      <c r="I270" s="116" t="e">
        <f ca="1">NETWORKDAYS(C270,TODAY(),#REF!)</f>
        <v>#REF!</v>
      </c>
      <c r="J270" s="550" t="e">
        <f t="shared" ca="1" si="9"/>
        <v>#REF!</v>
      </c>
      <c r="K270" s="549" t="e">
        <f>WORKDAY(C270,10,#REF!)</f>
        <v>#REF!</v>
      </c>
      <c r="L270" s="116"/>
      <c r="M270" s="424" t="s">
        <v>321</v>
      </c>
      <c r="N270" s="439"/>
      <c r="O270" s="439"/>
      <c r="P270" s="439"/>
      <c r="Q270" s="439"/>
      <c r="R270" s="435"/>
    </row>
    <row r="271" spans="1:18" ht="15" hidden="1">
      <c r="A271" s="417" t="s">
        <v>5114</v>
      </c>
      <c r="B271" s="417" t="s">
        <v>56</v>
      </c>
      <c r="C271" s="423">
        <v>46083.537662037037</v>
      </c>
      <c r="D271" s="422">
        <v>46091</v>
      </c>
      <c r="E271" s="417" t="s">
        <v>5115</v>
      </c>
      <c r="F271" s="417" t="s">
        <v>320</v>
      </c>
      <c r="G271" s="746" t="s">
        <v>69</v>
      </c>
      <c r="H271" s="423">
        <v>46092</v>
      </c>
      <c r="I271" s="116" t="e">
        <f ca="1">NETWORKDAYS(C271,TODAY(),#REF!)</f>
        <v>#REF!</v>
      </c>
      <c r="J271" s="550" t="e">
        <f t="shared" ca="1" si="9"/>
        <v>#REF!</v>
      </c>
      <c r="K271" s="549" t="e">
        <f>WORKDAY(C271,10,#REF!)</f>
        <v>#REF!</v>
      </c>
      <c r="L271" s="116" t="e">
        <f ca="1">IF(I271&gt;10,"VENCIDO",IF(I271&gt;=8,"POR VENCER","VIGENTE"))</f>
        <v>#REF!</v>
      </c>
      <c r="M271" t="s">
        <v>5116</v>
      </c>
      <c r="N271" s="424"/>
      <c r="O271" s="424"/>
      <c r="P271" s="424"/>
      <c r="Q271" s="424"/>
      <c r="R271" s="434"/>
    </row>
    <row r="272" spans="1:18" s="512" customFormat="1" ht="15" hidden="1">
      <c r="A272" s="441" t="s">
        <v>5117</v>
      </c>
      <c r="B272" s="441" t="s">
        <v>56</v>
      </c>
      <c r="C272" s="509">
        <v>46062.487743055557</v>
      </c>
      <c r="D272" s="510">
        <v>46091</v>
      </c>
      <c r="E272" s="441" t="s">
        <v>5118</v>
      </c>
      <c r="F272" s="441" t="s">
        <v>320</v>
      </c>
      <c r="G272" s="448" t="s">
        <v>59</v>
      </c>
      <c r="H272" s="509">
        <v>46092</v>
      </c>
      <c r="I272" s="116" t="e">
        <f ca="1">NETWORKDAYS(C272,TODAY(),#REF!)</f>
        <v>#REF!</v>
      </c>
      <c r="J272" s="550" t="e">
        <f t="shared" ca="1" si="9"/>
        <v>#REF!</v>
      </c>
      <c r="K272" s="549" t="e">
        <f>WORKDAY(C272,10,#REF!)</f>
        <v>#REF!</v>
      </c>
      <c r="L272" s="116"/>
      <c r="M272" s="441" t="s">
        <v>321</v>
      </c>
      <c r="N272" s="441" t="s">
        <v>285</v>
      </c>
      <c r="O272" s="509">
        <v>46092</v>
      </c>
      <c r="P272" s="441"/>
      <c r="Q272" s="441"/>
    </row>
    <row r="273" spans="1:18" ht="15" hidden="1">
      <c r="A273" s="417" t="s">
        <v>5119</v>
      </c>
      <c r="B273" s="417" t="s">
        <v>56</v>
      </c>
      <c r="C273" s="423">
        <v>46070.690717592595</v>
      </c>
      <c r="D273" s="422">
        <v>46091</v>
      </c>
      <c r="E273" s="417" t="s">
        <v>5120</v>
      </c>
      <c r="F273" s="417" t="s">
        <v>320</v>
      </c>
      <c r="G273" s="746" t="s">
        <v>69</v>
      </c>
      <c r="H273" s="423">
        <v>46092</v>
      </c>
      <c r="I273" s="116" t="e">
        <f ca="1">NETWORKDAYS(C273,TODAY(),#REF!)</f>
        <v>#REF!</v>
      </c>
      <c r="J273" s="550" t="e">
        <f t="shared" ca="1" si="9"/>
        <v>#REF!</v>
      </c>
      <c r="K273" s="549" t="e">
        <f>WORKDAY(C273,10,#REF!)</f>
        <v>#REF!</v>
      </c>
      <c r="L273" s="116" t="e">
        <f ca="1">IF(I273&gt;10,"VENCIDO",IF(I273&gt;=8,"POR VENCER","VIGENTE"))</f>
        <v>#REF!</v>
      </c>
      <c r="M273" t="s">
        <v>5121</v>
      </c>
      <c r="N273" s="424"/>
      <c r="O273" s="425"/>
      <c r="P273" s="424"/>
      <c r="Q273" s="424"/>
      <c r="R273" s="434"/>
    </row>
    <row r="274" spans="1:18" ht="15" hidden="1">
      <c r="A274" s="420" t="s">
        <v>5122</v>
      </c>
      <c r="B274" s="420" t="s">
        <v>56</v>
      </c>
      <c r="C274" s="421">
        <v>46087.809155092589</v>
      </c>
      <c r="D274" s="422">
        <v>46091</v>
      </c>
      <c r="E274" s="420" t="s">
        <v>5123</v>
      </c>
      <c r="F274" s="417" t="s">
        <v>320</v>
      </c>
      <c r="G274" s="448" t="s">
        <v>59</v>
      </c>
      <c r="H274" s="423">
        <v>46092</v>
      </c>
      <c r="I274" s="116" t="e">
        <f ca="1">NETWORKDAYS(C274,TODAY(),#REF!)</f>
        <v>#REF!</v>
      </c>
      <c r="J274" s="550" t="e">
        <f t="shared" ca="1" si="9"/>
        <v>#REF!</v>
      </c>
      <c r="K274" s="549" t="e">
        <f>WORKDAY(C274,10,#REF!)</f>
        <v>#REF!</v>
      </c>
      <c r="L274" s="116"/>
      <c r="M274" s="424" t="s">
        <v>321</v>
      </c>
      <c r="N274" s="424"/>
      <c r="O274" s="425"/>
      <c r="P274" s="424"/>
      <c r="Q274" s="424"/>
      <c r="R274" s="434"/>
    </row>
    <row r="275" spans="1:18" s="512" customFormat="1" ht="15" hidden="1">
      <c r="A275" s="441" t="s">
        <v>5124</v>
      </c>
      <c r="B275" s="441" t="s">
        <v>56</v>
      </c>
      <c r="C275" s="509">
        <v>46078.493159722224</v>
      </c>
      <c r="D275" s="510">
        <v>46091</v>
      </c>
      <c r="E275" s="441" t="s">
        <v>5125</v>
      </c>
      <c r="F275" s="441" t="s">
        <v>320</v>
      </c>
      <c r="G275" s="448" t="s">
        <v>59</v>
      </c>
      <c r="H275" s="509">
        <v>46092</v>
      </c>
      <c r="I275" s="116" t="e">
        <f ca="1">NETWORKDAYS(C275,TODAY(),#REF!)</f>
        <v>#REF!</v>
      </c>
      <c r="J275" s="550" t="e">
        <f t="shared" ca="1" si="9"/>
        <v>#REF!</v>
      </c>
      <c r="K275" s="549" t="e">
        <f>WORKDAY(C275,10,#REF!)</f>
        <v>#REF!</v>
      </c>
      <c r="L275" s="116"/>
      <c r="M275" s="441" t="s">
        <v>5126</v>
      </c>
      <c r="N275" s="441" t="s">
        <v>285</v>
      </c>
      <c r="O275" s="509">
        <v>46092</v>
      </c>
      <c r="P275" s="441"/>
      <c r="Q275" s="441"/>
    </row>
    <row r="276" spans="1:18" ht="15" hidden="1">
      <c r="A276" s="420" t="s">
        <v>5127</v>
      </c>
      <c r="B276" s="420" t="s">
        <v>56</v>
      </c>
      <c r="C276" s="421">
        <v>46080.75439814815</v>
      </c>
      <c r="D276" s="422">
        <v>46091</v>
      </c>
      <c r="E276" s="420" t="s">
        <v>5128</v>
      </c>
      <c r="F276" s="417" t="s">
        <v>320</v>
      </c>
      <c r="G276" s="746" t="s">
        <v>69</v>
      </c>
      <c r="H276" s="425">
        <v>46092</v>
      </c>
      <c r="I276" s="116" t="e">
        <f ca="1">NETWORKDAYS(C276,TODAY(),#REF!)</f>
        <v>#REF!</v>
      </c>
      <c r="J276" s="550" t="e">
        <f t="shared" ca="1" si="9"/>
        <v>#REF!</v>
      </c>
      <c r="K276" s="549" t="e">
        <f>WORKDAY(C276,10,#REF!)</f>
        <v>#REF!</v>
      </c>
      <c r="L276" s="116" t="e">
        <f ca="1">IF(I276&gt;10,"VENCIDO",IF(I276&gt;=8,"POR VENCER","VIGENTE"))</f>
        <v>#REF!</v>
      </c>
      <c r="M276" t="s">
        <v>5129</v>
      </c>
      <c r="N276" s="424"/>
      <c r="O276" s="425"/>
      <c r="P276" s="424"/>
      <c r="Q276" s="424"/>
      <c r="R276" s="434"/>
    </row>
    <row r="277" spans="1:18" ht="15" hidden="1">
      <c r="A277" s="417" t="s">
        <v>5130</v>
      </c>
      <c r="B277" s="417" t="s">
        <v>56</v>
      </c>
      <c r="C277" s="423">
        <v>46053.787442129629</v>
      </c>
      <c r="D277" s="422">
        <v>46091</v>
      </c>
      <c r="E277" s="417" t="s">
        <v>5131</v>
      </c>
      <c r="F277" s="417" t="s">
        <v>320</v>
      </c>
      <c r="G277" s="448" t="s">
        <v>59</v>
      </c>
      <c r="H277" s="425">
        <v>46092</v>
      </c>
      <c r="I277" s="116" t="e">
        <f ca="1">NETWORKDAYS(C277,TODAY(),#REF!)</f>
        <v>#REF!</v>
      </c>
      <c r="J277" s="550" t="e">
        <f t="shared" ca="1" si="9"/>
        <v>#REF!</v>
      </c>
      <c r="K277" s="549" t="e">
        <f>WORKDAY(C277,10,#REF!)</f>
        <v>#REF!</v>
      </c>
      <c r="L277" s="116"/>
      <c r="M277" s="424" t="s">
        <v>321</v>
      </c>
      <c r="N277" s="439"/>
      <c r="O277" s="438"/>
      <c r="P277" s="439"/>
      <c r="Q277" s="439"/>
      <c r="R277" s="435"/>
    </row>
    <row r="278" spans="1:18" ht="15" hidden="1">
      <c r="A278" s="420" t="s">
        <v>96</v>
      </c>
      <c r="B278" s="420" t="s">
        <v>56</v>
      </c>
      <c r="C278" s="421">
        <v>46026.381099537037</v>
      </c>
      <c r="D278" s="422">
        <v>46091</v>
      </c>
      <c r="E278" s="420" t="s">
        <v>5132</v>
      </c>
      <c r="F278" s="417" t="s">
        <v>320</v>
      </c>
      <c r="G278" s="746" t="s">
        <v>4606</v>
      </c>
      <c r="H278" s="423">
        <v>46092</v>
      </c>
      <c r="I278" s="116" t="e">
        <f ca="1">NETWORKDAYS(C278,TODAY(),#REF!)</f>
        <v>#REF!</v>
      </c>
      <c r="J278" s="550" t="e">
        <f t="shared" ca="1" si="9"/>
        <v>#REF!</v>
      </c>
      <c r="K278" s="549" t="e">
        <f>WORKDAY(C278,10,#REF!)</f>
        <v>#REF!</v>
      </c>
      <c r="L278" s="116" t="e">
        <f ca="1">IF(I278&gt;10,"VENCIDO",IF(I278&gt;=8,"POR VENCER","VIGENTE"))</f>
        <v>#REF!</v>
      </c>
      <c r="M278" s="424" t="s">
        <v>4606</v>
      </c>
      <c r="N278" s="424"/>
      <c r="O278" s="425"/>
      <c r="P278" s="424"/>
      <c r="Q278" s="424"/>
      <c r="R278" s="434"/>
    </row>
    <row r="279" spans="1:18" ht="15" hidden="1">
      <c r="A279" s="417" t="s">
        <v>5133</v>
      </c>
      <c r="B279" s="417" t="s">
        <v>56</v>
      </c>
      <c r="C279" s="423">
        <v>46064.463900462964</v>
      </c>
      <c r="D279" s="422">
        <v>46091</v>
      </c>
      <c r="E279" s="417" t="s">
        <v>5134</v>
      </c>
      <c r="F279" s="417" t="s">
        <v>320</v>
      </c>
      <c r="G279" s="746" t="s">
        <v>450</v>
      </c>
      <c r="H279" s="425">
        <v>46092</v>
      </c>
      <c r="I279" s="116" t="e">
        <f ca="1">NETWORKDAYS(C279,TODAY(),#REF!)</f>
        <v>#REF!</v>
      </c>
      <c r="J279" s="550" t="e">
        <f t="shared" ca="1" si="9"/>
        <v>#REF!</v>
      </c>
      <c r="K279" s="549" t="e">
        <f>WORKDAY(C279,10,#REF!)</f>
        <v>#REF!</v>
      </c>
      <c r="L279" s="116" t="e">
        <f ca="1">IF(I279&gt;10,"VENCIDO",IF(I279&gt;=8,"POR VENCER","VIGENTE"))</f>
        <v>#REF!</v>
      </c>
      <c r="M279" s="424"/>
      <c r="N279" s="424"/>
      <c r="O279" s="425"/>
      <c r="P279" s="424"/>
      <c r="Q279" s="424"/>
      <c r="R279" s="434"/>
    </row>
    <row r="280" spans="1:18" ht="15" hidden="1">
      <c r="A280" s="420" t="s">
        <v>5135</v>
      </c>
      <c r="B280" s="420" t="s">
        <v>56</v>
      </c>
      <c r="C280" s="421">
        <v>46072.905891203707</v>
      </c>
      <c r="D280" s="422">
        <v>46091</v>
      </c>
      <c r="E280" s="420" t="s">
        <v>5136</v>
      </c>
      <c r="F280" s="417" t="s">
        <v>320</v>
      </c>
      <c r="G280" s="746" t="s">
        <v>69</v>
      </c>
      <c r="H280" s="423">
        <v>46092</v>
      </c>
      <c r="I280" s="116" t="e">
        <f ca="1">NETWORKDAYS(C280,TODAY(),#REF!)</f>
        <v>#REF!</v>
      </c>
      <c r="J280" s="550" t="e">
        <f t="shared" ca="1" si="9"/>
        <v>#REF!</v>
      </c>
      <c r="K280" s="549" t="e">
        <f>WORKDAY(C280,10,#REF!)</f>
        <v>#REF!</v>
      </c>
      <c r="L280" s="116" t="e">
        <f ca="1">IF(I280&gt;10,"VENCIDO",IF(I280&gt;=8,"POR VENCER","VIGENTE"))</f>
        <v>#REF!</v>
      </c>
      <c r="M280" s="424" t="s">
        <v>5137</v>
      </c>
      <c r="N280" s="424"/>
      <c r="O280" s="425"/>
      <c r="P280" s="424"/>
      <c r="Q280" s="424"/>
      <c r="R280" s="434"/>
    </row>
    <row r="281" spans="1:18" ht="15" hidden="1">
      <c r="A281" s="417" t="s">
        <v>5138</v>
      </c>
      <c r="B281" s="417" t="s">
        <v>56</v>
      </c>
      <c r="C281" s="423">
        <v>46066.648912037039</v>
      </c>
      <c r="D281" s="422">
        <v>46091</v>
      </c>
      <c r="E281" s="417" t="s">
        <v>5139</v>
      </c>
      <c r="F281" s="417" t="s">
        <v>320</v>
      </c>
      <c r="G281" s="417" t="s">
        <v>555</v>
      </c>
      <c r="H281" s="423">
        <v>46092</v>
      </c>
      <c r="I281" s="116" t="e">
        <f ca="1">NETWORKDAYS(C281,TODAY(),#REF!)</f>
        <v>#REF!</v>
      </c>
      <c r="J281" s="550" t="e">
        <f t="shared" ca="1" si="9"/>
        <v>#REF!</v>
      </c>
      <c r="K281" s="549" t="e">
        <f>WORKDAY(C281,10,#REF!)</f>
        <v>#REF!</v>
      </c>
      <c r="L281" s="116" t="e">
        <f ca="1">IF(I281&gt;10,"VENCIDO",IF(I281&gt;=8,"POR VENCER","VIGENTE"))</f>
        <v>#REF!</v>
      </c>
      <c r="M281" s="424" t="s">
        <v>321</v>
      </c>
      <c r="N281" s="424" t="s">
        <v>5140</v>
      </c>
      <c r="O281" s="425">
        <v>46092</v>
      </c>
      <c r="P281" s="424"/>
      <c r="Q281" s="424"/>
      <c r="R281" s="434"/>
    </row>
    <row r="282" spans="1:18" ht="15" hidden="1">
      <c r="A282" s="420" t="s">
        <v>5141</v>
      </c>
      <c r="B282" s="420" t="s">
        <v>56</v>
      </c>
      <c r="C282" s="421">
        <v>46006.690578703703</v>
      </c>
      <c r="D282" s="422">
        <v>46091</v>
      </c>
      <c r="E282" s="420" t="s">
        <v>5142</v>
      </c>
      <c r="F282" s="417" t="s">
        <v>1537</v>
      </c>
      <c r="G282" s="417" t="s">
        <v>59</v>
      </c>
      <c r="H282" s="423">
        <v>46091</v>
      </c>
      <c r="I282" s="116" t="e">
        <f ca="1">NETWORKDAYS(C282,TODAY(),#REF!)</f>
        <v>#REF!</v>
      </c>
      <c r="J282" s="550" t="e">
        <f t="shared" ca="1" si="9"/>
        <v>#REF!</v>
      </c>
      <c r="K282" s="549" t="e">
        <f>WORKDAY(C282,10,#REF!)</f>
        <v>#REF!</v>
      </c>
      <c r="L282" s="116"/>
      <c r="M282" s="417"/>
      <c r="N282" s="417"/>
      <c r="O282" s="417"/>
      <c r="P282" s="417"/>
      <c r="Q282" s="417"/>
    </row>
    <row r="283" spans="1:18" ht="15" hidden="1">
      <c r="A283" s="417" t="s">
        <v>5143</v>
      </c>
      <c r="B283" s="417" t="s">
        <v>56</v>
      </c>
      <c r="C283" s="423">
        <v>46035.448564814818</v>
      </c>
      <c r="D283" s="422">
        <v>46091</v>
      </c>
      <c r="E283" s="417" t="s">
        <v>5144</v>
      </c>
      <c r="F283" s="417" t="s">
        <v>1537</v>
      </c>
      <c r="G283" s="417" t="s">
        <v>69</v>
      </c>
      <c r="H283" s="423">
        <v>46091</v>
      </c>
      <c r="I283" s="116" t="e">
        <f ca="1">NETWORKDAYS(C283,TODAY(),#REF!)</f>
        <v>#REF!</v>
      </c>
      <c r="J283" s="550" t="e">
        <f t="shared" ca="1" si="9"/>
        <v>#REF!</v>
      </c>
      <c r="K283" s="549" t="e">
        <f>WORKDAY(C283,10,#REF!)</f>
        <v>#REF!</v>
      </c>
      <c r="L283" s="116" t="e">
        <f ca="1">IF(I283&gt;10,"VENCIDO",IF(I283&gt;=8,"POR VENCER","VIGENTE"))</f>
        <v>#REF!</v>
      </c>
      <c r="M283" s="497" t="s">
        <v>5145</v>
      </c>
      <c r="N283" s="417"/>
      <c r="O283" s="417"/>
      <c r="P283" s="417"/>
      <c r="Q283" s="417"/>
    </row>
    <row r="284" spans="1:18" ht="15" hidden="1">
      <c r="A284" s="420" t="s">
        <v>5146</v>
      </c>
      <c r="B284" s="420" t="s">
        <v>56</v>
      </c>
      <c r="C284" s="421">
        <v>46069.843090277776</v>
      </c>
      <c r="D284" s="422">
        <v>46091</v>
      </c>
      <c r="E284" s="420" t="s">
        <v>5147</v>
      </c>
      <c r="F284" s="417" t="s">
        <v>1537</v>
      </c>
      <c r="G284" s="417" t="s">
        <v>59</v>
      </c>
      <c r="H284" s="423">
        <v>46091</v>
      </c>
      <c r="I284" s="116" t="e">
        <f ca="1">NETWORKDAYS(C284,TODAY(),#REF!)</f>
        <v>#REF!</v>
      </c>
      <c r="J284" s="550" t="e">
        <f t="shared" ca="1" si="9"/>
        <v>#REF!</v>
      </c>
      <c r="K284" s="549" t="e">
        <f>WORKDAY(C284,10,#REF!)</f>
        <v>#REF!</v>
      </c>
      <c r="L284" s="116"/>
      <c r="M284" s="417"/>
      <c r="N284" s="417"/>
      <c r="O284" s="417"/>
      <c r="P284" s="417"/>
      <c r="Q284" s="417"/>
    </row>
    <row r="285" spans="1:18" ht="15" hidden="1">
      <c r="A285" s="417" t="s">
        <v>5148</v>
      </c>
      <c r="B285" s="417" t="s">
        <v>56</v>
      </c>
      <c r="C285" s="423">
        <v>46046.358668981484</v>
      </c>
      <c r="D285" s="422">
        <v>46091</v>
      </c>
      <c r="E285" s="417" t="s">
        <v>5149</v>
      </c>
      <c r="F285" s="417" t="s">
        <v>1537</v>
      </c>
      <c r="G285" s="417" t="s">
        <v>59</v>
      </c>
      <c r="H285" s="423">
        <v>46091</v>
      </c>
      <c r="I285" s="116" t="e">
        <f ca="1">NETWORKDAYS(C285,TODAY(),#REF!)</f>
        <v>#REF!</v>
      </c>
      <c r="J285" s="550" t="e">
        <f t="shared" ca="1" si="9"/>
        <v>#REF!</v>
      </c>
      <c r="K285" s="549" t="e">
        <f>WORKDAY(C285,10,#REF!)</f>
        <v>#REF!</v>
      </c>
      <c r="L285" s="116"/>
      <c r="M285" s="417"/>
      <c r="N285" s="417"/>
      <c r="O285" s="417"/>
      <c r="P285" s="417"/>
      <c r="Q285" s="417"/>
    </row>
    <row r="286" spans="1:18" ht="15" hidden="1">
      <c r="A286" s="420" t="s">
        <v>5150</v>
      </c>
      <c r="B286" s="420" t="s">
        <v>56</v>
      </c>
      <c r="C286" s="421">
        <v>46059.614675925928</v>
      </c>
      <c r="D286" s="422">
        <v>46091</v>
      </c>
      <c r="E286" s="420" t="s">
        <v>5151</v>
      </c>
      <c r="F286" s="417" t="s">
        <v>1537</v>
      </c>
      <c r="G286" s="417" t="s">
        <v>59</v>
      </c>
      <c r="H286" s="423">
        <v>46091</v>
      </c>
      <c r="I286" s="116" t="e">
        <f ca="1">NETWORKDAYS(C286,TODAY(),#REF!)</f>
        <v>#REF!</v>
      </c>
      <c r="J286" s="550" t="e">
        <f t="shared" ca="1" si="9"/>
        <v>#REF!</v>
      </c>
      <c r="K286" s="549" t="e">
        <f>WORKDAY(C286,10,#REF!)</f>
        <v>#REF!</v>
      </c>
      <c r="L286" s="116"/>
      <c r="M286" s="417"/>
      <c r="N286" s="417"/>
      <c r="O286" s="417"/>
      <c r="P286" s="417"/>
      <c r="Q286" s="417"/>
    </row>
    <row r="287" spans="1:18" ht="15" hidden="1">
      <c r="A287" s="417" t="s">
        <v>5152</v>
      </c>
      <c r="B287" s="417" t="s">
        <v>56</v>
      </c>
      <c r="C287" s="423">
        <v>45996.460740740738</v>
      </c>
      <c r="D287" s="422">
        <v>46091</v>
      </c>
      <c r="E287" s="417" t="s">
        <v>5153</v>
      </c>
      <c r="F287" s="417" t="s">
        <v>1537</v>
      </c>
      <c r="G287" s="417" t="s">
        <v>59</v>
      </c>
      <c r="H287" s="423">
        <v>46091</v>
      </c>
      <c r="I287" s="116" t="e">
        <f ca="1">NETWORKDAYS(C287,TODAY(),#REF!)</f>
        <v>#REF!</v>
      </c>
      <c r="J287" s="550" t="e">
        <f t="shared" ca="1" si="9"/>
        <v>#REF!</v>
      </c>
      <c r="K287" s="549" t="e">
        <f>WORKDAY(C287,10,#REF!)</f>
        <v>#REF!</v>
      </c>
      <c r="L287" s="116"/>
      <c r="M287" s="417"/>
      <c r="N287" s="417"/>
      <c r="O287" s="417"/>
      <c r="P287" s="417"/>
      <c r="Q287" s="417"/>
    </row>
    <row r="288" spans="1:18" ht="15" hidden="1">
      <c r="A288" s="420" t="s">
        <v>5154</v>
      </c>
      <c r="B288" s="420" t="s">
        <v>56</v>
      </c>
      <c r="C288" s="421">
        <v>46060.719733796293</v>
      </c>
      <c r="D288" s="422">
        <v>46091</v>
      </c>
      <c r="E288" s="420" t="s">
        <v>5155</v>
      </c>
      <c r="F288" s="417" t="s">
        <v>1537</v>
      </c>
      <c r="G288" s="417" t="s">
        <v>59</v>
      </c>
      <c r="H288" s="423">
        <v>46091</v>
      </c>
      <c r="I288" s="116" t="e">
        <f ca="1">NETWORKDAYS(C288,TODAY(),#REF!)</f>
        <v>#REF!</v>
      </c>
      <c r="J288" s="550" t="e">
        <f t="shared" ca="1" si="9"/>
        <v>#REF!</v>
      </c>
      <c r="K288" s="549" t="e">
        <f>WORKDAY(C288,10,#REF!)</f>
        <v>#REF!</v>
      </c>
      <c r="L288" s="116"/>
      <c r="M288" s="417"/>
      <c r="N288" s="417"/>
      <c r="O288" s="417"/>
      <c r="P288" s="417"/>
      <c r="Q288" s="417"/>
    </row>
    <row r="289" spans="1:17" ht="15" hidden="1">
      <c r="A289" s="417" t="s">
        <v>5156</v>
      </c>
      <c r="B289" s="417" t="s">
        <v>56</v>
      </c>
      <c r="C289" s="423">
        <v>46080.884826388887</v>
      </c>
      <c r="D289" s="422">
        <v>46091</v>
      </c>
      <c r="E289" s="417" t="s">
        <v>5157</v>
      </c>
      <c r="F289" s="417" t="s">
        <v>1537</v>
      </c>
      <c r="G289" s="417" t="s">
        <v>59</v>
      </c>
      <c r="H289" s="423">
        <v>46091</v>
      </c>
      <c r="I289" s="116" t="e">
        <f ca="1">NETWORKDAYS(C289,TODAY(),#REF!)</f>
        <v>#REF!</v>
      </c>
      <c r="J289" s="550" t="e">
        <f t="shared" ca="1" si="9"/>
        <v>#REF!</v>
      </c>
      <c r="K289" s="549" t="e">
        <f>WORKDAY(C289,10,#REF!)</f>
        <v>#REF!</v>
      </c>
      <c r="L289" s="116"/>
      <c r="M289" s="417"/>
      <c r="N289" s="417"/>
      <c r="O289" s="417"/>
      <c r="P289" s="417"/>
      <c r="Q289" s="417"/>
    </row>
    <row r="290" spans="1:17" ht="15" hidden="1">
      <c r="A290" s="420" t="s">
        <v>96</v>
      </c>
      <c r="B290" s="420" t="s">
        <v>56</v>
      </c>
      <c r="C290" s="421">
        <v>46027.686435185184</v>
      </c>
      <c r="D290" s="422">
        <v>46091</v>
      </c>
      <c r="E290" s="420" t="s">
        <v>5158</v>
      </c>
      <c r="F290" s="417" t="s">
        <v>1537</v>
      </c>
      <c r="G290" s="451" t="s">
        <v>4606</v>
      </c>
      <c r="H290" s="417"/>
      <c r="I290" s="116" t="e">
        <f ca="1">NETWORKDAYS(C290,TODAY(),#REF!)</f>
        <v>#REF!</v>
      </c>
      <c r="J290" s="550" t="e">
        <f t="shared" ca="1" si="9"/>
        <v>#REF!</v>
      </c>
      <c r="K290" s="549" t="e">
        <f>WORKDAY(C290,10,#REF!)</f>
        <v>#REF!</v>
      </c>
      <c r="L290" s="116" t="e">
        <f ca="1">IF(I290&gt;10,"VENCIDO",IF(I290&gt;=8,"POR VENCER","VIGENTE"))</f>
        <v>#REF!</v>
      </c>
      <c r="M290" s="417"/>
      <c r="N290" s="417"/>
      <c r="O290" s="417"/>
      <c r="P290" s="417"/>
      <c r="Q290" s="417"/>
    </row>
    <row r="291" spans="1:17" ht="15" hidden="1">
      <c r="A291" s="417" t="s">
        <v>5159</v>
      </c>
      <c r="B291" s="417" t="s">
        <v>56</v>
      </c>
      <c r="C291" s="423">
        <v>46057.656168981484</v>
      </c>
      <c r="D291" s="422">
        <v>46091</v>
      </c>
      <c r="E291" s="417" t="s">
        <v>5160</v>
      </c>
      <c r="F291" s="417" t="s">
        <v>1537</v>
      </c>
      <c r="G291" s="448" t="s">
        <v>59</v>
      </c>
      <c r="H291" s="423">
        <v>46091</v>
      </c>
      <c r="I291" s="116" t="e">
        <f ca="1">NETWORKDAYS(C291,TODAY(),#REF!)</f>
        <v>#REF!</v>
      </c>
      <c r="J291" s="550" t="e">
        <f t="shared" ca="1" si="9"/>
        <v>#REF!</v>
      </c>
      <c r="K291" s="549" t="e">
        <f>WORKDAY(C291,10,#REF!)</f>
        <v>#REF!</v>
      </c>
      <c r="L291" s="116" t="e">
        <f ca="1">IF(I291&gt;10,"VENCIDO",IF(I291&gt;=8,"POR VENCER","VIGENTE"))</f>
        <v>#REF!</v>
      </c>
      <c r="M291" s="417"/>
      <c r="N291" s="417" t="s">
        <v>149</v>
      </c>
      <c r="O291" s="423">
        <v>46106</v>
      </c>
      <c r="P291" s="417"/>
      <c r="Q291" s="417"/>
    </row>
    <row r="292" spans="1:17" ht="15" hidden="1">
      <c r="A292" s="420" t="s">
        <v>5161</v>
      </c>
      <c r="B292" s="420" t="s">
        <v>56</v>
      </c>
      <c r="C292" s="421">
        <v>46079.627523148149</v>
      </c>
      <c r="D292" s="422">
        <v>46091</v>
      </c>
      <c r="E292" s="420" t="s">
        <v>5162</v>
      </c>
      <c r="F292" s="417" t="s">
        <v>1537</v>
      </c>
      <c r="G292" s="417" t="s">
        <v>59</v>
      </c>
      <c r="H292" s="423">
        <v>46091</v>
      </c>
      <c r="I292" s="116" t="e">
        <f ca="1">NETWORKDAYS(C292,TODAY(),#REF!)</f>
        <v>#REF!</v>
      </c>
      <c r="J292" s="550" t="e">
        <f t="shared" ca="1" si="9"/>
        <v>#REF!</v>
      </c>
      <c r="K292" s="549" t="e">
        <f>WORKDAY(C292,10,#REF!)</f>
        <v>#REF!</v>
      </c>
      <c r="L292" s="116"/>
      <c r="M292" s="417"/>
      <c r="N292" s="417"/>
      <c r="O292" s="417"/>
      <c r="P292" s="417"/>
      <c r="Q292" s="417"/>
    </row>
    <row r="293" spans="1:17" ht="15" hidden="1">
      <c r="A293" s="417" t="s">
        <v>5163</v>
      </c>
      <c r="B293" s="417" t="s">
        <v>56</v>
      </c>
      <c r="C293" s="423">
        <v>46080.543368055558</v>
      </c>
      <c r="D293" s="422">
        <v>46091</v>
      </c>
      <c r="E293" s="417" t="s">
        <v>5164</v>
      </c>
      <c r="F293" s="417" t="s">
        <v>1537</v>
      </c>
      <c r="G293" s="417" t="s">
        <v>59</v>
      </c>
      <c r="H293" s="423">
        <v>46091</v>
      </c>
      <c r="I293" s="116" t="e">
        <f ca="1">NETWORKDAYS(C293,TODAY(),#REF!)</f>
        <v>#REF!</v>
      </c>
      <c r="J293" s="550" t="e">
        <f t="shared" ca="1" si="9"/>
        <v>#REF!</v>
      </c>
      <c r="K293" s="549" t="e">
        <f>WORKDAY(C293,10,#REF!)</f>
        <v>#REF!</v>
      </c>
      <c r="L293" s="116"/>
      <c r="M293" s="417"/>
      <c r="N293" s="417"/>
      <c r="O293" s="417"/>
      <c r="P293" s="417"/>
      <c r="Q293" s="417"/>
    </row>
    <row r="294" spans="1:17" ht="15" hidden="1">
      <c r="A294" s="420" t="s">
        <v>5165</v>
      </c>
      <c r="B294" s="420" t="s">
        <v>56</v>
      </c>
      <c r="C294" s="421">
        <v>46062.646354166667</v>
      </c>
      <c r="D294" s="422">
        <v>46091</v>
      </c>
      <c r="E294" s="420" t="s">
        <v>5166</v>
      </c>
      <c r="F294" s="417" t="s">
        <v>1537</v>
      </c>
      <c r="G294" s="417" t="s">
        <v>69</v>
      </c>
      <c r="H294" s="423">
        <v>46091</v>
      </c>
      <c r="I294" s="116" t="e">
        <f ca="1">NETWORKDAYS(C294,TODAY(),#REF!)</f>
        <v>#REF!</v>
      </c>
      <c r="J294" s="550" t="e">
        <f t="shared" ca="1" si="9"/>
        <v>#REF!</v>
      </c>
      <c r="K294" s="549" t="e">
        <f>WORKDAY(C294,10,#REF!)</f>
        <v>#REF!</v>
      </c>
      <c r="L294" s="116"/>
      <c r="M294" s="417" t="s">
        <v>5167</v>
      </c>
      <c r="N294" s="417"/>
      <c r="O294" s="417"/>
      <c r="P294" s="417" t="s">
        <v>5168</v>
      </c>
      <c r="Q294" s="417"/>
    </row>
    <row r="295" spans="1:17" ht="15" hidden="1">
      <c r="A295" s="417" t="s">
        <v>5169</v>
      </c>
      <c r="B295" s="417" t="s">
        <v>56</v>
      </c>
      <c r="C295" s="423">
        <v>46079.433067129627</v>
      </c>
      <c r="D295" s="422">
        <v>46091</v>
      </c>
      <c r="E295" s="417" t="s">
        <v>5170</v>
      </c>
      <c r="F295" s="417" t="s">
        <v>1537</v>
      </c>
      <c r="G295" s="448" t="s">
        <v>59</v>
      </c>
      <c r="H295" s="423">
        <v>46091</v>
      </c>
      <c r="I295" s="116" t="e">
        <f ca="1">NETWORKDAYS(C295,TODAY(),#REF!)</f>
        <v>#REF!</v>
      </c>
      <c r="J295" s="550" t="e">
        <f t="shared" ca="1" si="9"/>
        <v>#REF!</v>
      </c>
      <c r="K295" s="549" t="e">
        <f>WORKDAY(C295,10,#REF!)</f>
        <v>#REF!</v>
      </c>
      <c r="L295" s="116" t="e">
        <f ca="1">IF(I295&gt;10,"VENCIDO",IF(I295&gt;=8,"POR VENCER","VIGENTE"))</f>
        <v>#REF!</v>
      </c>
      <c r="M295" s="417"/>
      <c r="N295" s="417" t="s">
        <v>149</v>
      </c>
      <c r="O295" s="423">
        <v>46106</v>
      </c>
      <c r="P295" s="417"/>
      <c r="Q295" s="417"/>
    </row>
    <row r="296" spans="1:17" ht="15" hidden="1">
      <c r="A296" s="420" t="s">
        <v>2011</v>
      </c>
      <c r="B296" s="420" t="s">
        <v>56</v>
      </c>
      <c r="C296" s="421">
        <v>46011.430451388886</v>
      </c>
      <c r="D296" s="422">
        <v>46091</v>
      </c>
      <c r="E296" s="420" t="s">
        <v>5171</v>
      </c>
      <c r="F296" s="417" t="s">
        <v>1537</v>
      </c>
      <c r="G296" s="448" t="s">
        <v>59</v>
      </c>
      <c r="H296" s="423">
        <v>46091</v>
      </c>
      <c r="I296" s="116" t="e">
        <f ca="1">NETWORKDAYS(C296,TODAY(),#REF!)</f>
        <v>#REF!</v>
      </c>
      <c r="J296" s="550" t="e">
        <f t="shared" ca="1" si="9"/>
        <v>#REF!</v>
      </c>
      <c r="K296" s="549" t="e">
        <f>WORKDAY(C296,10,#REF!)</f>
        <v>#REF!</v>
      </c>
      <c r="L296" s="116" t="e">
        <f ca="1">IF(I296&gt;10,"VENCIDO",IF(I296&gt;=8,"POR VENCER","VIGENTE"))</f>
        <v>#REF!</v>
      </c>
      <c r="M296" s="417"/>
      <c r="N296" s="417" t="s">
        <v>149</v>
      </c>
      <c r="O296" s="423">
        <v>46106</v>
      </c>
      <c r="P296" s="417"/>
      <c r="Q296" s="417"/>
    </row>
    <row r="297" spans="1:17" ht="15" hidden="1">
      <c r="A297" s="417" t="s">
        <v>5172</v>
      </c>
      <c r="B297" s="417" t="s">
        <v>56</v>
      </c>
      <c r="C297" s="423">
        <v>46069.716782407406</v>
      </c>
      <c r="D297" s="422">
        <v>46091</v>
      </c>
      <c r="E297" s="417" t="s">
        <v>5173</v>
      </c>
      <c r="F297" s="417" t="s">
        <v>1537</v>
      </c>
      <c r="G297" s="448" t="s">
        <v>59</v>
      </c>
      <c r="H297" s="423">
        <v>46091</v>
      </c>
      <c r="I297" s="116" t="e">
        <f ca="1">NETWORKDAYS(C297,TODAY(),#REF!)</f>
        <v>#REF!</v>
      </c>
      <c r="J297" s="550" t="e">
        <f t="shared" ca="1" si="9"/>
        <v>#REF!</v>
      </c>
      <c r="K297" s="549" t="e">
        <f>WORKDAY(C297,10,#REF!)</f>
        <v>#REF!</v>
      </c>
      <c r="L297" s="116" t="e">
        <f ca="1">IF(I297&gt;10,"VENCIDO",IF(I297&gt;=8,"POR VENCER","VIGENTE"))</f>
        <v>#REF!</v>
      </c>
      <c r="M297" s="417"/>
      <c r="N297" s="417" t="s">
        <v>149</v>
      </c>
      <c r="O297" s="423">
        <v>46106</v>
      </c>
      <c r="P297" s="417"/>
      <c r="Q297" s="417"/>
    </row>
    <row r="298" spans="1:17" ht="15" hidden="1">
      <c r="A298" s="420" t="s">
        <v>5174</v>
      </c>
      <c r="B298" s="420" t="s">
        <v>56</v>
      </c>
      <c r="C298" s="421">
        <v>46077.501076388886</v>
      </c>
      <c r="D298" s="422">
        <v>46091</v>
      </c>
      <c r="E298" s="420" t="s">
        <v>5175</v>
      </c>
      <c r="F298" s="417" t="s">
        <v>1537</v>
      </c>
      <c r="G298" s="448" t="s">
        <v>59</v>
      </c>
      <c r="H298" s="423">
        <v>46091</v>
      </c>
      <c r="I298" s="116" t="e">
        <f ca="1">NETWORKDAYS(C298,TODAY(),#REF!)</f>
        <v>#REF!</v>
      </c>
      <c r="J298" s="550" t="e">
        <f t="shared" ca="1" si="9"/>
        <v>#REF!</v>
      </c>
      <c r="K298" s="549" t="e">
        <f>WORKDAY(C298,10,#REF!)</f>
        <v>#REF!</v>
      </c>
      <c r="L298" s="116" t="e">
        <f ca="1">IF(I298&gt;10,"VENCIDO",IF(I298&gt;=8,"POR VENCER","VIGENTE"))</f>
        <v>#REF!</v>
      </c>
      <c r="M298" s="417"/>
      <c r="N298" s="417" t="s">
        <v>149</v>
      </c>
      <c r="O298" s="423">
        <v>46106</v>
      </c>
      <c r="P298" s="417"/>
      <c r="Q298" s="417"/>
    </row>
    <row r="299" spans="1:17" ht="15" hidden="1">
      <c r="A299" s="417" t="s">
        <v>5176</v>
      </c>
      <c r="B299" s="417" t="s">
        <v>56</v>
      </c>
      <c r="C299" s="423">
        <v>46059.554224537038</v>
      </c>
      <c r="D299" s="422">
        <v>46091</v>
      </c>
      <c r="E299" s="417" t="s">
        <v>5177</v>
      </c>
      <c r="F299" s="417" t="s">
        <v>1537</v>
      </c>
      <c r="G299" s="417" t="s">
        <v>59</v>
      </c>
      <c r="H299" s="423">
        <v>46091</v>
      </c>
      <c r="I299" s="116" t="e">
        <f ca="1">NETWORKDAYS(C299,TODAY(),#REF!)</f>
        <v>#REF!</v>
      </c>
      <c r="J299" s="550" t="e">
        <f t="shared" ca="1" si="9"/>
        <v>#REF!</v>
      </c>
      <c r="K299" s="549" t="e">
        <f>WORKDAY(C299,10,#REF!)</f>
        <v>#REF!</v>
      </c>
      <c r="L299" s="116"/>
      <c r="M299" s="417"/>
      <c r="N299" s="417"/>
      <c r="O299" s="417"/>
      <c r="P299" s="417"/>
      <c r="Q299" s="417"/>
    </row>
    <row r="300" spans="1:17" ht="15" hidden="1">
      <c r="A300" s="420" t="s">
        <v>5178</v>
      </c>
      <c r="B300" s="420" t="s">
        <v>56</v>
      </c>
      <c r="C300" s="421">
        <v>46079.504618055558</v>
      </c>
      <c r="D300" s="422">
        <v>46091</v>
      </c>
      <c r="E300" s="420" t="s">
        <v>5179</v>
      </c>
      <c r="F300" s="417" t="s">
        <v>1537</v>
      </c>
      <c r="G300" s="417" t="s">
        <v>59</v>
      </c>
      <c r="H300" s="423">
        <v>46091</v>
      </c>
      <c r="I300" s="116" t="e">
        <f ca="1">NETWORKDAYS(C300,TODAY(),#REF!)</f>
        <v>#REF!</v>
      </c>
      <c r="J300" s="550" t="e">
        <f t="shared" ca="1" si="9"/>
        <v>#REF!</v>
      </c>
      <c r="K300" s="549" t="e">
        <f>WORKDAY(C300,10,#REF!)</f>
        <v>#REF!</v>
      </c>
      <c r="L300" s="116"/>
      <c r="M300" s="417"/>
      <c r="N300" s="417"/>
      <c r="O300" s="417"/>
      <c r="P300" s="417"/>
      <c r="Q300" s="417"/>
    </row>
    <row r="301" spans="1:17" ht="15" hidden="1">
      <c r="A301" s="417" t="s">
        <v>5180</v>
      </c>
      <c r="B301" s="417" t="s">
        <v>56</v>
      </c>
      <c r="C301" s="423">
        <v>46076.675451388888</v>
      </c>
      <c r="D301" s="422">
        <v>46091</v>
      </c>
      <c r="E301" s="417" t="s">
        <v>5181</v>
      </c>
      <c r="F301" s="417" t="s">
        <v>1537</v>
      </c>
      <c r="G301" s="417" t="s">
        <v>59</v>
      </c>
      <c r="H301" s="423">
        <v>46091</v>
      </c>
      <c r="I301" s="116" t="e">
        <f ca="1">NETWORKDAYS(C301,TODAY(),#REF!)</f>
        <v>#REF!</v>
      </c>
      <c r="J301" s="550" t="e">
        <f t="shared" ca="1" si="9"/>
        <v>#REF!</v>
      </c>
      <c r="K301" s="549" t="e">
        <f>WORKDAY(C301,10,#REF!)</f>
        <v>#REF!</v>
      </c>
      <c r="L301" s="116"/>
      <c r="M301" s="417"/>
      <c r="N301" s="417"/>
      <c r="O301" s="417"/>
      <c r="P301" s="417"/>
      <c r="Q301" s="417"/>
    </row>
    <row r="302" spans="1:17" ht="15" hidden="1">
      <c r="A302" s="420" t="s">
        <v>5182</v>
      </c>
      <c r="B302" s="420" t="s">
        <v>56</v>
      </c>
      <c r="C302" s="421">
        <v>46076.846643518518</v>
      </c>
      <c r="D302" s="422">
        <v>46091</v>
      </c>
      <c r="E302" s="420" t="s">
        <v>5183</v>
      </c>
      <c r="F302" s="417" t="s">
        <v>1537</v>
      </c>
      <c r="G302" s="417" t="s">
        <v>59</v>
      </c>
      <c r="H302" s="423">
        <v>46091</v>
      </c>
      <c r="I302" s="116" t="e">
        <f ca="1">NETWORKDAYS(C302,TODAY(),#REF!)</f>
        <v>#REF!</v>
      </c>
      <c r="J302" s="550" t="e">
        <f t="shared" ca="1" si="9"/>
        <v>#REF!</v>
      </c>
      <c r="K302" s="549" t="e">
        <f>WORKDAY(C302,10,#REF!)</f>
        <v>#REF!</v>
      </c>
      <c r="L302" s="116"/>
      <c r="M302" s="417"/>
      <c r="N302" s="417"/>
      <c r="O302" s="417"/>
      <c r="P302" s="417"/>
      <c r="Q302" s="417"/>
    </row>
    <row r="303" spans="1:17" ht="15" hidden="1">
      <c r="A303" s="417" t="s">
        <v>5184</v>
      </c>
      <c r="B303" s="417" t="s">
        <v>56</v>
      </c>
      <c r="C303" s="423">
        <v>46081.703865740739</v>
      </c>
      <c r="D303" s="422">
        <v>46091</v>
      </c>
      <c r="E303" s="417" t="s">
        <v>5185</v>
      </c>
      <c r="F303" s="417" t="s">
        <v>1537</v>
      </c>
      <c r="G303" s="417" t="s">
        <v>59</v>
      </c>
      <c r="H303" s="423">
        <v>46091</v>
      </c>
      <c r="I303" s="116" t="e">
        <f ca="1">NETWORKDAYS(C303,TODAY(),#REF!)</f>
        <v>#REF!</v>
      </c>
      <c r="J303" s="550" t="e">
        <f t="shared" ca="1" si="9"/>
        <v>#REF!</v>
      </c>
      <c r="K303" s="549" t="e">
        <f>WORKDAY(C303,10,#REF!)</f>
        <v>#REF!</v>
      </c>
      <c r="L303" s="116"/>
      <c r="M303" s="417"/>
      <c r="N303" s="417"/>
      <c r="O303" s="417"/>
      <c r="P303" s="417"/>
      <c r="Q303" s="417"/>
    </row>
    <row r="304" spans="1:17" ht="12" hidden="1" customHeight="1">
      <c r="A304" s="420" t="s">
        <v>5186</v>
      </c>
      <c r="B304" s="420" t="s">
        <v>56</v>
      </c>
      <c r="C304" s="421">
        <v>46059.527951388889</v>
      </c>
      <c r="D304" s="422">
        <v>46091</v>
      </c>
      <c r="E304" s="420" t="s">
        <v>5187</v>
      </c>
      <c r="F304" s="417" t="s">
        <v>1537</v>
      </c>
      <c r="G304" s="417" t="s">
        <v>59</v>
      </c>
      <c r="H304" s="423">
        <v>46091</v>
      </c>
      <c r="I304" s="116" t="e">
        <f ca="1">NETWORKDAYS(C304,TODAY(),#REF!)</f>
        <v>#REF!</v>
      </c>
      <c r="J304" s="550" t="e">
        <f t="shared" ca="1" si="9"/>
        <v>#REF!</v>
      </c>
      <c r="K304" s="549" t="e">
        <f>WORKDAY(C304,10,#REF!)</f>
        <v>#REF!</v>
      </c>
      <c r="L304" s="116"/>
      <c r="M304" s="417"/>
      <c r="N304" s="417"/>
      <c r="O304" s="417"/>
      <c r="P304" s="417"/>
      <c r="Q304" s="417"/>
    </row>
    <row r="305" spans="1:17" ht="15" hidden="1">
      <c r="A305" s="417" t="s">
        <v>5188</v>
      </c>
      <c r="B305" s="417" t="s">
        <v>56</v>
      </c>
      <c r="C305" s="423">
        <v>46071.713773148149</v>
      </c>
      <c r="D305" s="422">
        <v>46091</v>
      </c>
      <c r="E305" s="417" t="s">
        <v>5189</v>
      </c>
      <c r="F305" s="417" t="s">
        <v>1537</v>
      </c>
      <c r="G305" s="417" t="s">
        <v>59</v>
      </c>
      <c r="H305" s="423">
        <v>46091</v>
      </c>
      <c r="I305" s="116" t="e">
        <f ca="1">NETWORKDAYS(C305,TODAY(),#REF!)</f>
        <v>#REF!</v>
      </c>
      <c r="J305" s="550" t="e">
        <f t="shared" ca="1" si="9"/>
        <v>#REF!</v>
      </c>
      <c r="K305" s="549" t="e">
        <f>WORKDAY(C305,10,#REF!)</f>
        <v>#REF!</v>
      </c>
      <c r="L305" s="116"/>
      <c r="M305" s="417"/>
      <c r="N305" s="417"/>
      <c r="O305" s="417"/>
      <c r="P305" s="417"/>
      <c r="Q305" s="417"/>
    </row>
    <row r="306" spans="1:17" s="466" customFormat="1" ht="15" hidden="1">
      <c r="A306" s="448" t="s">
        <v>1740</v>
      </c>
      <c r="B306" s="448" t="s">
        <v>56</v>
      </c>
      <c r="C306" s="464">
        <v>46044.628287037034</v>
      </c>
      <c r="D306" s="465">
        <v>46091</v>
      </c>
      <c r="E306" s="448" t="s">
        <v>1741</v>
      </c>
      <c r="F306" s="448" t="s">
        <v>1537</v>
      </c>
      <c r="G306" s="448" t="s">
        <v>62</v>
      </c>
      <c r="H306" s="464">
        <v>46091</v>
      </c>
      <c r="I306" s="116" t="e">
        <f ca="1">NETWORKDAYS(C306,TODAY(),#REF!)</f>
        <v>#REF!</v>
      </c>
      <c r="J306" s="550" t="e">
        <f t="shared" ca="1" si="9"/>
        <v>#REF!</v>
      </c>
      <c r="K306" s="549" t="e">
        <f>WORKDAY(C306,10,#REF!)</f>
        <v>#REF!</v>
      </c>
      <c r="L306" s="116" t="e">
        <f ca="1">IF(I306&gt;10,"VENCIDO",IF(I306&gt;=8,"POR VENCER","VIGENTE"))</f>
        <v>#REF!</v>
      </c>
      <c r="M306" s="448" t="s">
        <v>5190</v>
      </c>
      <c r="N306" s="448"/>
      <c r="O306" s="448"/>
      <c r="P306" s="448"/>
      <c r="Q306" s="448"/>
    </row>
    <row r="307" spans="1:17" ht="15" hidden="1">
      <c r="A307" s="417" t="s">
        <v>5191</v>
      </c>
      <c r="B307" s="417" t="s">
        <v>56</v>
      </c>
      <c r="C307" s="423">
        <v>46073.918136574073</v>
      </c>
      <c r="D307" s="422">
        <v>46091</v>
      </c>
      <c r="E307" s="417" t="s">
        <v>5192</v>
      </c>
      <c r="F307" s="417" t="s">
        <v>1537</v>
      </c>
      <c r="G307" s="417" t="s">
        <v>59</v>
      </c>
      <c r="H307" s="423">
        <v>46091</v>
      </c>
      <c r="I307" s="116" t="e">
        <f ca="1">NETWORKDAYS(C307,TODAY(),#REF!)</f>
        <v>#REF!</v>
      </c>
      <c r="J307" s="550" t="e">
        <f t="shared" ca="1" si="9"/>
        <v>#REF!</v>
      </c>
      <c r="K307" s="549" t="e">
        <f>WORKDAY(C307,10,#REF!)</f>
        <v>#REF!</v>
      </c>
      <c r="L307" s="116"/>
      <c r="M307" s="417"/>
      <c r="N307" s="417"/>
      <c r="O307" s="417"/>
      <c r="P307" s="417"/>
      <c r="Q307" s="417"/>
    </row>
    <row r="308" spans="1:17" ht="15" hidden="1">
      <c r="A308" s="420" t="s">
        <v>5193</v>
      </c>
      <c r="B308" s="420" t="s">
        <v>56</v>
      </c>
      <c r="C308" s="421">
        <v>46063.411527777775</v>
      </c>
      <c r="D308" s="422">
        <v>46091</v>
      </c>
      <c r="E308" s="420" t="s">
        <v>5194</v>
      </c>
      <c r="F308" s="417" t="s">
        <v>1537</v>
      </c>
      <c r="G308" s="417" t="s">
        <v>59</v>
      </c>
      <c r="H308" s="423">
        <v>46091</v>
      </c>
      <c r="I308" s="116" t="e">
        <f ca="1">NETWORKDAYS(C308,TODAY(),#REF!)</f>
        <v>#REF!</v>
      </c>
      <c r="J308" s="550" t="e">
        <f t="shared" ca="1" si="9"/>
        <v>#REF!</v>
      </c>
      <c r="K308" s="549" t="e">
        <f>WORKDAY(C308,10,#REF!)</f>
        <v>#REF!</v>
      </c>
      <c r="L308" s="116"/>
      <c r="M308" s="417"/>
      <c r="N308" s="417"/>
      <c r="O308" s="417"/>
      <c r="P308" s="417"/>
      <c r="Q308" s="417"/>
    </row>
    <row r="309" spans="1:17" ht="15" hidden="1">
      <c r="A309" s="417" t="s">
        <v>5195</v>
      </c>
      <c r="B309" s="417" t="s">
        <v>56</v>
      </c>
      <c r="C309" s="423">
        <v>45986.874016203707</v>
      </c>
      <c r="D309" s="422">
        <v>46091</v>
      </c>
      <c r="E309" s="417" t="s">
        <v>5196</v>
      </c>
      <c r="F309" s="417" t="s">
        <v>1537</v>
      </c>
      <c r="G309" s="417" t="s">
        <v>59</v>
      </c>
      <c r="H309" s="423">
        <v>46091</v>
      </c>
      <c r="I309" s="116" t="e">
        <f ca="1">NETWORKDAYS(C309,TODAY(),#REF!)</f>
        <v>#REF!</v>
      </c>
      <c r="J309" s="550" t="e">
        <f t="shared" ca="1" si="9"/>
        <v>#REF!</v>
      </c>
      <c r="K309" s="549" t="e">
        <f>WORKDAY(C309,10,#REF!)</f>
        <v>#REF!</v>
      </c>
      <c r="L309" s="116"/>
      <c r="M309" s="417"/>
      <c r="N309" s="417"/>
      <c r="O309" s="417"/>
      <c r="P309" s="417"/>
      <c r="Q309" s="417"/>
    </row>
    <row r="310" spans="1:17" ht="15" hidden="1">
      <c r="A310" s="420" t="s">
        <v>5197</v>
      </c>
      <c r="B310" s="420" t="s">
        <v>56</v>
      </c>
      <c r="C310" s="421">
        <v>46071.058692129627</v>
      </c>
      <c r="D310" s="422">
        <v>46091</v>
      </c>
      <c r="E310" s="420" t="s">
        <v>5198</v>
      </c>
      <c r="F310" s="417" t="s">
        <v>1537</v>
      </c>
      <c r="G310" s="417" t="s">
        <v>59</v>
      </c>
      <c r="H310" s="423">
        <v>46091</v>
      </c>
      <c r="I310" s="116" t="e">
        <f ca="1">NETWORKDAYS(C310,TODAY(),#REF!)</f>
        <v>#REF!</v>
      </c>
      <c r="J310" s="550" t="e">
        <f t="shared" ca="1" si="9"/>
        <v>#REF!</v>
      </c>
      <c r="K310" s="549" t="e">
        <f>WORKDAY(C310,10,#REF!)</f>
        <v>#REF!</v>
      </c>
      <c r="L310" s="116"/>
      <c r="M310" s="417"/>
      <c r="N310" s="417"/>
      <c r="O310" s="417"/>
      <c r="P310" s="417"/>
      <c r="Q310" s="417"/>
    </row>
    <row r="311" spans="1:17" ht="15" hidden="1">
      <c r="A311" s="417" t="s">
        <v>2266</v>
      </c>
      <c r="B311" s="417" t="s">
        <v>56</v>
      </c>
      <c r="C311" s="423">
        <v>46029.098217592589</v>
      </c>
      <c r="D311" s="422">
        <v>46091</v>
      </c>
      <c r="E311" s="417" t="s">
        <v>2267</v>
      </c>
      <c r="F311" s="417" t="s">
        <v>1537</v>
      </c>
      <c r="G311" s="417" t="s">
        <v>59</v>
      </c>
      <c r="H311" s="423">
        <v>46092</v>
      </c>
      <c r="I311" s="116" t="e">
        <f ca="1">NETWORKDAYS(C311,TODAY(),#REF!)</f>
        <v>#REF!</v>
      </c>
      <c r="J311" s="550" t="e">
        <f t="shared" ca="1" si="9"/>
        <v>#REF!</v>
      </c>
      <c r="K311" s="549" t="e">
        <f>WORKDAY(C311,10,#REF!)</f>
        <v>#REF!</v>
      </c>
      <c r="L311" s="116"/>
      <c r="M311" s="417"/>
      <c r="N311" s="417"/>
      <c r="O311" s="417"/>
      <c r="P311" s="417"/>
      <c r="Q311" s="417"/>
    </row>
    <row r="312" spans="1:17" ht="15" hidden="1">
      <c r="A312" s="420" t="s">
        <v>5199</v>
      </c>
      <c r="B312" s="420" t="s">
        <v>56</v>
      </c>
      <c r="C312" s="421">
        <v>46073.542997685188</v>
      </c>
      <c r="D312" s="422">
        <v>46091</v>
      </c>
      <c r="E312" s="420" t="s">
        <v>5200</v>
      </c>
      <c r="F312" s="417" t="s">
        <v>1537</v>
      </c>
      <c r="G312" s="417" t="s">
        <v>59</v>
      </c>
      <c r="H312" s="423">
        <v>46092</v>
      </c>
      <c r="I312" s="116" t="e">
        <f ca="1">NETWORKDAYS(C312,TODAY(),#REF!)</f>
        <v>#REF!</v>
      </c>
      <c r="J312" s="550" t="e">
        <f t="shared" ca="1" si="9"/>
        <v>#REF!</v>
      </c>
      <c r="K312" s="549" t="e">
        <f>WORKDAY(C312,10,#REF!)</f>
        <v>#REF!</v>
      </c>
      <c r="L312" s="116"/>
      <c r="M312" s="417"/>
      <c r="N312" s="417"/>
      <c r="O312" s="417"/>
      <c r="P312" s="417"/>
      <c r="Q312" s="417"/>
    </row>
    <row r="313" spans="1:17" ht="15" hidden="1">
      <c r="A313" s="417" t="s">
        <v>5201</v>
      </c>
      <c r="B313" s="417" t="s">
        <v>56</v>
      </c>
      <c r="C313" s="423">
        <v>46044.602743055555</v>
      </c>
      <c r="D313" s="422">
        <v>46091</v>
      </c>
      <c r="E313" s="417" t="s">
        <v>5202</v>
      </c>
      <c r="F313" s="417" t="s">
        <v>1537</v>
      </c>
      <c r="G313" s="417" t="s">
        <v>59</v>
      </c>
      <c r="H313" s="423">
        <v>46092</v>
      </c>
      <c r="I313" s="116" t="e">
        <f ca="1">NETWORKDAYS(C313,TODAY(),#REF!)</f>
        <v>#REF!</v>
      </c>
      <c r="J313" s="550" t="e">
        <f t="shared" ca="1" si="9"/>
        <v>#REF!</v>
      </c>
      <c r="K313" s="549" t="e">
        <f>WORKDAY(C313,10,#REF!)</f>
        <v>#REF!</v>
      </c>
      <c r="L313" s="116"/>
      <c r="M313" s="417"/>
      <c r="N313" s="417"/>
      <c r="O313" s="417"/>
      <c r="P313" s="417"/>
      <c r="Q313" s="417"/>
    </row>
    <row r="314" spans="1:17" ht="15" hidden="1">
      <c r="A314" s="420" t="s">
        <v>5203</v>
      </c>
      <c r="B314" s="420" t="s">
        <v>56</v>
      </c>
      <c r="C314" s="421">
        <v>46064.598321759258</v>
      </c>
      <c r="D314" s="422">
        <v>46091</v>
      </c>
      <c r="E314" s="420" t="s">
        <v>5204</v>
      </c>
      <c r="F314" s="417" t="s">
        <v>1537</v>
      </c>
      <c r="G314" s="417" t="s">
        <v>59</v>
      </c>
      <c r="H314" s="423">
        <v>46092</v>
      </c>
      <c r="I314" s="116" t="e">
        <f ca="1">NETWORKDAYS(C314,TODAY(),#REF!)</f>
        <v>#REF!</v>
      </c>
      <c r="J314" s="550" t="e">
        <f t="shared" ca="1" si="9"/>
        <v>#REF!</v>
      </c>
      <c r="K314" s="549" t="e">
        <f>WORKDAY(C314,10,#REF!)</f>
        <v>#REF!</v>
      </c>
      <c r="L314" s="116"/>
      <c r="M314" s="417"/>
      <c r="N314" s="417"/>
      <c r="O314" s="417"/>
      <c r="P314" s="417"/>
      <c r="Q314" s="417"/>
    </row>
    <row r="315" spans="1:17" ht="15" hidden="1">
      <c r="A315" s="417" t="s">
        <v>5205</v>
      </c>
      <c r="B315" s="417" t="s">
        <v>56</v>
      </c>
      <c r="C315" s="423">
        <v>46036.922951388886</v>
      </c>
      <c r="D315" s="422">
        <v>46091</v>
      </c>
      <c r="E315" s="417" t="s">
        <v>5206</v>
      </c>
      <c r="F315" s="417" t="s">
        <v>1537</v>
      </c>
      <c r="G315" s="417" t="s">
        <v>59</v>
      </c>
      <c r="H315" s="423">
        <v>46092</v>
      </c>
      <c r="I315" s="116" t="e">
        <f ca="1">NETWORKDAYS(C315,TODAY(),#REF!)</f>
        <v>#REF!</v>
      </c>
      <c r="J315" s="550" t="e">
        <f t="shared" ca="1" si="9"/>
        <v>#REF!</v>
      </c>
      <c r="K315" s="549" t="e">
        <f>WORKDAY(C315,10,#REF!)</f>
        <v>#REF!</v>
      </c>
      <c r="L315" s="116"/>
      <c r="M315" s="417"/>
      <c r="N315" s="417"/>
      <c r="O315" s="417"/>
      <c r="P315" s="417"/>
      <c r="Q315" s="417"/>
    </row>
    <row r="316" spans="1:17" ht="15" hidden="1">
      <c r="A316" s="420" t="s">
        <v>5207</v>
      </c>
      <c r="B316" s="420" t="s">
        <v>56</v>
      </c>
      <c r="C316" s="421">
        <v>46072.484953703701</v>
      </c>
      <c r="D316" s="422">
        <v>46091</v>
      </c>
      <c r="E316" s="420" t="s">
        <v>5208</v>
      </c>
      <c r="F316" s="417" t="s">
        <v>1537</v>
      </c>
      <c r="G316" s="417" t="s">
        <v>59</v>
      </c>
      <c r="H316" s="423">
        <v>46092</v>
      </c>
      <c r="I316" s="116" t="e">
        <f ca="1">NETWORKDAYS(C316,TODAY(),#REF!)</f>
        <v>#REF!</v>
      </c>
      <c r="J316" s="550" t="e">
        <f t="shared" ca="1" si="9"/>
        <v>#REF!</v>
      </c>
      <c r="K316" s="549" t="e">
        <f>WORKDAY(C316,10,#REF!)</f>
        <v>#REF!</v>
      </c>
      <c r="L316" s="116"/>
      <c r="M316" s="417"/>
      <c r="N316" s="417"/>
      <c r="O316" s="417"/>
      <c r="P316" s="417"/>
      <c r="Q316" s="417"/>
    </row>
    <row r="317" spans="1:17" ht="15" hidden="1">
      <c r="A317" s="417" t="s">
        <v>5209</v>
      </c>
      <c r="B317" s="417" t="s">
        <v>56</v>
      </c>
      <c r="C317" s="423">
        <v>46080.828275462962</v>
      </c>
      <c r="D317" s="422">
        <v>46091</v>
      </c>
      <c r="E317" s="417" t="s">
        <v>5210</v>
      </c>
      <c r="F317" s="417" t="s">
        <v>1537</v>
      </c>
      <c r="G317" s="417" t="s">
        <v>59</v>
      </c>
      <c r="H317" s="423">
        <v>46092</v>
      </c>
      <c r="I317" s="116" t="e">
        <f ca="1">NETWORKDAYS(C317,TODAY(),#REF!)</f>
        <v>#REF!</v>
      </c>
      <c r="J317" s="550" t="e">
        <f t="shared" ca="1" si="9"/>
        <v>#REF!</v>
      </c>
      <c r="K317" s="549" t="e">
        <f>WORKDAY(C317,10,#REF!)</f>
        <v>#REF!</v>
      </c>
      <c r="L317" s="116"/>
      <c r="M317" s="417"/>
      <c r="N317" s="417"/>
      <c r="O317" s="417"/>
      <c r="P317" s="417"/>
      <c r="Q317" s="417"/>
    </row>
    <row r="318" spans="1:17" ht="15" hidden="1">
      <c r="A318" s="420" t="s">
        <v>5211</v>
      </c>
      <c r="B318" s="420" t="s">
        <v>56</v>
      </c>
      <c r="C318" s="421">
        <v>46042.669409722221</v>
      </c>
      <c r="D318" s="422">
        <v>46091</v>
      </c>
      <c r="E318" s="420" t="s">
        <v>5212</v>
      </c>
      <c r="F318" s="417" t="s">
        <v>1537</v>
      </c>
      <c r="G318" s="417" t="s">
        <v>59</v>
      </c>
      <c r="H318" s="423">
        <v>46092</v>
      </c>
      <c r="I318" s="116" t="e">
        <f ca="1">NETWORKDAYS(C318,TODAY(),#REF!)</f>
        <v>#REF!</v>
      </c>
      <c r="J318" s="550" t="e">
        <f t="shared" ca="1" si="9"/>
        <v>#REF!</v>
      </c>
      <c r="K318" s="549" t="e">
        <f>WORKDAY(C318,10,#REF!)</f>
        <v>#REF!</v>
      </c>
      <c r="L318" s="116"/>
      <c r="M318" s="417"/>
      <c r="N318" s="417"/>
      <c r="O318" s="417"/>
      <c r="P318" s="417"/>
      <c r="Q318" s="417"/>
    </row>
    <row r="319" spans="1:17" ht="15" hidden="1">
      <c r="A319" s="417" t="s">
        <v>5213</v>
      </c>
      <c r="B319" s="417" t="s">
        <v>56</v>
      </c>
      <c r="C319" s="423">
        <v>46073.850381944445</v>
      </c>
      <c r="D319" s="422">
        <v>46091</v>
      </c>
      <c r="E319" s="417" t="s">
        <v>5214</v>
      </c>
      <c r="F319" s="417" t="s">
        <v>1537</v>
      </c>
      <c r="G319" s="417" t="s">
        <v>59</v>
      </c>
      <c r="H319" s="423">
        <v>46092</v>
      </c>
      <c r="I319" s="116" t="e">
        <f ca="1">NETWORKDAYS(C319,TODAY(),#REF!)</f>
        <v>#REF!</v>
      </c>
      <c r="J319" s="550" t="e">
        <f t="shared" ca="1" si="9"/>
        <v>#REF!</v>
      </c>
      <c r="K319" s="549" t="e">
        <f>WORKDAY(C319,10,#REF!)</f>
        <v>#REF!</v>
      </c>
      <c r="L319" s="116"/>
      <c r="M319" s="417"/>
      <c r="N319" s="417"/>
      <c r="O319" s="417"/>
      <c r="P319" s="417"/>
      <c r="Q319" s="417"/>
    </row>
    <row r="320" spans="1:17" ht="15" hidden="1">
      <c r="A320" s="420" t="s">
        <v>2203</v>
      </c>
      <c r="B320" s="420" t="s">
        <v>56</v>
      </c>
      <c r="C320" s="421">
        <v>46043.437731481485</v>
      </c>
      <c r="D320" s="422">
        <v>46091</v>
      </c>
      <c r="E320" s="420" t="s">
        <v>2204</v>
      </c>
      <c r="F320" s="417" t="s">
        <v>1537</v>
      </c>
      <c r="G320" s="417" t="s">
        <v>59</v>
      </c>
      <c r="H320" s="423">
        <v>46092</v>
      </c>
      <c r="I320" s="116" t="e">
        <f ca="1">NETWORKDAYS(C320,TODAY(),#REF!)</f>
        <v>#REF!</v>
      </c>
      <c r="J320" s="550" t="e">
        <f t="shared" ca="1" si="9"/>
        <v>#REF!</v>
      </c>
      <c r="K320" s="549" t="e">
        <f>WORKDAY(C320,10,#REF!)</f>
        <v>#REF!</v>
      </c>
      <c r="L320" s="116"/>
      <c r="M320" s="417"/>
      <c r="N320" s="417"/>
      <c r="O320" s="417"/>
      <c r="P320" s="417"/>
      <c r="Q320" s="417"/>
    </row>
    <row r="321" spans="1:17" ht="15" hidden="1">
      <c r="A321" s="417" t="s">
        <v>5215</v>
      </c>
      <c r="B321" s="417" t="s">
        <v>56</v>
      </c>
      <c r="C321" s="423">
        <v>46072.418842592589</v>
      </c>
      <c r="D321" s="422">
        <v>46091</v>
      </c>
      <c r="E321" s="417" t="s">
        <v>5216</v>
      </c>
      <c r="F321" s="417" t="s">
        <v>1537</v>
      </c>
      <c r="G321" s="417" t="s">
        <v>59</v>
      </c>
      <c r="H321" s="423">
        <v>46092</v>
      </c>
      <c r="I321" s="116" t="e">
        <f ca="1">NETWORKDAYS(C321,TODAY(),#REF!)</f>
        <v>#REF!</v>
      </c>
      <c r="J321" s="550" t="e">
        <f t="shared" ca="1" si="9"/>
        <v>#REF!</v>
      </c>
      <c r="K321" s="549" t="e">
        <f>WORKDAY(C321,10,#REF!)</f>
        <v>#REF!</v>
      </c>
      <c r="L321" s="116"/>
      <c r="M321" s="417"/>
      <c r="N321" s="417"/>
      <c r="O321" s="417"/>
      <c r="P321" s="417"/>
      <c r="Q321" s="417"/>
    </row>
    <row r="322" spans="1:17" ht="15" hidden="1">
      <c r="A322" s="420" t="s">
        <v>5217</v>
      </c>
      <c r="B322" s="420" t="s">
        <v>56</v>
      </c>
      <c r="C322" s="421">
        <v>46072.869895833333</v>
      </c>
      <c r="D322" s="422">
        <v>46091</v>
      </c>
      <c r="E322" s="420" t="s">
        <v>5218</v>
      </c>
      <c r="F322" s="417" t="s">
        <v>1200</v>
      </c>
      <c r="G322" s="417" t="s">
        <v>59</v>
      </c>
      <c r="H322" s="423">
        <v>46091</v>
      </c>
      <c r="I322" s="116" t="e">
        <f ca="1">NETWORKDAYS(C322,TODAY(),#REF!)</f>
        <v>#REF!</v>
      </c>
      <c r="J322" s="550" t="e">
        <f t="shared" ref="J322:J385" ca="1" si="10">10-I322</f>
        <v>#REF!</v>
      </c>
      <c r="K322" s="549" t="e">
        <f>WORKDAY(C322,10,#REF!)</f>
        <v>#REF!</v>
      </c>
      <c r="L322" s="116"/>
      <c r="M322" s="417"/>
      <c r="N322" s="417"/>
      <c r="O322" s="417"/>
      <c r="P322" s="417"/>
      <c r="Q322" s="417"/>
    </row>
    <row r="323" spans="1:17" ht="15" hidden="1">
      <c r="A323" s="417" t="s">
        <v>5219</v>
      </c>
      <c r="B323" s="417" t="s">
        <v>56</v>
      </c>
      <c r="C323" s="423">
        <v>46028.876643518517</v>
      </c>
      <c r="D323" s="422">
        <v>46091</v>
      </c>
      <c r="E323" s="417" t="s">
        <v>5220</v>
      </c>
      <c r="F323" s="417" t="s">
        <v>1200</v>
      </c>
      <c r="G323" s="417" t="s">
        <v>59</v>
      </c>
      <c r="H323" s="422">
        <v>46091</v>
      </c>
      <c r="I323" s="116" t="e">
        <f ca="1">NETWORKDAYS(C323,TODAY(),#REF!)</f>
        <v>#REF!</v>
      </c>
      <c r="J323" s="550" t="e">
        <f t="shared" ca="1" si="10"/>
        <v>#REF!</v>
      </c>
      <c r="K323" s="549" t="e">
        <f>WORKDAY(C323,10,#REF!)</f>
        <v>#REF!</v>
      </c>
      <c r="L323" s="116"/>
      <c r="M323" s="417"/>
      <c r="N323" s="417"/>
      <c r="O323" s="417"/>
      <c r="P323" s="417"/>
      <c r="Q323" s="417"/>
    </row>
    <row r="324" spans="1:17" ht="15" hidden="1">
      <c r="A324" s="420" t="s">
        <v>5221</v>
      </c>
      <c r="B324" s="420" t="s">
        <v>56</v>
      </c>
      <c r="C324" s="421">
        <v>46072.998217592591</v>
      </c>
      <c r="D324" s="422">
        <v>46091</v>
      </c>
      <c r="E324" s="420" t="s">
        <v>5222</v>
      </c>
      <c r="F324" s="417" t="s">
        <v>1200</v>
      </c>
      <c r="G324" s="417" t="s">
        <v>59</v>
      </c>
      <c r="H324" s="467">
        <v>46092</v>
      </c>
      <c r="I324" s="116" t="e">
        <f ca="1">NETWORKDAYS(C324,TODAY(),#REF!)</f>
        <v>#REF!</v>
      </c>
      <c r="J324" s="550" t="e">
        <f t="shared" ca="1" si="10"/>
        <v>#REF!</v>
      </c>
      <c r="K324" s="549" t="e">
        <f>WORKDAY(C324,10,#REF!)</f>
        <v>#REF!</v>
      </c>
      <c r="L324" s="116"/>
      <c r="M324" s="417"/>
      <c r="N324" s="417"/>
      <c r="O324" s="417"/>
      <c r="P324" s="417"/>
      <c r="Q324" s="417"/>
    </row>
    <row r="325" spans="1:17" ht="15" hidden="1">
      <c r="A325" s="417" t="s">
        <v>5223</v>
      </c>
      <c r="B325" s="417" t="s">
        <v>56</v>
      </c>
      <c r="C325" s="423">
        <v>46078.901736111111</v>
      </c>
      <c r="D325" s="422">
        <v>46091</v>
      </c>
      <c r="E325" s="417" t="s">
        <v>5224</v>
      </c>
      <c r="F325" s="417" t="s">
        <v>1200</v>
      </c>
      <c r="G325" s="417" t="s">
        <v>59</v>
      </c>
      <c r="H325" s="467">
        <v>46092</v>
      </c>
      <c r="I325" s="116" t="e">
        <f ca="1">NETWORKDAYS(C325,TODAY(),#REF!)</f>
        <v>#REF!</v>
      </c>
      <c r="J325" s="550" t="e">
        <f t="shared" ca="1" si="10"/>
        <v>#REF!</v>
      </c>
      <c r="K325" s="549" t="e">
        <f>WORKDAY(C325,10,#REF!)</f>
        <v>#REF!</v>
      </c>
      <c r="L325" s="116"/>
      <c r="M325" s="417"/>
      <c r="N325" s="417"/>
      <c r="O325" s="417"/>
      <c r="P325" s="417"/>
      <c r="Q325" s="417"/>
    </row>
    <row r="326" spans="1:17" ht="15" hidden="1">
      <c r="A326" s="420" t="s">
        <v>5225</v>
      </c>
      <c r="B326" s="420" t="s">
        <v>56</v>
      </c>
      <c r="C326" s="421">
        <v>46078.505740740744</v>
      </c>
      <c r="D326" s="422">
        <v>46091</v>
      </c>
      <c r="E326" s="420" t="s">
        <v>5226</v>
      </c>
      <c r="F326" s="417" t="s">
        <v>1200</v>
      </c>
      <c r="G326" s="417" t="s">
        <v>59</v>
      </c>
      <c r="H326" s="467">
        <v>46092</v>
      </c>
      <c r="I326" s="116" t="e">
        <f ca="1">NETWORKDAYS(C326,TODAY(),#REF!)</f>
        <v>#REF!</v>
      </c>
      <c r="J326" s="550" t="e">
        <f t="shared" ca="1" si="10"/>
        <v>#REF!</v>
      </c>
      <c r="K326" s="549" t="e">
        <f>WORKDAY(C326,10,#REF!)</f>
        <v>#REF!</v>
      </c>
      <c r="L326" s="116"/>
      <c r="M326" s="417"/>
      <c r="N326" s="417"/>
      <c r="O326" s="417"/>
      <c r="P326" s="417"/>
      <c r="Q326" s="417"/>
    </row>
    <row r="327" spans="1:17" ht="15" hidden="1">
      <c r="A327" s="417" t="s">
        <v>5227</v>
      </c>
      <c r="B327" s="417" t="s">
        <v>27</v>
      </c>
      <c r="C327" s="423">
        <v>46085.561759259261</v>
      </c>
      <c r="D327" s="422">
        <v>46091</v>
      </c>
      <c r="E327" s="417" t="s">
        <v>5228</v>
      </c>
      <c r="F327" s="417" t="s">
        <v>1200</v>
      </c>
      <c r="G327" s="417" t="s">
        <v>69</v>
      </c>
      <c r="H327" s="442">
        <v>46091</v>
      </c>
      <c r="I327" s="116" t="e">
        <f ca="1">NETWORKDAYS(C327,TODAY(),#REF!)</f>
        <v>#REF!</v>
      </c>
      <c r="J327" s="550" t="e">
        <f t="shared" ca="1" si="10"/>
        <v>#REF!</v>
      </c>
      <c r="K327" s="549" t="e">
        <f>WORKDAY(C327,10,#REF!)</f>
        <v>#REF!</v>
      </c>
      <c r="L327" s="116" t="e">
        <f ca="1">IF(I327&gt;10,"VENCIDO",IF(I327&gt;=8,"POR VENCER","VIGENTE"))</f>
        <v>#REF!</v>
      </c>
      <c r="M327" s="417" t="s">
        <v>5229</v>
      </c>
      <c r="N327" s="417"/>
      <c r="O327" s="417"/>
      <c r="P327" s="417"/>
      <c r="Q327" s="417"/>
    </row>
    <row r="328" spans="1:17" ht="15" hidden="1">
      <c r="A328" s="420" t="s">
        <v>5230</v>
      </c>
      <c r="B328" s="420" t="s">
        <v>56</v>
      </c>
      <c r="C328" s="421">
        <v>46068.557442129626</v>
      </c>
      <c r="D328" s="422">
        <v>46091</v>
      </c>
      <c r="E328" s="420" t="s">
        <v>5228</v>
      </c>
      <c r="F328" s="417" t="s">
        <v>1200</v>
      </c>
      <c r="G328" s="417" t="s">
        <v>69</v>
      </c>
      <c r="H328" s="442">
        <v>46091</v>
      </c>
      <c r="I328" s="116" t="e">
        <f ca="1">NETWORKDAYS(C328,TODAY(),#REF!)</f>
        <v>#REF!</v>
      </c>
      <c r="J328" s="550" t="e">
        <f t="shared" ca="1" si="10"/>
        <v>#REF!</v>
      </c>
      <c r="K328" s="549" t="e">
        <f>WORKDAY(C328,10,#REF!)</f>
        <v>#REF!</v>
      </c>
      <c r="L328" s="116" t="e">
        <f ca="1">IF(I328&gt;10,"VENCIDO",IF(I328&gt;=8,"POR VENCER","VIGENTE"))</f>
        <v>#REF!</v>
      </c>
      <c r="M328" s="417" t="s">
        <v>5229</v>
      </c>
      <c r="N328" s="417"/>
      <c r="O328" s="417"/>
      <c r="P328" s="417"/>
      <c r="Q328" s="417"/>
    </row>
    <row r="329" spans="1:17" ht="15" hidden="1">
      <c r="A329" s="417" t="s">
        <v>5231</v>
      </c>
      <c r="B329" s="417" t="s">
        <v>56</v>
      </c>
      <c r="C329" s="423">
        <v>46030.349953703706</v>
      </c>
      <c r="D329" s="422">
        <v>46091</v>
      </c>
      <c r="E329" s="417" t="s">
        <v>5232</v>
      </c>
      <c r="F329" s="417" t="s">
        <v>1200</v>
      </c>
      <c r="G329" s="417" t="s">
        <v>59</v>
      </c>
      <c r="H329" s="422">
        <v>46091</v>
      </c>
      <c r="I329" s="116" t="e">
        <f ca="1">NETWORKDAYS(C329,TODAY(),#REF!)</f>
        <v>#REF!</v>
      </c>
      <c r="J329" s="550" t="e">
        <f t="shared" ca="1" si="10"/>
        <v>#REF!</v>
      </c>
      <c r="K329" s="549" t="e">
        <f>WORKDAY(C329,10,#REF!)</f>
        <v>#REF!</v>
      </c>
      <c r="L329" s="116"/>
      <c r="M329" s="417"/>
      <c r="N329" s="417"/>
      <c r="O329" s="417"/>
      <c r="P329" s="417"/>
      <c r="Q329" s="417"/>
    </row>
    <row r="330" spans="1:17" ht="15" hidden="1">
      <c r="A330" s="420" t="s">
        <v>5233</v>
      </c>
      <c r="B330" s="420" t="s">
        <v>56</v>
      </c>
      <c r="C330" s="421">
        <v>46081.864259259259</v>
      </c>
      <c r="D330" s="422">
        <v>46091</v>
      </c>
      <c r="E330" s="420" t="s">
        <v>5234</v>
      </c>
      <c r="F330" s="417" t="s">
        <v>1200</v>
      </c>
      <c r="G330" s="417" t="s">
        <v>59</v>
      </c>
      <c r="H330" s="467">
        <v>46092</v>
      </c>
      <c r="I330" s="116" t="e">
        <f ca="1">NETWORKDAYS(C330,TODAY(),#REF!)</f>
        <v>#REF!</v>
      </c>
      <c r="J330" s="550" t="e">
        <f t="shared" ca="1" si="10"/>
        <v>#REF!</v>
      </c>
      <c r="K330" s="549" t="e">
        <f>WORKDAY(C330,10,#REF!)</f>
        <v>#REF!</v>
      </c>
      <c r="L330" s="116"/>
      <c r="M330" s="417"/>
      <c r="N330" s="417"/>
      <c r="O330" s="417"/>
      <c r="P330" s="417"/>
      <c r="Q330" s="417"/>
    </row>
    <row r="331" spans="1:17" ht="15" hidden="1">
      <c r="A331" s="417" t="s">
        <v>5235</v>
      </c>
      <c r="B331" s="417" t="s">
        <v>56</v>
      </c>
      <c r="C331" s="423">
        <v>46057.715115740742</v>
      </c>
      <c r="D331" s="422">
        <v>46091</v>
      </c>
      <c r="E331" s="417" t="s">
        <v>5236</v>
      </c>
      <c r="F331" s="417" t="s">
        <v>1200</v>
      </c>
      <c r="G331" s="417" t="s">
        <v>59</v>
      </c>
      <c r="H331" s="422">
        <v>46091</v>
      </c>
      <c r="I331" s="116" t="e">
        <f ca="1">NETWORKDAYS(C331,TODAY(),#REF!)</f>
        <v>#REF!</v>
      </c>
      <c r="J331" s="550" t="e">
        <f t="shared" ca="1" si="10"/>
        <v>#REF!</v>
      </c>
      <c r="K331" s="549" t="e">
        <f>WORKDAY(C331,10,#REF!)</f>
        <v>#REF!</v>
      </c>
      <c r="L331" s="116"/>
      <c r="M331" s="417"/>
      <c r="N331" s="417"/>
      <c r="O331" s="417"/>
      <c r="P331" s="417"/>
      <c r="Q331" s="417"/>
    </row>
    <row r="332" spans="1:17" ht="15" hidden="1">
      <c r="A332" s="420" t="s">
        <v>5237</v>
      </c>
      <c r="B332" s="420" t="s">
        <v>56</v>
      </c>
      <c r="C332" s="421">
        <v>46009.438877314817</v>
      </c>
      <c r="D332" s="422">
        <v>46091</v>
      </c>
      <c r="E332" s="420" t="s">
        <v>5238</v>
      </c>
      <c r="F332" s="417" t="s">
        <v>1200</v>
      </c>
      <c r="G332" s="417" t="s">
        <v>59</v>
      </c>
      <c r="H332" s="422">
        <v>46091</v>
      </c>
      <c r="I332" s="116" t="e">
        <f ca="1">NETWORKDAYS(C332,TODAY(),#REF!)</f>
        <v>#REF!</v>
      </c>
      <c r="J332" s="550" t="e">
        <f t="shared" ca="1" si="10"/>
        <v>#REF!</v>
      </c>
      <c r="K332" s="549" t="e">
        <f>WORKDAY(C332,10,#REF!)</f>
        <v>#REF!</v>
      </c>
      <c r="L332" s="116"/>
      <c r="M332" s="417"/>
      <c r="N332" s="417"/>
      <c r="O332" s="417"/>
      <c r="P332" s="417"/>
      <c r="Q332" s="417"/>
    </row>
    <row r="333" spans="1:17" ht="15" hidden="1">
      <c r="A333" s="417" t="s">
        <v>5239</v>
      </c>
      <c r="B333" s="417" t="s">
        <v>56</v>
      </c>
      <c r="C333" s="423">
        <v>46069.913611111115</v>
      </c>
      <c r="D333" s="422">
        <v>46091</v>
      </c>
      <c r="E333" s="417" t="s">
        <v>5240</v>
      </c>
      <c r="F333" s="417" t="s">
        <v>1200</v>
      </c>
      <c r="G333" s="417" t="s">
        <v>62</v>
      </c>
      <c r="H333" s="442">
        <v>46091</v>
      </c>
      <c r="I333" s="116" t="e">
        <f ca="1">NETWORKDAYS(C333,TODAY(),#REF!)</f>
        <v>#REF!</v>
      </c>
      <c r="J333" s="550" t="e">
        <f t="shared" ca="1" si="10"/>
        <v>#REF!</v>
      </c>
      <c r="K333" s="549" t="e">
        <f>WORKDAY(C333,10,#REF!)</f>
        <v>#REF!</v>
      </c>
      <c r="L333" s="116" t="e">
        <f ca="1">IF(I333&gt;10,"VENCIDO",IF(I333&gt;=8,"POR VENCER","VIGENTE"))</f>
        <v>#REF!</v>
      </c>
      <c r="M333" s="417"/>
      <c r="N333" s="417"/>
      <c r="O333" s="417"/>
      <c r="P333" s="417"/>
      <c r="Q333" s="417"/>
    </row>
    <row r="334" spans="1:17" ht="15" hidden="1">
      <c r="A334" s="420" t="s">
        <v>1584</v>
      </c>
      <c r="B334" s="420" t="s">
        <v>56</v>
      </c>
      <c r="C334" s="421">
        <v>46044.520104166666</v>
      </c>
      <c r="D334" s="422">
        <v>46091</v>
      </c>
      <c r="E334" s="420" t="s">
        <v>5241</v>
      </c>
      <c r="F334" s="417" t="s">
        <v>1200</v>
      </c>
      <c r="G334" s="417" t="s">
        <v>59</v>
      </c>
      <c r="H334" s="422">
        <v>46091</v>
      </c>
      <c r="I334" s="116" t="e">
        <f ca="1">NETWORKDAYS(C334,TODAY(),#REF!)</f>
        <v>#REF!</v>
      </c>
      <c r="J334" s="550" t="e">
        <f t="shared" ca="1" si="10"/>
        <v>#REF!</v>
      </c>
      <c r="K334" s="549" t="e">
        <f>WORKDAY(C334,10,#REF!)</f>
        <v>#REF!</v>
      </c>
      <c r="L334" s="116"/>
      <c r="M334" s="417" t="s">
        <v>5242</v>
      </c>
      <c r="N334" s="417"/>
      <c r="O334" s="417"/>
      <c r="P334" s="417"/>
      <c r="Q334" s="417"/>
    </row>
    <row r="335" spans="1:17" ht="15" hidden="1">
      <c r="A335" s="417" t="s">
        <v>518</v>
      </c>
      <c r="B335" s="417" t="s">
        <v>56</v>
      </c>
      <c r="C335" s="423">
        <v>46028.832696759258</v>
      </c>
      <c r="D335" s="422">
        <v>46091</v>
      </c>
      <c r="E335" s="417" t="s">
        <v>519</v>
      </c>
      <c r="F335" s="417" t="s">
        <v>1200</v>
      </c>
      <c r="G335" s="417" t="s">
        <v>59</v>
      </c>
      <c r="H335" s="422">
        <v>46091</v>
      </c>
      <c r="I335" s="116" t="e">
        <f ca="1">NETWORKDAYS(C335,TODAY(),#REF!)</f>
        <v>#REF!</v>
      </c>
      <c r="J335" s="550" t="e">
        <f t="shared" ca="1" si="10"/>
        <v>#REF!</v>
      </c>
      <c r="K335" s="549" t="e">
        <f>WORKDAY(C335,10,#REF!)</f>
        <v>#REF!</v>
      </c>
      <c r="L335" s="116"/>
      <c r="M335" s="417"/>
      <c r="N335" s="417"/>
      <c r="O335" s="417"/>
      <c r="P335" s="417"/>
      <c r="Q335" s="417"/>
    </row>
    <row r="336" spans="1:17" ht="15" hidden="1">
      <c r="A336" s="420" t="s">
        <v>5243</v>
      </c>
      <c r="B336" s="420" t="s">
        <v>56</v>
      </c>
      <c r="C336" s="421">
        <v>46036.474039351851</v>
      </c>
      <c r="D336" s="422">
        <v>46091</v>
      </c>
      <c r="E336" s="420" t="s">
        <v>5244</v>
      </c>
      <c r="F336" s="417" t="s">
        <v>1200</v>
      </c>
      <c r="G336" s="417" t="s">
        <v>69</v>
      </c>
      <c r="H336" s="422">
        <v>46091</v>
      </c>
      <c r="I336" s="116" t="e">
        <f ca="1">NETWORKDAYS(C336,TODAY(),#REF!)</f>
        <v>#REF!</v>
      </c>
      <c r="J336" s="550" t="e">
        <f t="shared" ca="1" si="10"/>
        <v>#REF!</v>
      </c>
      <c r="K336" s="549" t="e">
        <f>WORKDAY(C336,10,#REF!)</f>
        <v>#REF!</v>
      </c>
      <c r="L336" s="116" t="e">
        <f ca="1">IF(I336&gt;10,"VENCIDO",IF(I336&gt;=8,"POR VENCER","VIGENTE"))</f>
        <v>#REF!</v>
      </c>
      <c r="M336" s="417" t="s">
        <v>5245</v>
      </c>
      <c r="N336" s="417"/>
      <c r="O336" s="417"/>
      <c r="P336" s="417"/>
      <c r="Q336" s="417"/>
    </row>
    <row r="337" spans="1:17" ht="15" hidden="1">
      <c r="A337" s="417" t="s">
        <v>2560</v>
      </c>
      <c r="B337" s="417" t="s">
        <v>56</v>
      </c>
      <c r="C337" s="423">
        <v>46038.812337962961</v>
      </c>
      <c r="D337" s="422">
        <v>46091</v>
      </c>
      <c r="E337" s="417" t="s">
        <v>2561</v>
      </c>
      <c r="F337" s="417" t="s">
        <v>1200</v>
      </c>
      <c r="G337" s="417" t="s">
        <v>59</v>
      </c>
      <c r="H337" s="422">
        <v>46091</v>
      </c>
      <c r="I337" s="116" t="e">
        <f ca="1">NETWORKDAYS(C337,TODAY(),#REF!)</f>
        <v>#REF!</v>
      </c>
      <c r="J337" s="550" t="e">
        <f t="shared" ca="1" si="10"/>
        <v>#REF!</v>
      </c>
      <c r="K337" s="549" t="e">
        <f>WORKDAY(C337,10,#REF!)</f>
        <v>#REF!</v>
      </c>
      <c r="L337" s="116"/>
      <c r="M337" s="417" t="s">
        <v>5246</v>
      </c>
      <c r="N337" s="417"/>
      <c r="O337" s="417"/>
      <c r="P337" s="417"/>
      <c r="Q337" s="417"/>
    </row>
    <row r="338" spans="1:17" ht="15" hidden="1">
      <c r="A338" s="420" t="s">
        <v>5247</v>
      </c>
      <c r="B338" s="420" t="s">
        <v>56</v>
      </c>
      <c r="C338" s="421">
        <v>46021.523668981485</v>
      </c>
      <c r="D338" s="422">
        <v>46091</v>
      </c>
      <c r="E338" s="420" t="s">
        <v>5248</v>
      </c>
      <c r="F338" s="417" t="s">
        <v>1200</v>
      </c>
      <c r="G338" s="417" t="s">
        <v>59</v>
      </c>
      <c r="H338" s="422">
        <v>46091</v>
      </c>
      <c r="I338" s="116" t="e">
        <f ca="1">NETWORKDAYS(C338,TODAY(),#REF!)</f>
        <v>#REF!</v>
      </c>
      <c r="J338" s="550" t="e">
        <f t="shared" ca="1" si="10"/>
        <v>#REF!</v>
      </c>
      <c r="K338" s="549" t="e">
        <f>WORKDAY(C338,10,#REF!)</f>
        <v>#REF!</v>
      </c>
      <c r="L338" s="116"/>
      <c r="M338" s="417"/>
      <c r="N338" s="417"/>
      <c r="O338" s="417"/>
      <c r="P338" s="417"/>
      <c r="Q338" s="417"/>
    </row>
    <row r="339" spans="1:17" ht="15" hidden="1">
      <c r="A339" s="417" t="s">
        <v>5249</v>
      </c>
      <c r="B339" s="417" t="s">
        <v>56</v>
      </c>
      <c r="C339" s="423">
        <v>46055.54315972222</v>
      </c>
      <c r="D339" s="422">
        <v>46091</v>
      </c>
      <c r="E339" s="417" t="s">
        <v>5250</v>
      </c>
      <c r="F339" s="417" t="s">
        <v>1200</v>
      </c>
      <c r="G339" s="417" t="s">
        <v>59</v>
      </c>
      <c r="H339" s="422">
        <v>46091</v>
      </c>
      <c r="I339" s="116" t="e">
        <f ca="1">NETWORKDAYS(C339,TODAY(),#REF!)</f>
        <v>#REF!</v>
      </c>
      <c r="J339" s="550" t="e">
        <f t="shared" ca="1" si="10"/>
        <v>#REF!</v>
      </c>
      <c r="K339" s="549" t="e">
        <f>WORKDAY(C339,10,#REF!)</f>
        <v>#REF!</v>
      </c>
      <c r="L339" s="116"/>
      <c r="M339" s="417"/>
      <c r="N339" s="417"/>
      <c r="O339" s="417"/>
      <c r="P339" s="417"/>
      <c r="Q339" s="417"/>
    </row>
    <row r="340" spans="1:17" ht="15" hidden="1">
      <c r="A340" s="420" t="s">
        <v>5251</v>
      </c>
      <c r="B340" s="420" t="s">
        <v>56</v>
      </c>
      <c r="C340" s="421">
        <v>46064.511030092595</v>
      </c>
      <c r="D340" s="422">
        <v>46091</v>
      </c>
      <c r="E340" s="420" t="s">
        <v>5252</v>
      </c>
      <c r="F340" s="417" t="s">
        <v>1200</v>
      </c>
      <c r="G340" s="417" t="s">
        <v>59</v>
      </c>
      <c r="H340" s="422">
        <v>46091</v>
      </c>
      <c r="I340" s="116" t="e">
        <f ca="1">NETWORKDAYS(C340,TODAY(),#REF!)</f>
        <v>#REF!</v>
      </c>
      <c r="J340" s="550" t="e">
        <f t="shared" ca="1" si="10"/>
        <v>#REF!</v>
      </c>
      <c r="K340" s="549" t="e">
        <f>WORKDAY(C340,10,#REF!)</f>
        <v>#REF!</v>
      </c>
      <c r="L340" s="116"/>
      <c r="M340" s="417"/>
      <c r="N340" s="417"/>
      <c r="O340" s="417"/>
      <c r="P340" s="417"/>
      <c r="Q340" s="417"/>
    </row>
    <row r="341" spans="1:17" ht="15" hidden="1">
      <c r="A341" s="417" t="s">
        <v>1513</v>
      </c>
      <c r="B341" s="417" t="s">
        <v>56</v>
      </c>
      <c r="C341" s="423">
        <v>46037.420162037037</v>
      </c>
      <c r="D341" s="422">
        <v>46091</v>
      </c>
      <c r="E341" s="417" t="s">
        <v>1514</v>
      </c>
      <c r="F341" s="417" t="s">
        <v>1200</v>
      </c>
      <c r="G341" s="417" t="s">
        <v>59</v>
      </c>
      <c r="H341" s="422">
        <v>46091</v>
      </c>
      <c r="I341" s="116" t="e">
        <f ca="1">NETWORKDAYS(C341,TODAY(),#REF!)</f>
        <v>#REF!</v>
      </c>
      <c r="J341" s="550" t="e">
        <f t="shared" ca="1" si="10"/>
        <v>#REF!</v>
      </c>
      <c r="K341" s="549" t="e">
        <f>WORKDAY(C341,10,#REF!)</f>
        <v>#REF!</v>
      </c>
      <c r="L341" s="116"/>
      <c r="M341" s="417"/>
      <c r="N341" s="417"/>
      <c r="O341" s="417"/>
      <c r="P341" s="417"/>
      <c r="Q341" s="417"/>
    </row>
    <row r="342" spans="1:17" ht="15" hidden="1">
      <c r="A342" s="420" t="s">
        <v>5253</v>
      </c>
      <c r="B342" s="420" t="s">
        <v>56</v>
      </c>
      <c r="C342" s="421">
        <v>46006.416967592595</v>
      </c>
      <c r="D342" s="422">
        <v>46091</v>
      </c>
      <c r="E342" s="420" t="s">
        <v>5254</v>
      </c>
      <c r="F342" s="417" t="s">
        <v>1200</v>
      </c>
      <c r="G342" s="417" t="s">
        <v>59</v>
      </c>
      <c r="H342" s="442">
        <v>46091</v>
      </c>
      <c r="I342" s="116" t="e">
        <f ca="1">NETWORKDAYS(C342,TODAY(),#REF!)</f>
        <v>#REF!</v>
      </c>
      <c r="J342" s="550" t="e">
        <f t="shared" ca="1" si="10"/>
        <v>#REF!</v>
      </c>
      <c r="K342" s="549" t="e">
        <f>WORKDAY(C342,10,#REF!)</f>
        <v>#REF!</v>
      </c>
      <c r="L342" s="116"/>
      <c r="M342" s="417"/>
      <c r="N342" s="417"/>
      <c r="O342" s="417"/>
      <c r="P342" s="417"/>
      <c r="Q342" s="417"/>
    </row>
    <row r="343" spans="1:17" ht="15" hidden="1">
      <c r="A343" s="417" t="s">
        <v>5255</v>
      </c>
      <c r="B343" s="417" t="s">
        <v>56</v>
      </c>
      <c r="C343" s="423">
        <v>46057.570706018516</v>
      </c>
      <c r="D343" s="422">
        <v>46091</v>
      </c>
      <c r="E343" s="417" t="s">
        <v>5256</v>
      </c>
      <c r="F343" s="417" t="s">
        <v>1200</v>
      </c>
      <c r="G343" s="417" t="s">
        <v>59</v>
      </c>
      <c r="H343" s="422">
        <v>46091</v>
      </c>
      <c r="I343" s="116" t="e">
        <f ca="1">NETWORKDAYS(C343,TODAY(),#REF!)</f>
        <v>#REF!</v>
      </c>
      <c r="J343" s="550" t="e">
        <f t="shared" ca="1" si="10"/>
        <v>#REF!</v>
      </c>
      <c r="K343" s="549" t="e">
        <f>WORKDAY(C343,10,#REF!)</f>
        <v>#REF!</v>
      </c>
      <c r="L343" s="116"/>
      <c r="M343" s="417"/>
      <c r="N343" s="417"/>
      <c r="O343" s="417"/>
      <c r="P343" s="417"/>
      <c r="Q343" s="417"/>
    </row>
    <row r="344" spans="1:17" ht="15" hidden="1">
      <c r="A344" s="420" t="s">
        <v>5257</v>
      </c>
      <c r="B344" s="420" t="s">
        <v>56</v>
      </c>
      <c r="C344" s="421">
        <v>46076.957094907404</v>
      </c>
      <c r="D344" s="422">
        <v>46091</v>
      </c>
      <c r="E344" s="420" t="s">
        <v>5258</v>
      </c>
      <c r="F344" s="417" t="s">
        <v>1200</v>
      </c>
      <c r="G344" s="417" t="s">
        <v>59</v>
      </c>
      <c r="H344" s="467">
        <v>46092</v>
      </c>
      <c r="I344" s="116" t="e">
        <f ca="1">NETWORKDAYS(C344,TODAY(),#REF!)</f>
        <v>#REF!</v>
      </c>
      <c r="J344" s="550" t="e">
        <f t="shared" ca="1" si="10"/>
        <v>#REF!</v>
      </c>
      <c r="K344" s="549" t="e">
        <f>WORKDAY(C344,10,#REF!)</f>
        <v>#REF!</v>
      </c>
      <c r="L344" s="116"/>
      <c r="M344" s="417"/>
      <c r="N344" s="417"/>
      <c r="O344" s="417"/>
      <c r="P344" s="417"/>
      <c r="Q344" s="417"/>
    </row>
    <row r="345" spans="1:17" ht="15" hidden="1">
      <c r="A345" s="417" t="s">
        <v>5259</v>
      </c>
      <c r="B345" s="417" t="s">
        <v>56</v>
      </c>
      <c r="C345" s="423">
        <v>46077.463171296295</v>
      </c>
      <c r="D345" s="422">
        <v>46091</v>
      </c>
      <c r="E345" s="417" t="s">
        <v>5260</v>
      </c>
      <c r="F345" s="417" t="s">
        <v>1200</v>
      </c>
      <c r="G345" s="417" t="s">
        <v>62</v>
      </c>
      <c r="H345" s="467">
        <v>46092</v>
      </c>
      <c r="I345" s="116" t="e">
        <f ca="1">NETWORKDAYS(C345,TODAY(),#REF!)</f>
        <v>#REF!</v>
      </c>
      <c r="J345" s="550" t="e">
        <f t="shared" ca="1" si="10"/>
        <v>#REF!</v>
      </c>
      <c r="K345" s="549" t="e">
        <f>WORKDAY(C345,10,#REF!)</f>
        <v>#REF!</v>
      </c>
      <c r="L345" s="116" t="e">
        <f ca="1">IF(I345&gt;10,"VENCIDO",IF(I345&gt;=8,"POR VENCER","VIGENTE"))</f>
        <v>#REF!</v>
      </c>
      <c r="M345" s="417"/>
      <c r="N345" s="417"/>
      <c r="O345" s="417"/>
      <c r="P345" s="417"/>
      <c r="Q345" s="417"/>
    </row>
    <row r="346" spans="1:17" ht="15" hidden="1">
      <c r="A346" s="420" t="s">
        <v>5261</v>
      </c>
      <c r="B346" s="420" t="s">
        <v>56</v>
      </c>
      <c r="C346" s="421">
        <v>46076.626805555556</v>
      </c>
      <c r="D346" s="422">
        <v>46091</v>
      </c>
      <c r="E346" s="420" t="s">
        <v>5262</v>
      </c>
      <c r="F346" s="417" t="s">
        <v>1200</v>
      </c>
      <c r="G346" s="417" t="s">
        <v>59</v>
      </c>
      <c r="H346" s="467">
        <v>46092</v>
      </c>
      <c r="I346" s="116" t="e">
        <f ca="1">NETWORKDAYS(C346,TODAY(),#REF!)</f>
        <v>#REF!</v>
      </c>
      <c r="J346" s="550" t="e">
        <f t="shared" ca="1" si="10"/>
        <v>#REF!</v>
      </c>
      <c r="K346" s="549" t="e">
        <f>WORKDAY(C346,10,#REF!)</f>
        <v>#REF!</v>
      </c>
      <c r="L346" s="116"/>
      <c r="M346" s="417"/>
      <c r="N346" s="417"/>
      <c r="O346" s="417"/>
      <c r="P346" s="417"/>
      <c r="Q346" s="417"/>
    </row>
    <row r="347" spans="1:17" ht="15" hidden="1">
      <c r="A347" s="417" t="s">
        <v>5263</v>
      </c>
      <c r="B347" s="417" t="s">
        <v>56</v>
      </c>
      <c r="C347" s="423">
        <v>46076.49894675926</v>
      </c>
      <c r="D347" s="422">
        <v>46091</v>
      </c>
      <c r="E347" s="417" t="s">
        <v>5264</v>
      </c>
      <c r="F347" s="417" t="s">
        <v>1200</v>
      </c>
      <c r="G347" s="417" t="s">
        <v>59</v>
      </c>
      <c r="H347" s="467">
        <v>46092</v>
      </c>
      <c r="I347" s="116" t="e">
        <f ca="1">NETWORKDAYS(C347,TODAY(),#REF!)</f>
        <v>#REF!</v>
      </c>
      <c r="J347" s="550" t="e">
        <f t="shared" ca="1" si="10"/>
        <v>#REF!</v>
      </c>
      <c r="K347" s="549" t="e">
        <f>WORKDAY(C347,10,#REF!)</f>
        <v>#REF!</v>
      </c>
      <c r="L347" s="116"/>
      <c r="M347" s="417"/>
      <c r="N347" s="417"/>
      <c r="O347" s="417"/>
      <c r="P347" s="417"/>
      <c r="Q347" s="417"/>
    </row>
    <row r="348" spans="1:17" ht="15" hidden="1">
      <c r="A348" s="420" t="s">
        <v>96</v>
      </c>
      <c r="B348" s="420" t="s">
        <v>56</v>
      </c>
      <c r="C348" s="421">
        <v>46024.931377314817</v>
      </c>
      <c r="D348" s="422">
        <v>46091</v>
      </c>
      <c r="E348" s="420" t="s">
        <v>5265</v>
      </c>
      <c r="F348" s="417" t="s">
        <v>1200</v>
      </c>
      <c r="G348" s="469" t="s">
        <v>4606</v>
      </c>
      <c r="H348" s="468">
        <v>46091</v>
      </c>
      <c r="I348" s="116" t="e">
        <f ca="1">NETWORKDAYS(C348,TODAY(),#REF!)</f>
        <v>#REF!</v>
      </c>
      <c r="J348" s="550" t="e">
        <f t="shared" ca="1" si="10"/>
        <v>#REF!</v>
      </c>
      <c r="K348" s="549" t="e">
        <f>WORKDAY(C348,10,#REF!)</f>
        <v>#REF!</v>
      </c>
      <c r="L348" s="116" t="e">
        <f ca="1">IF(I348&gt;10,"VENCIDO",IF(I348&gt;=8,"POR VENCER","VIGENTE"))</f>
        <v>#REF!</v>
      </c>
      <c r="M348" s="470" t="s">
        <v>5266</v>
      </c>
      <c r="N348" s="417"/>
      <c r="O348" s="417"/>
      <c r="P348" s="417"/>
      <c r="Q348" s="417"/>
    </row>
    <row r="349" spans="1:17" ht="15" hidden="1">
      <c r="A349" s="417" t="s">
        <v>5267</v>
      </c>
      <c r="B349" s="417" t="s">
        <v>56</v>
      </c>
      <c r="C349" s="423">
        <v>46057.863900462966</v>
      </c>
      <c r="D349" s="422">
        <v>46091</v>
      </c>
      <c r="E349" s="417" t="s">
        <v>5268</v>
      </c>
      <c r="F349" s="417" t="s">
        <v>1200</v>
      </c>
      <c r="G349" s="417" t="s">
        <v>59</v>
      </c>
      <c r="H349" s="468">
        <v>46091</v>
      </c>
      <c r="I349" s="116" t="e">
        <f ca="1">NETWORKDAYS(C349,TODAY(),#REF!)</f>
        <v>#REF!</v>
      </c>
      <c r="J349" s="550" t="e">
        <f t="shared" ca="1" si="10"/>
        <v>#REF!</v>
      </c>
      <c r="K349" s="549" t="e">
        <f>WORKDAY(C349,10,#REF!)</f>
        <v>#REF!</v>
      </c>
      <c r="L349" s="116"/>
      <c r="M349" s="470"/>
      <c r="N349" s="417"/>
      <c r="O349" s="417"/>
      <c r="P349" s="417"/>
      <c r="Q349" s="417"/>
    </row>
    <row r="350" spans="1:17" ht="15" hidden="1">
      <c r="A350" s="420" t="s">
        <v>5269</v>
      </c>
      <c r="B350" s="420" t="s">
        <v>56</v>
      </c>
      <c r="C350" s="421">
        <v>46070.382476851853</v>
      </c>
      <c r="D350" s="422">
        <v>46091</v>
      </c>
      <c r="E350" s="420" t="s">
        <v>5270</v>
      </c>
      <c r="F350" s="417" t="s">
        <v>1200</v>
      </c>
      <c r="G350" s="469" t="s">
        <v>62</v>
      </c>
      <c r="H350" s="468">
        <v>46091</v>
      </c>
      <c r="I350" s="116" t="e">
        <f ca="1">NETWORKDAYS(C350,TODAY(),#REF!)</f>
        <v>#REF!</v>
      </c>
      <c r="J350" s="550" t="e">
        <f t="shared" ca="1" si="10"/>
        <v>#REF!</v>
      </c>
      <c r="K350" s="549" t="e">
        <f>WORKDAY(C350,10,#REF!)</f>
        <v>#REF!</v>
      </c>
      <c r="L350" s="116" t="e">
        <f ca="1">IF(I350&gt;10,"VENCIDO",IF(I350&gt;=8,"POR VENCER","VIGENTE"))</f>
        <v>#REF!</v>
      </c>
      <c r="M350" s="470"/>
      <c r="N350" s="417"/>
      <c r="O350" s="417"/>
      <c r="P350" s="417"/>
      <c r="Q350" s="417"/>
    </row>
    <row r="351" spans="1:17" ht="15" hidden="1">
      <c r="A351" s="417" t="s">
        <v>5271</v>
      </c>
      <c r="B351" s="417" t="s">
        <v>56</v>
      </c>
      <c r="C351" s="423">
        <v>46072.39503472222</v>
      </c>
      <c r="D351" s="422">
        <v>46091</v>
      </c>
      <c r="E351" s="417" t="s">
        <v>5272</v>
      </c>
      <c r="F351" s="417" t="s">
        <v>1200</v>
      </c>
      <c r="G351" s="417" t="s">
        <v>59</v>
      </c>
      <c r="H351" s="468">
        <v>46091</v>
      </c>
      <c r="I351" s="116" t="e">
        <f ca="1">NETWORKDAYS(C351,TODAY(),#REF!)</f>
        <v>#REF!</v>
      </c>
      <c r="J351" s="550" t="e">
        <f t="shared" ca="1" si="10"/>
        <v>#REF!</v>
      </c>
      <c r="K351" s="549" t="e">
        <f>WORKDAY(C351,10,#REF!)</f>
        <v>#REF!</v>
      </c>
      <c r="L351" s="116"/>
      <c r="M351" s="470"/>
      <c r="N351" s="417"/>
      <c r="O351" s="417"/>
      <c r="P351" s="417"/>
      <c r="Q351" s="417"/>
    </row>
    <row r="352" spans="1:17" ht="15" hidden="1">
      <c r="A352" s="420" t="s">
        <v>5273</v>
      </c>
      <c r="B352" s="420" t="s">
        <v>56</v>
      </c>
      <c r="C352" s="421">
        <v>46077.486064814817</v>
      </c>
      <c r="D352" s="422">
        <v>46091</v>
      </c>
      <c r="E352" s="420" t="s">
        <v>5274</v>
      </c>
      <c r="F352" s="417" t="s">
        <v>1200</v>
      </c>
      <c r="G352" s="417" t="s">
        <v>59</v>
      </c>
      <c r="H352" s="467">
        <v>46092</v>
      </c>
      <c r="I352" s="116" t="e">
        <f ca="1">NETWORKDAYS(C352,TODAY(),#REF!)</f>
        <v>#REF!</v>
      </c>
      <c r="J352" s="550" t="e">
        <f t="shared" ca="1" si="10"/>
        <v>#REF!</v>
      </c>
      <c r="K352" s="549" t="e">
        <f>WORKDAY(C352,10,#REF!)</f>
        <v>#REF!</v>
      </c>
      <c r="L352" s="116"/>
      <c r="M352" s="470"/>
      <c r="N352" s="417"/>
      <c r="O352" s="417"/>
      <c r="P352" s="417"/>
      <c r="Q352" s="417"/>
    </row>
    <row r="353" spans="1:17" ht="15" hidden="1">
      <c r="A353" s="417" t="s">
        <v>5275</v>
      </c>
      <c r="B353" s="417" t="s">
        <v>56</v>
      </c>
      <c r="C353" s="423">
        <v>46050.544560185182</v>
      </c>
      <c r="D353" s="422">
        <v>46091</v>
      </c>
      <c r="E353" s="417" t="s">
        <v>5276</v>
      </c>
      <c r="F353" s="417" t="s">
        <v>1200</v>
      </c>
      <c r="G353" s="417" t="s">
        <v>59</v>
      </c>
      <c r="H353" s="468">
        <v>46091</v>
      </c>
      <c r="I353" s="116" t="e">
        <f ca="1">NETWORKDAYS(C353,TODAY(),#REF!)</f>
        <v>#REF!</v>
      </c>
      <c r="J353" s="550" t="e">
        <f t="shared" ca="1" si="10"/>
        <v>#REF!</v>
      </c>
      <c r="K353" s="549" t="e">
        <f>WORKDAY(C353,10,#REF!)</f>
        <v>#REF!</v>
      </c>
      <c r="L353" s="116"/>
      <c r="M353" s="470"/>
      <c r="N353" s="417"/>
      <c r="O353" s="417"/>
      <c r="P353" s="417"/>
      <c r="Q353" s="417"/>
    </row>
    <row r="354" spans="1:17" ht="15" hidden="1">
      <c r="A354" s="420" t="s">
        <v>5277</v>
      </c>
      <c r="B354" s="420" t="s">
        <v>56</v>
      </c>
      <c r="C354" s="421">
        <v>46077.434039351851</v>
      </c>
      <c r="D354" s="422">
        <v>46091</v>
      </c>
      <c r="E354" s="420" t="s">
        <v>5278</v>
      </c>
      <c r="F354" s="417" t="s">
        <v>1200</v>
      </c>
      <c r="G354" s="417" t="s">
        <v>59</v>
      </c>
      <c r="H354" s="467">
        <v>46092</v>
      </c>
      <c r="I354" s="116" t="e">
        <f ca="1">NETWORKDAYS(C354,TODAY(),#REF!)</f>
        <v>#REF!</v>
      </c>
      <c r="J354" s="550" t="e">
        <f t="shared" ca="1" si="10"/>
        <v>#REF!</v>
      </c>
      <c r="K354" s="549" t="e">
        <f>WORKDAY(C354,10,#REF!)</f>
        <v>#REF!</v>
      </c>
      <c r="L354" s="116"/>
      <c r="M354" s="470"/>
      <c r="N354" s="417"/>
      <c r="O354" s="417"/>
      <c r="P354" s="417"/>
      <c r="Q354" s="417"/>
    </row>
    <row r="355" spans="1:17" ht="15" hidden="1">
      <c r="A355" s="417" t="s">
        <v>5279</v>
      </c>
      <c r="B355" s="417" t="s">
        <v>56</v>
      </c>
      <c r="C355" s="423">
        <v>46072.717349537037</v>
      </c>
      <c r="D355" s="422">
        <v>46091</v>
      </c>
      <c r="E355" s="417" t="s">
        <v>5280</v>
      </c>
      <c r="F355" s="417" t="s">
        <v>1200</v>
      </c>
      <c r="G355" s="417" t="s">
        <v>59</v>
      </c>
      <c r="H355" s="468">
        <v>46091</v>
      </c>
      <c r="I355" s="116" t="e">
        <f ca="1">NETWORKDAYS(C355,TODAY(),#REF!)</f>
        <v>#REF!</v>
      </c>
      <c r="J355" s="550" t="e">
        <f t="shared" ca="1" si="10"/>
        <v>#REF!</v>
      </c>
      <c r="K355" s="549" t="e">
        <f>WORKDAY(C355,10,#REF!)</f>
        <v>#REF!</v>
      </c>
      <c r="L355" s="116"/>
      <c r="M355" s="470"/>
      <c r="N355" s="417"/>
      <c r="O355" s="417"/>
      <c r="P355" s="417"/>
      <c r="Q355" s="417"/>
    </row>
    <row r="356" spans="1:17" ht="15" hidden="1">
      <c r="A356" s="420" t="s">
        <v>5281</v>
      </c>
      <c r="B356" s="420" t="s">
        <v>56</v>
      </c>
      <c r="C356" s="421">
        <v>46074.63521990741</v>
      </c>
      <c r="D356" s="422">
        <v>46091</v>
      </c>
      <c r="E356" s="420" t="s">
        <v>5282</v>
      </c>
      <c r="F356" s="417" t="s">
        <v>1200</v>
      </c>
      <c r="G356" s="417" t="s">
        <v>59</v>
      </c>
      <c r="H356" s="471">
        <v>46092</v>
      </c>
      <c r="I356" s="116" t="e">
        <f ca="1">NETWORKDAYS(C356,TODAY(),#REF!)</f>
        <v>#REF!</v>
      </c>
      <c r="J356" s="550" t="e">
        <f t="shared" ca="1" si="10"/>
        <v>#REF!</v>
      </c>
      <c r="K356" s="549" t="e">
        <f>WORKDAY(C356,10,#REF!)</f>
        <v>#REF!</v>
      </c>
      <c r="L356" s="116"/>
      <c r="M356" s="470"/>
      <c r="N356" s="417"/>
      <c r="O356" s="417"/>
      <c r="P356" s="417"/>
      <c r="Q356" s="417"/>
    </row>
    <row r="357" spans="1:17" ht="15" hidden="1">
      <c r="A357" s="417" t="s">
        <v>5283</v>
      </c>
      <c r="B357" s="417" t="s">
        <v>56</v>
      </c>
      <c r="C357" s="423">
        <v>46030.715844907405</v>
      </c>
      <c r="D357" s="422">
        <v>46091</v>
      </c>
      <c r="E357" s="417" t="s">
        <v>5284</v>
      </c>
      <c r="F357" s="417" t="s">
        <v>1200</v>
      </c>
      <c r="G357" s="417" t="s">
        <v>59</v>
      </c>
      <c r="H357" s="468">
        <v>46091</v>
      </c>
      <c r="I357" s="116" t="e">
        <f ca="1">NETWORKDAYS(C357,TODAY(),#REF!)</f>
        <v>#REF!</v>
      </c>
      <c r="J357" s="550" t="e">
        <f t="shared" ca="1" si="10"/>
        <v>#REF!</v>
      </c>
      <c r="K357" s="549" t="e">
        <f>WORKDAY(C357,10,#REF!)</f>
        <v>#REF!</v>
      </c>
      <c r="L357" s="116"/>
      <c r="M357" s="470"/>
      <c r="N357" s="417"/>
      <c r="O357" s="417"/>
      <c r="P357" s="417"/>
      <c r="Q357" s="417"/>
    </row>
    <row r="358" spans="1:17" ht="15" hidden="1">
      <c r="A358" s="420" t="s">
        <v>5285</v>
      </c>
      <c r="B358" s="420" t="s">
        <v>56</v>
      </c>
      <c r="C358" s="421">
        <v>46075.434733796297</v>
      </c>
      <c r="D358" s="422">
        <v>46091</v>
      </c>
      <c r="E358" s="420" t="s">
        <v>5286</v>
      </c>
      <c r="F358" s="417" t="s">
        <v>1200</v>
      </c>
      <c r="G358" s="417" t="s">
        <v>59</v>
      </c>
      <c r="H358" s="471">
        <v>46092</v>
      </c>
      <c r="I358" s="116" t="e">
        <f ca="1">NETWORKDAYS(C358,TODAY(),#REF!)</f>
        <v>#REF!</v>
      </c>
      <c r="J358" s="550" t="e">
        <f t="shared" ca="1" si="10"/>
        <v>#REF!</v>
      </c>
      <c r="K358" s="549" t="e">
        <f>WORKDAY(C358,10,#REF!)</f>
        <v>#REF!</v>
      </c>
      <c r="L358" s="116"/>
      <c r="M358" s="470"/>
      <c r="N358" s="417"/>
      <c r="O358" s="417"/>
      <c r="P358" s="417"/>
      <c r="Q358" s="417"/>
    </row>
    <row r="359" spans="1:17" ht="15" hidden="1">
      <c r="A359" s="417" t="s">
        <v>5287</v>
      </c>
      <c r="B359" s="417" t="s">
        <v>56</v>
      </c>
      <c r="C359" s="423">
        <v>46072.745358796295</v>
      </c>
      <c r="D359" s="422">
        <v>46091</v>
      </c>
      <c r="E359" s="417" t="s">
        <v>5288</v>
      </c>
      <c r="F359" s="417" t="s">
        <v>1200</v>
      </c>
      <c r="G359" s="417" t="s">
        <v>62</v>
      </c>
      <c r="H359" s="468">
        <v>46091</v>
      </c>
      <c r="I359" s="116" t="e">
        <f ca="1">NETWORKDAYS(C359,TODAY(),#REF!)</f>
        <v>#REF!</v>
      </c>
      <c r="J359" s="550" t="e">
        <f t="shared" ca="1" si="10"/>
        <v>#REF!</v>
      </c>
      <c r="K359" s="549" t="e">
        <f>WORKDAY(C359,10,#REF!)</f>
        <v>#REF!</v>
      </c>
      <c r="L359" s="116" t="e">
        <f ca="1">IF(I359&gt;10,"VENCIDO",IF(I359&gt;=8,"POR VENCER","VIGENTE"))</f>
        <v>#REF!</v>
      </c>
      <c r="M359" s="417"/>
      <c r="N359" s="417"/>
      <c r="O359" s="417"/>
      <c r="P359" s="417"/>
      <c r="Q359" s="417"/>
    </row>
    <row r="360" spans="1:17" ht="15" hidden="1">
      <c r="A360" s="420" t="s">
        <v>5289</v>
      </c>
      <c r="B360" s="420" t="s">
        <v>56</v>
      </c>
      <c r="C360" s="421">
        <v>46059.299085648148</v>
      </c>
      <c r="D360" s="422">
        <v>46091</v>
      </c>
      <c r="E360" s="420" t="s">
        <v>5290</v>
      </c>
      <c r="F360" s="417" t="s">
        <v>1200</v>
      </c>
      <c r="G360" s="417" t="s">
        <v>59</v>
      </c>
      <c r="H360" s="468">
        <v>46091</v>
      </c>
      <c r="I360" s="116" t="e">
        <f ca="1">NETWORKDAYS(C360,TODAY(),#REF!)</f>
        <v>#REF!</v>
      </c>
      <c r="J360" s="550" t="e">
        <f t="shared" ca="1" si="10"/>
        <v>#REF!</v>
      </c>
      <c r="K360" s="549" t="e">
        <f>WORKDAY(C360,10,#REF!)</f>
        <v>#REF!</v>
      </c>
      <c r="L360" s="116"/>
      <c r="M360" s="417"/>
      <c r="N360" s="417"/>
      <c r="O360" s="417"/>
      <c r="P360" s="417"/>
      <c r="Q360" s="417"/>
    </row>
    <row r="361" spans="1:17" ht="15" hidden="1">
      <c r="A361" s="417" t="s">
        <v>5291</v>
      </c>
      <c r="B361" s="417" t="s">
        <v>56</v>
      </c>
      <c r="C361" s="423">
        <v>46066.724999999999</v>
      </c>
      <c r="D361" s="422">
        <v>46091</v>
      </c>
      <c r="E361" s="417" t="s">
        <v>5292</v>
      </c>
      <c r="F361" s="417" t="s">
        <v>1200</v>
      </c>
      <c r="G361" s="417" t="s">
        <v>59</v>
      </c>
      <c r="H361" s="442">
        <v>46091</v>
      </c>
      <c r="I361" s="116" t="e">
        <f ca="1">NETWORKDAYS(C361,TODAY(),#REF!)</f>
        <v>#REF!</v>
      </c>
      <c r="J361" s="550" t="e">
        <f t="shared" ca="1" si="10"/>
        <v>#REF!</v>
      </c>
      <c r="K361" s="549" t="e">
        <f>WORKDAY(C361,10,#REF!)</f>
        <v>#REF!</v>
      </c>
      <c r="L361" s="116"/>
      <c r="M361" s="417"/>
      <c r="N361" s="417"/>
      <c r="O361" s="417"/>
      <c r="P361" s="417"/>
      <c r="Q361" s="417"/>
    </row>
    <row r="362" spans="1:17" ht="15" hidden="1">
      <c r="A362" s="420" t="s">
        <v>5293</v>
      </c>
      <c r="B362" s="420" t="s">
        <v>56</v>
      </c>
      <c r="C362" s="421">
        <v>46053.631724537037</v>
      </c>
      <c r="D362" s="422">
        <v>46091</v>
      </c>
      <c r="E362" s="420" t="s">
        <v>5294</v>
      </c>
      <c r="F362" s="417" t="s">
        <v>5295</v>
      </c>
      <c r="G362" s="417" t="s">
        <v>59</v>
      </c>
      <c r="H362" s="423"/>
      <c r="I362" s="116" t="e">
        <f ca="1">NETWORKDAYS(C362,TODAY(),#REF!)</f>
        <v>#REF!</v>
      </c>
      <c r="J362" s="550" t="e">
        <f t="shared" ca="1" si="10"/>
        <v>#REF!</v>
      </c>
      <c r="K362" s="549" t="e">
        <f>WORKDAY(C362,10,#REF!)</f>
        <v>#REF!</v>
      </c>
      <c r="L362" s="116" t="e">
        <f t="shared" ref="L362:L393" ca="1" si="11">IF(I362&gt;10,"VENCIDO",IF(I362&gt;=8,"POR VENCER","VIGENTE"))</f>
        <v>#REF!</v>
      </c>
      <c r="M362" s="417"/>
      <c r="N362" s="417"/>
      <c r="O362" s="423"/>
      <c r="P362" s="417"/>
      <c r="Q362" s="417"/>
    </row>
    <row r="363" spans="1:17" ht="15" hidden="1">
      <c r="A363" s="417" t="s">
        <v>5296</v>
      </c>
      <c r="B363" s="417" t="s">
        <v>56</v>
      </c>
      <c r="C363" s="423">
        <v>46046.952789351853</v>
      </c>
      <c r="D363" s="422">
        <v>46091</v>
      </c>
      <c r="E363" s="417" t="s">
        <v>5297</v>
      </c>
      <c r="F363" s="417" t="s">
        <v>5295</v>
      </c>
      <c r="G363" s="417" t="s">
        <v>59</v>
      </c>
      <c r="H363" s="423"/>
      <c r="I363" s="116" t="e">
        <f ca="1">NETWORKDAYS(C363,TODAY(),#REF!)</f>
        <v>#REF!</v>
      </c>
      <c r="J363" s="550" t="e">
        <f t="shared" ca="1" si="10"/>
        <v>#REF!</v>
      </c>
      <c r="K363" s="549" t="e">
        <f>WORKDAY(C363,10,#REF!)</f>
        <v>#REF!</v>
      </c>
      <c r="L363" s="116" t="e">
        <f t="shared" ca="1" si="11"/>
        <v>#REF!</v>
      </c>
      <c r="M363" s="417"/>
      <c r="N363" s="417"/>
      <c r="O363" s="417"/>
      <c r="P363" s="417"/>
      <c r="Q363" s="417"/>
    </row>
    <row r="364" spans="1:17" ht="15" hidden="1">
      <c r="A364" s="420" t="s">
        <v>5298</v>
      </c>
      <c r="B364" s="420" t="s">
        <v>56</v>
      </c>
      <c r="C364" s="421">
        <v>46083.66611111111</v>
      </c>
      <c r="D364" s="422">
        <v>46091</v>
      </c>
      <c r="E364" s="420" t="s">
        <v>5299</v>
      </c>
      <c r="F364" s="417" t="s">
        <v>5295</v>
      </c>
      <c r="G364" s="417" t="s">
        <v>59</v>
      </c>
      <c r="H364" s="423"/>
      <c r="I364" s="116" t="e">
        <f ca="1">NETWORKDAYS(C364,TODAY(),#REF!)</f>
        <v>#REF!</v>
      </c>
      <c r="J364" s="550" t="e">
        <f t="shared" ca="1" si="10"/>
        <v>#REF!</v>
      </c>
      <c r="K364" s="549" t="e">
        <f>WORKDAY(C364,10,#REF!)</f>
        <v>#REF!</v>
      </c>
      <c r="L364" s="116" t="e">
        <f t="shared" ca="1" si="11"/>
        <v>#REF!</v>
      </c>
      <c r="M364" s="417"/>
      <c r="N364" s="417"/>
      <c r="O364" s="423"/>
      <c r="P364" s="417"/>
      <c r="Q364" s="417"/>
    </row>
    <row r="365" spans="1:17" ht="15" hidden="1">
      <c r="A365" s="417" t="s">
        <v>96</v>
      </c>
      <c r="B365" s="417" t="s">
        <v>56</v>
      </c>
      <c r="C365" s="423">
        <v>46027.565416666665</v>
      </c>
      <c r="D365" s="422">
        <v>46091</v>
      </c>
      <c r="E365" s="417" t="s">
        <v>5300</v>
      </c>
      <c r="F365" s="417" t="s">
        <v>5295</v>
      </c>
      <c r="G365" s="417" t="s">
        <v>4606</v>
      </c>
      <c r="H365" s="423"/>
      <c r="I365" s="116" t="e">
        <f ca="1">NETWORKDAYS(C365,TODAY(),#REF!)</f>
        <v>#REF!</v>
      </c>
      <c r="J365" s="550" t="e">
        <f t="shared" ca="1" si="10"/>
        <v>#REF!</v>
      </c>
      <c r="K365" s="549" t="e">
        <f>WORKDAY(C365,10,#REF!)</f>
        <v>#REF!</v>
      </c>
      <c r="L365" s="116" t="e">
        <f t="shared" ca="1" si="11"/>
        <v>#REF!</v>
      </c>
      <c r="M365" s="417"/>
      <c r="N365" s="417"/>
      <c r="O365" s="417"/>
      <c r="P365" s="417"/>
      <c r="Q365" s="417"/>
    </row>
    <row r="366" spans="1:17" ht="15" hidden="1">
      <c r="A366" s="420" t="s">
        <v>5301</v>
      </c>
      <c r="B366" s="420" t="s">
        <v>56</v>
      </c>
      <c r="C366" s="421">
        <v>46072.376284722224</v>
      </c>
      <c r="D366" s="422">
        <v>46091</v>
      </c>
      <c r="E366" s="420" t="s">
        <v>5302</v>
      </c>
      <c r="F366" s="417" t="s">
        <v>5295</v>
      </c>
      <c r="G366" s="417" t="s">
        <v>59</v>
      </c>
      <c r="H366" s="423"/>
      <c r="I366" s="116" t="e">
        <f ca="1">NETWORKDAYS(C366,TODAY(),#REF!)</f>
        <v>#REF!</v>
      </c>
      <c r="J366" s="550" t="e">
        <f t="shared" ca="1" si="10"/>
        <v>#REF!</v>
      </c>
      <c r="K366" s="549" t="e">
        <f>WORKDAY(C366,10,#REF!)</f>
        <v>#REF!</v>
      </c>
      <c r="L366" s="116" t="e">
        <f t="shared" ca="1" si="11"/>
        <v>#REF!</v>
      </c>
      <c r="M366" s="417"/>
      <c r="N366" s="417"/>
      <c r="O366" s="417"/>
      <c r="P366" s="417"/>
      <c r="Q366" s="417"/>
    </row>
    <row r="367" spans="1:17" ht="15" hidden="1">
      <c r="A367" s="417" t="s">
        <v>5303</v>
      </c>
      <c r="B367" s="417" t="s">
        <v>56</v>
      </c>
      <c r="C367" s="423">
        <v>46072.973009259258</v>
      </c>
      <c r="D367" s="422">
        <v>46091</v>
      </c>
      <c r="E367" s="417" t="s">
        <v>5304</v>
      </c>
      <c r="F367" s="417" t="s">
        <v>5295</v>
      </c>
      <c r="G367" s="417" t="s">
        <v>59</v>
      </c>
      <c r="H367" s="423"/>
      <c r="I367" s="116" t="e">
        <f ca="1">NETWORKDAYS(C367,TODAY(),#REF!)</f>
        <v>#REF!</v>
      </c>
      <c r="J367" s="550" t="e">
        <f t="shared" ca="1" si="10"/>
        <v>#REF!</v>
      </c>
      <c r="K367" s="549" t="e">
        <f>WORKDAY(C367,10,#REF!)</f>
        <v>#REF!</v>
      </c>
      <c r="L367" s="116" t="e">
        <f t="shared" ca="1" si="11"/>
        <v>#REF!</v>
      </c>
      <c r="M367" s="417"/>
      <c r="N367" s="417"/>
      <c r="O367" s="417"/>
      <c r="P367" s="417"/>
      <c r="Q367" s="417"/>
    </row>
    <row r="368" spans="1:17" ht="15" hidden="1">
      <c r="A368" s="420" t="s">
        <v>5305</v>
      </c>
      <c r="B368" s="420" t="s">
        <v>56</v>
      </c>
      <c r="C368" s="421">
        <v>46077.757361111115</v>
      </c>
      <c r="D368" s="422">
        <v>46091</v>
      </c>
      <c r="E368" s="420" t="s">
        <v>5306</v>
      </c>
      <c r="F368" s="417" t="s">
        <v>5295</v>
      </c>
      <c r="G368" s="417" t="s">
        <v>59</v>
      </c>
      <c r="H368" s="423"/>
      <c r="I368" s="116" t="e">
        <f ca="1">NETWORKDAYS(C368,TODAY(),#REF!)</f>
        <v>#REF!</v>
      </c>
      <c r="J368" s="550" t="e">
        <f t="shared" ca="1" si="10"/>
        <v>#REF!</v>
      </c>
      <c r="K368" s="549" t="e">
        <f>WORKDAY(C368,10,#REF!)</f>
        <v>#REF!</v>
      </c>
      <c r="L368" s="116" t="e">
        <f t="shared" ca="1" si="11"/>
        <v>#REF!</v>
      </c>
      <c r="M368" s="417"/>
      <c r="N368" s="417"/>
      <c r="O368" s="417"/>
      <c r="P368" s="417"/>
      <c r="Q368" s="417"/>
    </row>
    <row r="369" spans="1:17" ht="15" hidden="1">
      <c r="A369" s="417" t="s">
        <v>5307</v>
      </c>
      <c r="B369" s="417" t="s">
        <v>56</v>
      </c>
      <c r="C369" s="423">
        <v>46071.40697916667</v>
      </c>
      <c r="D369" s="422">
        <v>46091</v>
      </c>
      <c r="E369" s="417" t="s">
        <v>5308</v>
      </c>
      <c r="F369" s="417" t="s">
        <v>5295</v>
      </c>
      <c r="G369" s="417" t="s">
        <v>5309</v>
      </c>
      <c r="H369" s="423"/>
      <c r="I369" s="116" t="e">
        <f ca="1">NETWORKDAYS(C369,TODAY(),#REF!)</f>
        <v>#REF!</v>
      </c>
      <c r="J369" s="550" t="e">
        <f t="shared" ca="1" si="10"/>
        <v>#REF!</v>
      </c>
      <c r="K369" s="549" t="e">
        <f>WORKDAY(C369,10,#REF!)</f>
        <v>#REF!</v>
      </c>
      <c r="L369" s="116" t="e">
        <f t="shared" ca="1" si="11"/>
        <v>#REF!</v>
      </c>
      <c r="M369" s="417"/>
      <c r="N369" s="417"/>
      <c r="O369" s="417"/>
      <c r="P369" s="417"/>
      <c r="Q369" s="417"/>
    </row>
    <row r="370" spans="1:17" ht="15" hidden="1">
      <c r="A370" s="420" t="s">
        <v>5310</v>
      </c>
      <c r="B370" s="420" t="s">
        <v>96</v>
      </c>
      <c r="C370" s="421">
        <v>46032.852164351854</v>
      </c>
      <c r="D370" s="422">
        <v>46091</v>
      </c>
      <c r="E370" s="420" t="s">
        <v>5311</v>
      </c>
      <c r="F370" s="417" t="s">
        <v>5295</v>
      </c>
      <c r="G370" s="417"/>
      <c r="H370" s="423"/>
      <c r="I370" s="116" t="e">
        <f ca="1">NETWORKDAYS(C370,TODAY(),#REF!)</f>
        <v>#REF!</v>
      </c>
      <c r="J370" s="550" t="e">
        <f t="shared" ca="1" si="10"/>
        <v>#REF!</v>
      </c>
      <c r="K370" s="549" t="e">
        <f>WORKDAY(C370,10,#REF!)</f>
        <v>#REF!</v>
      </c>
      <c r="L370" s="116" t="e">
        <f t="shared" ca="1" si="11"/>
        <v>#REF!</v>
      </c>
      <c r="M370" s="417"/>
      <c r="N370" s="417"/>
      <c r="O370" s="417"/>
      <c r="P370" s="417"/>
      <c r="Q370" s="417"/>
    </row>
    <row r="371" spans="1:17" ht="15" hidden="1">
      <c r="A371" s="417" t="s">
        <v>5312</v>
      </c>
      <c r="B371" s="417" t="s">
        <v>56</v>
      </c>
      <c r="C371" s="423">
        <v>46062.653819444444</v>
      </c>
      <c r="D371" s="422">
        <v>46091</v>
      </c>
      <c r="E371" s="417" t="s">
        <v>5313</v>
      </c>
      <c r="F371" s="417" t="s">
        <v>5295</v>
      </c>
      <c r="G371" s="417"/>
      <c r="H371" s="423"/>
      <c r="I371" s="116" t="e">
        <f ca="1">NETWORKDAYS(C371,TODAY(),#REF!)</f>
        <v>#REF!</v>
      </c>
      <c r="J371" s="550" t="e">
        <f t="shared" ca="1" si="10"/>
        <v>#REF!</v>
      </c>
      <c r="K371" s="549" t="e">
        <f>WORKDAY(C371,10,#REF!)</f>
        <v>#REF!</v>
      </c>
      <c r="L371" s="116" t="e">
        <f t="shared" ca="1" si="11"/>
        <v>#REF!</v>
      </c>
      <c r="M371" s="417"/>
      <c r="N371" s="417"/>
      <c r="O371" s="417"/>
      <c r="P371" s="417"/>
      <c r="Q371" s="417"/>
    </row>
    <row r="372" spans="1:17" ht="15" hidden="1">
      <c r="A372" s="420" t="s">
        <v>5314</v>
      </c>
      <c r="B372" s="420" t="s">
        <v>56</v>
      </c>
      <c r="C372" s="421">
        <v>46076.622164351851</v>
      </c>
      <c r="D372" s="422">
        <v>46091</v>
      </c>
      <c r="E372" s="420" t="s">
        <v>5315</v>
      </c>
      <c r="F372" s="417" t="s">
        <v>5295</v>
      </c>
      <c r="G372" s="417"/>
      <c r="H372" s="423"/>
      <c r="I372" s="116" t="e">
        <f ca="1">NETWORKDAYS(C372,TODAY(),#REF!)</f>
        <v>#REF!</v>
      </c>
      <c r="J372" s="550" t="e">
        <f t="shared" ca="1" si="10"/>
        <v>#REF!</v>
      </c>
      <c r="K372" s="549" t="e">
        <f>WORKDAY(C372,10,#REF!)</f>
        <v>#REF!</v>
      </c>
      <c r="L372" s="116" t="e">
        <f t="shared" ca="1" si="11"/>
        <v>#REF!</v>
      </c>
      <c r="M372" s="417"/>
      <c r="N372" s="417"/>
      <c r="O372" s="417"/>
      <c r="P372" s="417"/>
      <c r="Q372" s="417"/>
    </row>
    <row r="373" spans="1:17" ht="15" hidden="1">
      <c r="A373" s="417" t="s">
        <v>5316</v>
      </c>
      <c r="B373" s="417" t="s">
        <v>56</v>
      </c>
      <c r="C373" s="423">
        <v>46045.414363425924</v>
      </c>
      <c r="D373" s="422">
        <v>46091</v>
      </c>
      <c r="E373" s="417" t="s">
        <v>5317</v>
      </c>
      <c r="F373" s="417" t="s">
        <v>5295</v>
      </c>
      <c r="G373" s="417"/>
      <c r="H373" s="423"/>
      <c r="I373" s="116" t="e">
        <f ca="1">NETWORKDAYS(C373,TODAY(),#REF!)</f>
        <v>#REF!</v>
      </c>
      <c r="J373" s="550" t="e">
        <f t="shared" ca="1" si="10"/>
        <v>#REF!</v>
      </c>
      <c r="K373" s="549" t="e">
        <f>WORKDAY(C373,10,#REF!)</f>
        <v>#REF!</v>
      </c>
      <c r="L373" s="116" t="e">
        <f t="shared" ca="1" si="11"/>
        <v>#REF!</v>
      </c>
      <c r="M373" s="417"/>
      <c r="N373" s="417"/>
      <c r="O373" s="423"/>
      <c r="P373" s="417"/>
      <c r="Q373" s="417"/>
    </row>
    <row r="374" spans="1:17" ht="15" hidden="1">
      <c r="A374" s="420" t="s">
        <v>2566</v>
      </c>
      <c r="B374" s="420" t="s">
        <v>56</v>
      </c>
      <c r="C374" s="421">
        <v>46038.821192129632</v>
      </c>
      <c r="D374" s="422">
        <v>46091</v>
      </c>
      <c r="E374" s="420" t="s">
        <v>2567</v>
      </c>
      <c r="F374" s="417" t="s">
        <v>5295</v>
      </c>
      <c r="G374" s="417"/>
      <c r="H374" s="423"/>
      <c r="I374" s="116" t="e">
        <f ca="1">NETWORKDAYS(C374,TODAY(),#REF!)</f>
        <v>#REF!</v>
      </c>
      <c r="J374" s="550" t="e">
        <f t="shared" ca="1" si="10"/>
        <v>#REF!</v>
      </c>
      <c r="K374" s="549" t="e">
        <f>WORKDAY(C374,10,#REF!)</f>
        <v>#REF!</v>
      </c>
      <c r="L374" s="116" t="e">
        <f t="shared" ca="1" si="11"/>
        <v>#REF!</v>
      </c>
      <c r="M374" s="417"/>
      <c r="N374" s="417"/>
      <c r="O374" s="417"/>
      <c r="P374" s="417"/>
      <c r="Q374" s="417"/>
    </row>
    <row r="375" spans="1:17" ht="15" hidden="1">
      <c r="A375" s="417" t="s">
        <v>5318</v>
      </c>
      <c r="B375" s="417" t="s">
        <v>56</v>
      </c>
      <c r="C375" s="423">
        <v>46080.561701388891</v>
      </c>
      <c r="D375" s="422">
        <v>46091</v>
      </c>
      <c r="E375" s="417" t="s">
        <v>5319</v>
      </c>
      <c r="F375" s="417" t="s">
        <v>5295</v>
      </c>
      <c r="G375" s="417"/>
      <c r="H375" s="423"/>
      <c r="I375" s="116" t="e">
        <f ca="1">NETWORKDAYS(C375,TODAY(),#REF!)</f>
        <v>#REF!</v>
      </c>
      <c r="J375" s="550" t="e">
        <f t="shared" ca="1" si="10"/>
        <v>#REF!</v>
      </c>
      <c r="K375" s="549" t="e">
        <f>WORKDAY(C375,10,#REF!)</f>
        <v>#REF!</v>
      </c>
      <c r="L375" s="116" t="e">
        <f t="shared" ca="1" si="11"/>
        <v>#REF!</v>
      </c>
      <c r="M375" s="417"/>
      <c r="N375" s="417"/>
      <c r="O375" s="417"/>
      <c r="P375" s="417"/>
      <c r="Q375" s="417"/>
    </row>
    <row r="376" spans="1:17" ht="15" hidden="1">
      <c r="A376" s="420" t="s">
        <v>5320</v>
      </c>
      <c r="B376" s="420" t="s">
        <v>56</v>
      </c>
      <c r="C376" s="421">
        <v>46058.409548611111</v>
      </c>
      <c r="D376" s="422">
        <v>46091</v>
      </c>
      <c r="E376" s="420" t="s">
        <v>5321</v>
      </c>
      <c r="F376" s="417" t="s">
        <v>5295</v>
      </c>
      <c r="G376" s="417"/>
      <c r="H376" s="423"/>
      <c r="I376" s="116" t="e">
        <f ca="1">NETWORKDAYS(C376,TODAY(),#REF!)</f>
        <v>#REF!</v>
      </c>
      <c r="J376" s="550" t="e">
        <f t="shared" ca="1" si="10"/>
        <v>#REF!</v>
      </c>
      <c r="K376" s="549" t="e">
        <f>WORKDAY(C376,10,#REF!)</f>
        <v>#REF!</v>
      </c>
      <c r="L376" s="116" t="e">
        <f t="shared" ca="1" si="11"/>
        <v>#REF!</v>
      </c>
      <c r="M376" s="417"/>
      <c r="N376" s="417"/>
      <c r="O376" s="417"/>
      <c r="P376" s="417"/>
      <c r="Q376" s="417"/>
    </row>
    <row r="377" spans="1:17" ht="15" hidden="1">
      <c r="A377" s="417" t="s">
        <v>5322</v>
      </c>
      <c r="B377" s="417" t="s">
        <v>56</v>
      </c>
      <c r="C377" s="423">
        <v>46071.415173611109</v>
      </c>
      <c r="D377" s="422">
        <v>46091</v>
      </c>
      <c r="E377" s="417" t="s">
        <v>5323</v>
      </c>
      <c r="F377" s="417" t="s">
        <v>5295</v>
      </c>
      <c r="G377" s="417"/>
      <c r="H377" s="423"/>
      <c r="I377" s="116" t="e">
        <f ca="1">NETWORKDAYS(C377,TODAY(),#REF!)</f>
        <v>#REF!</v>
      </c>
      <c r="J377" s="550" t="e">
        <f t="shared" ca="1" si="10"/>
        <v>#REF!</v>
      </c>
      <c r="K377" s="549" t="e">
        <f>WORKDAY(C377,10,#REF!)</f>
        <v>#REF!</v>
      </c>
      <c r="L377" s="116" t="e">
        <f t="shared" ca="1" si="11"/>
        <v>#REF!</v>
      </c>
      <c r="M377" s="417"/>
      <c r="N377" s="417"/>
      <c r="O377" s="417"/>
      <c r="P377" s="417"/>
      <c r="Q377" s="417"/>
    </row>
    <row r="378" spans="1:17" ht="15" hidden="1">
      <c r="A378" s="420" t="s">
        <v>5324</v>
      </c>
      <c r="B378" s="420" t="s">
        <v>56</v>
      </c>
      <c r="C378" s="421">
        <v>46074.597187500003</v>
      </c>
      <c r="D378" s="422">
        <v>46091</v>
      </c>
      <c r="E378" s="420" t="s">
        <v>5325</v>
      </c>
      <c r="F378" s="417" t="s">
        <v>5295</v>
      </c>
      <c r="G378" s="417"/>
      <c r="H378" s="423"/>
      <c r="I378" s="116" t="e">
        <f ca="1">NETWORKDAYS(C378,TODAY(),#REF!)</f>
        <v>#REF!</v>
      </c>
      <c r="J378" s="550" t="e">
        <f t="shared" ca="1" si="10"/>
        <v>#REF!</v>
      </c>
      <c r="K378" s="549" t="e">
        <f>WORKDAY(C378,10,#REF!)</f>
        <v>#REF!</v>
      </c>
      <c r="L378" s="116" t="e">
        <f t="shared" ca="1" si="11"/>
        <v>#REF!</v>
      </c>
      <c r="M378" s="417"/>
      <c r="N378" s="417"/>
      <c r="O378" s="423"/>
      <c r="P378" s="417"/>
      <c r="Q378" s="417"/>
    </row>
    <row r="379" spans="1:17" ht="15" hidden="1">
      <c r="A379" s="417" t="s">
        <v>5326</v>
      </c>
      <c r="B379" s="417" t="s">
        <v>79</v>
      </c>
      <c r="C379" s="423">
        <v>46053.438425925924</v>
      </c>
      <c r="D379" s="422">
        <v>46091</v>
      </c>
      <c r="E379" s="417" t="s">
        <v>5327</v>
      </c>
      <c r="F379" s="417" t="s">
        <v>5295</v>
      </c>
      <c r="G379" s="417"/>
      <c r="H379" s="423"/>
      <c r="I379" s="116" t="e">
        <f ca="1">NETWORKDAYS(C379,TODAY(),#REF!)</f>
        <v>#REF!</v>
      </c>
      <c r="J379" s="550" t="e">
        <f t="shared" ca="1" si="10"/>
        <v>#REF!</v>
      </c>
      <c r="K379" s="549" t="e">
        <f>WORKDAY(C379,10,#REF!)</f>
        <v>#REF!</v>
      </c>
      <c r="L379" s="116" t="e">
        <f t="shared" ca="1" si="11"/>
        <v>#REF!</v>
      </c>
      <c r="M379" s="417"/>
      <c r="N379" s="417"/>
      <c r="O379" s="417"/>
      <c r="P379" s="417"/>
      <c r="Q379" s="417"/>
    </row>
    <row r="380" spans="1:17" ht="15" hidden="1">
      <c r="A380" s="420" t="s">
        <v>5328</v>
      </c>
      <c r="B380" s="420" t="s">
        <v>56</v>
      </c>
      <c r="C380" s="421">
        <v>46066.493287037039</v>
      </c>
      <c r="D380" s="422">
        <v>46091</v>
      </c>
      <c r="E380" s="420" t="s">
        <v>5329</v>
      </c>
      <c r="F380" s="417" t="s">
        <v>5295</v>
      </c>
      <c r="G380" s="417"/>
      <c r="H380" s="423"/>
      <c r="I380" s="116" t="e">
        <f ca="1">NETWORKDAYS(C380,TODAY(),#REF!)</f>
        <v>#REF!</v>
      </c>
      <c r="J380" s="550" t="e">
        <f t="shared" ca="1" si="10"/>
        <v>#REF!</v>
      </c>
      <c r="K380" s="549" t="e">
        <f>WORKDAY(C380,10,#REF!)</f>
        <v>#REF!</v>
      </c>
      <c r="L380" s="116" t="e">
        <f t="shared" ca="1" si="11"/>
        <v>#REF!</v>
      </c>
      <c r="M380" s="417"/>
      <c r="N380" s="417"/>
      <c r="O380" s="417"/>
      <c r="P380" s="417"/>
      <c r="Q380" s="417"/>
    </row>
    <row r="381" spans="1:17" ht="15" hidden="1">
      <c r="A381" s="417" t="s">
        <v>5330</v>
      </c>
      <c r="B381" s="417" t="s">
        <v>56</v>
      </c>
      <c r="C381" s="423">
        <v>46079.767384259256</v>
      </c>
      <c r="D381" s="422">
        <v>46091</v>
      </c>
      <c r="E381" s="417" t="s">
        <v>5331</v>
      </c>
      <c r="F381" s="417" t="s">
        <v>5295</v>
      </c>
      <c r="G381" s="417"/>
      <c r="H381" s="423"/>
      <c r="I381" s="116" t="e">
        <f ca="1">NETWORKDAYS(C381,TODAY(),#REF!)</f>
        <v>#REF!</v>
      </c>
      <c r="J381" s="550" t="e">
        <f t="shared" ca="1" si="10"/>
        <v>#REF!</v>
      </c>
      <c r="K381" s="549" t="e">
        <f>WORKDAY(C381,10,#REF!)</f>
        <v>#REF!</v>
      </c>
      <c r="L381" s="116" t="e">
        <f t="shared" ca="1" si="11"/>
        <v>#REF!</v>
      </c>
      <c r="M381" s="417"/>
      <c r="N381" s="417"/>
      <c r="O381" s="417"/>
      <c r="P381" s="417"/>
      <c r="Q381" s="417"/>
    </row>
    <row r="382" spans="1:17" ht="15" hidden="1">
      <c r="A382" s="420" t="s">
        <v>5332</v>
      </c>
      <c r="B382" s="420" t="s">
        <v>56</v>
      </c>
      <c r="C382" s="421">
        <v>46076.890821759262</v>
      </c>
      <c r="D382" s="422">
        <v>46091</v>
      </c>
      <c r="E382" s="420" t="s">
        <v>5333</v>
      </c>
      <c r="F382" s="417" t="s">
        <v>5295</v>
      </c>
      <c r="G382" s="417"/>
      <c r="H382" s="423"/>
      <c r="I382" s="116" t="e">
        <f ca="1">NETWORKDAYS(C382,TODAY(),#REF!)</f>
        <v>#REF!</v>
      </c>
      <c r="J382" s="550" t="e">
        <f t="shared" ca="1" si="10"/>
        <v>#REF!</v>
      </c>
      <c r="K382" s="549" t="e">
        <f>WORKDAY(C382,10,#REF!)</f>
        <v>#REF!</v>
      </c>
      <c r="L382" s="116" t="e">
        <f t="shared" ca="1" si="11"/>
        <v>#REF!</v>
      </c>
      <c r="M382" s="417"/>
      <c r="N382" s="417"/>
      <c r="O382" s="417"/>
      <c r="P382" s="417"/>
      <c r="Q382" s="417"/>
    </row>
    <row r="383" spans="1:17" ht="15" hidden="1">
      <c r="A383" s="417" t="s">
        <v>5334</v>
      </c>
      <c r="B383" s="417" t="s">
        <v>56</v>
      </c>
      <c r="C383" s="423">
        <v>46044.489351851851</v>
      </c>
      <c r="D383" s="422">
        <v>46091</v>
      </c>
      <c r="E383" s="417" t="s">
        <v>5335</v>
      </c>
      <c r="F383" s="417" t="s">
        <v>5295</v>
      </c>
      <c r="G383" s="417"/>
      <c r="H383" s="423"/>
      <c r="I383" s="116" t="e">
        <f ca="1">NETWORKDAYS(C383,TODAY(),#REF!)</f>
        <v>#REF!</v>
      </c>
      <c r="J383" s="550" t="e">
        <f t="shared" ca="1" si="10"/>
        <v>#REF!</v>
      </c>
      <c r="K383" s="549" t="e">
        <f>WORKDAY(C383,10,#REF!)</f>
        <v>#REF!</v>
      </c>
      <c r="L383" s="116" t="e">
        <f t="shared" ca="1" si="11"/>
        <v>#REF!</v>
      </c>
      <c r="M383" s="417"/>
      <c r="N383" s="417"/>
      <c r="O383" s="417"/>
      <c r="P383" s="417"/>
      <c r="Q383" s="417"/>
    </row>
    <row r="384" spans="1:17" ht="15" hidden="1">
      <c r="A384" s="420" t="s">
        <v>5336</v>
      </c>
      <c r="B384" s="420" t="s">
        <v>56</v>
      </c>
      <c r="C384" s="421">
        <v>46071.679664351854</v>
      </c>
      <c r="D384" s="422">
        <v>46091</v>
      </c>
      <c r="E384" s="420" t="s">
        <v>5337</v>
      </c>
      <c r="F384" s="417" t="s">
        <v>5295</v>
      </c>
      <c r="G384" s="417"/>
      <c r="H384" s="423"/>
      <c r="I384" s="116" t="e">
        <f ca="1">NETWORKDAYS(C384,TODAY(),#REF!)</f>
        <v>#REF!</v>
      </c>
      <c r="J384" s="550" t="e">
        <f t="shared" ca="1" si="10"/>
        <v>#REF!</v>
      </c>
      <c r="K384" s="549" t="e">
        <f>WORKDAY(C384,10,#REF!)</f>
        <v>#REF!</v>
      </c>
      <c r="L384" s="116" t="e">
        <f t="shared" ca="1" si="11"/>
        <v>#REF!</v>
      </c>
      <c r="M384" s="417"/>
      <c r="N384" s="417"/>
      <c r="O384" s="417"/>
      <c r="P384" s="417"/>
      <c r="Q384" s="417"/>
    </row>
    <row r="385" spans="1:17" ht="15" hidden="1">
      <c r="A385" s="417" t="s">
        <v>5338</v>
      </c>
      <c r="B385" s="417" t="s">
        <v>56</v>
      </c>
      <c r="C385" s="423">
        <v>46060.562905092593</v>
      </c>
      <c r="D385" s="422">
        <v>46091</v>
      </c>
      <c r="E385" s="417" t="s">
        <v>5339</v>
      </c>
      <c r="F385" s="417" t="s">
        <v>5295</v>
      </c>
      <c r="G385" s="417"/>
      <c r="H385" s="423"/>
      <c r="I385" s="116" t="e">
        <f ca="1">NETWORKDAYS(C385,TODAY(),#REF!)</f>
        <v>#REF!</v>
      </c>
      <c r="J385" s="550" t="e">
        <f t="shared" ca="1" si="10"/>
        <v>#REF!</v>
      </c>
      <c r="K385" s="549" t="e">
        <f>WORKDAY(C385,10,#REF!)</f>
        <v>#REF!</v>
      </c>
      <c r="L385" s="116" t="e">
        <f t="shared" ca="1" si="11"/>
        <v>#REF!</v>
      </c>
      <c r="M385" s="417"/>
      <c r="N385" s="417"/>
      <c r="O385" s="417"/>
      <c r="P385" s="417"/>
      <c r="Q385" s="417"/>
    </row>
    <row r="386" spans="1:17" ht="15" hidden="1">
      <c r="A386" s="420" t="s">
        <v>5340</v>
      </c>
      <c r="B386" s="420" t="s">
        <v>56</v>
      </c>
      <c r="C386" s="421">
        <v>46054.690069444441</v>
      </c>
      <c r="D386" s="422">
        <v>46091</v>
      </c>
      <c r="E386" s="420" t="s">
        <v>5341</v>
      </c>
      <c r="F386" s="417" t="s">
        <v>5295</v>
      </c>
      <c r="G386" s="417"/>
      <c r="H386" s="423"/>
      <c r="I386" s="116" t="e">
        <f ca="1">NETWORKDAYS(C386,TODAY(),#REF!)</f>
        <v>#REF!</v>
      </c>
      <c r="J386" s="550" t="e">
        <f t="shared" ref="J386:J449" ca="1" si="12">10-I386</f>
        <v>#REF!</v>
      </c>
      <c r="K386" s="549" t="e">
        <f>WORKDAY(C386,10,#REF!)</f>
        <v>#REF!</v>
      </c>
      <c r="L386" s="116" t="e">
        <f t="shared" ca="1" si="11"/>
        <v>#REF!</v>
      </c>
      <c r="M386" s="417"/>
      <c r="N386" s="417"/>
      <c r="O386" s="417"/>
      <c r="P386" s="417"/>
      <c r="Q386" s="417"/>
    </row>
    <row r="387" spans="1:17" ht="15" hidden="1">
      <c r="A387" s="417" t="s">
        <v>5342</v>
      </c>
      <c r="B387" s="417" t="s">
        <v>56</v>
      </c>
      <c r="C387" s="423">
        <v>46070.652673611112</v>
      </c>
      <c r="D387" s="422">
        <v>46091</v>
      </c>
      <c r="E387" s="417" t="s">
        <v>5343</v>
      </c>
      <c r="F387" s="417" t="s">
        <v>5295</v>
      </c>
      <c r="G387" s="417"/>
      <c r="H387" s="423"/>
      <c r="I387" s="116" t="e">
        <f ca="1">NETWORKDAYS(C387,TODAY(),#REF!)</f>
        <v>#REF!</v>
      </c>
      <c r="J387" s="550" t="e">
        <f t="shared" ca="1" si="12"/>
        <v>#REF!</v>
      </c>
      <c r="K387" s="549" t="e">
        <f>WORKDAY(C387,10,#REF!)</f>
        <v>#REF!</v>
      </c>
      <c r="L387" s="116" t="e">
        <f t="shared" ca="1" si="11"/>
        <v>#REF!</v>
      </c>
      <c r="M387" s="417"/>
      <c r="N387" s="417"/>
      <c r="O387" s="417"/>
      <c r="P387" s="417"/>
      <c r="Q387" s="417"/>
    </row>
    <row r="388" spans="1:17" ht="15" hidden="1">
      <c r="A388" s="420" t="s">
        <v>5344</v>
      </c>
      <c r="B388" s="420" t="s">
        <v>56</v>
      </c>
      <c r="C388" s="421">
        <v>46066.618113425924</v>
      </c>
      <c r="D388" s="422">
        <v>46091</v>
      </c>
      <c r="E388" s="420" t="s">
        <v>5345</v>
      </c>
      <c r="F388" s="417" t="s">
        <v>5295</v>
      </c>
      <c r="G388" s="417"/>
      <c r="H388" s="423"/>
      <c r="I388" s="116" t="e">
        <f ca="1">NETWORKDAYS(C388,TODAY(),#REF!)</f>
        <v>#REF!</v>
      </c>
      <c r="J388" s="550" t="e">
        <f t="shared" ca="1" si="12"/>
        <v>#REF!</v>
      </c>
      <c r="K388" s="549" t="e">
        <f>WORKDAY(C388,10,#REF!)</f>
        <v>#REF!</v>
      </c>
      <c r="L388" s="116" t="e">
        <f t="shared" ca="1" si="11"/>
        <v>#REF!</v>
      </c>
      <c r="M388" s="417"/>
      <c r="N388" s="417"/>
      <c r="O388" s="423"/>
      <c r="P388" s="417"/>
      <c r="Q388" s="417"/>
    </row>
    <row r="389" spans="1:17" ht="15" hidden="1">
      <c r="A389" s="417" t="s">
        <v>5346</v>
      </c>
      <c r="B389" s="417" t="s">
        <v>56</v>
      </c>
      <c r="C389" s="423">
        <v>46054.526053240741</v>
      </c>
      <c r="D389" s="422">
        <v>46091</v>
      </c>
      <c r="E389" s="417" t="s">
        <v>5347</v>
      </c>
      <c r="F389" s="417" t="s">
        <v>5295</v>
      </c>
      <c r="G389" s="417"/>
      <c r="H389" s="423"/>
      <c r="I389" s="116" t="e">
        <f ca="1">NETWORKDAYS(C389,TODAY(),#REF!)</f>
        <v>#REF!</v>
      </c>
      <c r="J389" s="550" t="e">
        <f t="shared" ca="1" si="12"/>
        <v>#REF!</v>
      </c>
      <c r="K389" s="549" t="e">
        <f>WORKDAY(C389,10,#REF!)</f>
        <v>#REF!</v>
      </c>
      <c r="L389" s="116" t="e">
        <f t="shared" ca="1" si="11"/>
        <v>#REF!</v>
      </c>
      <c r="M389" s="417"/>
      <c r="N389" s="417"/>
      <c r="O389" s="417"/>
      <c r="P389" s="417"/>
      <c r="Q389" s="417"/>
    </row>
    <row r="390" spans="1:17" ht="15" hidden="1">
      <c r="A390" s="420" t="s">
        <v>5348</v>
      </c>
      <c r="B390" s="420" t="s">
        <v>56</v>
      </c>
      <c r="C390" s="421">
        <v>45965.735358796293</v>
      </c>
      <c r="D390" s="422">
        <v>46091</v>
      </c>
      <c r="E390" s="420" t="s">
        <v>5349</v>
      </c>
      <c r="F390" s="417" t="s">
        <v>5295</v>
      </c>
      <c r="G390" s="417"/>
      <c r="H390" s="443"/>
      <c r="I390" s="116" t="e">
        <f ca="1">NETWORKDAYS(C390,TODAY(),#REF!)</f>
        <v>#REF!</v>
      </c>
      <c r="J390" s="550" t="e">
        <f t="shared" ca="1" si="12"/>
        <v>#REF!</v>
      </c>
      <c r="K390" s="549" t="e">
        <f>WORKDAY(C390,10,#REF!)</f>
        <v>#REF!</v>
      </c>
      <c r="L390" s="116" t="e">
        <f t="shared" ca="1" si="11"/>
        <v>#REF!</v>
      </c>
      <c r="M390" s="417"/>
      <c r="N390" s="417"/>
      <c r="O390" s="423"/>
      <c r="P390" s="417"/>
      <c r="Q390" s="417"/>
    </row>
    <row r="391" spans="1:17" ht="15" hidden="1">
      <c r="A391" s="417" t="s">
        <v>5350</v>
      </c>
      <c r="B391" s="417" t="s">
        <v>56</v>
      </c>
      <c r="C391" s="423">
        <v>46078.687673611108</v>
      </c>
      <c r="D391" s="422">
        <v>46091</v>
      </c>
      <c r="E391" s="417" t="s">
        <v>5351</v>
      </c>
      <c r="F391" s="417" t="s">
        <v>5295</v>
      </c>
      <c r="G391" s="417"/>
      <c r="H391" s="423"/>
      <c r="I391" s="116" t="e">
        <f ca="1">NETWORKDAYS(C391,TODAY(),#REF!)</f>
        <v>#REF!</v>
      </c>
      <c r="J391" s="550" t="e">
        <f t="shared" ca="1" si="12"/>
        <v>#REF!</v>
      </c>
      <c r="K391" s="549" t="e">
        <f>WORKDAY(C391,10,#REF!)</f>
        <v>#REF!</v>
      </c>
      <c r="L391" s="116" t="e">
        <f t="shared" ca="1" si="11"/>
        <v>#REF!</v>
      </c>
      <c r="M391" s="417"/>
      <c r="N391" s="417"/>
      <c r="O391" s="423"/>
      <c r="P391" s="417"/>
      <c r="Q391" s="417"/>
    </row>
    <row r="392" spans="1:17" ht="15" hidden="1">
      <c r="A392" s="420" t="s">
        <v>5352</v>
      </c>
      <c r="B392" s="420" t="s">
        <v>56</v>
      </c>
      <c r="C392" s="421">
        <v>46043.687719907408</v>
      </c>
      <c r="D392" s="422">
        <v>46091</v>
      </c>
      <c r="E392" s="420" t="s">
        <v>5353</v>
      </c>
      <c r="F392" s="417" t="s">
        <v>5295</v>
      </c>
      <c r="G392" s="417"/>
      <c r="H392" s="423"/>
      <c r="I392" s="116" t="e">
        <f ca="1">NETWORKDAYS(C392,TODAY(),#REF!)</f>
        <v>#REF!</v>
      </c>
      <c r="J392" s="550" t="e">
        <f t="shared" ca="1" si="12"/>
        <v>#REF!</v>
      </c>
      <c r="K392" s="549" t="e">
        <f>WORKDAY(C392,10,#REF!)</f>
        <v>#REF!</v>
      </c>
      <c r="L392" s="116" t="e">
        <f t="shared" ca="1" si="11"/>
        <v>#REF!</v>
      </c>
      <c r="M392" s="417"/>
      <c r="N392" s="417"/>
      <c r="O392" s="417"/>
      <c r="P392" s="417"/>
      <c r="Q392" s="417"/>
    </row>
    <row r="393" spans="1:17" ht="15" hidden="1">
      <c r="A393" s="417" t="s">
        <v>5354</v>
      </c>
      <c r="B393" s="417" t="s">
        <v>56</v>
      </c>
      <c r="C393" s="423">
        <v>46058.424745370372</v>
      </c>
      <c r="D393" s="422">
        <v>46091</v>
      </c>
      <c r="E393" s="417" t="s">
        <v>5355</v>
      </c>
      <c r="F393" s="417" t="s">
        <v>5295</v>
      </c>
      <c r="G393" s="417"/>
      <c r="H393" s="423"/>
      <c r="I393" s="116" t="e">
        <f ca="1">NETWORKDAYS(C393,TODAY(),#REF!)</f>
        <v>#REF!</v>
      </c>
      <c r="J393" s="550" t="e">
        <f t="shared" ca="1" si="12"/>
        <v>#REF!</v>
      </c>
      <c r="K393" s="549" t="e">
        <f>WORKDAY(C393,10,#REF!)</f>
        <v>#REF!</v>
      </c>
      <c r="L393" s="116" t="e">
        <f t="shared" ca="1" si="11"/>
        <v>#REF!</v>
      </c>
      <c r="M393" s="417"/>
      <c r="N393" s="417"/>
      <c r="O393" s="417"/>
      <c r="P393" s="417"/>
      <c r="Q393" s="417"/>
    </row>
    <row r="394" spans="1:17" ht="15" hidden="1">
      <c r="A394" s="420" t="s">
        <v>5356</v>
      </c>
      <c r="B394" s="420" t="s">
        <v>56</v>
      </c>
      <c r="C394" s="421">
        <v>46048.482604166667</v>
      </c>
      <c r="D394" s="422">
        <v>46091</v>
      </c>
      <c r="E394" s="420" t="s">
        <v>5357</v>
      </c>
      <c r="F394" s="417" t="s">
        <v>5295</v>
      </c>
      <c r="G394" s="417"/>
      <c r="H394" s="423"/>
      <c r="I394" s="116" t="e">
        <f ca="1">NETWORKDAYS(C394,TODAY(),#REF!)</f>
        <v>#REF!</v>
      </c>
      <c r="J394" s="550" t="e">
        <f t="shared" ca="1" si="12"/>
        <v>#REF!</v>
      </c>
      <c r="K394" s="549" t="e">
        <f>WORKDAY(C394,10,#REF!)</f>
        <v>#REF!</v>
      </c>
      <c r="L394" s="116" t="e">
        <f t="shared" ref="L394:L425" ca="1" si="13">IF(I394&gt;10,"VENCIDO",IF(I394&gt;=8,"POR VENCER","VIGENTE"))</f>
        <v>#REF!</v>
      </c>
      <c r="M394" s="417"/>
      <c r="N394" s="417"/>
      <c r="O394" s="423"/>
      <c r="P394" s="417"/>
      <c r="Q394" s="417"/>
    </row>
    <row r="395" spans="1:17" ht="15" hidden="1">
      <c r="A395" s="417" t="s">
        <v>5358</v>
      </c>
      <c r="B395" s="417" t="s">
        <v>56</v>
      </c>
      <c r="C395" s="423">
        <v>46084.084317129629</v>
      </c>
      <c r="D395" s="422">
        <v>46091</v>
      </c>
      <c r="E395" s="417" t="s">
        <v>5359</v>
      </c>
      <c r="F395" s="417" t="s">
        <v>5295</v>
      </c>
      <c r="G395" s="417"/>
      <c r="H395" s="423"/>
      <c r="I395" s="116" t="e">
        <f ca="1">NETWORKDAYS(C395,TODAY(),#REF!)</f>
        <v>#REF!</v>
      </c>
      <c r="J395" s="550" t="e">
        <f t="shared" ca="1" si="12"/>
        <v>#REF!</v>
      </c>
      <c r="K395" s="549" t="e">
        <f>WORKDAY(C395,10,#REF!)</f>
        <v>#REF!</v>
      </c>
      <c r="L395" s="116" t="e">
        <f t="shared" ca="1" si="13"/>
        <v>#REF!</v>
      </c>
      <c r="M395" s="417"/>
      <c r="N395" s="417"/>
      <c r="O395" s="423"/>
      <c r="P395" s="417"/>
      <c r="Q395" s="417"/>
    </row>
    <row r="396" spans="1:17" ht="15" hidden="1">
      <c r="A396" s="420" t="s">
        <v>5360</v>
      </c>
      <c r="B396" s="420" t="s">
        <v>56</v>
      </c>
      <c r="C396" s="421">
        <v>46080.523194444446</v>
      </c>
      <c r="D396" s="422">
        <v>46091</v>
      </c>
      <c r="E396" s="420" t="s">
        <v>5361</v>
      </c>
      <c r="F396" s="417" t="s">
        <v>5295</v>
      </c>
      <c r="G396" s="417"/>
      <c r="H396" s="423"/>
      <c r="I396" s="116" t="e">
        <f ca="1">NETWORKDAYS(C396,TODAY(),#REF!)</f>
        <v>#REF!</v>
      </c>
      <c r="J396" s="550" t="e">
        <f t="shared" ca="1" si="12"/>
        <v>#REF!</v>
      </c>
      <c r="K396" s="549" t="e">
        <f>WORKDAY(C396,10,#REF!)</f>
        <v>#REF!</v>
      </c>
      <c r="L396" s="116" t="e">
        <f t="shared" ca="1" si="13"/>
        <v>#REF!</v>
      </c>
      <c r="M396" s="417"/>
      <c r="N396" s="417"/>
      <c r="O396" s="423"/>
      <c r="P396" s="417"/>
      <c r="Q396" s="417"/>
    </row>
    <row r="397" spans="1:17" ht="15" hidden="1">
      <c r="A397" s="417" t="s">
        <v>5362</v>
      </c>
      <c r="B397" s="417" t="s">
        <v>56</v>
      </c>
      <c r="C397" s="423">
        <v>46070.542523148149</v>
      </c>
      <c r="D397" s="422">
        <v>46091</v>
      </c>
      <c r="E397" s="417" t="s">
        <v>5363</v>
      </c>
      <c r="F397" s="417" t="s">
        <v>5295</v>
      </c>
      <c r="G397" s="417"/>
      <c r="H397" s="423"/>
      <c r="I397" s="116" t="e">
        <f ca="1">NETWORKDAYS(C397,TODAY(),#REF!)</f>
        <v>#REF!</v>
      </c>
      <c r="J397" s="550" t="e">
        <f t="shared" ca="1" si="12"/>
        <v>#REF!</v>
      </c>
      <c r="K397" s="549" t="e">
        <f>WORKDAY(C397,10,#REF!)</f>
        <v>#REF!</v>
      </c>
      <c r="L397" s="116" t="e">
        <f t="shared" ca="1" si="13"/>
        <v>#REF!</v>
      </c>
      <c r="M397" s="417"/>
      <c r="N397" s="417"/>
      <c r="O397" s="423"/>
      <c r="P397" s="417"/>
      <c r="Q397" s="417"/>
    </row>
    <row r="398" spans="1:17" ht="15" hidden="1">
      <c r="A398" s="420" t="s">
        <v>96</v>
      </c>
      <c r="B398" s="420" t="s">
        <v>56</v>
      </c>
      <c r="C398" s="421">
        <v>46025.862025462964</v>
      </c>
      <c r="D398" s="422">
        <v>46091</v>
      </c>
      <c r="E398" s="420" t="s">
        <v>5364</v>
      </c>
      <c r="F398" s="417" t="s">
        <v>5295</v>
      </c>
      <c r="G398" s="417"/>
      <c r="H398" s="423"/>
      <c r="I398" s="116" t="e">
        <f ca="1">NETWORKDAYS(C398,TODAY(),#REF!)</f>
        <v>#REF!</v>
      </c>
      <c r="J398" s="550" t="e">
        <f t="shared" ca="1" si="12"/>
        <v>#REF!</v>
      </c>
      <c r="K398" s="549" t="e">
        <f>WORKDAY(C398,10,#REF!)</f>
        <v>#REF!</v>
      </c>
      <c r="L398" s="116" t="e">
        <f t="shared" ca="1" si="13"/>
        <v>#REF!</v>
      </c>
      <c r="M398" s="444"/>
      <c r="N398" s="417"/>
      <c r="O398" s="423"/>
      <c r="P398" s="417"/>
      <c r="Q398" s="417"/>
    </row>
    <row r="399" spans="1:17" ht="15" hidden="1">
      <c r="A399" s="417" t="s">
        <v>5365</v>
      </c>
      <c r="B399" s="417" t="s">
        <v>56</v>
      </c>
      <c r="C399" s="423">
        <v>46077.419583333336</v>
      </c>
      <c r="D399" s="422">
        <v>46091</v>
      </c>
      <c r="E399" s="417" t="s">
        <v>5366</v>
      </c>
      <c r="F399" s="417" t="s">
        <v>5295</v>
      </c>
      <c r="G399" s="417"/>
      <c r="H399" s="423"/>
      <c r="I399" s="116" t="e">
        <f ca="1">NETWORKDAYS(C399,TODAY(),#REF!)</f>
        <v>#REF!</v>
      </c>
      <c r="J399" s="550" t="e">
        <f t="shared" ca="1" si="12"/>
        <v>#REF!</v>
      </c>
      <c r="K399" s="549" t="e">
        <f>WORKDAY(C399,10,#REF!)</f>
        <v>#REF!</v>
      </c>
      <c r="L399" s="116" t="e">
        <f t="shared" ca="1" si="13"/>
        <v>#REF!</v>
      </c>
      <c r="M399" s="417"/>
      <c r="N399" s="417"/>
      <c r="O399" s="423"/>
      <c r="P399" s="417"/>
      <c r="Q399" s="417"/>
    </row>
    <row r="400" spans="1:17" ht="15" hidden="1">
      <c r="A400" s="420" t="s">
        <v>96</v>
      </c>
      <c r="B400" s="420" t="s">
        <v>79</v>
      </c>
      <c r="C400" s="421">
        <v>46027.079143518517</v>
      </c>
      <c r="D400" s="422">
        <v>46091</v>
      </c>
      <c r="E400" s="420" t="s">
        <v>5367</v>
      </c>
      <c r="F400" s="417" t="s">
        <v>5295</v>
      </c>
      <c r="G400" s="417"/>
      <c r="H400" s="423"/>
      <c r="I400" s="116" t="e">
        <f ca="1">NETWORKDAYS(C400,TODAY(),#REF!)</f>
        <v>#REF!</v>
      </c>
      <c r="J400" s="550" t="e">
        <f t="shared" ca="1" si="12"/>
        <v>#REF!</v>
      </c>
      <c r="K400" s="549" t="e">
        <f>WORKDAY(C400,10,#REF!)</f>
        <v>#REF!</v>
      </c>
      <c r="L400" s="116" t="e">
        <f t="shared" ca="1" si="13"/>
        <v>#REF!</v>
      </c>
      <c r="M400" s="417"/>
      <c r="N400" s="417"/>
      <c r="O400" s="423"/>
      <c r="P400" s="417"/>
      <c r="Q400" s="417"/>
    </row>
    <row r="401" spans="1:17" ht="15" hidden="1">
      <c r="A401" s="417" t="s">
        <v>5368</v>
      </c>
      <c r="B401" s="417" t="s">
        <v>56</v>
      </c>
      <c r="C401" s="423">
        <v>46076.45789351852</v>
      </c>
      <c r="D401" s="422">
        <v>46091</v>
      </c>
      <c r="E401" s="417" t="s">
        <v>5369</v>
      </c>
      <c r="F401" s="417" t="s">
        <v>5295</v>
      </c>
      <c r="G401" s="417"/>
      <c r="H401" s="423"/>
      <c r="I401" s="116" t="e">
        <f ca="1">NETWORKDAYS(C401,TODAY(),#REF!)</f>
        <v>#REF!</v>
      </c>
      <c r="J401" s="550" t="e">
        <f t="shared" ca="1" si="12"/>
        <v>#REF!</v>
      </c>
      <c r="K401" s="549" t="e">
        <f>WORKDAY(C401,10,#REF!)</f>
        <v>#REF!</v>
      </c>
      <c r="L401" s="116" t="e">
        <f t="shared" ca="1" si="13"/>
        <v>#REF!</v>
      </c>
      <c r="M401" s="417"/>
      <c r="N401" s="417"/>
      <c r="O401" s="423"/>
      <c r="P401" s="417"/>
      <c r="Q401" s="417"/>
    </row>
    <row r="402" spans="1:17" ht="15" hidden="1">
      <c r="A402" s="566" t="s">
        <v>5370</v>
      </c>
      <c r="B402" s="420" t="s">
        <v>56</v>
      </c>
      <c r="C402" s="421">
        <v>46059.318101851852</v>
      </c>
      <c r="D402" s="422">
        <v>46091</v>
      </c>
      <c r="E402" s="420" t="s">
        <v>5371</v>
      </c>
      <c r="F402" s="417" t="s">
        <v>407</v>
      </c>
      <c r="G402" s="417" t="s">
        <v>59</v>
      </c>
      <c r="H402" s="423"/>
      <c r="I402" s="116" t="e">
        <f ca="1">NETWORKDAYS(C402,TODAY(),#REF!)</f>
        <v>#REF!</v>
      </c>
      <c r="J402" s="550" t="e">
        <f t="shared" ca="1" si="12"/>
        <v>#REF!</v>
      </c>
      <c r="K402" s="549" t="e">
        <f>WORKDAY(C402,10,#REF!)</f>
        <v>#REF!</v>
      </c>
      <c r="L402" s="116" t="e">
        <f t="shared" ca="1" si="13"/>
        <v>#REF!</v>
      </c>
      <c r="M402" s="417"/>
      <c r="N402" s="417"/>
      <c r="O402" s="423"/>
      <c r="P402" s="417"/>
      <c r="Q402" s="417"/>
    </row>
    <row r="403" spans="1:17" ht="15" hidden="1">
      <c r="A403" s="566" t="s">
        <v>2554</v>
      </c>
      <c r="B403" s="417" t="s">
        <v>56</v>
      </c>
      <c r="C403" s="423">
        <v>46031.610312500001</v>
      </c>
      <c r="D403" s="422">
        <v>46091</v>
      </c>
      <c r="E403" s="417" t="s">
        <v>2555</v>
      </c>
      <c r="F403" s="417" t="s">
        <v>407</v>
      </c>
      <c r="G403" s="417" t="s">
        <v>59</v>
      </c>
      <c r="H403" s="423"/>
      <c r="I403" s="116" t="e">
        <f ca="1">NETWORKDAYS(C403,TODAY(),#REF!)</f>
        <v>#REF!</v>
      </c>
      <c r="J403" s="550" t="e">
        <f t="shared" ca="1" si="12"/>
        <v>#REF!</v>
      </c>
      <c r="K403" s="549" t="e">
        <f>WORKDAY(C403,10,#REF!)</f>
        <v>#REF!</v>
      </c>
      <c r="L403" s="116" t="e">
        <f t="shared" ca="1" si="13"/>
        <v>#REF!</v>
      </c>
      <c r="M403" s="417" t="s">
        <v>5372</v>
      </c>
      <c r="N403" s="417"/>
      <c r="O403" s="417"/>
      <c r="P403" s="417"/>
      <c r="Q403" s="417"/>
    </row>
    <row r="404" spans="1:17" ht="15" hidden="1">
      <c r="A404" s="566" t="s">
        <v>5373</v>
      </c>
      <c r="B404" s="420" t="s">
        <v>56</v>
      </c>
      <c r="C404" s="421">
        <v>45994.245798611111</v>
      </c>
      <c r="D404" s="422">
        <v>46091</v>
      </c>
      <c r="E404" s="420" t="s">
        <v>5374</v>
      </c>
      <c r="F404" s="417" t="s">
        <v>407</v>
      </c>
      <c r="G404" s="417" t="s">
        <v>59</v>
      </c>
      <c r="H404" s="423"/>
      <c r="I404" s="116" t="e">
        <f ca="1">NETWORKDAYS(C404,TODAY(),#REF!)</f>
        <v>#REF!</v>
      </c>
      <c r="J404" s="550" t="e">
        <f t="shared" ca="1" si="12"/>
        <v>#REF!</v>
      </c>
      <c r="K404" s="549" t="e">
        <f>WORKDAY(C404,10,#REF!)</f>
        <v>#REF!</v>
      </c>
      <c r="L404" s="116" t="e">
        <f t="shared" ca="1" si="13"/>
        <v>#REF!</v>
      </c>
      <c r="M404" s="417" t="s">
        <v>5375</v>
      </c>
      <c r="N404" s="417"/>
      <c r="O404" s="417"/>
      <c r="P404" s="417"/>
      <c r="Q404" s="417"/>
    </row>
    <row r="405" spans="1:17" ht="15" hidden="1">
      <c r="A405" s="566" t="s">
        <v>5376</v>
      </c>
      <c r="B405" s="417" t="s">
        <v>56</v>
      </c>
      <c r="C405" s="423">
        <v>46065.467442129629</v>
      </c>
      <c r="D405" s="422">
        <v>46091</v>
      </c>
      <c r="E405" s="417" t="s">
        <v>5377</v>
      </c>
      <c r="F405" s="417" t="s">
        <v>407</v>
      </c>
      <c r="G405" s="417" t="s">
        <v>59</v>
      </c>
      <c r="H405" s="423"/>
      <c r="I405" s="116" t="e">
        <f ca="1">NETWORKDAYS(C405,TODAY(),#REF!)</f>
        <v>#REF!</v>
      </c>
      <c r="J405" s="550" t="e">
        <f t="shared" ca="1" si="12"/>
        <v>#REF!</v>
      </c>
      <c r="K405" s="549" t="e">
        <f>WORKDAY(C405,10,#REF!)</f>
        <v>#REF!</v>
      </c>
      <c r="L405" s="116" t="e">
        <f t="shared" ca="1" si="13"/>
        <v>#REF!</v>
      </c>
      <c r="M405" s="417"/>
      <c r="N405" s="417"/>
      <c r="O405" s="417"/>
      <c r="P405" s="417"/>
      <c r="Q405" s="417"/>
    </row>
    <row r="406" spans="1:17" ht="15" hidden="1">
      <c r="A406" s="448" t="s">
        <v>5378</v>
      </c>
      <c r="B406" s="420" t="s">
        <v>56</v>
      </c>
      <c r="C406" s="421">
        <v>46071.508599537039</v>
      </c>
      <c r="D406" s="422">
        <v>46091</v>
      </c>
      <c r="E406" s="420" t="s">
        <v>5379</v>
      </c>
      <c r="F406" s="417" t="s">
        <v>407</v>
      </c>
      <c r="G406" s="417" t="s">
        <v>62</v>
      </c>
      <c r="H406" s="423"/>
      <c r="I406" s="116" t="e">
        <f ca="1">NETWORKDAYS(C406,TODAY(),#REF!)</f>
        <v>#REF!</v>
      </c>
      <c r="J406" s="550" t="e">
        <f t="shared" ca="1" si="12"/>
        <v>#REF!</v>
      </c>
      <c r="K406" s="549" t="e">
        <f>WORKDAY(C406,10,#REF!)</f>
        <v>#REF!</v>
      </c>
      <c r="L406" s="116" t="e">
        <f t="shared" ca="1" si="13"/>
        <v>#REF!</v>
      </c>
      <c r="M406" s="417" t="s">
        <v>5380</v>
      </c>
      <c r="N406" s="417"/>
      <c r="O406" s="417"/>
      <c r="P406" s="417"/>
      <c r="Q406" s="417"/>
    </row>
    <row r="407" spans="1:17" ht="15" hidden="1">
      <c r="A407" s="417" t="s">
        <v>96</v>
      </c>
      <c r="B407" s="417" t="s">
        <v>79</v>
      </c>
      <c r="C407" s="423">
        <v>46027.49596064815</v>
      </c>
      <c r="D407" s="422">
        <v>46091</v>
      </c>
      <c r="E407" s="417" t="s">
        <v>5381</v>
      </c>
      <c r="F407" s="417" t="s">
        <v>407</v>
      </c>
      <c r="G407" s="417"/>
      <c r="H407" s="423"/>
      <c r="I407" s="116" t="e">
        <f ca="1">NETWORKDAYS(C407,TODAY(),#REF!)</f>
        <v>#REF!</v>
      </c>
      <c r="J407" s="550" t="e">
        <f t="shared" ca="1" si="12"/>
        <v>#REF!</v>
      </c>
      <c r="K407" s="549" t="e">
        <f>WORKDAY(C407,10,#REF!)</f>
        <v>#REF!</v>
      </c>
      <c r="L407" s="116" t="e">
        <f t="shared" ca="1" si="13"/>
        <v>#REF!</v>
      </c>
      <c r="M407" s="417"/>
      <c r="N407" s="417"/>
      <c r="O407" s="417"/>
      <c r="P407" s="417"/>
      <c r="Q407" s="417"/>
    </row>
    <row r="408" spans="1:17" ht="15" hidden="1">
      <c r="A408" s="566" t="s">
        <v>5382</v>
      </c>
      <c r="B408" s="420" t="s">
        <v>56</v>
      </c>
      <c r="C408" s="421">
        <v>46065.552604166667</v>
      </c>
      <c r="D408" s="422">
        <v>46091</v>
      </c>
      <c r="E408" s="420" t="s">
        <v>5383</v>
      </c>
      <c r="F408" s="417" t="s">
        <v>407</v>
      </c>
      <c r="G408" s="417" t="s">
        <v>59</v>
      </c>
      <c r="H408" s="423"/>
      <c r="I408" s="116" t="e">
        <f ca="1">NETWORKDAYS(C408,TODAY(),#REF!)</f>
        <v>#REF!</v>
      </c>
      <c r="J408" s="550" t="e">
        <f t="shared" ca="1" si="12"/>
        <v>#REF!</v>
      </c>
      <c r="K408" s="549" t="e">
        <f>WORKDAY(C408,10,#REF!)</f>
        <v>#REF!</v>
      </c>
      <c r="L408" s="116" t="e">
        <f t="shared" ca="1" si="13"/>
        <v>#REF!</v>
      </c>
      <c r="M408" s="417" t="s">
        <v>336</v>
      </c>
      <c r="N408" s="417"/>
      <c r="O408" s="417"/>
      <c r="P408" s="417"/>
      <c r="Q408" s="417"/>
    </row>
    <row r="409" spans="1:17" ht="15" hidden="1">
      <c r="A409" s="566" t="s">
        <v>5384</v>
      </c>
      <c r="B409" s="417" t="s">
        <v>56</v>
      </c>
      <c r="C409" s="423">
        <v>46066.411203703705</v>
      </c>
      <c r="D409" s="422">
        <v>46091</v>
      </c>
      <c r="E409" s="417" t="s">
        <v>5385</v>
      </c>
      <c r="F409" s="417" t="s">
        <v>407</v>
      </c>
      <c r="G409" s="417" t="s">
        <v>59</v>
      </c>
      <c r="H409" s="423"/>
      <c r="I409" s="116" t="e">
        <f ca="1">NETWORKDAYS(C409,TODAY(),#REF!)</f>
        <v>#REF!</v>
      </c>
      <c r="J409" s="550" t="e">
        <f t="shared" ca="1" si="12"/>
        <v>#REF!</v>
      </c>
      <c r="K409" s="549" t="e">
        <f>WORKDAY(C409,10,#REF!)</f>
        <v>#REF!</v>
      </c>
      <c r="L409" s="116" t="e">
        <f t="shared" ca="1" si="13"/>
        <v>#REF!</v>
      </c>
      <c r="M409" s="417"/>
      <c r="N409" s="417"/>
      <c r="O409" s="417"/>
      <c r="P409" s="417"/>
      <c r="Q409" s="417"/>
    </row>
    <row r="410" spans="1:17" ht="15" hidden="1">
      <c r="A410" s="566" t="s">
        <v>5386</v>
      </c>
      <c r="B410" s="420" t="s">
        <v>56</v>
      </c>
      <c r="C410" s="421">
        <v>46048.349444444444</v>
      </c>
      <c r="D410" s="422">
        <v>46091</v>
      </c>
      <c r="E410" s="420" t="s">
        <v>5387</v>
      </c>
      <c r="F410" s="417" t="s">
        <v>407</v>
      </c>
      <c r="G410" s="417" t="s">
        <v>59</v>
      </c>
      <c r="H410" s="423"/>
      <c r="I410" s="116" t="e">
        <f ca="1">NETWORKDAYS(C410,TODAY(),#REF!)</f>
        <v>#REF!</v>
      </c>
      <c r="J410" s="550" t="e">
        <f t="shared" ca="1" si="12"/>
        <v>#REF!</v>
      </c>
      <c r="K410" s="549" t="e">
        <f>WORKDAY(C410,10,#REF!)</f>
        <v>#REF!</v>
      </c>
      <c r="L410" s="116" t="e">
        <f t="shared" ca="1" si="13"/>
        <v>#REF!</v>
      </c>
      <c r="M410" s="444"/>
      <c r="N410" s="417"/>
      <c r="O410" s="423"/>
      <c r="P410" s="417"/>
      <c r="Q410" s="417"/>
    </row>
    <row r="411" spans="1:17" ht="15" hidden="1">
      <c r="A411" s="448" t="s">
        <v>1182</v>
      </c>
      <c r="B411" s="417" t="s">
        <v>56</v>
      </c>
      <c r="C411" s="423">
        <v>46049.828981481478</v>
      </c>
      <c r="D411" s="422">
        <v>46091</v>
      </c>
      <c r="E411" s="417" t="s">
        <v>1183</v>
      </c>
      <c r="F411" s="417" t="s">
        <v>407</v>
      </c>
      <c r="G411" s="417" t="s">
        <v>450</v>
      </c>
      <c r="H411" s="423"/>
      <c r="I411" s="116" t="e">
        <f ca="1">NETWORKDAYS(C411,TODAY(),#REF!)</f>
        <v>#REF!</v>
      </c>
      <c r="J411" s="550" t="e">
        <f t="shared" ca="1" si="12"/>
        <v>#REF!</v>
      </c>
      <c r="K411" s="549" t="e">
        <f>WORKDAY(C411,10,#REF!)</f>
        <v>#REF!</v>
      </c>
      <c r="L411" s="116" t="e">
        <f t="shared" ca="1" si="13"/>
        <v>#REF!</v>
      </c>
      <c r="M411" s="417" t="s">
        <v>5388</v>
      </c>
      <c r="N411" s="417"/>
      <c r="O411" s="417"/>
      <c r="P411" s="417"/>
      <c r="Q411" s="417"/>
    </row>
    <row r="412" spans="1:17" ht="15" hidden="1">
      <c r="A412" s="566" t="s">
        <v>5389</v>
      </c>
      <c r="B412" s="420" t="s">
        <v>56</v>
      </c>
      <c r="C412" s="421">
        <v>46059.330775462964</v>
      </c>
      <c r="D412" s="422">
        <v>46091</v>
      </c>
      <c r="E412" s="420" t="s">
        <v>5390</v>
      </c>
      <c r="F412" s="417" t="s">
        <v>407</v>
      </c>
      <c r="G412" s="417" t="s">
        <v>59</v>
      </c>
      <c r="H412" s="423"/>
      <c r="I412" s="116" t="e">
        <f ca="1">NETWORKDAYS(C412,TODAY(),#REF!)</f>
        <v>#REF!</v>
      </c>
      <c r="J412" s="550" t="e">
        <f t="shared" ca="1" si="12"/>
        <v>#REF!</v>
      </c>
      <c r="K412" s="549" t="e">
        <f>WORKDAY(C412,10,#REF!)</f>
        <v>#REF!</v>
      </c>
      <c r="L412" s="116" t="e">
        <f t="shared" ca="1" si="13"/>
        <v>#REF!</v>
      </c>
      <c r="M412" s="417"/>
      <c r="N412" s="417"/>
      <c r="O412" s="417"/>
      <c r="P412" s="417"/>
      <c r="Q412" s="417"/>
    </row>
    <row r="413" spans="1:17" ht="15" hidden="1">
      <c r="A413" s="448" t="s">
        <v>5391</v>
      </c>
      <c r="B413" s="417" t="s">
        <v>56</v>
      </c>
      <c r="C413" s="423">
        <v>46087.419328703705</v>
      </c>
      <c r="D413" s="422">
        <v>46091</v>
      </c>
      <c r="E413" s="417" t="s">
        <v>5392</v>
      </c>
      <c r="F413" s="417" t="s">
        <v>407</v>
      </c>
      <c r="G413" s="417"/>
      <c r="H413" s="423"/>
      <c r="I413" s="116" t="e">
        <f ca="1">NETWORKDAYS(C413,TODAY(),#REF!)</f>
        <v>#REF!</v>
      </c>
      <c r="J413" s="550" t="e">
        <f t="shared" ca="1" si="12"/>
        <v>#REF!</v>
      </c>
      <c r="K413" s="549" t="e">
        <f>WORKDAY(C413,10,#REF!)</f>
        <v>#REF!</v>
      </c>
      <c r="L413" s="116" t="e">
        <f t="shared" ca="1" si="13"/>
        <v>#REF!</v>
      </c>
      <c r="M413" s="417" t="s">
        <v>5393</v>
      </c>
      <c r="N413" s="417"/>
      <c r="O413" s="417"/>
      <c r="P413" s="417"/>
      <c r="Q413" s="417"/>
    </row>
    <row r="414" spans="1:17" ht="15" hidden="1">
      <c r="A414" s="566" t="s">
        <v>5394</v>
      </c>
      <c r="B414" s="420" t="s">
        <v>56</v>
      </c>
      <c r="C414" s="421">
        <v>46064.629733796297</v>
      </c>
      <c r="D414" s="422">
        <v>46091</v>
      </c>
      <c r="E414" s="420" t="s">
        <v>5395</v>
      </c>
      <c r="F414" s="417" t="s">
        <v>407</v>
      </c>
      <c r="G414" s="417" t="s">
        <v>59</v>
      </c>
      <c r="H414" s="423"/>
      <c r="I414" s="116" t="e">
        <f ca="1">NETWORKDAYS(C414,TODAY(),#REF!)</f>
        <v>#REF!</v>
      </c>
      <c r="J414" s="550" t="e">
        <f t="shared" ca="1" si="12"/>
        <v>#REF!</v>
      </c>
      <c r="K414" s="549" t="e">
        <f>WORKDAY(C414,10,#REF!)</f>
        <v>#REF!</v>
      </c>
      <c r="L414" s="116" t="e">
        <f t="shared" ca="1" si="13"/>
        <v>#REF!</v>
      </c>
      <c r="M414" s="417"/>
      <c r="N414" s="417"/>
      <c r="O414" s="423"/>
      <c r="P414" s="417"/>
      <c r="Q414" s="417"/>
    </row>
    <row r="415" spans="1:17" ht="15" hidden="1">
      <c r="A415" s="566" t="s">
        <v>5396</v>
      </c>
      <c r="B415" s="417" t="s">
        <v>56</v>
      </c>
      <c r="C415" s="423">
        <v>46077.758946759262</v>
      </c>
      <c r="D415" s="422">
        <v>46091</v>
      </c>
      <c r="E415" s="417" t="s">
        <v>5397</v>
      </c>
      <c r="F415" s="417" t="s">
        <v>407</v>
      </c>
      <c r="G415" s="417" t="s">
        <v>59</v>
      </c>
      <c r="H415" s="423"/>
      <c r="I415" s="116" t="e">
        <f ca="1">NETWORKDAYS(C415,TODAY(),#REF!)</f>
        <v>#REF!</v>
      </c>
      <c r="J415" s="550" t="e">
        <f t="shared" ca="1" si="12"/>
        <v>#REF!</v>
      </c>
      <c r="K415" s="549" t="e">
        <f>WORKDAY(C415,10,#REF!)</f>
        <v>#REF!</v>
      </c>
      <c r="L415" s="116" t="e">
        <f t="shared" ca="1" si="13"/>
        <v>#REF!</v>
      </c>
      <c r="M415" s="417" t="s">
        <v>336</v>
      </c>
      <c r="N415" s="417"/>
      <c r="O415" s="423"/>
      <c r="P415" s="417"/>
      <c r="Q415" s="417"/>
    </row>
    <row r="416" spans="1:17" ht="15" hidden="1">
      <c r="A416" s="566" t="s">
        <v>5398</v>
      </c>
      <c r="B416" s="420" t="s">
        <v>56</v>
      </c>
      <c r="C416" s="421">
        <v>46018.577951388892</v>
      </c>
      <c r="D416" s="422">
        <v>46091</v>
      </c>
      <c r="E416" s="420" t="s">
        <v>5399</v>
      </c>
      <c r="F416" s="417" t="s">
        <v>407</v>
      </c>
      <c r="G416" s="417" t="s">
        <v>59</v>
      </c>
      <c r="H416" s="423"/>
      <c r="I416" s="116" t="e">
        <f ca="1">NETWORKDAYS(C416,TODAY(),#REF!)</f>
        <v>#REF!</v>
      </c>
      <c r="J416" s="550" t="e">
        <f t="shared" ca="1" si="12"/>
        <v>#REF!</v>
      </c>
      <c r="K416" s="549" t="e">
        <f>WORKDAY(C416,10,#REF!)</f>
        <v>#REF!</v>
      </c>
      <c r="L416" s="116" t="e">
        <f t="shared" ca="1" si="13"/>
        <v>#REF!</v>
      </c>
      <c r="M416" s="417"/>
      <c r="N416" s="417"/>
      <c r="O416" s="417"/>
      <c r="P416" s="417"/>
      <c r="Q416" s="417"/>
    </row>
    <row r="417" spans="1:17" ht="15" hidden="1">
      <c r="A417" s="566" t="s">
        <v>5400</v>
      </c>
      <c r="B417" s="417" t="s">
        <v>56</v>
      </c>
      <c r="C417" s="423">
        <v>45985.600891203707</v>
      </c>
      <c r="D417" s="422">
        <v>46091</v>
      </c>
      <c r="E417" s="417" t="s">
        <v>5401</v>
      </c>
      <c r="F417" s="417" t="s">
        <v>407</v>
      </c>
      <c r="G417" s="417" t="s">
        <v>59</v>
      </c>
      <c r="H417" s="423"/>
      <c r="I417" s="116" t="e">
        <f ca="1">NETWORKDAYS(C417,TODAY(),#REF!)</f>
        <v>#REF!</v>
      </c>
      <c r="J417" s="550" t="e">
        <f t="shared" ca="1" si="12"/>
        <v>#REF!</v>
      </c>
      <c r="K417" s="549" t="e">
        <f>WORKDAY(C417,10,#REF!)</f>
        <v>#REF!</v>
      </c>
      <c r="L417" s="116" t="e">
        <f t="shared" ca="1" si="13"/>
        <v>#REF!</v>
      </c>
      <c r="M417" s="417"/>
      <c r="N417" s="417"/>
      <c r="O417" s="423"/>
      <c r="P417" s="417"/>
      <c r="Q417" s="417"/>
    </row>
    <row r="418" spans="1:17" ht="15" hidden="1">
      <c r="A418" s="566" t="s">
        <v>5402</v>
      </c>
      <c r="B418" s="420" t="s">
        <v>56</v>
      </c>
      <c r="C418" s="421">
        <v>46073.481979166667</v>
      </c>
      <c r="D418" s="422">
        <v>46091</v>
      </c>
      <c r="E418" s="420" t="s">
        <v>5403</v>
      </c>
      <c r="F418" s="417" t="s">
        <v>407</v>
      </c>
      <c r="G418" s="417" t="s">
        <v>59</v>
      </c>
      <c r="H418" s="423"/>
      <c r="I418" s="116" t="e">
        <f ca="1">NETWORKDAYS(C418,TODAY(),#REF!)</f>
        <v>#REF!</v>
      </c>
      <c r="J418" s="550" t="e">
        <f t="shared" ca="1" si="12"/>
        <v>#REF!</v>
      </c>
      <c r="K418" s="549" t="e">
        <f>WORKDAY(C418,10,#REF!)</f>
        <v>#REF!</v>
      </c>
      <c r="L418" s="116" t="e">
        <f t="shared" ca="1" si="13"/>
        <v>#REF!</v>
      </c>
      <c r="M418" s="417"/>
      <c r="N418" s="417"/>
      <c r="O418" s="423"/>
      <c r="P418" s="417"/>
      <c r="Q418" s="417"/>
    </row>
    <row r="419" spans="1:17" ht="15" hidden="1">
      <c r="A419" s="448" t="s">
        <v>5404</v>
      </c>
      <c r="B419" s="417" t="s">
        <v>56</v>
      </c>
      <c r="C419" s="423">
        <v>46077.844409722224</v>
      </c>
      <c r="D419" s="422">
        <v>46091</v>
      </c>
      <c r="E419" s="417" t="s">
        <v>5405</v>
      </c>
      <c r="F419" s="417" t="s">
        <v>407</v>
      </c>
      <c r="G419" s="417" t="s">
        <v>62</v>
      </c>
      <c r="H419" s="423"/>
      <c r="I419" s="116" t="e">
        <f ca="1">NETWORKDAYS(C419,TODAY(),#REF!)</f>
        <v>#REF!</v>
      </c>
      <c r="J419" s="550" t="e">
        <f t="shared" ca="1" si="12"/>
        <v>#REF!</v>
      </c>
      <c r="K419" s="549" t="e">
        <f>WORKDAY(C419,10,#REF!)</f>
        <v>#REF!</v>
      </c>
      <c r="L419" s="116" t="e">
        <f t="shared" ca="1" si="13"/>
        <v>#REF!</v>
      </c>
      <c r="M419" s="417"/>
      <c r="N419" s="417"/>
      <c r="O419" s="417"/>
      <c r="P419" s="417"/>
      <c r="Q419" s="417"/>
    </row>
    <row r="420" spans="1:17" ht="15" hidden="1">
      <c r="A420" s="566" t="s">
        <v>5406</v>
      </c>
      <c r="B420" s="420" t="s">
        <v>56</v>
      </c>
      <c r="C420" s="421">
        <v>46004.545358796298</v>
      </c>
      <c r="D420" s="422">
        <v>46091</v>
      </c>
      <c r="E420" s="420" t="s">
        <v>5407</v>
      </c>
      <c r="F420" s="417" t="s">
        <v>407</v>
      </c>
      <c r="G420" s="417" t="s">
        <v>59</v>
      </c>
      <c r="H420" s="423"/>
      <c r="I420" s="116" t="e">
        <f ca="1">NETWORKDAYS(C420,TODAY(),#REF!)</f>
        <v>#REF!</v>
      </c>
      <c r="J420" s="550" t="e">
        <f t="shared" ca="1" si="12"/>
        <v>#REF!</v>
      </c>
      <c r="K420" s="549" t="e">
        <f>WORKDAY(C420,10,#REF!)</f>
        <v>#REF!</v>
      </c>
      <c r="L420" s="116" t="e">
        <f t="shared" ca="1" si="13"/>
        <v>#REF!</v>
      </c>
      <c r="M420" s="417"/>
      <c r="N420" s="417"/>
      <c r="O420" s="417"/>
      <c r="P420" s="417"/>
      <c r="Q420" s="417"/>
    </row>
    <row r="421" spans="1:17" ht="15" hidden="1">
      <c r="A421" s="566" t="s">
        <v>5408</v>
      </c>
      <c r="B421" s="417" t="s">
        <v>56</v>
      </c>
      <c r="C421" s="423">
        <v>46072.411666666667</v>
      </c>
      <c r="D421" s="422">
        <v>46091</v>
      </c>
      <c r="E421" s="417" t="s">
        <v>5409</v>
      </c>
      <c r="F421" s="417" t="s">
        <v>407</v>
      </c>
      <c r="G421" s="417" t="s">
        <v>59</v>
      </c>
      <c r="H421" s="423"/>
      <c r="I421" s="116" t="e">
        <f ca="1">NETWORKDAYS(C421,TODAY(),#REF!)</f>
        <v>#REF!</v>
      </c>
      <c r="J421" s="550" t="e">
        <f t="shared" ca="1" si="12"/>
        <v>#REF!</v>
      </c>
      <c r="K421" s="549" t="e">
        <f>WORKDAY(C421,10,#REF!)</f>
        <v>#REF!</v>
      </c>
      <c r="L421" s="116" t="e">
        <f t="shared" ca="1" si="13"/>
        <v>#REF!</v>
      </c>
      <c r="M421" s="417"/>
      <c r="N421" s="423"/>
      <c r="O421" s="423"/>
      <c r="P421" s="417"/>
      <c r="Q421" s="417"/>
    </row>
    <row r="422" spans="1:17" ht="15" hidden="1">
      <c r="A422" s="448" t="s">
        <v>5410</v>
      </c>
      <c r="B422" s="420" t="s">
        <v>56</v>
      </c>
      <c r="C422" s="421">
        <v>46037.658831018518</v>
      </c>
      <c r="D422" s="422">
        <v>46091</v>
      </c>
      <c r="E422" s="420" t="s">
        <v>5411</v>
      </c>
      <c r="F422" s="417" t="s">
        <v>407</v>
      </c>
      <c r="G422" s="417"/>
      <c r="H422" s="423"/>
      <c r="I422" s="116" t="e">
        <f ca="1">NETWORKDAYS(C422,TODAY(),#REF!)</f>
        <v>#REF!</v>
      </c>
      <c r="J422" s="550" t="e">
        <f t="shared" ca="1" si="12"/>
        <v>#REF!</v>
      </c>
      <c r="K422" s="549" t="e">
        <f>WORKDAY(C422,10,#REF!)</f>
        <v>#REF!</v>
      </c>
      <c r="L422" s="116" t="e">
        <f t="shared" ca="1" si="13"/>
        <v>#REF!</v>
      </c>
      <c r="M422" s="417" t="s">
        <v>5412</v>
      </c>
      <c r="N422" s="417"/>
      <c r="O422" s="417"/>
      <c r="P422" s="417"/>
      <c r="Q422" s="417"/>
    </row>
    <row r="423" spans="1:17" ht="15" hidden="1">
      <c r="A423" s="566" t="s">
        <v>2762</v>
      </c>
      <c r="B423" s="417" t="s">
        <v>56</v>
      </c>
      <c r="C423" s="423">
        <v>46036.67695601852</v>
      </c>
      <c r="D423" s="422">
        <v>46091</v>
      </c>
      <c r="E423" s="417" t="s">
        <v>2763</v>
      </c>
      <c r="F423" s="417" t="s">
        <v>407</v>
      </c>
      <c r="G423" s="417" t="s">
        <v>59</v>
      </c>
      <c r="H423" s="423"/>
      <c r="I423" s="116" t="e">
        <f ca="1">NETWORKDAYS(C423,TODAY(),#REF!)</f>
        <v>#REF!</v>
      </c>
      <c r="J423" s="550" t="e">
        <f t="shared" ca="1" si="12"/>
        <v>#REF!</v>
      </c>
      <c r="K423" s="549" t="e">
        <f>WORKDAY(C423,10,#REF!)</f>
        <v>#REF!</v>
      </c>
      <c r="L423" s="116" t="e">
        <f t="shared" ca="1" si="13"/>
        <v>#REF!</v>
      </c>
      <c r="M423" s="417"/>
      <c r="N423" s="417"/>
      <c r="O423" s="423"/>
      <c r="P423" s="417"/>
      <c r="Q423" s="417"/>
    </row>
    <row r="424" spans="1:17" ht="15" hidden="1">
      <c r="A424" s="566" t="s">
        <v>5413</v>
      </c>
      <c r="B424" s="420" t="s">
        <v>56</v>
      </c>
      <c r="C424" s="421">
        <v>46073.611238425925</v>
      </c>
      <c r="D424" s="422">
        <v>46091</v>
      </c>
      <c r="E424" s="420" t="s">
        <v>5414</v>
      </c>
      <c r="F424" s="417" t="s">
        <v>407</v>
      </c>
      <c r="G424" s="417" t="s">
        <v>59</v>
      </c>
      <c r="H424" s="423"/>
      <c r="I424" s="116" t="e">
        <f ca="1">NETWORKDAYS(C424,TODAY(),#REF!)</f>
        <v>#REF!</v>
      </c>
      <c r="J424" s="550" t="e">
        <f t="shared" ca="1" si="12"/>
        <v>#REF!</v>
      </c>
      <c r="K424" s="549" t="e">
        <f>WORKDAY(C424,10,#REF!)</f>
        <v>#REF!</v>
      </c>
      <c r="L424" s="116" t="e">
        <f t="shared" ca="1" si="13"/>
        <v>#REF!</v>
      </c>
      <c r="M424" s="417"/>
      <c r="N424" s="417"/>
      <c r="O424" s="417"/>
      <c r="P424" s="417"/>
      <c r="Q424" s="417"/>
    </row>
    <row r="425" spans="1:17" ht="15" hidden="1">
      <c r="A425" s="417" t="s">
        <v>96</v>
      </c>
      <c r="B425" s="417" t="s">
        <v>56</v>
      </c>
      <c r="C425" s="423">
        <v>46026.082141203704</v>
      </c>
      <c r="D425" s="422">
        <v>46091</v>
      </c>
      <c r="E425" s="417" t="s">
        <v>5415</v>
      </c>
      <c r="F425" s="417" t="s">
        <v>407</v>
      </c>
      <c r="G425" s="417"/>
      <c r="H425" s="423"/>
      <c r="I425" s="116" t="e">
        <f ca="1">NETWORKDAYS(C425,TODAY(),#REF!)</f>
        <v>#REF!</v>
      </c>
      <c r="J425" s="550" t="e">
        <f t="shared" ca="1" si="12"/>
        <v>#REF!</v>
      </c>
      <c r="K425" s="549" t="e">
        <f>WORKDAY(C425,10,#REF!)</f>
        <v>#REF!</v>
      </c>
      <c r="L425" s="116" t="e">
        <f t="shared" ca="1" si="13"/>
        <v>#REF!</v>
      </c>
      <c r="M425" s="417"/>
      <c r="N425" s="417"/>
      <c r="O425" s="417"/>
      <c r="P425" s="417"/>
      <c r="Q425" s="417"/>
    </row>
    <row r="426" spans="1:17" ht="15" hidden="1">
      <c r="A426" s="566" t="s">
        <v>5416</v>
      </c>
      <c r="B426" s="420" t="s">
        <v>56</v>
      </c>
      <c r="C426" s="421">
        <v>46075.856898148151</v>
      </c>
      <c r="D426" s="422">
        <v>46091</v>
      </c>
      <c r="E426" s="420" t="s">
        <v>5417</v>
      </c>
      <c r="F426" s="417" t="s">
        <v>407</v>
      </c>
      <c r="G426" s="417" t="s">
        <v>59</v>
      </c>
      <c r="H426" s="423"/>
      <c r="I426" s="116" t="e">
        <f ca="1">NETWORKDAYS(C426,TODAY(),#REF!)</f>
        <v>#REF!</v>
      </c>
      <c r="J426" s="550" t="e">
        <f t="shared" ca="1" si="12"/>
        <v>#REF!</v>
      </c>
      <c r="K426" s="549" t="e">
        <f>WORKDAY(C426,10,#REF!)</f>
        <v>#REF!</v>
      </c>
      <c r="L426" s="116" t="e">
        <f t="shared" ref="L426:L441" ca="1" si="14">IF(I426&gt;10,"VENCIDO",IF(I426&gt;=8,"POR VENCER","VIGENTE"))</f>
        <v>#REF!</v>
      </c>
      <c r="M426" s="417"/>
      <c r="N426" s="417"/>
      <c r="O426" s="417"/>
      <c r="P426" s="417"/>
      <c r="Q426" s="417"/>
    </row>
    <row r="427" spans="1:17" ht="15" hidden="1">
      <c r="A427" s="566" t="s">
        <v>5418</v>
      </c>
      <c r="B427" s="417" t="s">
        <v>56</v>
      </c>
      <c r="C427" s="423">
        <v>46081.439282407409</v>
      </c>
      <c r="D427" s="422">
        <v>46091</v>
      </c>
      <c r="E427" s="417" t="s">
        <v>5419</v>
      </c>
      <c r="F427" s="417" t="s">
        <v>407</v>
      </c>
      <c r="G427" s="417" t="s">
        <v>59</v>
      </c>
      <c r="H427" s="423"/>
      <c r="I427" s="116" t="e">
        <f ca="1">NETWORKDAYS(C427,TODAY(),#REF!)</f>
        <v>#REF!</v>
      </c>
      <c r="J427" s="550" t="e">
        <f t="shared" ca="1" si="12"/>
        <v>#REF!</v>
      </c>
      <c r="K427" s="549" t="e">
        <f>WORKDAY(C427,10,#REF!)</f>
        <v>#REF!</v>
      </c>
      <c r="L427" s="116" t="e">
        <f t="shared" ca="1" si="14"/>
        <v>#REF!</v>
      </c>
      <c r="M427" s="417"/>
      <c r="N427" s="423"/>
      <c r="O427" s="423"/>
      <c r="P427" s="417"/>
      <c r="Q427" s="417"/>
    </row>
    <row r="428" spans="1:17" ht="15" hidden="1">
      <c r="A428" s="566" t="s">
        <v>5420</v>
      </c>
      <c r="B428" s="420" t="s">
        <v>56</v>
      </c>
      <c r="C428" s="421">
        <v>46065.482314814813</v>
      </c>
      <c r="D428" s="422">
        <v>46091</v>
      </c>
      <c r="E428" s="420" t="s">
        <v>5421</v>
      </c>
      <c r="F428" s="417" t="s">
        <v>407</v>
      </c>
      <c r="G428" s="417" t="s">
        <v>59</v>
      </c>
      <c r="H428" s="423"/>
      <c r="I428" s="116" t="e">
        <f ca="1">NETWORKDAYS(C428,TODAY(),#REF!)</f>
        <v>#REF!</v>
      </c>
      <c r="J428" s="550" t="e">
        <f t="shared" ca="1" si="12"/>
        <v>#REF!</v>
      </c>
      <c r="K428" s="549" t="e">
        <f>WORKDAY(C428,10,#REF!)</f>
        <v>#REF!</v>
      </c>
      <c r="L428" s="116" t="e">
        <f t="shared" ca="1" si="14"/>
        <v>#REF!</v>
      </c>
      <c r="M428" s="417"/>
      <c r="N428" s="417"/>
      <c r="O428" s="423"/>
      <c r="P428" s="417"/>
      <c r="Q428" s="417"/>
    </row>
    <row r="429" spans="1:17" ht="15" hidden="1">
      <c r="A429" s="448" t="s">
        <v>5422</v>
      </c>
      <c r="B429" s="417" t="s">
        <v>56</v>
      </c>
      <c r="C429" s="423">
        <v>46078.652974537035</v>
      </c>
      <c r="D429" s="422">
        <v>46091</v>
      </c>
      <c r="E429" s="417" t="s">
        <v>5423</v>
      </c>
      <c r="F429" s="417" t="s">
        <v>407</v>
      </c>
      <c r="G429" s="417" t="s">
        <v>62</v>
      </c>
      <c r="H429" s="423"/>
      <c r="I429" s="116" t="e">
        <f ca="1">NETWORKDAYS(C429,TODAY(),#REF!)</f>
        <v>#REF!</v>
      </c>
      <c r="J429" s="550" t="e">
        <f t="shared" ca="1" si="12"/>
        <v>#REF!</v>
      </c>
      <c r="K429" s="549" t="e">
        <f>WORKDAY(C429,10,#REF!)</f>
        <v>#REF!</v>
      </c>
      <c r="L429" s="116" t="e">
        <f t="shared" ca="1" si="14"/>
        <v>#REF!</v>
      </c>
      <c r="M429" s="417" t="s">
        <v>5424</v>
      </c>
      <c r="N429" s="417"/>
      <c r="O429" s="417"/>
      <c r="P429" s="417"/>
      <c r="Q429" s="417"/>
    </row>
    <row r="430" spans="1:17" ht="15" hidden="1">
      <c r="A430" s="566" t="s">
        <v>5425</v>
      </c>
      <c r="B430" s="420" t="s">
        <v>56</v>
      </c>
      <c r="C430" s="421">
        <v>46004.683055555557</v>
      </c>
      <c r="D430" s="422">
        <v>46091</v>
      </c>
      <c r="E430" s="420" t="s">
        <v>5426</v>
      </c>
      <c r="F430" s="417" t="s">
        <v>407</v>
      </c>
      <c r="G430" s="417" t="s">
        <v>59</v>
      </c>
      <c r="H430" s="423"/>
      <c r="I430" s="116" t="e">
        <f ca="1">NETWORKDAYS(C430,TODAY(),#REF!)</f>
        <v>#REF!</v>
      </c>
      <c r="J430" s="550" t="e">
        <f t="shared" ca="1" si="12"/>
        <v>#REF!</v>
      </c>
      <c r="K430" s="549" t="e">
        <f>WORKDAY(C430,10,#REF!)</f>
        <v>#REF!</v>
      </c>
      <c r="L430" s="116" t="e">
        <f t="shared" ca="1" si="14"/>
        <v>#REF!</v>
      </c>
      <c r="M430" s="417"/>
      <c r="N430" s="423"/>
      <c r="O430" s="423"/>
      <c r="P430" s="417"/>
      <c r="Q430" s="417"/>
    </row>
    <row r="431" spans="1:17" ht="15" hidden="1">
      <c r="A431" s="448" t="s">
        <v>5427</v>
      </c>
      <c r="B431" s="417" t="s">
        <v>56</v>
      </c>
      <c r="C431" s="423">
        <v>46052.957685185182</v>
      </c>
      <c r="D431" s="422">
        <v>46091</v>
      </c>
      <c r="E431" s="417" t="s">
        <v>5428</v>
      </c>
      <c r="F431" s="417" t="s">
        <v>407</v>
      </c>
      <c r="G431" s="417" t="s">
        <v>62</v>
      </c>
      <c r="H431" s="423"/>
      <c r="I431" s="116" t="e">
        <f ca="1">NETWORKDAYS(C431,TODAY(),#REF!)</f>
        <v>#REF!</v>
      </c>
      <c r="J431" s="550" t="e">
        <f t="shared" ca="1" si="12"/>
        <v>#REF!</v>
      </c>
      <c r="K431" s="549" t="e">
        <f>WORKDAY(C431,10,#REF!)</f>
        <v>#REF!</v>
      </c>
      <c r="L431" s="116" t="e">
        <f t="shared" ca="1" si="14"/>
        <v>#REF!</v>
      </c>
      <c r="M431" s="417" t="s">
        <v>5429</v>
      </c>
      <c r="N431" s="423"/>
      <c r="O431" s="417"/>
      <c r="P431" s="417"/>
      <c r="Q431" s="417"/>
    </row>
    <row r="432" spans="1:17" ht="15" hidden="1">
      <c r="A432" s="566" t="s">
        <v>5430</v>
      </c>
      <c r="B432" s="420" t="s">
        <v>79</v>
      </c>
      <c r="C432" s="421">
        <v>46080.500844907408</v>
      </c>
      <c r="D432" s="422">
        <v>46091</v>
      </c>
      <c r="E432" s="420" t="s">
        <v>5431</v>
      </c>
      <c r="F432" s="417" t="s">
        <v>407</v>
      </c>
      <c r="G432" s="417" t="s">
        <v>59</v>
      </c>
      <c r="H432" s="423"/>
      <c r="I432" s="116" t="e">
        <f ca="1">NETWORKDAYS(C432,TODAY(),#REF!)</f>
        <v>#REF!</v>
      </c>
      <c r="J432" s="550" t="e">
        <f t="shared" ca="1" si="12"/>
        <v>#REF!</v>
      </c>
      <c r="K432" s="549" t="e">
        <f>WORKDAY(C432,10,#REF!)</f>
        <v>#REF!</v>
      </c>
      <c r="L432" s="116" t="e">
        <f t="shared" ca="1" si="14"/>
        <v>#REF!</v>
      </c>
      <c r="M432" s="417"/>
      <c r="N432" s="417"/>
      <c r="O432" s="417"/>
      <c r="P432" s="417"/>
      <c r="Q432" s="417"/>
    </row>
    <row r="433" spans="1:17" ht="15" hidden="1">
      <c r="A433" s="566" t="s">
        <v>5432</v>
      </c>
      <c r="B433" s="417" t="s">
        <v>56</v>
      </c>
      <c r="C433" s="423">
        <v>46006.5315625</v>
      </c>
      <c r="D433" s="422">
        <v>46091</v>
      </c>
      <c r="E433" s="417" t="s">
        <v>5433</v>
      </c>
      <c r="F433" s="417" t="s">
        <v>407</v>
      </c>
      <c r="G433" s="417" t="s">
        <v>59</v>
      </c>
      <c r="H433" s="423"/>
      <c r="I433" s="116" t="e">
        <f ca="1">NETWORKDAYS(C433,TODAY(),#REF!)</f>
        <v>#REF!</v>
      </c>
      <c r="J433" s="550" t="e">
        <f t="shared" ca="1" si="12"/>
        <v>#REF!</v>
      </c>
      <c r="K433" s="549" t="e">
        <f>WORKDAY(C433,10,#REF!)</f>
        <v>#REF!</v>
      </c>
      <c r="L433" s="116" t="e">
        <f t="shared" ca="1" si="14"/>
        <v>#REF!</v>
      </c>
      <c r="M433" s="417"/>
      <c r="N433" s="417"/>
      <c r="O433" s="417"/>
      <c r="P433" s="417"/>
      <c r="Q433" s="417"/>
    </row>
    <row r="434" spans="1:17" ht="15" hidden="1">
      <c r="A434" s="566" t="s">
        <v>5434</v>
      </c>
      <c r="B434" s="420" t="s">
        <v>56</v>
      </c>
      <c r="C434" s="421">
        <v>46072.326886574076</v>
      </c>
      <c r="D434" s="422">
        <v>46091</v>
      </c>
      <c r="E434" s="420" t="s">
        <v>5435</v>
      </c>
      <c r="F434" s="417" t="s">
        <v>407</v>
      </c>
      <c r="G434" s="417" t="s">
        <v>59</v>
      </c>
      <c r="H434" s="423"/>
      <c r="I434" s="116" t="e">
        <f ca="1">NETWORKDAYS(C434,TODAY(),#REF!)</f>
        <v>#REF!</v>
      </c>
      <c r="J434" s="550" t="e">
        <f t="shared" ca="1" si="12"/>
        <v>#REF!</v>
      </c>
      <c r="K434" s="549" t="e">
        <f>WORKDAY(C434,10,#REF!)</f>
        <v>#REF!</v>
      </c>
      <c r="L434" s="116" t="e">
        <f t="shared" ca="1" si="14"/>
        <v>#REF!</v>
      </c>
      <c r="M434" s="417"/>
      <c r="N434" s="417"/>
      <c r="O434" s="417"/>
      <c r="P434" s="417"/>
      <c r="Q434" s="417"/>
    </row>
    <row r="435" spans="1:17" ht="15" hidden="1">
      <c r="A435" s="566" t="s">
        <v>5436</v>
      </c>
      <c r="B435" s="417" t="s">
        <v>56</v>
      </c>
      <c r="C435" s="423">
        <v>46078.397685185184</v>
      </c>
      <c r="D435" s="422">
        <v>46091</v>
      </c>
      <c r="E435" s="417" t="s">
        <v>5437</v>
      </c>
      <c r="F435" s="417" t="s">
        <v>407</v>
      </c>
      <c r="G435" s="417" t="s">
        <v>59</v>
      </c>
      <c r="H435" s="423"/>
      <c r="I435" s="116" t="e">
        <f ca="1">NETWORKDAYS(C435,TODAY(),#REF!)</f>
        <v>#REF!</v>
      </c>
      <c r="J435" s="550" t="e">
        <f t="shared" ca="1" si="12"/>
        <v>#REF!</v>
      </c>
      <c r="K435" s="549" t="e">
        <f>WORKDAY(C435,10,#REF!)</f>
        <v>#REF!</v>
      </c>
      <c r="L435" s="116" t="e">
        <f t="shared" ca="1" si="14"/>
        <v>#REF!</v>
      </c>
      <c r="M435" s="417"/>
      <c r="N435" s="417"/>
      <c r="O435" s="417"/>
      <c r="P435" s="417"/>
      <c r="Q435" s="417"/>
    </row>
    <row r="436" spans="1:17" ht="15" hidden="1">
      <c r="A436" s="566" t="s">
        <v>2231</v>
      </c>
      <c r="B436" s="420" t="s">
        <v>56</v>
      </c>
      <c r="C436" s="421">
        <v>46036.694907407407</v>
      </c>
      <c r="D436" s="422">
        <v>46091</v>
      </c>
      <c r="E436" s="420" t="s">
        <v>2232</v>
      </c>
      <c r="F436" s="417" t="s">
        <v>407</v>
      </c>
      <c r="G436" s="417" t="s">
        <v>59</v>
      </c>
      <c r="H436" s="423"/>
      <c r="I436" s="116" t="e">
        <f ca="1">NETWORKDAYS(C436,TODAY(),#REF!)</f>
        <v>#REF!</v>
      </c>
      <c r="J436" s="550" t="e">
        <f t="shared" ca="1" si="12"/>
        <v>#REF!</v>
      </c>
      <c r="K436" s="549" t="e">
        <f>WORKDAY(C436,10,#REF!)</f>
        <v>#REF!</v>
      </c>
      <c r="L436" s="116" t="e">
        <f t="shared" ca="1" si="14"/>
        <v>#REF!</v>
      </c>
      <c r="M436" s="417"/>
      <c r="N436" s="417"/>
      <c r="O436" s="417"/>
      <c r="P436" s="417"/>
      <c r="Q436" s="417"/>
    </row>
    <row r="437" spans="1:17" ht="15" hidden="1">
      <c r="A437" s="566" t="s">
        <v>5438</v>
      </c>
      <c r="B437" s="417" t="s">
        <v>56</v>
      </c>
      <c r="C437" s="423">
        <v>46048.500497685185</v>
      </c>
      <c r="D437" s="422">
        <v>46091</v>
      </c>
      <c r="E437" s="417" t="s">
        <v>5439</v>
      </c>
      <c r="F437" s="417" t="s">
        <v>407</v>
      </c>
      <c r="G437" s="417" t="s">
        <v>59</v>
      </c>
      <c r="H437" s="423"/>
      <c r="I437" s="116" t="e">
        <f ca="1">NETWORKDAYS(C437,TODAY(),#REF!)</f>
        <v>#REF!</v>
      </c>
      <c r="J437" s="550" t="e">
        <f t="shared" ca="1" si="12"/>
        <v>#REF!</v>
      </c>
      <c r="K437" s="549" t="e">
        <f>WORKDAY(C437,10,#REF!)</f>
        <v>#REF!</v>
      </c>
      <c r="L437" s="116" t="e">
        <f t="shared" ca="1" si="14"/>
        <v>#REF!</v>
      </c>
      <c r="M437" s="417"/>
      <c r="N437" s="417"/>
      <c r="O437" s="417"/>
      <c r="P437" s="417"/>
      <c r="Q437" s="417"/>
    </row>
    <row r="438" spans="1:17" ht="15" hidden="1">
      <c r="A438" s="566" t="s">
        <v>5440</v>
      </c>
      <c r="B438" s="420" t="s">
        <v>56</v>
      </c>
      <c r="C438" s="421">
        <v>46062.426608796297</v>
      </c>
      <c r="D438" s="422">
        <v>46091</v>
      </c>
      <c r="E438" s="420" t="s">
        <v>5441</v>
      </c>
      <c r="F438" s="417" t="s">
        <v>407</v>
      </c>
      <c r="G438" s="417" t="s">
        <v>59</v>
      </c>
      <c r="H438" s="423"/>
      <c r="I438" s="116" t="e">
        <f ca="1">NETWORKDAYS(C438,TODAY(),#REF!)</f>
        <v>#REF!</v>
      </c>
      <c r="J438" s="550" t="e">
        <f t="shared" ca="1" si="12"/>
        <v>#REF!</v>
      </c>
      <c r="K438" s="549" t="e">
        <f>WORKDAY(C438,10,#REF!)</f>
        <v>#REF!</v>
      </c>
      <c r="L438" s="116" t="e">
        <f t="shared" ca="1" si="14"/>
        <v>#REF!</v>
      </c>
      <c r="M438" s="417"/>
      <c r="N438" s="417"/>
      <c r="O438" s="423"/>
      <c r="P438" s="417"/>
      <c r="Q438" s="417"/>
    </row>
    <row r="439" spans="1:17" ht="15" hidden="1">
      <c r="A439" s="566" t="s">
        <v>5442</v>
      </c>
      <c r="B439" s="417" t="s">
        <v>56</v>
      </c>
      <c r="C439" s="423">
        <v>46079.466365740744</v>
      </c>
      <c r="D439" s="422">
        <v>46091</v>
      </c>
      <c r="E439" s="417" t="s">
        <v>5443</v>
      </c>
      <c r="F439" s="417" t="s">
        <v>407</v>
      </c>
      <c r="G439" s="417" t="s">
        <v>59</v>
      </c>
      <c r="H439" s="423"/>
      <c r="I439" s="116" t="e">
        <f ca="1">NETWORKDAYS(C439,TODAY(),#REF!)</f>
        <v>#REF!</v>
      </c>
      <c r="J439" s="550" t="e">
        <f t="shared" ca="1" si="12"/>
        <v>#REF!</v>
      </c>
      <c r="K439" s="549" t="e">
        <f>WORKDAY(C439,10,#REF!)</f>
        <v>#REF!</v>
      </c>
      <c r="L439" s="116" t="e">
        <f t="shared" ca="1" si="14"/>
        <v>#REF!</v>
      </c>
      <c r="M439" s="417"/>
      <c r="N439" s="417"/>
      <c r="O439" s="423"/>
      <c r="P439" s="417"/>
      <c r="Q439" s="417"/>
    </row>
    <row r="440" spans="1:17" ht="15" hidden="1">
      <c r="A440" s="566" t="s">
        <v>5444</v>
      </c>
      <c r="B440" s="420" t="s">
        <v>56</v>
      </c>
      <c r="C440" s="421">
        <v>46051.42224537037</v>
      </c>
      <c r="D440" s="422">
        <v>46091</v>
      </c>
      <c r="E440" s="420" t="s">
        <v>5445</v>
      </c>
      <c r="F440" s="417" t="s">
        <v>407</v>
      </c>
      <c r="G440" s="417" t="s">
        <v>59</v>
      </c>
      <c r="H440" s="423"/>
      <c r="I440" s="116" t="e">
        <f ca="1">NETWORKDAYS(C440,TODAY(),#REF!)</f>
        <v>#REF!</v>
      </c>
      <c r="J440" s="550" t="e">
        <f t="shared" ca="1" si="12"/>
        <v>#REF!</v>
      </c>
      <c r="K440" s="549" t="e">
        <f>WORKDAY(C440,10,#REF!)</f>
        <v>#REF!</v>
      </c>
      <c r="L440" s="116" t="e">
        <f t="shared" ca="1" si="14"/>
        <v>#REF!</v>
      </c>
      <c r="M440" s="417"/>
      <c r="N440" s="417"/>
      <c r="O440" s="423"/>
      <c r="P440" s="417"/>
      <c r="Q440" s="417"/>
    </row>
    <row r="441" spans="1:17" ht="15" hidden="1">
      <c r="A441" s="566" t="s">
        <v>5446</v>
      </c>
      <c r="B441" s="417" t="s">
        <v>56</v>
      </c>
      <c r="C441" s="423">
        <v>46009.754247685189</v>
      </c>
      <c r="D441" s="422">
        <v>46091</v>
      </c>
      <c r="E441" s="417" t="s">
        <v>5447</v>
      </c>
      <c r="F441" s="417" t="s">
        <v>407</v>
      </c>
      <c r="G441" s="417" t="s">
        <v>59</v>
      </c>
      <c r="H441" s="417"/>
      <c r="I441" s="116" t="e">
        <f ca="1">NETWORKDAYS(C441,TODAY(),#REF!)</f>
        <v>#REF!</v>
      </c>
      <c r="J441" s="550" t="e">
        <f t="shared" ca="1" si="12"/>
        <v>#REF!</v>
      </c>
      <c r="K441" s="549" t="e">
        <f>WORKDAY(C441,10,#REF!)</f>
        <v>#REF!</v>
      </c>
      <c r="L441" s="116" t="e">
        <f t="shared" ca="1" si="14"/>
        <v>#REF!</v>
      </c>
      <c r="M441" s="417"/>
      <c r="N441" s="417"/>
      <c r="O441" s="417"/>
      <c r="P441" s="417"/>
      <c r="Q441" s="417"/>
    </row>
    <row r="442" spans="1:17" ht="15" hidden="1">
      <c r="A442" s="420" t="s">
        <v>5448</v>
      </c>
      <c r="B442" s="420" t="s">
        <v>56</v>
      </c>
      <c r="C442" s="421">
        <v>46077.920358796298</v>
      </c>
      <c r="D442" s="422">
        <v>46091</v>
      </c>
      <c r="E442" s="420" t="s">
        <v>5449</v>
      </c>
      <c r="F442" s="417" t="s">
        <v>1076</v>
      </c>
      <c r="G442" s="417" t="s">
        <v>59</v>
      </c>
      <c r="H442" s="423">
        <v>46091</v>
      </c>
      <c r="I442" s="116" t="e">
        <f ca="1">NETWORKDAYS(C442,TODAY(),#REF!)</f>
        <v>#REF!</v>
      </c>
      <c r="J442" s="550" t="e">
        <f t="shared" ca="1" si="12"/>
        <v>#REF!</v>
      </c>
      <c r="K442" s="549" t="e">
        <f>WORKDAY(C442,10,#REF!)</f>
        <v>#REF!</v>
      </c>
      <c r="L442" s="116"/>
      <c r="M442" s="417"/>
      <c r="N442" s="417"/>
      <c r="O442" s="417"/>
      <c r="P442" s="417"/>
      <c r="Q442" s="417"/>
    </row>
    <row r="443" spans="1:17" ht="15" hidden="1">
      <c r="A443" s="417" t="s">
        <v>5450</v>
      </c>
      <c r="B443" s="417" t="s">
        <v>56</v>
      </c>
      <c r="C443" s="423">
        <v>46074.555798611109</v>
      </c>
      <c r="D443" s="422">
        <v>46091</v>
      </c>
      <c r="E443" s="417" t="s">
        <v>5451</v>
      </c>
      <c r="F443" s="417" t="s">
        <v>1076</v>
      </c>
      <c r="G443" s="417" t="s">
        <v>59</v>
      </c>
      <c r="H443" s="423">
        <v>46091</v>
      </c>
      <c r="I443" s="116" t="e">
        <f ca="1">NETWORKDAYS(C443,TODAY(),#REF!)</f>
        <v>#REF!</v>
      </c>
      <c r="J443" s="550" t="e">
        <f t="shared" ca="1" si="12"/>
        <v>#REF!</v>
      </c>
      <c r="K443" s="549" t="e">
        <f>WORKDAY(C443,10,#REF!)</f>
        <v>#REF!</v>
      </c>
      <c r="L443" s="116"/>
      <c r="M443" s="417"/>
      <c r="N443" s="417"/>
      <c r="O443" s="417"/>
      <c r="P443" s="417"/>
      <c r="Q443" s="417"/>
    </row>
    <row r="444" spans="1:17" ht="15" hidden="1">
      <c r="A444" s="420" t="s">
        <v>5452</v>
      </c>
      <c r="B444" s="420" t="s">
        <v>56</v>
      </c>
      <c r="C444" s="421">
        <v>46073.880914351852</v>
      </c>
      <c r="D444" s="422">
        <v>46091</v>
      </c>
      <c r="E444" s="420" t="s">
        <v>5453</v>
      </c>
      <c r="F444" s="417" t="s">
        <v>1076</v>
      </c>
      <c r="G444" s="417" t="s">
        <v>59</v>
      </c>
      <c r="H444" s="423">
        <v>46091</v>
      </c>
      <c r="I444" s="116" t="e">
        <f ca="1">NETWORKDAYS(C444,TODAY(),#REF!)</f>
        <v>#REF!</v>
      </c>
      <c r="J444" s="550" t="e">
        <f t="shared" ca="1" si="12"/>
        <v>#REF!</v>
      </c>
      <c r="K444" s="549" t="e">
        <f>WORKDAY(C444,10,#REF!)</f>
        <v>#REF!</v>
      </c>
      <c r="L444" s="116"/>
      <c r="M444" s="417"/>
      <c r="N444" s="417"/>
      <c r="O444" s="417"/>
      <c r="P444" s="417"/>
      <c r="Q444" s="417"/>
    </row>
    <row r="445" spans="1:17" ht="15" hidden="1">
      <c r="A445" s="417" t="s">
        <v>5454</v>
      </c>
      <c r="B445" s="417" t="s">
        <v>56</v>
      </c>
      <c r="C445" s="423">
        <v>46073.509942129633</v>
      </c>
      <c r="D445" s="422">
        <v>46091</v>
      </c>
      <c r="E445" s="417" t="s">
        <v>5455</v>
      </c>
      <c r="F445" s="417" t="s">
        <v>1076</v>
      </c>
      <c r="G445" s="417" t="s">
        <v>59</v>
      </c>
      <c r="H445" s="423">
        <v>46091</v>
      </c>
      <c r="I445" s="116" t="e">
        <f ca="1">NETWORKDAYS(C445,TODAY(),#REF!)</f>
        <v>#REF!</v>
      </c>
      <c r="J445" s="550" t="e">
        <f t="shared" ca="1" si="12"/>
        <v>#REF!</v>
      </c>
      <c r="K445" s="549" t="e">
        <f>WORKDAY(C445,10,#REF!)</f>
        <v>#REF!</v>
      </c>
      <c r="L445" s="116"/>
      <c r="M445" s="417"/>
      <c r="N445" s="417"/>
      <c r="O445" s="417"/>
      <c r="P445" s="417"/>
      <c r="Q445" s="417"/>
    </row>
    <row r="446" spans="1:17" ht="15" hidden="1">
      <c r="A446" s="420" t="s">
        <v>2138</v>
      </c>
      <c r="B446" s="420" t="s">
        <v>56</v>
      </c>
      <c r="C446" s="421">
        <v>46036.45480324074</v>
      </c>
      <c r="D446" s="422">
        <v>46091</v>
      </c>
      <c r="E446" s="420" t="s">
        <v>2139</v>
      </c>
      <c r="F446" s="417" t="s">
        <v>1076</v>
      </c>
      <c r="G446" s="417" t="s">
        <v>59</v>
      </c>
      <c r="H446" s="423">
        <v>46091</v>
      </c>
      <c r="I446" s="116" t="e">
        <f ca="1">NETWORKDAYS(C446,TODAY(),#REF!)</f>
        <v>#REF!</v>
      </c>
      <c r="J446" s="550" t="e">
        <f t="shared" ca="1" si="12"/>
        <v>#REF!</v>
      </c>
      <c r="K446" s="549" t="e">
        <f>WORKDAY(C446,10,#REF!)</f>
        <v>#REF!</v>
      </c>
      <c r="L446" s="116"/>
      <c r="M446" s="417"/>
      <c r="N446" s="417"/>
      <c r="O446" s="417"/>
      <c r="P446" s="417"/>
      <c r="Q446" s="417"/>
    </row>
    <row r="447" spans="1:17" ht="15" hidden="1">
      <c r="A447" s="417" t="s">
        <v>5456</v>
      </c>
      <c r="B447" s="417" t="s">
        <v>56</v>
      </c>
      <c r="C447" s="423">
        <v>46009.741041666668</v>
      </c>
      <c r="D447" s="422">
        <v>46091</v>
      </c>
      <c r="E447" s="417" t="s">
        <v>5457</v>
      </c>
      <c r="F447" s="417" t="s">
        <v>1076</v>
      </c>
      <c r="G447" s="417" t="s">
        <v>59</v>
      </c>
      <c r="H447" s="423">
        <v>46091</v>
      </c>
      <c r="I447" s="116" t="e">
        <f ca="1">NETWORKDAYS(C447,TODAY(),#REF!)</f>
        <v>#REF!</v>
      </c>
      <c r="J447" s="550" t="e">
        <f t="shared" ca="1" si="12"/>
        <v>#REF!</v>
      </c>
      <c r="K447" s="549" t="e">
        <f>WORKDAY(C447,10,#REF!)</f>
        <v>#REF!</v>
      </c>
      <c r="L447" s="116"/>
      <c r="M447" s="417"/>
      <c r="N447" s="417"/>
      <c r="O447" s="417"/>
      <c r="P447" s="417"/>
      <c r="Q447" s="417"/>
    </row>
    <row r="448" spans="1:17" ht="15" hidden="1">
      <c r="A448" s="420" t="s">
        <v>5458</v>
      </c>
      <c r="B448" s="420" t="s">
        <v>56</v>
      </c>
      <c r="C448" s="421">
        <v>46077.626979166664</v>
      </c>
      <c r="D448" s="422">
        <v>46091</v>
      </c>
      <c r="E448" s="420" t="s">
        <v>5459</v>
      </c>
      <c r="F448" s="417" t="s">
        <v>1076</v>
      </c>
      <c r="G448" s="417" t="s">
        <v>59</v>
      </c>
      <c r="H448" s="423">
        <v>46091</v>
      </c>
      <c r="I448" s="116" t="e">
        <f ca="1">NETWORKDAYS(C448,TODAY(),#REF!)</f>
        <v>#REF!</v>
      </c>
      <c r="J448" s="550" t="e">
        <f t="shared" ca="1" si="12"/>
        <v>#REF!</v>
      </c>
      <c r="K448" s="549" t="e">
        <f>WORKDAY(C448,10,#REF!)</f>
        <v>#REF!</v>
      </c>
      <c r="L448" s="116"/>
      <c r="M448" s="417"/>
      <c r="N448" s="417"/>
      <c r="O448" s="417"/>
      <c r="P448" s="417"/>
      <c r="Q448" s="417"/>
    </row>
    <row r="449" spans="1:17" ht="15" hidden="1">
      <c r="A449" s="417" t="s">
        <v>96</v>
      </c>
      <c r="B449" s="417" t="s">
        <v>56</v>
      </c>
      <c r="C449" s="423">
        <v>46027.500405092593</v>
      </c>
      <c r="D449" s="422">
        <v>46091</v>
      </c>
      <c r="E449" s="417" t="s">
        <v>5460</v>
      </c>
      <c r="F449" s="417" t="s">
        <v>1076</v>
      </c>
      <c r="G449" s="417" t="s">
        <v>4606</v>
      </c>
      <c r="H449" s="423">
        <v>46091</v>
      </c>
      <c r="I449" s="116" t="e">
        <f ca="1">NETWORKDAYS(C449,TODAY(),#REF!)</f>
        <v>#REF!</v>
      </c>
      <c r="J449" s="550" t="e">
        <f t="shared" ca="1" si="12"/>
        <v>#REF!</v>
      </c>
      <c r="K449" s="549" t="e">
        <f>WORKDAY(C449,10,#REF!)</f>
        <v>#REF!</v>
      </c>
      <c r="L449" s="116" t="e">
        <f ca="1">IF(I449&gt;10,"VENCIDO",IF(I449&gt;=8,"POR VENCER","VIGENTE"))</f>
        <v>#REF!</v>
      </c>
      <c r="M449" s="417"/>
      <c r="N449" s="417"/>
      <c r="O449" s="417"/>
      <c r="P449" s="417"/>
      <c r="Q449" s="417"/>
    </row>
    <row r="450" spans="1:17" ht="15" hidden="1">
      <c r="A450" s="420" t="s">
        <v>96</v>
      </c>
      <c r="B450" s="420" t="s">
        <v>56</v>
      </c>
      <c r="C450" s="421">
        <v>46026.480196759258</v>
      </c>
      <c r="D450" s="422">
        <v>46091</v>
      </c>
      <c r="E450" s="420" t="s">
        <v>5461</v>
      </c>
      <c r="F450" s="417" t="s">
        <v>1076</v>
      </c>
      <c r="G450" s="417" t="s">
        <v>4606</v>
      </c>
      <c r="H450" s="423">
        <v>46091</v>
      </c>
      <c r="I450" s="116" t="e">
        <f ca="1">NETWORKDAYS(C450,TODAY(),#REF!)</f>
        <v>#REF!</v>
      </c>
      <c r="J450" s="550" t="e">
        <f t="shared" ref="J450:J513" ca="1" si="15">10-I450</f>
        <v>#REF!</v>
      </c>
      <c r="K450" s="549" t="e">
        <f>WORKDAY(C450,10,#REF!)</f>
        <v>#REF!</v>
      </c>
      <c r="L450" s="116" t="e">
        <f ca="1">IF(I450&gt;10,"VENCIDO",IF(I450&gt;=8,"POR VENCER","VIGENTE"))</f>
        <v>#REF!</v>
      </c>
      <c r="M450" s="417"/>
      <c r="N450" s="417"/>
      <c r="O450" s="417"/>
      <c r="P450" s="417"/>
      <c r="Q450" s="417"/>
    </row>
    <row r="451" spans="1:17" ht="15" hidden="1">
      <c r="A451" s="417" t="s">
        <v>5462</v>
      </c>
      <c r="B451" s="417" t="s">
        <v>56</v>
      </c>
      <c r="C451" s="423">
        <v>46053.72625</v>
      </c>
      <c r="D451" s="422">
        <v>46091</v>
      </c>
      <c r="E451" s="417" t="s">
        <v>5463</v>
      </c>
      <c r="F451" s="417" t="s">
        <v>1076</v>
      </c>
      <c r="G451" s="417" t="s">
        <v>59</v>
      </c>
      <c r="H451" s="423">
        <v>46091</v>
      </c>
      <c r="I451" s="116" t="e">
        <f ca="1">NETWORKDAYS(C451,TODAY(),#REF!)</f>
        <v>#REF!</v>
      </c>
      <c r="J451" s="550" t="e">
        <f t="shared" ca="1" si="15"/>
        <v>#REF!</v>
      </c>
      <c r="K451" s="549" t="e">
        <f>WORKDAY(C451,10,#REF!)</f>
        <v>#REF!</v>
      </c>
      <c r="L451" s="116"/>
      <c r="M451" s="417"/>
      <c r="N451" s="417"/>
      <c r="O451" s="417"/>
      <c r="P451" s="417"/>
      <c r="Q451" s="417"/>
    </row>
    <row r="452" spans="1:17" ht="15" hidden="1">
      <c r="A452" s="420" t="s">
        <v>5464</v>
      </c>
      <c r="B452" s="420" t="s">
        <v>56</v>
      </c>
      <c r="C452" s="421">
        <v>46073.684583333335</v>
      </c>
      <c r="D452" s="422">
        <v>46091</v>
      </c>
      <c r="E452" s="420" t="s">
        <v>5465</v>
      </c>
      <c r="F452" s="417" t="s">
        <v>1076</v>
      </c>
      <c r="G452" s="417" t="s">
        <v>59</v>
      </c>
      <c r="H452" s="423">
        <v>46091</v>
      </c>
      <c r="I452" s="116" t="e">
        <f ca="1">NETWORKDAYS(C452,TODAY(),#REF!)</f>
        <v>#REF!</v>
      </c>
      <c r="J452" s="550" t="e">
        <f t="shared" ca="1" si="15"/>
        <v>#REF!</v>
      </c>
      <c r="K452" s="549" t="e">
        <f>WORKDAY(C452,10,#REF!)</f>
        <v>#REF!</v>
      </c>
      <c r="L452" s="116"/>
      <c r="M452" s="417"/>
      <c r="N452" s="417"/>
      <c r="O452" s="417"/>
      <c r="P452" s="417"/>
      <c r="Q452" s="417"/>
    </row>
    <row r="453" spans="1:17" ht="15" hidden="1">
      <c r="A453" s="417" t="s">
        <v>5466</v>
      </c>
      <c r="B453" s="417" t="s">
        <v>56</v>
      </c>
      <c r="C453" s="423">
        <v>46043.568136574075</v>
      </c>
      <c r="D453" s="422">
        <v>46091</v>
      </c>
      <c r="E453" s="417" t="s">
        <v>5467</v>
      </c>
      <c r="F453" s="417" t="s">
        <v>1076</v>
      </c>
      <c r="G453" s="417" t="s">
        <v>59</v>
      </c>
      <c r="H453" s="423">
        <v>46091</v>
      </c>
      <c r="I453" s="116" t="e">
        <f ca="1">NETWORKDAYS(C453,TODAY(),#REF!)</f>
        <v>#REF!</v>
      </c>
      <c r="J453" s="550" t="e">
        <f t="shared" ca="1" si="15"/>
        <v>#REF!</v>
      </c>
      <c r="K453" s="549" t="e">
        <f>WORKDAY(C453,10,#REF!)</f>
        <v>#REF!</v>
      </c>
      <c r="L453" s="116"/>
      <c r="M453" s="417"/>
      <c r="N453" s="417"/>
      <c r="O453" s="417"/>
      <c r="P453" s="417"/>
      <c r="Q453" s="417"/>
    </row>
    <row r="454" spans="1:17" ht="15" hidden="1">
      <c r="A454" s="420" t="s">
        <v>5468</v>
      </c>
      <c r="B454" s="420" t="s">
        <v>56</v>
      </c>
      <c r="C454" s="421">
        <v>46020.472719907404</v>
      </c>
      <c r="D454" s="422">
        <v>46091</v>
      </c>
      <c r="E454" s="420" t="s">
        <v>5469</v>
      </c>
      <c r="F454" s="417" t="s">
        <v>1076</v>
      </c>
      <c r="G454" s="417" t="s">
        <v>59</v>
      </c>
      <c r="H454" s="423">
        <v>46091</v>
      </c>
      <c r="I454" s="116" t="e">
        <f ca="1">NETWORKDAYS(C454,TODAY(),#REF!)</f>
        <v>#REF!</v>
      </c>
      <c r="J454" s="550" t="e">
        <f t="shared" ca="1" si="15"/>
        <v>#REF!</v>
      </c>
      <c r="K454" s="549" t="e">
        <f>WORKDAY(C454,10,#REF!)</f>
        <v>#REF!</v>
      </c>
      <c r="L454" s="116"/>
      <c r="M454" s="417"/>
      <c r="N454" s="417"/>
      <c r="O454" s="417"/>
      <c r="P454" s="417"/>
      <c r="Q454" s="417"/>
    </row>
    <row r="455" spans="1:17" ht="15" hidden="1">
      <c r="A455" s="417" t="s">
        <v>5470</v>
      </c>
      <c r="B455" s="417" t="s">
        <v>56</v>
      </c>
      <c r="C455" s="423">
        <v>46079.654988425929</v>
      </c>
      <c r="D455" s="422">
        <v>46091</v>
      </c>
      <c r="E455" s="417" t="s">
        <v>5471</v>
      </c>
      <c r="F455" s="417" t="s">
        <v>1076</v>
      </c>
      <c r="G455" s="417" t="s">
        <v>59</v>
      </c>
      <c r="H455" s="423">
        <v>46091</v>
      </c>
      <c r="I455" s="116" t="e">
        <f ca="1">NETWORKDAYS(C455,TODAY(),#REF!)</f>
        <v>#REF!</v>
      </c>
      <c r="J455" s="550" t="e">
        <f t="shared" ca="1" si="15"/>
        <v>#REF!</v>
      </c>
      <c r="K455" s="549" t="e">
        <f>WORKDAY(C455,10,#REF!)</f>
        <v>#REF!</v>
      </c>
      <c r="L455" s="116"/>
      <c r="M455" s="417"/>
      <c r="N455" s="417"/>
      <c r="O455" s="417"/>
      <c r="P455" s="417"/>
      <c r="Q455" s="417"/>
    </row>
    <row r="456" spans="1:17" ht="15" hidden="1">
      <c r="A456" s="420" t="s">
        <v>5472</v>
      </c>
      <c r="B456" s="420" t="s">
        <v>56</v>
      </c>
      <c r="C456" s="421">
        <v>46073.554849537039</v>
      </c>
      <c r="D456" s="422">
        <v>46091</v>
      </c>
      <c r="E456" s="420" t="s">
        <v>5473</v>
      </c>
      <c r="F456" s="417" t="s">
        <v>1076</v>
      </c>
      <c r="G456" s="417" t="s">
        <v>59</v>
      </c>
      <c r="H456" s="423">
        <v>46091</v>
      </c>
      <c r="I456" s="116" t="e">
        <f ca="1">NETWORKDAYS(C456,TODAY(),#REF!)</f>
        <v>#REF!</v>
      </c>
      <c r="J456" s="550" t="e">
        <f t="shared" ca="1" si="15"/>
        <v>#REF!</v>
      </c>
      <c r="K456" s="549" t="e">
        <f>WORKDAY(C456,10,#REF!)</f>
        <v>#REF!</v>
      </c>
      <c r="L456" s="116"/>
      <c r="M456" s="417"/>
      <c r="N456" s="417"/>
      <c r="O456" s="417"/>
      <c r="P456" s="417"/>
      <c r="Q456" s="417"/>
    </row>
    <row r="457" spans="1:17" ht="15" hidden="1">
      <c r="A457" s="417" t="s">
        <v>5474</v>
      </c>
      <c r="B457" s="417" t="s">
        <v>56</v>
      </c>
      <c r="C457" s="423">
        <v>46083.475312499999</v>
      </c>
      <c r="D457" s="422">
        <v>46091</v>
      </c>
      <c r="E457" s="417" t="s">
        <v>5475</v>
      </c>
      <c r="F457" s="417" t="s">
        <v>1076</v>
      </c>
      <c r="G457" s="417" t="s">
        <v>59</v>
      </c>
      <c r="H457" s="423">
        <v>46091</v>
      </c>
      <c r="I457" s="116" t="e">
        <f ca="1">NETWORKDAYS(C457,TODAY(),#REF!)</f>
        <v>#REF!</v>
      </c>
      <c r="J457" s="550" t="e">
        <f t="shared" ca="1" si="15"/>
        <v>#REF!</v>
      </c>
      <c r="K457" s="549" t="e">
        <f>WORKDAY(C457,10,#REF!)</f>
        <v>#REF!</v>
      </c>
      <c r="L457" s="116"/>
      <c r="M457" s="417"/>
      <c r="N457" s="417"/>
      <c r="O457" s="417"/>
      <c r="P457" s="417"/>
      <c r="Q457" s="417"/>
    </row>
    <row r="458" spans="1:17" ht="15" hidden="1">
      <c r="A458" s="420" t="s">
        <v>96</v>
      </c>
      <c r="B458" s="420" t="s">
        <v>56</v>
      </c>
      <c r="C458" s="421">
        <v>46025.127835648149</v>
      </c>
      <c r="D458" s="422">
        <v>46091</v>
      </c>
      <c r="E458" s="420" t="s">
        <v>5476</v>
      </c>
      <c r="F458" s="417" t="s">
        <v>1076</v>
      </c>
      <c r="G458" s="417" t="s">
        <v>4606</v>
      </c>
      <c r="H458" s="423">
        <v>46091</v>
      </c>
      <c r="I458" s="116" t="e">
        <f ca="1">NETWORKDAYS(C458,TODAY(),#REF!)</f>
        <v>#REF!</v>
      </c>
      <c r="J458" s="550" t="e">
        <f t="shared" ca="1" si="15"/>
        <v>#REF!</v>
      </c>
      <c r="K458" s="549" t="e">
        <f>WORKDAY(C458,10,#REF!)</f>
        <v>#REF!</v>
      </c>
      <c r="L458" s="116" t="e">
        <f ca="1">IF(I458&gt;10,"VENCIDO",IF(I458&gt;=8,"POR VENCER","VIGENTE"))</f>
        <v>#REF!</v>
      </c>
      <c r="M458" s="417"/>
      <c r="N458" s="417"/>
      <c r="O458" s="417"/>
      <c r="P458" s="417"/>
      <c r="Q458" s="417"/>
    </row>
    <row r="459" spans="1:17" ht="15" hidden="1">
      <c r="A459" s="417" t="s">
        <v>5477</v>
      </c>
      <c r="B459" s="417" t="s">
        <v>56</v>
      </c>
      <c r="C459" s="423">
        <v>46065.626851851855</v>
      </c>
      <c r="D459" s="422">
        <v>46091</v>
      </c>
      <c r="E459" s="417" t="s">
        <v>5478</v>
      </c>
      <c r="F459" s="417" t="s">
        <v>1076</v>
      </c>
      <c r="G459" s="417" t="s">
        <v>59</v>
      </c>
      <c r="H459" s="423">
        <v>46091</v>
      </c>
      <c r="I459" s="116" t="e">
        <f ca="1">NETWORKDAYS(C459,TODAY(),#REF!)</f>
        <v>#REF!</v>
      </c>
      <c r="J459" s="550" t="e">
        <f t="shared" ca="1" si="15"/>
        <v>#REF!</v>
      </c>
      <c r="K459" s="549" t="e">
        <f>WORKDAY(C459,10,#REF!)</f>
        <v>#REF!</v>
      </c>
      <c r="L459" s="116"/>
      <c r="M459" s="417"/>
      <c r="N459" s="417"/>
      <c r="O459" s="417"/>
      <c r="P459" s="417"/>
      <c r="Q459" s="417"/>
    </row>
    <row r="460" spans="1:17" ht="15" hidden="1">
      <c r="A460" s="420" t="s">
        <v>96</v>
      </c>
      <c r="B460" s="420" t="s">
        <v>56</v>
      </c>
      <c r="C460" s="421">
        <v>46027.771770833337</v>
      </c>
      <c r="D460" s="422">
        <v>46091</v>
      </c>
      <c r="E460" s="420" t="s">
        <v>5479</v>
      </c>
      <c r="F460" s="417" t="s">
        <v>1076</v>
      </c>
      <c r="G460" s="417" t="s">
        <v>4606</v>
      </c>
      <c r="H460" s="423">
        <v>46091</v>
      </c>
      <c r="I460" s="116" t="e">
        <f ca="1">NETWORKDAYS(C460,TODAY(),#REF!)</f>
        <v>#REF!</v>
      </c>
      <c r="J460" s="550" t="e">
        <f t="shared" ca="1" si="15"/>
        <v>#REF!</v>
      </c>
      <c r="K460" s="549" t="e">
        <f>WORKDAY(C460,10,#REF!)</f>
        <v>#REF!</v>
      </c>
      <c r="L460" s="116" t="e">
        <f ca="1">IF(I460&gt;10,"VENCIDO",IF(I460&gt;=8,"POR VENCER","VIGENTE"))</f>
        <v>#REF!</v>
      </c>
      <c r="M460" s="417"/>
      <c r="N460" s="417"/>
      <c r="O460" s="417"/>
      <c r="P460" s="417"/>
      <c r="Q460" s="417"/>
    </row>
    <row r="461" spans="1:17" ht="15" hidden="1">
      <c r="A461" s="417" t="s">
        <v>96</v>
      </c>
      <c r="B461" s="417" t="s">
        <v>96</v>
      </c>
      <c r="C461" s="423">
        <v>46024.60738425926</v>
      </c>
      <c r="D461" s="422">
        <v>46091</v>
      </c>
      <c r="E461" s="417" t="s">
        <v>5480</v>
      </c>
      <c r="F461" s="417" t="s">
        <v>1076</v>
      </c>
      <c r="G461" s="417" t="s">
        <v>4606</v>
      </c>
      <c r="H461" s="423">
        <v>46091</v>
      </c>
      <c r="I461" s="116" t="e">
        <f ca="1">NETWORKDAYS(C461,TODAY(),#REF!)</f>
        <v>#REF!</v>
      </c>
      <c r="J461" s="550" t="e">
        <f t="shared" ca="1" si="15"/>
        <v>#REF!</v>
      </c>
      <c r="K461" s="549" t="e">
        <f>WORKDAY(C461,10,#REF!)</f>
        <v>#REF!</v>
      </c>
      <c r="L461" s="116" t="e">
        <f ca="1">IF(I461&gt;10,"VENCIDO",IF(I461&gt;=8,"POR VENCER","VIGENTE"))</f>
        <v>#REF!</v>
      </c>
      <c r="M461" s="417"/>
      <c r="N461" s="417"/>
      <c r="O461" s="417"/>
      <c r="P461" s="417"/>
      <c r="Q461" s="417"/>
    </row>
    <row r="462" spans="1:17" ht="15" hidden="1">
      <c r="A462" s="420" t="s">
        <v>5481</v>
      </c>
      <c r="B462" s="420" t="s">
        <v>56</v>
      </c>
      <c r="C462" s="421">
        <v>46082.854953703703</v>
      </c>
      <c r="D462" s="422">
        <v>46091</v>
      </c>
      <c r="E462" s="420" t="s">
        <v>5482</v>
      </c>
      <c r="F462" s="417" t="s">
        <v>1076</v>
      </c>
      <c r="G462" s="417" t="s">
        <v>59</v>
      </c>
      <c r="H462" s="423">
        <v>46092</v>
      </c>
      <c r="I462" s="116" t="e">
        <f ca="1">NETWORKDAYS(C462,TODAY(),#REF!)</f>
        <v>#REF!</v>
      </c>
      <c r="J462" s="550" t="e">
        <f t="shared" ca="1" si="15"/>
        <v>#REF!</v>
      </c>
      <c r="K462" s="549" t="e">
        <f>WORKDAY(C462,10,#REF!)</f>
        <v>#REF!</v>
      </c>
      <c r="L462" s="116"/>
      <c r="M462" s="417"/>
      <c r="N462" s="417"/>
      <c r="O462" s="417"/>
      <c r="P462" s="417"/>
      <c r="Q462" s="417"/>
    </row>
    <row r="463" spans="1:17" ht="15" hidden="1">
      <c r="A463" s="417" t="s">
        <v>5483</v>
      </c>
      <c r="B463" s="417" t="s">
        <v>56</v>
      </c>
      <c r="C463" s="423">
        <v>46064.470324074071</v>
      </c>
      <c r="D463" s="422">
        <v>46091</v>
      </c>
      <c r="E463" s="417" t="s">
        <v>5484</v>
      </c>
      <c r="F463" s="417" t="s">
        <v>1076</v>
      </c>
      <c r="G463" s="417" t="s">
        <v>69</v>
      </c>
      <c r="H463" s="423">
        <v>46092</v>
      </c>
      <c r="I463" s="116" t="e">
        <f ca="1">NETWORKDAYS(C463,TODAY(),#REF!)</f>
        <v>#REF!</v>
      </c>
      <c r="J463" s="550" t="e">
        <f t="shared" ca="1" si="15"/>
        <v>#REF!</v>
      </c>
      <c r="K463" s="549" t="e">
        <f>WORKDAY(C463,10,#REF!)</f>
        <v>#REF!</v>
      </c>
      <c r="L463" s="116" t="e">
        <f ca="1">IF(I463&gt;10,"VENCIDO",IF(I463&gt;=8,"POR VENCER","VIGENTE"))</f>
        <v>#REF!</v>
      </c>
      <c r="M463" t="s">
        <v>5485</v>
      </c>
      <c r="N463" s="417"/>
      <c r="O463" s="417"/>
      <c r="P463" s="417"/>
      <c r="Q463" s="417"/>
    </row>
    <row r="464" spans="1:17" ht="15" hidden="1">
      <c r="A464" s="420" t="s">
        <v>5486</v>
      </c>
      <c r="B464" s="420" t="s">
        <v>56</v>
      </c>
      <c r="C464" s="421">
        <v>46044.656643518516</v>
      </c>
      <c r="D464" s="422">
        <v>46091</v>
      </c>
      <c r="E464" s="420" t="s">
        <v>5487</v>
      </c>
      <c r="F464" s="417" t="s">
        <v>1076</v>
      </c>
      <c r="G464" s="417" t="s">
        <v>59</v>
      </c>
      <c r="H464" s="423">
        <v>46092</v>
      </c>
      <c r="I464" s="116" t="e">
        <f ca="1">NETWORKDAYS(C464,TODAY(),#REF!)</f>
        <v>#REF!</v>
      </c>
      <c r="J464" s="550" t="e">
        <f t="shared" ca="1" si="15"/>
        <v>#REF!</v>
      </c>
      <c r="K464" s="549" t="e">
        <f>WORKDAY(C464,10,#REF!)</f>
        <v>#REF!</v>
      </c>
      <c r="L464" s="116"/>
      <c r="M464" s="417"/>
      <c r="N464" s="417"/>
      <c r="O464" s="417"/>
      <c r="P464" s="417"/>
      <c r="Q464" s="417"/>
    </row>
    <row r="465" spans="1:17" ht="15" hidden="1">
      <c r="A465" s="417" t="s">
        <v>96</v>
      </c>
      <c r="B465" s="417" t="s">
        <v>56</v>
      </c>
      <c r="C465" s="423">
        <v>46027.4299537037</v>
      </c>
      <c r="D465" s="422">
        <v>46091</v>
      </c>
      <c r="E465" s="417" t="s">
        <v>5488</v>
      </c>
      <c r="F465" s="417" t="s">
        <v>1076</v>
      </c>
      <c r="G465" s="417" t="s">
        <v>4606</v>
      </c>
      <c r="H465" s="423">
        <v>46091</v>
      </c>
      <c r="I465" s="116" t="e">
        <f ca="1">NETWORKDAYS(C465,TODAY(),#REF!)</f>
        <v>#REF!</v>
      </c>
      <c r="J465" s="550" t="e">
        <f t="shared" ca="1" si="15"/>
        <v>#REF!</v>
      </c>
      <c r="K465" s="549" t="e">
        <f>WORKDAY(C465,10,#REF!)</f>
        <v>#REF!</v>
      </c>
      <c r="L465" s="116" t="e">
        <f ca="1">IF(I465&gt;10,"VENCIDO",IF(I465&gt;=8,"POR VENCER","VIGENTE"))</f>
        <v>#REF!</v>
      </c>
      <c r="M465" s="417"/>
      <c r="N465" s="417"/>
      <c r="O465" s="417"/>
      <c r="P465" s="417"/>
      <c r="Q465" s="417"/>
    </row>
    <row r="466" spans="1:17" ht="15" hidden="1">
      <c r="A466" s="420" t="s">
        <v>5489</v>
      </c>
      <c r="B466" s="420" t="s">
        <v>56</v>
      </c>
      <c r="C466" s="421">
        <v>46071.398125</v>
      </c>
      <c r="D466" s="422">
        <v>46091</v>
      </c>
      <c r="E466" s="420" t="s">
        <v>5490</v>
      </c>
      <c r="F466" s="417" t="s">
        <v>1076</v>
      </c>
      <c r="G466" s="417" t="s">
        <v>59</v>
      </c>
      <c r="H466" s="423">
        <v>46092</v>
      </c>
      <c r="I466" s="116" t="e">
        <f ca="1">NETWORKDAYS(C466,TODAY(),#REF!)</f>
        <v>#REF!</v>
      </c>
      <c r="J466" s="550" t="e">
        <f t="shared" ca="1" si="15"/>
        <v>#REF!</v>
      </c>
      <c r="K466" s="549" t="e">
        <f>WORKDAY(C466,10,#REF!)</f>
        <v>#REF!</v>
      </c>
      <c r="L466" s="116"/>
      <c r="M466" s="417"/>
      <c r="N466" s="417"/>
      <c r="O466" s="417"/>
      <c r="P466" s="417"/>
      <c r="Q466" s="417"/>
    </row>
    <row r="467" spans="1:17" ht="15" hidden="1">
      <c r="A467" s="417" t="s">
        <v>5491</v>
      </c>
      <c r="B467" s="417" t="s">
        <v>56</v>
      </c>
      <c r="C467" s="423">
        <v>46073.903703703705</v>
      </c>
      <c r="D467" s="422">
        <v>46091</v>
      </c>
      <c r="E467" s="417" t="s">
        <v>5492</v>
      </c>
      <c r="F467" s="417" t="s">
        <v>1076</v>
      </c>
      <c r="G467" s="417" t="s">
        <v>59</v>
      </c>
      <c r="H467" s="423">
        <v>46092</v>
      </c>
      <c r="I467" s="116" t="e">
        <f ca="1">NETWORKDAYS(C467,TODAY(),#REF!)</f>
        <v>#REF!</v>
      </c>
      <c r="J467" s="550" t="e">
        <f t="shared" ca="1" si="15"/>
        <v>#REF!</v>
      </c>
      <c r="K467" s="549" t="e">
        <f>WORKDAY(C467,10,#REF!)</f>
        <v>#REF!</v>
      </c>
      <c r="L467" s="116"/>
      <c r="M467" s="417"/>
      <c r="N467" s="417"/>
      <c r="O467" s="417"/>
      <c r="P467" s="417"/>
      <c r="Q467" s="417"/>
    </row>
    <row r="468" spans="1:17" ht="15" hidden="1">
      <c r="A468" s="420" t="s">
        <v>5493</v>
      </c>
      <c r="B468" s="420" t="s">
        <v>56</v>
      </c>
      <c r="C468" s="421">
        <v>45996.426145833335</v>
      </c>
      <c r="D468" s="422">
        <v>46091</v>
      </c>
      <c r="E468" s="420" t="s">
        <v>5494</v>
      </c>
      <c r="F468" s="417" t="s">
        <v>1076</v>
      </c>
      <c r="G468" s="417" t="s">
        <v>59</v>
      </c>
      <c r="H468" s="423">
        <v>46092</v>
      </c>
      <c r="I468" s="116" t="e">
        <f ca="1">NETWORKDAYS(C468,TODAY(),#REF!)</f>
        <v>#REF!</v>
      </c>
      <c r="J468" s="550" t="e">
        <f t="shared" ca="1" si="15"/>
        <v>#REF!</v>
      </c>
      <c r="K468" s="549" t="e">
        <f>WORKDAY(C468,10,#REF!)</f>
        <v>#REF!</v>
      </c>
      <c r="L468" s="116"/>
      <c r="M468" s="417"/>
      <c r="N468" s="417"/>
      <c r="O468" s="417"/>
      <c r="P468" s="417"/>
      <c r="Q468" s="417"/>
    </row>
    <row r="469" spans="1:17" ht="15" hidden="1">
      <c r="A469" s="417" t="s">
        <v>5495</v>
      </c>
      <c r="B469" s="417" t="s">
        <v>56</v>
      </c>
      <c r="C469" s="423">
        <v>46069.503750000003</v>
      </c>
      <c r="D469" s="422">
        <v>46091</v>
      </c>
      <c r="E469" s="417" t="s">
        <v>5496</v>
      </c>
      <c r="F469" s="417" t="s">
        <v>1076</v>
      </c>
      <c r="G469" s="417" t="s">
        <v>69</v>
      </c>
      <c r="H469" s="423">
        <v>46092</v>
      </c>
      <c r="I469" s="116" t="e">
        <f ca="1">NETWORKDAYS(C469,TODAY(),#REF!)</f>
        <v>#REF!</v>
      </c>
      <c r="J469" s="550" t="e">
        <f t="shared" ca="1" si="15"/>
        <v>#REF!</v>
      </c>
      <c r="K469" s="549" t="e">
        <f>WORKDAY(C469,10,#REF!)</f>
        <v>#REF!</v>
      </c>
      <c r="L469" s="116" t="e">
        <f ca="1">IF(I469&gt;10,"VENCIDO",IF(I469&gt;=8,"POR VENCER","VIGENTE"))</f>
        <v>#REF!</v>
      </c>
      <c r="M469" s="478" t="s">
        <v>5497</v>
      </c>
      <c r="N469" s="417"/>
      <c r="O469" s="417"/>
      <c r="P469" s="417"/>
      <c r="Q469" s="417"/>
    </row>
    <row r="470" spans="1:17" ht="15" hidden="1">
      <c r="A470" s="420" t="s">
        <v>5498</v>
      </c>
      <c r="B470" s="420" t="s">
        <v>56</v>
      </c>
      <c r="C470" s="421">
        <v>46054.846134259256</v>
      </c>
      <c r="D470" s="422">
        <v>46091</v>
      </c>
      <c r="E470" s="420" t="s">
        <v>5499</v>
      </c>
      <c r="F470" s="417" t="s">
        <v>1076</v>
      </c>
      <c r="G470" s="417" t="s">
        <v>59</v>
      </c>
      <c r="H470" s="423">
        <v>46092</v>
      </c>
      <c r="I470" s="116" t="e">
        <f ca="1">NETWORKDAYS(C470,TODAY(),#REF!)</f>
        <v>#REF!</v>
      </c>
      <c r="J470" s="550" t="e">
        <f t="shared" ca="1" si="15"/>
        <v>#REF!</v>
      </c>
      <c r="K470" s="549" t="e">
        <f>WORKDAY(C470,10,#REF!)</f>
        <v>#REF!</v>
      </c>
      <c r="L470" s="116"/>
      <c r="M470" s="417"/>
      <c r="N470" s="417"/>
      <c r="O470" s="417"/>
      <c r="P470" s="417"/>
      <c r="Q470" s="417"/>
    </row>
    <row r="471" spans="1:17" ht="15" hidden="1">
      <c r="A471" s="448" t="s">
        <v>5500</v>
      </c>
      <c r="B471" s="448" t="s">
        <v>56</v>
      </c>
      <c r="C471" s="464">
        <v>46065.857893518521</v>
      </c>
      <c r="D471" s="465">
        <v>46091</v>
      </c>
      <c r="E471" s="448" t="s">
        <v>5501</v>
      </c>
      <c r="F471" s="448" t="s">
        <v>1076</v>
      </c>
      <c r="G471" s="424" t="s">
        <v>555</v>
      </c>
      <c r="H471" s="423">
        <v>46092</v>
      </c>
      <c r="I471" s="116" t="e">
        <f ca="1">NETWORKDAYS(C471,TODAY(),#REF!)</f>
        <v>#REF!</v>
      </c>
      <c r="J471" s="550" t="e">
        <f t="shared" ca="1" si="15"/>
        <v>#REF!</v>
      </c>
      <c r="K471" s="549" t="e">
        <f>WORKDAY(C471,10,#REF!)</f>
        <v>#REF!</v>
      </c>
      <c r="L471" s="116"/>
      <c r="M471" s="417"/>
      <c r="N471" s="417" t="s">
        <v>557</v>
      </c>
      <c r="O471" s="417"/>
      <c r="P471" s="417"/>
      <c r="Q471" s="417"/>
    </row>
    <row r="472" spans="1:17" ht="15" hidden="1">
      <c r="A472" s="448" t="s">
        <v>5502</v>
      </c>
      <c r="B472" s="448" t="s">
        <v>56</v>
      </c>
      <c r="C472" s="464">
        <v>46057.920624999999</v>
      </c>
      <c r="D472" s="465">
        <v>46091</v>
      </c>
      <c r="E472" s="448" t="s">
        <v>5501</v>
      </c>
      <c r="F472" s="448" t="s">
        <v>1076</v>
      </c>
      <c r="G472" s="424" t="s">
        <v>555</v>
      </c>
      <c r="H472" s="423">
        <v>46092</v>
      </c>
      <c r="I472" s="116" t="e">
        <f ca="1">NETWORKDAYS(C472,TODAY(),#REF!)</f>
        <v>#REF!</v>
      </c>
      <c r="J472" s="550" t="e">
        <f t="shared" ca="1" si="15"/>
        <v>#REF!</v>
      </c>
      <c r="K472" s="549" t="e">
        <f>WORKDAY(C472,10,#REF!)</f>
        <v>#REF!</v>
      </c>
      <c r="L472" s="116"/>
      <c r="M472" s="417"/>
      <c r="N472" s="417" t="s">
        <v>557</v>
      </c>
      <c r="O472" s="417"/>
      <c r="P472" s="417"/>
      <c r="Q472" s="417"/>
    </row>
    <row r="473" spans="1:17" ht="15" hidden="1">
      <c r="A473" s="417" t="s">
        <v>5503</v>
      </c>
      <c r="B473" s="417" t="s">
        <v>56</v>
      </c>
      <c r="C473" s="423">
        <v>46056.755416666667</v>
      </c>
      <c r="D473" s="422">
        <v>46091</v>
      </c>
      <c r="E473" s="417" t="s">
        <v>5504</v>
      </c>
      <c r="F473" s="417" t="s">
        <v>1076</v>
      </c>
      <c r="G473" s="417"/>
      <c r="H473" s="423">
        <v>46092</v>
      </c>
      <c r="I473" s="116" t="e">
        <f ca="1">NETWORKDAYS(C473,TODAY(),#REF!)</f>
        <v>#REF!</v>
      </c>
      <c r="J473" s="550" t="e">
        <f t="shared" ca="1" si="15"/>
        <v>#REF!</v>
      </c>
      <c r="K473" s="549" t="e">
        <f>WORKDAY(C473,10,#REF!)</f>
        <v>#REF!</v>
      </c>
      <c r="L473" s="116" t="e">
        <f ca="1">IF(I473&gt;10,"VENCIDO",IF(I473&gt;=8,"POR VENCER","VIGENTE"))</f>
        <v>#REF!</v>
      </c>
      <c r="M473" s="417" t="s">
        <v>5505</v>
      </c>
      <c r="N473" s="417"/>
      <c r="O473" s="417"/>
      <c r="P473" s="417"/>
      <c r="Q473" s="417"/>
    </row>
    <row r="474" spans="1:17" ht="15" hidden="1">
      <c r="A474" s="420" t="s">
        <v>5506</v>
      </c>
      <c r="B474" s="420" t="s">
        <v>56</v>
      </c>
      <c r="C474" s="421">
        <v>46052.877534722225</v>
      </c>
      <c r="D474" s="422">
        <v>46091</v>
      </c>
      <c r="E474" s="420" t="s">
        <v>5507</v>
      </c>
      <c r="F474" s="417" t="s">
        <v>1076</v>
      </c>
      <c r="G474" s="417" t="s">
        <v>59</v>
      </c>
      <c r="H474" s="423">
        <v>46092</v>
      </c>
      <c r="I474" s="116" t="e">
        <f ca="1">NETWORKDAYS(C474,TODAY(),#REF!)</f>
        <v>#REF!</v>
      </c>
      <c r="J474" s="550" t="e">
        <f t="shared" ca="1" si="15"/>
        <v>#REF!</v>
      </c>
      <c r="K474" s="549" t="e">
        <f>WORKDAY(C474,10,#REF!)</f>
        <v>#REF!</v>
      </c>
      <c r="L474" s="116"/>
      <c r="M474" s="417"/>
      <c r="N474" s="417"/>
      <c r="O474" s="417"/>
      <c r="P474" s="417"/>
      <c r="Q474" s="417"/>
    </row>
    <row r="475" spans="1:17" ht="15" hidden="1">
      <c r="A475" s="417" t="s">
        <v>5508</v>
      </c>
      <c r="B475" s="417" t="s">
        <v>56</v>
      </c>
      <c r="C475" s="423">
        <v>46057.310162037036</v>
      </c>
      <c r="D475" s="422">
        <v>46091</v>
      </c>
      <c r="E475" s="417" t="s">
        <v>5509</v>
      </c>
      <c r="F475" s="417" t="s">
        <v>1076</v>
      </c>
      <c r="G475" s="417" t="s">
        <v>59</v>
      </c>
      <c r="H475" s="423">
        <v>46092</v>
      </c>
      <c r="I475" s="116" t="e">
        <f ca="1">NETWORKDAYS(C475,TODAY(),#REF!)</f>
        <v>#REF!</v>
      </c>
      <c r="J475" s="550" t="e">
        <f t="shared" ca="1" si="15"/>
        <v>#REF!</v>
      </c>
      <c r="K475" s="549" t="e">
        <f>WORKDAY(C475,10,#REF!)</f>
        <v>#REF!</v>
      </c>
      <c r="L475" s="116"/>
      <c r="M475" s="417"/>
      <c r="N475" s="417"/>
      <c r="O475" s="417"/>
      <c r="P475" s="417"/>
      <c r="Q475" s="417"/>
    </row>
    <row r="476" spans="1:17" ht="15" hidden="1">
      <c r="A476" s="448" t="s">
        <v>5510</v>
      </c>
      <c r="B476" s="448" t="s">
        <v>56</v>
      </c>
      <c r="C476" s="464">
        <v>46072.725104166668</v>
      </c>
      <c r="D476" s="465">
        <v>46091</v>
      </c>
      <c r="E476" s="448" t="s">
        <v>5511</v>
      </c>
      <c r="F476" s="448" t="s">
        <v>1076</v>
      </c>
      <c r="G476" s="424" t="s">
        <v>555</v>
      </c>
      <c r="H476" s="423">
        <v>46092</v>
      </c>
      <c r="I476" s="116" t="e">
        <f ca="1">NETWORKDAYS(C476,TODAY(),#REF!)</f>
        <v>#REF!</v>
      </c>
      <c r="J476" s="550" t="e">
        <f t="shared" ca="1" si="15"/>
        <v>#REF!</v>
      </c>
      <c r="K476" s="549" t="e">
        <f>WORKDAY(C476,10,#REF!)</f>
        <v>#REF!</v>
      </c>
      <c r="L476" s="116"/>
      <c r="M476" s="417"/>
      <c r="N476" s="417" t="s">
        <v>557</v>
      </c>
      <c r="O476" s="417"/>
      <c r="P476" s="417"/>
      <c r="Q476" s="417"/>
    </row>
    <row r="477" spans="1:17" ht="15" hidden="1">
      <c r="A477" s="417" t="s">
        <v>5512</v>
      </c>
      <c r="B477" s="417" t="s">
        <v>56</v>
      </c>
      <c r="C477" s="423">
        <v>45989.341643518521</v>
      </c>
      <c r="D477" s="422">
        <v>46091</v>
      </c>
      <c r="E477" s="417" t="s">
        <v>5513</v>
      </c>
      <c r="F477" s="417" t="s">
        <v>1076</v>
      </c>
      <c r="G477" s="417" t="s">
        <v>62</v>
      </c>
      <c r="H477" s="423">
        <v>46092</v>
      </c>
      <c r="I477" s="116" t="e">
        <f ca="1">NETWORKDAYS(C477,TODAY(),#REF!)</f>
        <v>#REF!</v>
      </c>
      <c r="J477" s="550" t="e">
        <f t="shared" ca="1" si="15"/>
        <v>#REF!</v>
      </c>
      <c r="K477" s="549" t="e">
        <f>WORKDAY(C477,10,#REF!)</f>
        <v>#REF!</v>
      </c>
      <c r="L477" s="116" t="e">
        <f ca="1">IF(I477&gt;10,"VENCIDO",IF(I477&gt;=8,"POR VENCER","VIGENTE"))</f>
        <v>#REF!</v>
      </c>
      <c r="M477" s="417"/>
      <c r="N477" s="417"/>
      <c r="O477" s="417"/>
      <c r="P477" s="417"/>
      <c r="Q477" s="417"/>
    </row>
    <row r="478" spans="1:17" ht="15" hidden="1">
      <c r="A478" s="420" t="s">
        <v>5514</v>
      </c>
      <c r="B478" s="420" t="s">
        <v>56</v>
      </c>
      <c r="C478" s="421">
        <v>46012.721701388888</v>
      </c>
      <c r="D478" s="422">
        <v>46091</v>
      </c>
      <c r="E478" s="420" t="s">
        <v>5513</v>
      </c>
      <c r="F478" s="417" t="s">
        <v>1076</v>
      </c>
      <c r="G478" s="417" t="s">
        <v>62</v>
      </c>
      <c r="H478" s="423">
        <v>46092</v>
      </c>
      <c r="I478" s="116" t="e">
        <f ca="1">NETWORKDAYS(C478,TODAY(),#REF!)</f>
        <v>#REF!</v>
      </c>
      <c r="J478" s="550" t="e">
        <f t="shared" ca="1" si="15"/>
        <v>#REF!</v>
      </c>
      <c r="K478" s="549" t="e">
        <f>WORKDAY(C478,10,#REF!)</f>
        <v>#REF!</v>
      </c>
      <c r="L478" s="116" t="e">
        <f ca="1">IF(I478&gt;10,"VENCIDO",IF(I478&gt;=8,"POR VENCER","VIGENTE"))</f>
        <v>#REF!</v>
      </c>
      <c r="M478" s="417"/>
      <c r="N478" s="417"/>
      <c r="O478" s="417"/>
      <c r="P478" s="417"/>
      <c r="Q478" s="417"/>
    </row>
    <row r="479" spans="1:17" ht="15" hidden="1">
      <c r="A479" s="417" t="s">
        <v>5515</v>
      </c>
      <c r="B479" s="417" t="s">
        <v>56</v>
      </c>
      <c r="C479" s="423">
        <v>46033.811261574076</v>
      </c>
      <c r="D479" s="422">
        <v>46091</v>
      </c>
      <c r="E479" s="417" t="s">
        <v>5516</v>
      </c>
      <c r="F479" s="417" t="s">
        <v>1076</v>
      </c>
      <c r="G479" s="417" t="s">
        <v>59</v>
      </c>
      <c r="H479" s="423">
        <v>46092</v>
      </c>
      <c r="I479" s="116" t="e">
        <f ca="1">NETWORKDAYS(C479,TODAY(),#REF!)</f>
        <v>#REF!</v>
      </c>
      <c r="J479" s="550" t="e">
        <f t="shared" ca="1" si="15"/>
        <v>#REF!</v>
      </c>
      <c r="K479" s="549" t="e">
        <f>WORKDAY(C479,10,#REF!)</f>
        <v>#REF!</v>
      </c>
      <c r="L479" s="116"/>
      <c r="M479" s="417"/>
      <c r="N479" s="417"/>
      <c r="O479" s="417"/>
      <c r="P479" s="417"/>
      <c r="Q479" s="417"/>
    </row>
    <row r="480" spans="1:17" ht="15" hidden="1">
      <c r="A480" s="448" t="s">
        <v>5517</v>
      </c>
      <c r="B480" s="448" t="s">
        <v>56</v>
      </c>
      <c r="C480" s="464">
        <v>46086.546747685185</v>
      </c>
      <c r="D480" s="465">
        <v>46091</v>
      </c>
      <c r="E480" s="448" t="s">
        <v>5518</v>
      </c>
      <c r="F480" s="448" t="s">
        <v>1076</v>
      </c>
      <c r="G480" s="424" t="s">
        <v>555</v>
      </c>
      <c r="H480" s="423">
        <v>46092</v>
      </c>
      <c r="I480" s="116" t="e">
        <f ca="1">NETWORKDAYS(C480,TODAY(),#REF!)</f>
        <v>#REF!</v>
      </c>
      <c r="J480" s="550" t="e">
        <f t="shared" ca="1" si="15"/>
        <v>#REF!</v>
      </c>
      <c r="K480" s="549" t="e">
        <f>WORKDAY(C480,10,#REF!)</f>
        <v>#REF!</v>
      </c>
      <c r="L480" s="116"/>
      <c r="M480" s="417"/>
      <c r="N480" s="417" t="s">
        <v>557</v>
      </c>
      <c r="O480" s="417"/>
      <c r="P480" s="417"/>
      <c r="Q480" s="417"/>
    </row>
    <row r="481" spans="1:17" ht="15" hidden="1">
      <c r="A481" s="448" t="s">
        <v>5519</v>
      </c>
      <c r="B481" s="448" t="s">
        <v>56</v>
      </c>
      <c r="C481" s="464">
        <v>46077.826724537037</v>
      </c>
      <c r="D481" s="465">
        <v>46091</v>
      </c>
      <c r="E481" s="448" t="s">
        <v>5518</v>
      </c>
      <c r="F481" s="448" t="s">
        <v>1076</v>
      </c>
      <c r="G481" s="424" t="s">
        <v>555</v>
      </c>
      <c r="H481" s="423">
        <v>46092</v>
      </c>
      <c r="I481" s="116" t="e">
        <f ca="1">NETWORKDAYS(C481,TODAY(),#REF!)</f>
        <v>#REF!</v>
      </c>
      <c r="J481" s="550" t="e">
        <f t="shared" ca="1" si="15"/>
        <v>#REF!</v>
      </c>
      <c r="K481" s="549" t="e">
        <f>WORKDAY(C481,10,#REF!)</f>
        <v>#REF!</v>
      </c>
      <c r="L481" s="116"/>
      <c r="M481" s="417"/>
      <c r="N481" s="417" t="s">
        <v>557</v>
      </c>
      <c r="O481" s="417"/>
      <c r="P481" s="417"/>
      <c r="Q481" s="417"/>
    </row>
    <row r="482" spans="1:17" ht="15">
      <c r="A482" s="420" t="s">
        <v>5520</v>
      </c>
      <c r="B482" s="420" t="s">
        <v>56</v>
      </c>
      <c r="C482" s="421">
        <v>46053.686712962961</v>
      </c>
      <c r="D482" s="422">
        <v>46091</v>
      </c>
      <c r="E482" s="420" t="s">
        <v>5521</v>
      </c>
      <c r="F482" s="417" t="s">
        <v>497</v>
      </c>
      <c r="G482" s="417" t="s">
        <v>59</v>
      </c>
      <c r="H482" s="423"/>
      <c r="I482" s="116" t="e">
        <f ca="1">NETWORKDAYS(C482,TODAY(),#REF!)</f>
        <v>#REF!</v>
      </c>
      <c r="J482" s="550" t="e">
        <f t="shared" ca="1" si="15"/>
        <v>#REF!</v>
      </c>
      <c r="K482" s="549" t="e">
        <f>WORKDAY(C482,10,#REF!)</f>
        <v>#REF!</v>
      </c>
      <c r="L482" s="116" t="e">
        <f t="shared" ref="L482:L521" ca="1" si="16">IF(I482&gt;10,"VENCIDO",IF(I482&gt;=8,"POR VENCER","VIGENTE"))</f>
        <v>#REF!</v>
      </c>
      <c r="M482" s="417"/>
      <c r="N482" s="417"/>
      <c r="O482" s="417"/>
      <c r="P482" s="417"/>
      <c r="Q482" s="417"/>
    </row>
    <row r="483" spans="1:17" ht="15">
      <c r="A483" s="417" t="s">
        <v>5522</v>
      </c>
      <c r="B483" s="417" t="s">
        <v>56</v>
      </c>
      <c r="C483" s="423">
        <v>46085.674618055556</v>
      </c>
      <c r="D483" s="422">
        <v>46091</v>
      </c>
      <c r="E483" s="417" t="s">
        <v>5523</v>
      </c>
      <c r="F483" s="417" t="s">
        <v>497</v>
      </c>
      <c r="G483" s="417" t="s">
        <v>59</v>
      </c>
      <c r="H483" s="423"/>
      <c r="I483" s="116" t="e">
        <f ca="1">NETWORKDAYS(C483,TODAY(),#REF!)</f>
        <v>#REF!</v>
      </c>
      <c r="J483" s="550" t="e">
        <f t="shared" ca="1" si="15"/>
        <v>#REF!</v>
      </c>
      <c r="K483" s="549" t="e">
        <f>WORKDAY(C483,10,#REF!)</f>
        <v>#REF!</v>
      </c>
      <c r="L483" s="116" t="e">
        <f t="shared" ca="1" si="16"/>
        <v>#REF!</v>
      </c>
      <c r="M483" s="417"/>
      <c r="N483" s="417"/>
      <c r="O483" s="417"/>
      <c r="P483" s="417"/>
      <c r="Q483" s="417"/>
    </row>
    <row r="484" spans="1:17" ht="15">
      <c r="A484" s="420" t="s">
        <v>5524</v>
      </c>
      <c r="B484" s="420" t="s">
        <v>56</v>
      </c>
      <c r="C484" s="421">
        <v>46066.485509259262</v>
      </c>
      <c r="D484" s="422">
        <v>46091</v>
      </c>
      <c r="E484" s="420" t="s">
        <v>5525</v>
      </c>
      <c r="F484" s="417" t="s">
        <v>497</v>
      </c>
      <c r="G484" s="417" t="s">
        <v>59</v>
      </c>
      <c r="H484" s="423"/>
      <c r="I484" s="116" t="e">
        <f ca="1">NETWORKDAYS(C484,TODAY(),#REF!)</f>
        <v>#REF!</v>
      </c>
      <c r="J484" s="550" t="e">
        <f t="shared" ca="1" si="15"/>
        <v>#REF!</v>
      </c>
      <c r="K484" s="549" t="e">
        <f>WORKDAY(C484,10,#REF!)</f>
        <v>#REF!</v>
      </c>
      <c r="L484" s="116" t="e">
        <f t="shared" ca="1" si="16"/>
        <v>#REF!</v>
      </c>
      <c r="M484" s="417"/>
      <c r="N484" s="417"/>
      <c r="O484" s="417"/>
      <c r="P484" s="417"/>
      <c r="Q484" s="417"/>
    </row>
    <row r="485" spans="1:17" ht="15">
      <c r="A485" s="417" t="s">
        <v>5526</v>
      </c>
      <c r="B485" s="417" t="s">
        <v>56</v>
      </c>
      <c r="C485" s="423">
        <v>46064.460069444445</v>
      </c>
      <c r="D485" s="422">
        <v>46091</v>
      </c>
      <c r="E485" s="417" t="s">
        <v>5525</v>
      </c>
      <c r="F485" s="417" t="s">
        <v>497</v>
      </c>
      <c r="G485" s="417" t="s">
        <v>59</v>
      </c>
      <c r="H485" s="423"/>
      <c r="I485" s="116" t="e">
        <f ca="1">NETWORKDAYS(C485,TODAY(),#REF!)</f>
        <v>#REF!</v>
      </c>
      <c r="J485" s="550" t="e">
        <f t="shared" ca="1" si="15"/>
        <v>#REF!</v>
      </c>
      <c r="K485" s="549" t="e">
        <f>WORKDAY(C485,10,#REF!)</f>
        <v>#REF!</v>
      </c>
      <c r="L485" s="116" t="e">
        <f t="shared" ca="1" si="16"/>
        <v>#REF!</v>
      </c>
      <c r="M485" s="417"/>
      <c r="N485" s="417"/>
      <c r="O485" s="417"/>
      <c r="P485" s="417"/>
      <c r="Q485" s="417"/>
    </row>
    <row r="486" spans="1:17" ht="15">
      <c r="A486" s="420" t="s">
        <v>5527</v>
      </c>
      <c r="B486" s="420" t="s">
        <v>56</v>
      </c>
      <c r="C486" s="421">
        <v>46057.834537037037</v>
      </c>
      <c r="D486" s="422">
        <v>46091</v>
      </c>
      <c r="E486" s="420" t="s">
        <v>5528</v>
      </c>
      <c r="F486" s="417" t="s">
        <v>497</v>
      </c>
      <c r="G486" s="417" t="s">
        <v>59</v>
      </c>
      <c r="H486" s="423"/>
      <c r="I486" s="116" t="e">
        <f ca="1">NETWORKDAYS(C486,TODAY(),#REF!)</f>
        <v>#REF!</v>
      </c>
      <c r="J486" s="550" t="e">
        <f t="shared" ca="1" si="15"/>
        <v>#REF!</v>
      </c>
      <c r="K486" s="549" t="e">
        <f>WORKDAY(C486,10,#REF!)</f>
        <v>#REF!</v>
      </c>
      <c r="L486" s="116" t="e">
        <f t="shared" ca="1" si="16"/>
        <v>#REF!</v>
      </c>
      <c r="M486" s="417"/>
      <c r="N486" s="417"/>
      <c r="O486" s="417"/>
      <c r="P486" s="417"/>
      <c r="Q486" s="417"/>
    </row>
    <row r="487" spans="1:17" ht="15">
      <c r="A487" s="417" t="s">
        <v>5529</v>
      </c>
      <c r="B487" s="417" t="s">
        <v>56</v>
      </c>
      <c r="C487" s="423">
        <v>46076.629710648151</v>
      </c>
      <c r="D487" s="422">
        <v>46091</v>
      </c>
      <c r="E487" s="417" t="s">
        <v>5530</v>
      </c>
      <c r="F487" s="417" t="s">
        <v>497</v>
      </c>
      <c r="G487" s="417" t="s">
        <v>59</v>
      </c>
      <c r="H487" s="417"/>
      <c r="I487" s="116" t="e">
        <f ca="1">NETWORKDAYS(C487,TODAY(),#REF!)</f>
        <v>#REF!</v>
      </c>
      <c r="J487" s="550" t="e">
        <f t="shared" ca="1" si="15"/>
        <v>#REF!</v>
      </c>
      <c r="K487" s="549" t="e">
        <f>WORKDAY(C487,10,#REF!)</f>
        <v>#REF!</v>
      </c>
      <c r="L487" s="116" t="e">
        <f t="shared" ca="1" si="16"/>
        <v>#REF!</v>
      </c>
      <c r="M487" s="417"/>
      <c r="N487" s="417"/>
      <c r="O487" s="417"/>
      <c r="P487" s="417"/>
      <c r="Q487" s="417"/>
    </row>
    <row r="488" spans="1:17" ht="15">
      <c r="A488" s="420" t="s">
        <v>5531</v>
      </c>
      <c r="B488" s="420" t="s">
        <v>56</v>
      </c>
      <c r="C488" s="421">
        <v>46054.737245370372</v>
      </c>
      <c r="D488" s="422">
        <v>46091</v>
      </c>
      <c r="E488" s="420" t="s">
        <v>5532</v>
      </c>
      <c r="F488" s="417" t="s">
        <v>497</v>
      </c>
      <c r="G488" s="417" t="s">
        <v>59</v>
      </c>
      <c r="H488" s="423"/>
      <c r="I488" s="116" t="e">
        <f ca="1">NETWORKDAYS(C488,TODAY(),#REF!)</f>
        <v>#REF!</v>
      </c>
      <c r="J488" s="550" t="e">
        <f t="shared" ca="1" si="15"/>
        <v>#REF!</v>
      </c>
      <c r="K488" s="549" t="e">
        <f>WORKDAY(C488,10,#REF!)</f>
        <v>#REF!</v>
      </c>
      <c r="L488" s="116" t="e">
        <f t="shared" ca="1" si="16"/>
        <v>#REF!</v>
      </c>
      <c r="M488" s="417"/>
      <c r="N488" s="417"/>
      <c r="O488" s="417"/>
      <c r="P488" s="417"/>
      <c r="Q488" s="417"/>
    </row>
    <row r="489" spans="1:17" ht="15">
      <c r="A489" s="417" t="s">
        <v>5533</v>
      </c>
      <c r="B489" s="417" t="s">
        <v>56</v>
      </c>
      <c r="C489" s="423">
        <v>46063.844027777777</v>
      </c>
      <c r="D489" s="422">
        <v>46091</v>
      </c>
      <c r="E489" s="417" t="s">
        <v>5534</v>
      </c>
      <c r="F489" s="417" t="s">
        <v>497</v>
      </c>
      <c r="G489" s="417" t="s">
        <v>59</v>
      </c>
      <c r="H489" s="417"/>
      <c r="I489" s="116" t="e">
        <f ca="1">NETWORKDAYS(C489,TODAY(),#REF!)</f>
        <v>#REF!</v>
      </c>
      <c r="J489" s="550" t="e">
        <f t="shared" ca="1" si="15"/>
        <v>#REF!</v>
      </c>
      <c r="K489" s="549" t="e">
        <f>WORKDAY(C489,10,#REF!)</f>
        <v>#REF!</v>
      </c>
      <c r="L489" s="116" t="e">
        <f t="shared" ca="1" si="16"/>
        <v>#REF!</v>
      </c>
      <c r="M489" s="417"/>
      <c r="N489" s="417"/>
      <c r="O489" s="417"/>
      <c r="P489" s="417"/>
      <c r="Q489" s="417"/>
    </row>
    <row r="490" spans="1:17" ht="15">
      <c r="A490" s="420" t="s">
        <v>5535</v>
      </c>
      <c r="B490" s="420" t="s">
        <v>79</v>
      </c>
      <c r="C490" s="421">
        <v>46006.774293981478</v>
      </c>
      <c r="D490" s="422">
        <v>46091</v>
      </c>
      <c r="E490" s="420" t="s">
        <v>5536</v>
      </c>
      <c r="F490" s="417" t="s">
        <v>497</v>
      </c>
      <c r="G490" s="417" t="s">
        <v>59</v>
      </c>
      <c r="H490" s="417"/>
      <c r="I490" s="116" t="e">
        <f ca="1">NETWORKDAYS(C490,TODAY(),#REF!)</f>
        <v>#REF!</v>
      </c>
      <c r="J490" s="550" t="e">
        <f t="shared" ca="1" si="15"/>
        <v>#REF!</v>
      </c>
      <c r="K490" s="549" t="e">
        <f>WORKDAY(C490,10,#REF!)</f>
        <v>#REF!</v>
      </c>
      <c r="L490" s="116" t="e">
        <f t="shared" ca="1" si="16"/>
        <v>#REF!</v>
      </c>
      <c r="M490" s="417"/>
      <c r="N490" s="417"/>
      <c r="O490" s="417"/>
      <c r="P490" s="417"/>
      <c r="Q490" s="417"/>
    </row>
    <row r="491" spans="1:17" ht="15">
      <c r="A491" s="417" t="s">
        <v>5537</v>
      </c>
      <c r="B491" s="417" t="s">
        <v>56</v>
      </c>
      <c r="C491" s="423">
        <v>46048.728807870371</v>
      </c>
      <c r="D491" s="422">
        <v>46091</v>
      </c>
      <c r="E491" s="417" t="s">
        <v>5538</v>
      </c>
      <c r="F491" s="417" t="s">
        <v>497</v>
      </c>
      <c r="G491" s="417" t="s">
        <v>59</v>
      </c>
      <c r="H491" s="423"/>
      <c r="I491" s="116" t="e">
        <f ca="1">NETWORKDAYS(C491,TODAY(),#REF!)</f>
        <v>#REF!</v>
      </c>
      <c r="J491" s="550" t="e">
        <f t="shared" ca="1" si="15"/>
        <v>#REF!</v>
      </c>
      <c r="K491" s="549" t="e">
        <f>WORKDAY(C491,10,#REF!)</f>
        <v>#REF!</v>
      </c>
      <c r="L491" s="116" t="e">
        <f t="shared" ca="1" si="16"/>
        <v>#REF!</v>
      </c>
      <c r="M491" s="417"/>
      <c r="N491" s="417"/>
      <c r="O491" s="417"/>
      <c r="P491" s="417"/>
      <c r="Q491" s="417"/>
    </row>
    <row r="492" spans="1:17" ht="15">
      <c r="A492" s="420" t="s">
        <v>5539</v>
      </c>
      <c r="B492" s="420" t="s">
        <v>56</v>
      </c>
      <c r="C492" s="421">
        <v>46044.471180555556</v>
      </c>
      <c r="D492" s="422">
        <v>46091</v>
      </c>
      <c r="E492" s="420" t="s">
        <v>5540</v>
      </c>
      <c r="F492" s="417" t="s">
        <v>497</v>
      </c>
      <c r="G492" s="428" t="s">
        <v>59</v>
      </c>
      <c r="H492" s="423"/>
      <c r="I492" s="116" t="e">
        <f ca="1">NETWORKDAYS(C492,TODAY(),#REF!)</f>
        <v>#REF!</v>
      </c>
      <c r="J492" s="550" t="e">
        <f t="shared" ca="1" si="15"/>
        <v>#REF!</v>
      </c>
      <c r="K492" s="549" t="e">
        <f>WORKDAY(C492,10,#REF!)</f>
        <v>#REF!</v>
      </c>
      <c r="L492" s="116" t="e">
        <f t="shared" ca="1" si="16"/>
        <v>#REF!</v>
      </c>
      <c r="M492" s="417"/>
      <c r="N492" s="417"/>
      <c r="O492" s="417"/>
      <c r="P492" s="417"/>
      <c r="Q492" s="417"/>
    </row>
    <row r="493" spans="1:17" ht="15">
      <c r="A493" s="417" t="s">
        <v>5541</v>
      </c>
      <c r="B493" s="417" t="s">
        <v>56</v>
      </c>
      <c r="C493" s="423">
        <v>46038.713912037034</v>
      </c>
      <c r="D493" s="422">
        <v>46091</v>
      </c>
      <c r="E493" s="417" t="s">
        <v>5542</v>
      </c>
      <c r="F493" s="417" t="s">
        <v>497</v>
      </c>
      <c r="G493" s="417" t="s">
        <v>59</v>
      </c>
      <c r="H493" s="423"/>
      <c r="I493" s="116" t="e">
        <f ca="1">NETWORKDAYS(C493,TODAY(),#REF!)</f>
        <v>#REF!</v>
      </c>
      <c r="J493" s="550" t="e">
        <f t="shared" ca="1" si="15"/>
        <v>#REF!</v>
      </c>
      <c r="K493" s="549" t="e">
        <f>WORKDAY(C493,10,#REF!)</f>
        <v>#REF!</v>
      </c>
      <c r="L493" s="116" t="e">
        <f t="shared" ca="1" si="16"/>
        <v>#REF!</v>
      </c>
      <c r="M493" s="417"/>
      <c r="N493" s="417"/>
      <c r="O493" s="417"/>
      <c r="P493" s="417"/>
      <c r="Q493" s="417"/>
    </row>
    <row r="494" spans="1:17" ht="15">
      <c r="A494" s="420" t="s">
        <v>5543</v>
      </c>
      <c r="B494" s="420" t="s">
        <v>56</v>
      </c>
      <c r="C494" s="421">
        <v>46070.780497685184</v>
      </c>
      <c r="D494" s="422">
        <v>46091</v>
      </c>
      <c r="E494" s="420" t="s">
        <v>5544</v>
      </c>
      <c r="F494" s="417" t="s">
        <v>497</v>
      </c>
      <c r="G494" s="417" t="s">
        <v>59</v>
      </c>
      <c r="H494" s="423"/>
      <c r="I494" s="116" t="e">
        <f ca="1">NETWORKDAYS(C494,TODAY(),#REF!)</f>
        <v>#REF!</v>
      </c>
      <c r="J494" s="550" t="e">
        <f t="shared" ca="1" si="15"/>
        <v>#REF!</v>
      </c>
      <c r="K494" s="549" t="e">
        <f>WORKDAY(C494,10,#REF!)</f>
        <v>#REF!</v>
      </c>
      <c r="L494" s="116" t="e">
        <f t="shared" ca="1" si="16"/>
        <v>#REF!</v>
      </c>
      <c r="M494" s="417"/>
      <c r="N494" s="417"/>
      <c r="O494" s="417"/>
      <c r="P494" s="417"/>
      <c r="Q494" s="417"/>
    </row>
    <row r="495" spans="1:17" ht="15">
      <c r="A495" s="417" t="s">
        <v>5545</v>
      </c>
      <c r="B495" s="417" t="s">
        <v>56</v>
      </c>
      <c r="C495" s="423">
        <v>46035.615439814814</v>
      </c>
      <c r="D495" s="422">
        <v>46091</v>
      </c>
      <c r="E495" s="417" t="s">
        <v>5546</v>
      </c>
      <c r="F495" s="417" t="s">
        <v>497</v>
      </c>
      <c r="G495" s="417" t="s">
        <v>59</v>
      </c>
      <c r="H495" s="423"/>
      <c r="I495" s="116" t="e">
        <f ca="1">NETWORKDAYS(C495,TODAY(),#REF!)</f>
        <v>#REF!</v>
      </c>
      <c r="J495" s="550" t="e">
        <f t="shared" ca="1" si="15"/>
        <v>#REF!</v>
      </c>
      <c r="K495" s="549" t="e">
        <f>WORKDAY(C495,10,#REF!)</f>
        <v>#REF!</v>
      </c>
      <c r="L495" s="116" t="e">
        <f t="shared" ca="1" si="16"/>
        <v>#REF!</v>
      </c>
      <c r="M495" s="417"/>
      <c r="N495" s="417"/>
      <c r="O495" s="417"/>
      <c r="P495" s="417"/>
      <c r="Q495" s="417"/>
    </row>
    <row r="496" spans="1:17" ht="15">
      <c r="A496" s="420" t="s">
        <v>553</v>
      </c>
      <c r="B496" s="420" t="s">
        <v>56</v>
      </c>
      <c r="C496" s="421">
        <v>46029.749108796299</v>
      </c>
      <c r="D496" s="422">
        <v>46091</v>
      </c>
      <c r="E496" s="420" t="s">
        <v>554</v>
      </c>
      <c r="F496" s="417" t="s">
        <v>497</v>
      </c>
      <c r="G496" s="417" t="s">
        <v>59</v>
      </c>
      <c r="H496" s="423"/>
      <c r="I496" s="116" t="e">
        <f ca="1">NETWORKDAYS(C496,TODAY(),#REF!)</f>
        <v>#REF!</v>
      </c>
      <c r="J496" s="550" t="e">
        <f t="shared" ca="1" si="15"/>
        <v>#REF!</v>
      </c>
      <c r="K496" s="549" t="e">
        <f>WORKDAY(C496,10,#REF!)</f>
        <v>#REF!</v>
      </c>
      <c r="L496" s="116" t="e">
        <f t="shared" ca="1" si="16"/>
        <v>#REF!</v>
      </c>
      <c r="M496" s="417"/>
      <c r="N496" s="417"/>
      <c r="O496" s="417"/>
      <c r="P496" s="417"/>
      <c r="Q496" s="417"/>
    </row>
    <row r="497" spans="1:17" ht="15">
      <c r="A497" s="417" t="s">
        <v>5547</v>
      </c>
      <c r="B497" s="417" t="s">
        <v>56</v>
      </c>
      <c r="C497" s="423">
        <v>46064.796585648146</v>
      </c>
      <c r="D497" s="422">
        <v>46091</v>
      </c>
      <c r="E497" s="417" t="s">
        <v>5548</v>
      </c>
      <c r="F497" s="417" t="s">
        <v>497</v>
      </c>
      <c r="G497" s="417" t="s">
        <v>59</v>
      </c>
      <c r="H497" s="423"/>
      <c r="I497" s="116" t="e">
        <f ca="1">NETWORKDAYS(C497,TODAY(),#REF!)</f>
        <v>#REF!</v>
      </c>
      <c r="J497" s="550" t="e">
        <f t="shared" ca="1" si="15"/>
        <v>#REF!</v>
      </c>
      <c r="K497" s="549" t="e">
        <f>WORKDAY(C497,10,#REF!)</f>
        <v>#REF!</v>
      </c>
      <c r="L497" s="116" t="e">
        <f t="shared" ca="1" si="16"/>
        <v>#REF!</v>
      </c>
      <c r="M497" s="417"/>
      <c r="N497" s="417"/>
      <c r="O497" s="417"/>
      <c r="P497" s="417"/>
      <c r="Q497" s="417"/>
    </row>
    <row r="498" spans="1:17" ht="15">
      <c r="A498" s="420" t="s">
        <v>5549</v>
      </c>
      <c r="B498" s="420" t="s">
        <v>56</v>
      </c>
      <c r="C498" s="421">
        <v>46067.395289351851</v>
      </c>
      <c r="D498" s="422">
        <v>46091</v>
      </c>
      <c r="E498" s="420" t="s">
        <v>5550</v>
      </c>
      <c r="F498" s="417" t="s">
        <v>497</v>
      </c>
      <c r="G498" s="417" t="s">
        <v>59</v>
      </c>
      <c r="H498" s="423"/>
      <c r="I498" s="116" t="e">
        <f ca="1">NETWORKDAYS(C498,TODAY(),#REF!)</f>
        <v>#REF!</v>
      </c>
      <c r="J498" s="550" t="e">
        <f t="shared" ca="1" si="15"/>
        <v>#REF!</v>
      </c>
      <c r="K498" s="549" t="e">
        <f>WORKDAY(C498,10,#REF!)</f>
        <v>#REF!</v>
      </c>
      <c r="L498" s="116" t="e">
        <f t="shared" ca="1" si="16"/>
        <v>#REF!</v>
      </c>
      <c r="M498" s="417"/>
      <c r="N498" s="417"/>
      <c r="O498" s="417"/>
      <c r="P498" s="417"/>
      <c r="Q498" s="417"/>
    </row>
    <row r="499" spans="1:17" ht="15">
      <c r="A499" s="417" t="s">
        <v>5551</v>
      </c>
      <c r="B499" s="417" t="s">
        <v>56</v>
      </c>
      <c r="C499" s="423">
        <v>46076.500949074078</v>
      </c>
      <c r="D499" s="422">
        <v>46091</v>
      </c>
      <c r="E499" s="417" t="s">
        <v>5552</v>
      </c>
      <c r="F499" s="417" t="s">
        <v>497</v>
      </c>
      <c r="G499" s="417" t="s">
        <v>69</v>
      </c>
      <c r="H499" s="423"/>
      <c r="I499" s="116" t="e">
        <f ca="1">NETWORKDAYS(C499,TODAY(),#REF!)</f>
        <v>#REF!</v>
      </c>
      <c r="J499" s="550" t="e">
        <f t="shared" ca="1" si="15"/>
        <v>#REF!</v>
      </c>
      <c r="K499" s="549" t="e">
        <f>WORKDAY(C499,10,#REF!)</f>
        <v>#REF!</v>
      </c>
      <c r="L499" s="116" t="e">
        <f t="shared" ca="1" si="16"/>
        <v>#REF!</v>
      </c>
      <c r="M499" s="417" t="s">
        <v>5553</v>
      </c>
      <c r="N499" s="417"/>
      <c r="O499" s="417"/>
      <c r="P499" s="417"/>
      <c r="Q499" s="417"/>
    </row>
    <row r="500" spans="1:17" ht="15">
      <c r="A500" s="420" t="s">
        <v>5554</v>
      </c>
      <c r="B500" s="420" t="s">
        <v>56</v>
      </c>
      <c r="C500" s="421">
        <v>46030.421342592592</v>
      </c>
      <c r="D500" s="422">
        <v>46091</v>
      </c>
      <c r="E500" s="420" t="s">
        <v>5555</v>
      </c>
      <c r="F500" s="417" t="s">
        <v>497</v>
      </c>
      <c r="G500" s="417" t="s">
        <v>59</v>
      </c>
      <c r="H500" s="417"/>
      <c r="I500" s="116" t="e">
        <f ca="1">NETWORKDAYS(C500,TODAY(),#REF!)</f>
        <v>#REF!</v>
      </c>
      <c r="J500" s="550" t="e">
        <f t="shared" ca="1" si="15"/>
        <v>#REF!</v>
      </c>
      <c r="K500" s="549" t="e">
        <f>WORKDAY(C500,10,#REF!)</f>
        <v>#REF!</v>
      </c>
      <c r="L500" s="116" t="e">
        <f t="shared" ca="1" si="16"/>
        <v>#REF!</v>
      </c>
      <c r="M500" s="417"/>
      <c r="N500" s="417"/>
      <c r="O500" s="417"/>
      <c r="P500" s="417"/>
      <c r="Q500" s="417"/>
    </row>
    <row r="501" spans="1:17" ht="15">
      <c r="A501" s="417" t="s">
        <v>2732</v>
      </c>
      <c r="B501" s="417" t="s">
        <v>56</v>
      </c>
      <c r="C501" s="423">
        <v>46035.449363425927</v>
      </c>
      <c r="D501" s="422">
        <v>46091</v>
      </c>
      <c r="E501" s="417" t="s">
        <v>2733</v>
      </c>
      <c r="F501" s="417" t="s">
        <v>497</v>
      </c>
      <c r="G501" s="417" t="s">
        <v>59</v>
      </c>
      <c r="H501" s="423"/>
      <c r="I501" s="116" t="e">
        <f ca="1">NETWORKDAYS(C501,TODAY(),#REF!)</f>
        <v>#REF!</v>
      </c>
      <c r="J501" s="550" t="e">
        <f t="shared" ca="1" si="15"/>
        <v>#REF!</v>
      </c>
      <c r="K501" s="549" t="e">
        <f>WORKDAY(C501,10,#REF!)</f>
        <v>#REF!</v>
      </c>
      <c r="L501" s="116" t="e">
        <f t="shared" ca="1" si="16"/>
        <v>#REF!</v>
      </c>
      <c r="M501" s="417"/>
      <c r="N501" s="417"/>
      <c r="O501" s="417"/>
      <c r="P501" s="417"/>
      <c r="Q501" s="417"/>
    </row>
    <row r="502" spans="1:17" ht="15">
      <c r="A502" s="420" t="s">
        <v>5556</v>
      </c>
      <c r="B502" s="420" t="s">
        <v>56</v>
      </c>
      <c r="C502" s="421">
        <v>46071.469849537039</v>
      </c>
      <c r="D502" s="422">
        <v>46091</v>
      </c>
      <c r="E502" s="420" t="s">
        <v>5557</v>
      </c>
      <c r="F502" s="417" t="s">
        <v>497</v>
      </c>
      <c r="G502" s="417" t="s">
        <v>59</v>
      </c>
      <c r="H502" s="417"/>
      <c r="I502" s="116" t="e">
        <f ca="1">NETWORKDAYS(C502,TODAY(),#REF!)</f>
        <v>#REF!</v>
      </c>
      <c r="J502" s="550" t="e">
        <f t="shared" ca="1" si="15"/>
        <v>#REF!</v>
      </c>
      <c r="K502" s="549" t="e">
        <f>WORKDAY(C502,10,#REF!)</f>
        <v>#REF!</v>
      </c>
      <c r="L502" s="116" t="e">
        <f t="shared" ca="1" si="16"/>
        <v>#REF!</v>
      </c>
      <c r="M502" s="417"/>
      <c r="N502" s="417"/>
      <c r="O502" s="417"/>
      <c r="P502" s="417"/>
      <c r="Q502" s="417"/>
    </row>
    <row r="503" spans="1:17" ht="15">
      <c r="A503" s="417" t="s">
        <v>5558</v>
      </c>
      <c r="B503" s="417" t="s">
        <v>56</v>
      </c>
      <c r="C503" s="423">
        <v>46037.577488425923</v>
      </c>
      <c r="D503" s="422">
        <v>46091</v>
      </c>
      <c r="E503" s="417" t="s">
        <v>5559</v>
      </c>
      <c r="F503" s="417" t="s">
        <v>497</v>
      </c>
      <c r="G503" s="417" t="s">
        <v>59</v>
      </c>
      <c r="H503" s="417"/>
      <c r="I503" s="116" t="e">
        <f ca="1">NETWORKDAYS(C503,TODAY(),#REF!)</f>
        <v>#REF!</v>
      </c>
      <c r="J503" s="550" t="e">
        <f t="shared" ca="1" si="15"/>
        <v>#REF!</v>
      </c>
      <c r="K503" s="549" t="e">
        <f>WORKDAY(C503,10,#REF!)</f>
        <v>#REF!</v>
      </c>
      <c r="L503" s="116" t="e">
        <f t="shared" ca="1" si="16"/>
        <v>#REF!</v>
      </c>
      <c r="M503" s="417"/>
      <c r="N503" s="417"/>
      <c r="O503" s="417"/>
      <c r="P503" s="417"/>
      <c r="Q503" s="417"/>
    </row>
    <row r="504" spans="1:17" ht="15">
      <c r="A504" s="420" t="s">
        <v>5560</v>
      </c>
      <c r="B504" s="420" t="s">
        <v>79</v>
      </c>
      <c r="C504" s="421">
        <v>46030.468645833331</v>
      </c>
      <c r="D504" s="422">
        <v>46091</v>
      </c>
      <c r="E504" s="420" t="s">
        <v>5561</v>
      </c>
      <c r="F504" s="417" t="s">
        <v>497</v>
      </c>
      <c r="G504" s="417"/>
      <c r="H504" s="417"/>
      <c r="I504" s="116" t="e">
        <f ca="1">NETWORKDAYS(C504,TODAY(),#REF!)</f>
        <v>#REF!</v>
      </c>
      <c r="J504" s="550" t="e">
        <f t="shared" ca="1" si="15"/>
        <v>#REF!</v>
      </c>
      <c r="K504" s="549" t="e">
        <f>WORKDAY(C504,10,#REF!)</f>
        <v>#REF!</v>
      </c>
      <c r="L504" s="116" t="e">
        <f t="shared" ca="1" si="16"/>
        <v>#REF!</v>
      </c>
      <c r="M504" s="417"/>
      <c r="N504" s="417"/>
      <c r="O504" s="417"/>
      <c r="P504" s="417"/>
      <c r="Q504" s="417"/>
    </row>
    <row r="505" spans="1:17" ht="15">
      <c r="A505" s="417" t="s">
        <v>5562</v>
      </c>
      <c r="B505" s="417" t="s">
        <v>56</v>
      </c>
      <c r="C505" s="423">
        <v>46070.804652777777</v>
      </c>
      <c r="D505" s="422">
        <v>46091</v>
      </c>
      <c r="E505" s="417" t="s">
        <v>5563</v>
      </c>
      <c r="F505" s="417" t="s">
        <v>497</v>
      </c>
      <c r="G505" s="417"/>
      <c r="H505" s="417"/>
      <c r="I505" s="116" t="e">
        <f ca="1">NETWORKDAYS(C505,TODAY(),#REF!)</f>
        <v>#REF!</v>
      </c>
      <c r="J505" s="550" t="e">
        <f t="shared" ca="1" si="15"/>
        <v>#REF!</v>
      </c>
      <c r="K505" s="549" t="e">
        <f>WORKDAY(C505,10,#REF!)</f>
        <v>#REF!</v>
      </c>
      <c r="L505" s="116" t="e">
        <f t="shared" ca="1" si="16"/>
        <v>#REF!</v>
      </c>
      <c r="M505" s="417"/>
      <c r="N505" s="417"/>
      <c r="O505" s="417"/>
      <c r="P505" s="417"/>
      <c r="Q505" s="417"/>
    </row>
    <row r="506" spans="1:17" ht="15">
      <c r="A506" s="420" t="s">
        <v>5564</v>
      </c>
      <c r="B506" s="420" t="s">
        <v>56</v>
      </c>
      <c r="C506" s="421">
        <v>46001.475300925929</v>
      </c>
      <c r="D506" s="422">
        <v>46091</v>
      </c>
      <c r="E506" s="420" t="s">
        <v>5565</v>
      </c>
      <c r="F506" s="417" t="s">
        <v>497</v>
      </c>
      <c r="G506" s="417"/>
      <c r="H506" s="417"/>
      <c r="I506" s="116" t="e">
        <f ca="1">NETWORKDAYS(C506,TODAY(),#REF!)</f>
        <v>#REF!</v>
      </c>
      <c r="J506" s="550" t="e">
        <f t="shared" ca="1" si="15"/>
        <v>#REF!</v>
      </c>
      <c r="K506" s="549" t="e">
        <f>WORKDAY(C506,10,#REF!)</f>
        <v>#REF!</v>
      </c>
      <c r="L506" s="116" t="e">
        <f t="shared" ca="1" si="16"/>
        <v>#REF!</v>
      </c>
      <c r="M506" s="417"/>
      <c r="N506" s="417"/>
      <c r="O506" s="417"/>
      <c r="P506" s="417"/>
      <c r="Q506" s="417"/>
    </row>
    <row r="507" spans="1:17" ht="15">
      <c r="A507" s="417" t="s">
        <v>5566</v>
      </c>
      <c r="B507" s="417" t="s">
        <v>56</v>
      </c>
      <c r="C507" s="423">
        <v>46055.673611111109</v>
      </c>
      <c r="D507" s="422">
        <v>46091</v>
      </c>
      <c r="E507" s="417" t="s">
        <v>5567</v>
      </c>
      <c r="F507" s="417" t="s">
        <v>497</v>
      </c>
      <c r="G507" s="417"/>
      <c r="H507" s="417"/>
      <c r="I507" s="116" t="e">
        <f ca="1">NETWORKDAYS(C507,TODAY(),#REF!)</f>
        <v>#REF!</v>
      </c>
      <c r="J507" s="550" t="e">
        <f t="shared" ca="1" si="15"/>
        <v>#REF!</v>
      </c>
      <c r="K507" s="549" t="e">
        <f>WORKDAY(C507,10,#REF!)</f>
        <v>#REF!</v>
      </c>
      <c r="L507" s="116" t="e">
        <f t="shared" ca="1" si="16"/>
        <v>#REF!</v>
      </c>
      <c r="M507" s="417"/>
      <c r="N507" s="417"/>
      <c r="O507" s="417"/>
      <c r="P507" s="417"/>
      <c r="Q507" s="417"/>
    </row>
    <row r="508" spans="1:17" ht="15">
      <c r="A508" s="420" t="s">
        <v>5568</v>
      </c>
      <c r="B508" s="420" t="s">
        <v>56</v>
      </c>
      <c r="C508" s="421">
        <v>46053.915312500001</v>
      </c>
      <c r="D508" s="422">
        <v>46091</v>
      </c>
      <c r="E508" s="420" t="s">
        <v>5569</v>
      </c>
      <c r="F508" s="417" t="s">
        <v>497</v>
      </c>
      <c r="G508" s="417"/>
      <c r="H508" s="417"/>
      <c r="I508" s="116" t="e">
        <f ca="1">NETWORKDAYS(C508,TODAY(),#REF!)</f>
        <v>#REF!</v>
      </c>
      <c r="J508" s="550" t="e">
        <f t="shared" ca="1" si="15"/>
        <v>#REF!</v>
      </c>
      <c r="K508" s="549" t="e">
        <f>WORKDAY(C508,10,#REF!)</f>
        <v>#REF!</v>
      </c>
      <c r="L508" s="116" t="e">
        <f t="shared" ca="1" si="16"/>
        <v>#REF!</v>
      </c>
      <c r="M508" s="417"/>
      <c r="N508" s="417"/>
      <c r="O508" s="417"/>
      <c r="P508" s="417"/>
      <c r="Q508" s="417"/>
    </row>
    <row r="509" spans="1:17" ht="15">
      <c r="A509" s="417" t="s">
        <v>5570</v>
      </c>
      <c r="B509" s="417" t="s">
        <v>56</v>
      </c>
      <c r="C509" s="423">
        <v>46073.9219212963</v>
      </c>
      <c r="D509" s="422">
        <v>46091</v>
      </c>
      <c r="E509" s="417" t="s">
        <v>5571</v>
      </c>
      <c r="F509" s="417" t="s">
        <v>497</v>
      </c>
      <c r="G509" s="417"/>
      <c r="H509" s="417"/>
      <c r="I509" s="116" t="e">
        <f ca="1">NETWORKDAYS(C509,TODAY(),#REF!)</f>
        <v>#REF!</v>
      </c>
      <c r="J509" s="550" t="e">
        <f t="shared" ca="1" si="15"/>
        <v>#REF!</v>
      </c>
      <c r="K509" s="549" t="e">
        <f>WORKDAY(C509,10,#REF!)</f>
        <v>#REF!</v>
      </c>
      <c r="L509" s="116" t="e">
        <f t="shared" ca="1" si="16"/>
        <v>#REF!</v>
      </c>
      <c r="M509" s="417"/>
      <c r="N509" s="417"/>
      <c r="O509" s="417"/>
      <c r="P509" s="417"/>
      <c r="Q509" s="417"/>
    </row>
    <row r="510" spans="1:17" ht="15">
      <c r="A510" s="420" t="s">
        <v>2590</v>
      </c>
      <c r="B510" s="420" t="s">
        <v>79</v>
      </c>
      <c r="C510" s="421">
        <v>46028.490914351853</v>
      </c>
      <c r="D510" s="422">
        <v>46091</v>
      </c>
      <c r="E510" s="420" t="s">
        <v>2591</v>
      </c>
      <c r="F510" s="417" t="s">
        <v>497</v>
      </c>
      <c r="G510" s="417"/>
      <c r="H510" s="417"/>
      <c r="I510" s="116" t="e">
        <f ca="1">NETWORKDAYS(C510,TODAY(),#REF!)</f>
        <v>#REF!</v>
      </c>
      <c r="J510" s="550" t="e">
        <f t="shared" ca="1" si="15"/>
        <v>#REF!</v>
      </c>
      <c r="K510" s="549" t="e">
        <f>WORKDAY(C510,10,#REF!)</f>
        <v>#REF!</v>
      </c>
      <c r="L510" s="116" t="e">
        <f t="shared" ca="1" si="16"/>
        <v>#REF!</v>
      </c>
      <c r="M510" s="417"/>
      <c r="N510" s="417"/>
      <c r="O510" s="417"/>
      <c r="P510" s="417"/>
      <c r="Q510" s="417"/>
    </row>
    <row r="511" spans="1:17" ht="15">
      <c r="A511" s="417" t="s">
        <v>5572</v>
      </c>
      <c r="B511" s="417" t="s">
        <v>56</v>
      </c>
      <c r="C511" s="423">
        <v>46073.571469907409</v>
      </c>
      <c r="D511" s="422">
        <v>46091</v>
      </c>
      <c r="E511" s="417" t="s">
        <v>5573</v>
      </c>
      <c r="F511" s="417" t="s">
        <v>497</v>
      </c>
      <c r="G511" s="417"/>
      <c r="H511" s="417"/>
      <c r="I511" s="116" t="e">
        <f ca="1">NETWORKDAYS(C511,TODAY(),#REF!)</f>
        <v>#REF!</v>
      </c>
      <c r="J511" s="550" t="e">
        <f t="shared" ca="1" si="15"/>
        <v>#REF!</v>
      </c>
      <c r="K511" s="549" t="e">
        <f>WORKDAY(C511,10,#REF!)</f>
        <v>#REF!</v>
      </c>
      <c r="L511" s="116" t="e">
        <f t="shared" ca="1" si="16"/>
        <v>#REF!</v>
      </c>
      <c r="M511" s="417"/>
      <c r="N511" s="417"/>
      <c r="O511" s="417"/>
      <c r="P511" s="417"/>
      <c r="Q511" s="417"/>
    </row>
    <row r="512" spans="1:17" ht="15">
      <c r="A512" s="420" t="s">
        <v>5574</v>
      </c>
      <c r="B512" s="420" t="s">
        <v>56</v>
      </c>
      <c r="C512" s="421">
        <v>46030.744212962964</v>
      </c>
      <c r="D512" s="422">
        <v>46091</v>
      </c>
      <c r="E512" s="420" t="s">
        <v>5575</v>
      </c>
      <c r="F512" s="417" t="s">
        <v>497</v>
      </c>
      <c r="G512" s="417"/>
      <c r="H512" s="417"/>
      <c r="I512" s="116" t="e">
        <f ca="1">NETWORKDAYS(C512,TODAY(),#REF!)</f>
        <v>#REF!</v>
      </c>
      <c r="J512" s="550" t="e">
        <f t="shared" ca="1" si="15"/>
        <v>#REF!</v>
      </c>
      <c r="K512" s="549" t="e">
        <f>WORKDAY(C512,10,#REF!)</f>
        <v>#REF!</v>
      </c>
      <c r="L512" s="116" t="e">
        <f t="shared" ca="1" si="16"/>
        <v>#REF!</v>
      </c>
      <c r="M512" s="417"/>
      <c r="N512" s="417"/>
      <c r="O512" s="417"/>
      <c r="P512" s="417"/>
      <c r="Q512" s="417"/>
    </row>
    <row r="513" spans="1:17" ht="15">
      <c r="A513" s="417" t="s">
        <v>5576</v>
      </c>
      <c r="B513" s="417" t="s">
        <v>56</v>
      </c>
      <c r="C513" s="423">
        <v>46046.45890046296</v>
      </c>
      <c r="D513" s="422">
        <v>46091</v>
      </c>
      <c r="E513" s="417" t="s">
        <v>5577</v>
      </c>
      <c r="F513" s="417" t="s">
        <v>497</v>
      </c>
      <c r="G513" s="417"/>
      <c r="H513" s="417"/>
      <c r="I513" s="116" t="e">
        <f ca="1">NETWORKDAYS(C513,TODAY(),#REF!)</f>
        <v>#REF!</v>
      </c>
      <c r="J513" s="550" t="e">
        <f t="shared" ca="1" si="15"/>
        <v>#REF!</v>
      </c>
      <c r="K513" s="549" t="e">
        <f>WORKDAY(C513,10,#REF!)</f>
        <v>#REF!</v>
      </c>
      <c r="L513" s="116" t="e">
        <f t="shared" ca="1" si="16"/>
        <v>#REF!</v>
      </c>
      <c r="M513" s="417"/>
      <c r="N513" s="417"/>
      <c r="O513" s="417"/>
      <c r="P513" s="417"/>
      <c r="Q513" s="417"/>
    </row>
    <row r="514" spans="1:17" ht="15">
      <c r="A514" s="420" t="s">
        <v>5578</v>
      </c>
      <c r="B514" s="420" t="s">
        <v>56</v>
      </c>
      <c r="C514" s="421">
        <v>46071.453969907408</v>
      </c>
      <c r="D514" s="422">
        <v>46091</v>
      </c>
      <c r="E514" s="420" t="s">
        <v>5579</v>
      </c>
      <c r="F514" s="417" t="s">
        <v>497</v>
      </c>
      <c r="G514" s="417"/>
      <c r="H514" s="417"/>
      <c r="I514" s="116" t="e">
        <f ca="1">NETWORKDAYS(C514,TODAY(),#REF!)</f>
        <v>#REF!</v>
      </c>
      <c r="J514" s="550" t="e">
        <f t="shared" ref="J514:J577" ca="1" si="17">10-I514</f>
        <v>#REF!</v>
      </c>
      <c r="K514" s="549" t="e">
        <f>WORKDAY(C514,10,#REF!)</f>
        <v>#REF!</v>
      </c>
      <c r="L514" s="116" t="e">
        <f t="shared" ca="1" si="16"/>
        <v>#REF!</v>
      </c>
      <c r="M514" s="417"/>
      <c r="N514" s="417"/>
      <c r="O514" s="417"/>
      <c r="P514" s="417"/>
      <c r="Q514" s="417"/>
    </row>
    <row r="515" spans="1:17" ht="15">
      <c r="A515" s="417" t="s">
        <v>5580</v>
      </c>
      <c r="B515" s="417" t="s">
        <v>56</v>
      </c>
      <c r="C515" s="423">
        <v>46028.444340277776</v>
      </c>
      <c r="D515" s="422">
        <v>46091</v>
      </c>
      <c r="E515" s="417" t="s">
        <v>5581</v>
      </c>
      <c r="F515" s="417" t="s">
        <v>497</v>
      </c>
      <c r="G515" s="417"/>
      <c r="H515" s="417"/>
      <c r="I515" s="116" t="e">
        <f ca="1">NETWORKDAYS(C515,TODAY(),#REF!)</f>
        <v>#REF!</v>
      </c>
      <c r="J515" s="550" t="e">
        <f t="shared" ca="1" si="17"/>
        <v>#REF!</v>
      </c>
      <c r="K515" s="549" t="e">
        <f>WORKDAY(C515,10,#REF!)</f>
        <v>#REF!</v>
      </c>
      <c r="L515" s="116" t="e">
        <f t="shared" ca="1" si="16"/>
        <v>#REF!</v>
      </c>
      <c r="M515" s="417"/>
      <c r="N515" s="417"/>
      <c r="O515" s="417"/>
      <c r="P515" s="417"/>
      <c r="Q515" s="417"/>
    </row>
    <row r="516" spans="1:17" ht="15">
      <c r="A516" s="420" t="s">
        <v>5582</v>
      </c>
      <c r="B516" s="420" t="s">
        <v>56</v>
      </c>
      <c r="C516" s="421">
        <v>46080.35193287037</v>
      </c>
      <c r="D516" s="422">
        <v>46091</v>
      </c>
      <c r="E516" s="420" t="s">
        <v>5583</v>
      </c>
      <c r="F516" s="417" t="s">
        <v>497</v>
      </c>
      <c r="G516" s="417"/>
      <c r="H516" s="417"/>
      <c r="I516" s="116" t="e">
        <f ca="1">NETWORKDAYS(C516,TODAY(),#REF!)</f>
        <v>#REF!</v>
      </c>
      <c r="J516" s="550" t="e">
        <f t="shared" ca="1" si="17"/>
        <v>#REF!</v>
      </c>
      <c r="K516" s="549" t="e">
        <f>WORKDAY(C516,10,#REF!)</f>
        <v>#REF!</v>
      </c>
      <c r="L516" s="116" t="e">
        <f t="shared" ca="1" si="16"/>
        <v>#REF!</v>
      </c>
      <c r="M516" s="417"/>
      <c r="N516" s="417"/>
      <c r="O516" s="417"/>
      <c r="P516" s="417"/>
      <c r="Q516" s="417"/>
    </row>
    <row r="517" spans="1:17" ht="15">
      <c r="A517" s="417" t="s">
        <v>5584</v>
      </c>
      <c r="B517" s="417" t="s">
        <v>56</v>
      </c>
      <c r="C517" s="423">
        <v>46072.729027777779</v>
      </c>
      <c r="D517" s="422">
        <v>46091</v>
      </c>
      <c r="E517" s="417" t="s">
        <v>5585</v>
      </c>
      <c r="F517" s="417" t="s">
        <v>497</v>
      </c>
      <c r="G517" s="417"/>
      <c r="H517" s="422"/>
      <c r="I517" s="116" t="e">
        <f ca="1">NETWORKDAYS(C517,TODAY(),#REF!)</f>
        <v>#REF!</v>
      </c>
      <c r="J517" s="550" t="e">
        <f t="shared" ca="1" si="17"/>
        <v>#REF!</v>
      </c>
      <c r="K517" s="549" t="e">
        <f>WORKDAY(C517,10,#REF!)</f>
        <v>#REF!</v>
      </c>
      <c r="L517" s="116" t="e">
        <f t="shared" ca="1" si="16"/>
        <v>#REF!</v>
      </c>
      <c r="M517" s="417"/>
      <c r="N517" s="417"/>
      <c r="O517" s="417"/>
      <c r="P517" s="417"/>
      <c r="Q517" s="417"/>
    </row>
    <row r="518" spans="1:17" ht="15">
      <c r="A518" s="420" t="s">
        <v>5586</v>
      </c>
      <c r="B518" s="420" t="s">
        <v>79</v>
      </c>
      <c r="C518" s="421">
        <v>46079.819745370369</v>
      </c>
      <c r="D518" s="422">
        <v>46091</v>
      </c>
      <c r="E518" s="420" t="s">
        <v>5587</v>
      </c>
      <c r="F518" s="417" t="s">
        <v>497</v>
      </c>
      <c r="G518" s="417"/>
      <c r="H518" s="422"/>
      <c r="I518" s="116" t="e">
        <f ca="1">NETWORKDAYS(C518,TODAY(),#REF!)</f>
        <v>#REF!</v>
      </c>
      <c r="J518" s="550" t="e">
        <f t="shared" ca="1" si="17"/>
        <v>#REF!</v>
      </c>
      <c r="K518" s="549" t="e">
        <f>WORKDAY(C518,10,#REF!)</f>
        <v>#REF!</v>
      </c>
      <c r="L518" s="116" t="e">
        <f t="shared" ca="1" si="16"/>
        <v>#REF!</v>
      </c>
      <c r="M518" s="417"/>
      <c r="N518" s="417"/>
      <c r="O518" s="417"/>
      <c r="P518" s="417"/>
      <c r="Q518" s="417"/>
    </row>
    <row r="519" spans="1:17" ht="15">
      <c r="A519" s="417" t="s">
        <v>5588</v>
      </c>
      <c r="B519" s="417" t="s">
        <v>56</v>
      </c>
      <c r="C519" s="423">
        <v>45965.565694444442</v>
      </c>
      <c r="D519" s="422">
        <v>46091</v>
      </c>
      <c r="E519" s="417" t="s">
        <v>5589</v>
      </c>
      <c r="F519" s="417" t="s">
        <v>497</v>
      </c>
      <c r="G519" s="417"/>
      <c r="H519" s="422"/>
      <c r="I519" s="116" t="e">
        <f ca="1">NETWORKDAYS(C519,TODAY(),#REF!)</f>
        <v>#REF!</v>
      </c>
      <c r="J519" s="550" t="e">
        <f t="shared" ca="1" si="17"/>
        <v>#REF!</v>
      </c>
      <c r="K519" s="549" t="e">
        <f>WORKDAY(C519,10,#REF!)</f>
        <v>#REF!</v>
      </c>
      <c r="L519" s="116" t="e">
        <f t="shared" ca="1" si="16"/>
        <v>#REF!</v>
      </c>
      <c r="M519" s="417"/>
      <c r="N519" s="417"/>
      <c r="O519" s="417"/>
      <c r="P519" s="417"/>
      <c r="Q519" s="417"/>
    </row>
    <row r="520" spans="1:17" ht="15">
      <c r="A520" s="420" t="s">
        <v>5590</v>
      </c>
      <c r="B520" s="420" t="s">
        <v>79</v>
      </c>
      <c r="C520" s="421">
        <v>46080.688032407408</v>
      </c>
      <c r="D520" s="422">
        <v>46091</v>
      </c>
      <c r="E520" s="420" t="s">
        <v>5591</v>
      </c>
      <c r="F520" s="417" t="s">
        <v>497</v>
      </c>
      <c r="G520" s="417"/>
      <c r="H520" s="422"/>
      <c r="I520" s="116" t="e">
        <f ca="1">NETWORKDAYS(C520,TODAY(),#REF!)</f>
        <v>#REF!</v>
      </c>
      <c r="J520" s="550" t="e">
        <f t="shared" ca="1" si="17"/>
        <v>#REF!</v>
      </c>
      <c r="K520" s="549" t="e">
        <f>WORKDAY(C520,10,#REF!)</f>
        <v>#REF!</v>
      </c>
      <c r="L520" s="116" t="e">
        <f t="shared" ca="1" si="16"/>
        <v>#REF!</v>
      </c>
      <c r="M520" s="417"/>
      <c r="N520" s="417"/>
      <c r="O520" s="417"/>
      <c r="P520" s="417"/>
      <c r="Q520" s="417"/>
    </row>
    <row r="521" spans="1:17" ht="15">
      <c r="A521" s="417" t="s">
        <v>5592</v>
      </c>
      <c r="B521" s="417" t="s">
        <v>56</v>
      </c>
      <c r="C521" s="423">
        <v>46084.044768518521</v>
      </c>
      <c r="D521" s="422">
        <v>46091</v>
      </c>
      <c r="E521" s="417" t="s">
        <v>5593</v>
      </c>
      <c r="F521" s="417" t="s">
        <v>497</v>
      </c>
      <c r="G521" s="417"/>
      <c r="H521" s="422"/>
      <c r="I521" s="116" t="e">
        <f ca="1">NETWORKDAYS(C521,TODAY(),#REF!)</f>
        <v>#REF!</v>
      </c>
      <c r="J521" s="550" t="e">
        <f t="shared" ca="1" si="17"/>
        <v>#REF!</v>
      </c>
      <c r="K521" s="549" t="e">
        <f>WORKDAY(C521,10,#REF!)</f>
        <v>#REF!</v>
      </c>
      <c r="L521" s="116" t="e">
        <f t="shared" ca="1" si="16"/>
        <v>#REF!</v>
      </c>
      <c r="M521" s="417"/>
      <c r="N521" s="417"/>
      <c r="O521" s="417"/>
      <c r="P521" s="417"/>
      <c r="Q521" s="417"/>
    </row>
    <row r="522" spans="1:17" ht="15" hidden="1">
      <c r="A522" s="420" t="s">
        <v>5594</v>
      </c>
      <c r="B522" s="420" t="s">
        <v>56</v>
      </c>
      <c r="C522" s="421">
        <v>46067.646828703706</v>
      </c>
      <c r="D522" s="422">
        <v>46091</v>
      </c>
      <c r="E522" s="420" t="s">
        <v>5595</v>
      </c>
      <c r="F522" s="445" t="s">
        <v>1373</v>
      </c>
      <c r="G522" s="417" t="s">
        <v>59</v>
      </c>
      <c r="H522" s="422">
        <v>46091</v>
      </c>
      <c r="I522" s="116" t="e">
        <f ca="1">NETWORKDAYS(C522,TODAY(),#REF!)</f>
        <v>#REF!</v>
      </c>
      <c r="J522" s="550" t="e">
        <f t="shared" ca="1" si="17"/>
        <v>#REF!</v>
      </c>
      <c r="K522" s="549" t="e">
        <f>WORKDAY(C522,10,#REF!)</f>
        <v>#REF!</v>
      </c>
      <c r="L522" s="116"/>
      <c r="M522" s="417"/>
      <c r="N522" s="417"/>
      <c r="O522" s="417"/>
      <c r="P522" s="417"/>
      <c r="Q522" s="417"/>
    </row>
    <row r="523" spans="1:17" ht="15" hidden="1">
      <c r="A523" s="417" t="s">
        <v>3038</v>
      </c>
      <c r="B523" s="417" t="s">
        <v>56</v>
      </c>
      <c r="C523" s="423">
        <v>46029.468611111108</v>
      </c>
      <c r="D523" s="422">
        <v>46091</v>
      </c>
      <c r="E523" s="417" t="s">
        <v>3039</v>
      </c>
      <c r="F523" s="445" t="s">
        <v>1373</v>
      </c>
      <c r="G523" s="417" t="s">
        <v>59</v>
      </c>
      <c r="H523" s="422">
        <v>46091</v>
      </c>
      <c r="I523" s="116" t="e">
        <f ca="1">NETWORKDAYS(C523,TODAY(),#REF!)</f>
        <v>#REF!</v>
      </c>
      <c r="J523" s="550" t="e">
        <f t="shared" ca="1" si="17"/>
        <v>#REF!</v>
      </c>
      <c r="K523" s="549" t="e">
        <f>WORKDAY(C523,10,#REF!)</f>
        <v>#REF!</v>
      </c>
      <c r="L523" s="116"/>
      <c r="M523" s="417"/>
      <c r="N523" s="417"/>
      <c r="O523" s="417"/>
      <c r="P523" s="417"/>
      <c r="Q523" s="417"/>
    </row>
    <row r="524" spans="1:17" ht="15" hidden="1">
      <c r="A524" s="420" t="s">
        <v>5596</v>
      </c>
      <c r="B524" s="420" t="s">
        <v>79</v>
      </c>
      <c r="C524" s="421">
        <v>46078.352939814817</v>
      </c>
      <c r="D524" s="422">
        <v>46091</v>
      </c>
      <c r="E524" s="420" t="s">
        <v>5597</v>
      </c>
      <c r="F524" s="445" t="s">
        <v>1373</v>
      </c>
      <c r="G524" s="417" t="s">
        <v>59</v>
      </c>
      <c r="H524" s="422">
        <v>46091</v>
      </c>
      <c r="I524" s="116" t="e">
        <f ca="1">NETWORKDAYS(C524,TODAY(),#REF!)</f>
        <v>#REF!</v>
      </c>
      <c r="J524" s="550" t="e">
        <f t="shared" ca="1" si="17"/>
        <v>#REF!</v>
      </c>
      <c r="K524" s="549" t="e">
        <f>WORKDAY(C524,10,#REF!)</f>
        <v>#REF!</v>
      </c>
      <c r="L524" s="116"/>
      <c r="M524" s="417"/>
      <c r="N524" s="417"/>
      <c r="O524" s="417"/>
      <c r="P524" s="417"/>
      <c r="Q524" s="417"/>
    </row>
    <row r="525" spans="1:17" ht="15" hidden="1">
      <c r="A525" s="417" t="s">
        <v>5598</v>
      </c>
      <c r="B525" s="417" t="s">
        <v>56</v>
      </c>
      <c r="C525" s="423">
        <v>46034.612407407411</v>
      </c>
      <c r="D525" s="422">
        <v>46091</v>
      </c>
      <c r="E525" s="417" t="s">
        <v>5599</v>
      </c>
      <c r="F525" s="445" t="s">
        <v>1373</v>
      </c>
      <c r="G525" s="417" t="s">
        <v>59</v>
      </c>
      <c r="H525" s="422">
        <v>46091</v>
      </c>
      <c r="I525" s="116" t="e">
        <f ca="1">NETWORKDAYS(C525,TODAY(),#REF!)</f>
        <v>#REF!</v>
      </c>
      <c r="J525" s="550" t="e">
        <f t="shared" ca="1" si="17"/>
        <v>#REF!</v>
      </c>
      <c r="K525" s="549" t="e">
        <f>WORKDAY(C525,10,#REF!)</f>
        <v>#REF!</v>
      </c>
      <c r="L525" s="116"/>
      <c r="M525" s="417"/>
      <c r="N525" s="417"/>
      <c r="O525" s="417"/>
      <c r="P525" s="417"/>
      <c r="Q525" s="417"/>
    </row>
    <row r="526" spans="1:17" ht="15" hidden="1">
      <c r="A526" s="420" t="s">
        <v>5600</v>
      </c>
      <c r="B526" s="420" t="s">
        <v>56</v>
      </c>
      <c r="C526" s="421">
        <v>46012.395914351851</v>
      </c>
      <c r="D526" s="422">
        <v>46091</v>
      </c>
      <c r="E526" s="420" t="s">
        <v>5601</v>
      </c>
      <c r="F526" s="445" t="s">
        <v>1373</v>
      </c>
      <c r="G526" s="417" t="s">
        <v>59</v>
      </c>
      <c r="H526" s="422">
        <v>46092</v>
      </c>
      <c r="I526" s="116" t="e">
        <f ca="1">NETWORKDAYS(C526,TODAY(),#REF!)</f>
        <v>#REF!</v>
      </c>
      <c r="J526" s="550" t="e">
        <f t="shared" ca="1" si="17"/>
        <v>#REF!</v>
      </c>
      <c r="K526" s="549" t="e">
        <f>WORKDAY(C526,10,#REF!)</f>
        <v>#REF!</v>
      </c>
      <c r="L526" s="116"/>
      <c r="M526" s="417"/>
      <c r="N526" s="417"/>
      <c r="O526" s="417"/>
      <c r="P526" s="417"/>
      <c r="Q526" s="417"/>
    </row>
    <row r="527" spans="1:17" ht="15" hidden="1">
      <c r="A527" s="417" t="s">
        <v>5602</v>
      </c>
      <c r="B527" s="417" t="s">
        <v>56</v>
      </c>
      <c r="C527" s="423">
        <v>46072.726180555554</v>
      </c>
      <c r="D527" s="422">
        <v>46091</v>
      </c>
      <c r="E527" s="417" t="s">
        <v>5603</v>
      </c>
      <c r="F527" s="445" t="s">
        <v>1373</v>
      </c>
      <c r="G527" s="417" t="s">
        <v>59</v>
      </c>
      <c r="H527" s="422">
        <v>46091</v>
      </c>
      <c r="I527" s="116" t="e">
        <f ca="1">NETWORKDAYS(C527,TODAY(),#REF!)</f>
        <v>#REF!</v>
      </c>
      <c r="J527" s="550" t="e">
        <f t="shared" ca="1" si="17"/>
        <v>#REF!</v>
      </c>
      <c r="K527" s="549" t="e">
        <f>WORKDAY(C527,10,#REF!)</f>
        <v>#REF!</v>
      </c>
      <c r="L527" s="116"/>
      <c r="M527" s="417"/>
      <c r="N527" s="417"/>
      <c r="O527" s="417"/>
      <c r="P527" s="417"/>
      <c r="Q527" s="417"/>
    </row>
    <row r="528" spans="1:17" ht="15" hidden="1">
      <c r="A528" s="420" t="s">
        <v>5604</v>
      </c>
      <c r="B528" s="420" t="s">
        <v>56</v>
      </c>
      <c r="C528" s="421">
        <v>45999.522604166668</v>
      </c>
      <c r="D528" s="422">
        <v>46091</v>
      </c>
      <c r="E528" s="420" t="s">
        <v>5605</v>
      </c>
      <c r="F528" s="445" t="s">
        <v>1373</v>
      </c>
      <c r="G528" s="417" t="s">
        <v>59</v>
      </c>
      <c r="H528" s="422">
        <v>46091</v>
      </c>
      <c r="I528" s="116" t="e">
        <f ca="1">NETWORKDAYS(C528,TODAY(),#REF!)</f>
        <v>#REF!</v>
      </c>
      <c r="J528" s="550" t="e">
        <f t="shared" ca="1" si="17"/>
        <v>#REF!</v>
      </c>
      <c r="K528" s="549" t="e">
        <f>WORKDAY(C528,10,#REF!)</f>
        <v>#REF!</v>
      </c>
      <c r="L528" s="116"/>
      <c r="M528" s="417"/>
      <c r="N528" s="417"/>
      <c r="O528" s="417"/>
      <c r="P528" s="417"/>
      <c r="Q528" s="417"/>
    </row>
    <row r="529" spans="1:17" ht="15" hidden="1">
      <c r="A529" s="417" t="s">
        <v>5606</v>
      </c>
      <c r="B529" s="417" t="s">
        <v>27</v>
      </c>
      <c r="C529" s="423">
        <v>46071.511400462965</v>
      </c>
      <c r="D529" s="422">
        <v>46091</v>
      </c>
      <c r="E529" s="417" t="s">
        <v>5607</v>
      </c>
      <c r="F529" s="445" t="s">
        <v>1373</v>
      </c>
      <c r="G529" s="417" t="s">
        <v>450</v>
      </c>
      <c r="H529" s="422">
        <v>46091</v>
      </c>
      <c r="I529" s="116" t="e">
        <f ca="1">NETWORKDAYS(C529,TODAY(),#REF!)</f>
        <v>#REF!</v>
      </c>
      <c r="J529" s="550" t="e">
        <f t="shared" ca="1" si="17"/>
        <v>#REF!</v>
      </c>
      <c r="K529" s="549" t="e">
        <f>WORKDAY(C529,10,#REF!)</f>
        <v>#REF!</v>
      </c>
      <c r="L529" s="116" t="e">
        <f ca="1">IF(I529&gt;10,"VENCIDO",IF(I529&gt;=8,"POR VENCER","VIGENTE"))</f>
        <v>#REF!</v>
      </c>
      <c r="M529" s="417" t="s">
        <v>5608</v>
      </c>
      <c r="N529" s="417"/>
      <c r="O529" s="417"/>
      <c r="P529" s="417"/>
      <c r="Q529" s="417"/>
    </row>
    <row r="530" spans="1:17" ht="79.5" hidden="1">
      <c r="A530" s="420" t="s">
        <v>5609</v>
      </c>
      <c r="B530" s="420" t="s">
        <v>56</v>
      </c>
      <c r="C530" s="421">
        <v>45971.376400462963</v>
      </c>
      <c r="D530" s="422">
        <v>46091</v>
      </c>
      <c r="E530" s="420" t="s">
        <v>5610</v>
      </c>
      <c r="F530" s="445" t="s">
        <v>1373</v>
      </c>
      <c r="G530" s="417" t="s">
        <v>62</v>
      </c>
      <c r="H530" s="423">
        <v>46092</v>
      </c>
      <c r="I530" s="116" t="e">
        <f ca="1">NETWORKDAYS(C530,TODAY(),#REF!)</f>
        <v>#REF!</v>
      </c>
      <c r="J530" s="550" t="e">
        <f t="shared" ca="1" si="17"/>
        <v>#REF!</v>
      </c>
      <c r="K530" s="549" t="e">
        <f>WORKDAY(C530,10,#REF!)</f>
        <v>#REF!</v>
      </c>
      <c r="L530" s="116" t="e">
        <f ca="1">IF(I530&gt;10,"VENCIDO",IF(I530&gt;=8,"POR VENCER","VIGENTE"))</f>
        <v>#REF!</v>
      </c>
      <c r="M530" s="356" t="s">
        <v>5611</v>
      </c>
      <c r="N530" s="417"/>
      <c r="O530" s="417"/>
      <c r="P530" s="417"/>
      <c r="Q530" s="417"/>
    </row>
    <row r="531" spans="1:17" ht="15" hidden="1">
      <c r="A531" s="417" t="s">
        <v>5612</v>
      </c>
      <c r="B531" s="417" t="s">
        <v>56</v>
      </c>
      <c r="C531" s="423">
        <v>46078.482546296298</v>
      </c>
      <c r="D531" s="422">
        <v>46091</v>
      </c>
      <c r="E531" s="417" t="s">
        <v>5613</v>
      </c>
      <c r="F531" s="445" t="s">
        <v>1373</v>
      </c>
      <c r="G531" s="417" t="s">
        <v>59</v>
      </c>
      <c r="H531" s="422">
        <v>46091</v>
      </c>
      <c r="I531" s="116" t="e">
        <f ca="1">NETWORKDAYS(C531,TODAY(),#REF!)</f>
        <v>#REF!</v>
      </c>
      <c r="J531" s="550" t="e">
        <f t="shared" ca="1" si="17"/>
        <v>#REF!</v>
      </c>
      <c r="K531" s="549" t="e">
        <f>WORKDAY(C531,10,#REF!)</f>
        <v>#REF!</v>
      </c>
      <c r="L531" s="116"/>
      <c r="M531" s="417"/>
      <c r="N531" s="417"/>
      <c r="O531" s="417"/>
      <c r="P531" s="417"/>
      <c r="Q531" s="417"/>
    </row>
    <row r="532" spans="1:17" ht="34.5" hidden="1">
      <c r="A532" s="420" t="s">
        <v>5614</v>
      </c>
      <c r="B532" s="420" t="s">
        <v>56</v>
      </c>
      <c r="C532" s="421">
        <v>46078.61509259259</v>
      </c>
      <c r="D532" s="422">
        <v>46091</v>
      </c>
      <c r="E532" s="420" t="s">
        <v>5615</v>
      </c>
      <c r="F532" s="445" t="s">
        <v>1373</v>
      </c>
      <c r="G532" s="417" t="s">
        <v>62</v>
      </c>
      <c r="H532" s="422">
        <v>46093</v>
      </c>
      <c r="I532" s="116" t="e">
        <f ca="1">NETWORKDAYS(C532,TODAY(),#REF!)</f>
        <v>#REF!</v>
      </c>
      <c r="J532" s="550" t="e">
        <f t="shared" ca="1" si="17"/>
        <v>#REF!</v>
      </c>
      <c r="K532" s="549" t="e">
        <f>WORKDAY(C532,10,#REF!)</f>
        <v>#REF!</v>
      </c>
      <c r="L532" s="116" t="e">
        <f ca="1">IF(I532&gt;10,"VENCIDO",IF(I532&gt;=8,"POR VENCER","VIGENTE"))</f>
        <v>#REF!</v>
      </c>
      <c r="M532" s="356" t="s">
        <v>5616</v>
      </c>
      <c r="N532" s="417"/>
      <c r="O532" s="417"/>
      <c r="P532" s="417"/>
      <c r="Q532" s="417"/>
    </row>
    <row r="533" spans="1:17" ht="15" hidden="1">
      <c r="A533" s="417" t="s">
        <v>5617</v>
      </c>
      <c r="B533" s="417" t="s">
        <v>56</v>
      </c>
      <c r="C533" s="423">
        <v>46079.282951388886</v>
      </c>
      <c r="D533" s="422">
        <v>46091</v>
      </c>
      <c r="E533" s="417" t="s">
        <v>5618</v>
      </c>
      <c r="F533" s="445" t="s">
        <v>1373</v>
      </c>
      <c r="G533" s="417" t="s">
        <v>59</v>
      </c>
      <c r="H533" s="423">
        <v>46092</v>
      </c>
      <c r="I533" s="116" t="e">
        <f ca="1">NETWORKDAYS(C533,TODAY(),#REF!)</f>
        <v>#REF!</v>
      </c>
      <c r="J533" s="550" t="e">
        <f t="shared" ca="1" si="17"/>
        <v>#REF!</v>
      </c>
      <c r="K533" s="549" t="e">
        <f>WORKDAY(C533,10,#REF!)</f>
        <v>#REF!</v>
      </c>
      <c r="L533" s="116"/>
      <c r="M533" s="417"/>
      <c r="N533" s="417"/>
      <c r="O533" s="417"/>
      <c r="P533" s="417"/>
      <c r="Q533" s="417"/>
    </row>
    <row r="534" spans="1:17" ht="45.75" hidden="1">
      <c r="A534" s="420" t="s">
        <v>5619</v>
      </c>
      <c r="B534" s="420" t="s">
        <v>56</v>
      </c>
      <c r="C534" s="421">
        <v>46029.534166666665</v>
      </c>
      <c r="D534" s="422">
        <v>46091</v>
      </c>
      <c r="E534" s="420" t="s">
        <v>5620</v>
      </c>
      <c r="F534" s="445" t="s">
        <v>1373</v>
      </c>
      <c r="G534" s="417" t="s">
        <v>62</v>
      </c>
      <c r="H534" s="422">
        <v>46091</v>
      </c>
      <c r="I534" s="116" t="e">
        <f ca="1">NETWORKDAYS(C534,TODAY(),#REF!)</f>
        <v>#REF!</v>
      </c>
      <c r="J534" s="550" t="e">
        <f t="shared" ca="1" si="17"/>
        <v>#REF!</v>
      </c>
      <c r="K534" s="549" t="e">
        <f>WORKDAY(C534,10,#REF!)</f>
        <v>#REF!</v>
      </c>
      <c r="L534" s="116" t="e">
        <f ca="1">IF(I534&gt;10,"VENCIDO",IF(I534&gt;=8,"POR VENCER","VIGENTE"))</f>
        <v>#REF!</v>
      </c>
      <c r="M534" s="356" t="s">
        <v>5621</v>
      </c>
      <c r="N534" s="417"/>
      <c r="O534" s="417"/>
      <c r="P534" s="417"/>
      <c r="Q534" s="417"/>
    </row>
    <row r="535" spans="1:17" ht="15" hidden="1">
      <c r="A535" s="417" t="s">
        <v>5622</v>
      </c>
      <c r="B535" s="417" t="s">
        <v>79</v>
      </c>
      <c r="C535" s="423">
        <v>46071.527407407404</v>
      </c>
      <c r="D535" s="422">
        <v>46091</v>
      </c>
      <c r="E535" s="417" t="s">
        <v>5623</v>
      </c>
      <c r="F535" s="445" t="s">
        <v>1373</v>
      </c>
      <c r="G535" s="424" t="s">
        <v>59</v>
      </c>
      <c r="H535" s="423">
        <v>46092</v>
      </c>
      <c r="I535" s="116" t="e">
        <f ca="1">NETWORKDAYS(C535,TODAY(),#REF!)</f>
        <v>#REF!</v>
      </c>
      <c r="J535" s="550" t="e">
        <f t="shared" ca="1" si="17"/>
        <v>#REF!</v>
      </c>
      <c r="K535" s="549" t="e">
        <f>WORKDAY(C535,10,#REF!)</f>
        <v>#REF!</v>
      </c>
      <c r="L535" s="116" t="e">
        <f ca="1">IF(I535&gt;10,"VENCIDO",IF(I535&gt;=8,"POR VENCER","VIGENTE"))</f>
        <v>#REF!</v>
      </c>
      <c r="M535" s="417"/>
      <c r="N535" s="417" t="s">
        <v>557</v>
      </c>
      <c r="O535" s="417"/>
      <c r="P535" s="417"/>
      <c r="Q535" s="417"/>
    </row>
    <row r="536" spans="1:17" ht="15" hidden="1">
      <c r="A536" s="420" t="s">
        <v>5624</v>
      </c>
      <c r="B536" s="420" t="s">
        <v>56</v>
      </c>
      <c r="C536" s="421">
        <v>46073.669699074075</v>
      </c>
      <c r="D536" s="422">
        <v>46091</v>
      </c>
      <c r="E536" s="420" t="s">
        <v>5625</v>
      </c>
      <c r="F536" s="445" t="s">
        <v>1373</v>
      </c>
      <c r="G536" s="417" t="s">
        <v>59</v>
      </c>
      <c r="H536" s="422">
        <v>46091</v>
      </c>
      <c r="I536" s="116" t="e">
        <f ca="1">NETWORKDAYS(C536,TODAY(),#REF!)</f>
        <v>#REF!</v>
      </c>
      <c r="J536" s="550" t="e">
        <f t="shared" ca="1" si="17"/>
        <v>#REF!</v>
      </c>
      <c r="K536" s="549" t="e">
        <f>WORKDAY(C536,10,#REF!)</f>
        <v>#REF!</v>
      </c>
      <c r="L536" s="116"/>
      <c r="M536" s="417"/>
      <c r="N536" s="417"/>
      <c r="O536" s="417"/>
      <c r="P536" s="417"/>
      <c r="Q536" s="417"/>
    </row>
    <row r="537" spans="1:17" ht="15" hidden="1">
      <c r="A537" s="417" t="s">
        <v>5626</v>
      </c>
      <c r="B537" s="417" t="s">
        <v>56</v>
      </c>
      <c r="C537" s="423">
        <v>46008.755231481482</v>
      </c>
      <c r="D537" s="422">
        <v>46091</v>
      </c>
      <c r="E537" s="417" t="s">
        <v>5627</v>
      </c>
      <c r="F537" s="445" t="s">
        <v>1373</v>
      </c>
      <c r="G537" s="424" t="s">
        <v>59</v>
      </c>
      <c r="H537" s="423">
        <v>46092</v>
      </c>
      <c r="I537" s="116" t="e">
        <f ca="1">NETWORKDAYS(C537,TODAY(),#REF!)</f>
        <v>#REF!</v>
      </c>
      <c r="J537" s="550" t="e">
        <f t="shared" ca="1" si="17"/>
        <v>#REF!</v>
      </c>
      <c r="K537" s="549" t="e">
        <f>WORKDAY(C537,10,#REF!)</f>
        <v>#REF!</v>
      </c>
      <c r="L537" s="116" t="e">
        <f ca="1">IF(I537&gt;10,"VENCIDO",IF(I537&gt;=8,"POR VENCER","VIGENTE"))</f>
        <v>#REF!</v>
      </c>
      <c r="M537" s="417"/>
      <c r="N537" s="417" t="s">
        <v>557</v>
      </c>
      <c r="O537" s="417"/>
      <c r="P537" s="417"/>
      <c r="Q537" s="417"/>
    </row>
    <row r="538" spans="1:17" ht="57" hidden="1">
      <c r="A538" s="420" t="s">
        <v>5628</v>
      </c>
      <c r="B538" s="420" t="s">
        <v>56</v>
      </c>
      <c r="C538" s="421">
        <v>46044.495810185188</v>
      </c>
      <c r="D538" s="422">
        <v>46091</v>
      </c>
      <c r="E538" s="420" t="s">
        <v>5629</v>
      </c>
      <c r="F538" s="445" t="s">
        <v>1373</v>
      </c>
      <c r="G538" s="417" t="s">
        <v>62</v>
      </c>
      <c r="H538" s="423">
        <v>46092</v>
      </c>
      <c r="I538" s="116" t="e">
        <f ca="1">NETWORKDAYS(C538,TODAY(),#REF!)</f>
        <v>#REF!</v>
      </c>
      <c r="J538" s="550" t="e">
        <f t="shared" ca="1" si="17"/>
        <v>#REF!</v>
      </c>
      <c r="K538" s="549" t="e">
        <f>WORKDAY(C538,10,#REF!)</f>
        <v>#REF!</v>
      </c>
      <c r="L538" s="116" t="e">
        <f ca="1">IF(I538&gt;10,"VENCIDO",IF(I538&gt;=8,"POR VENCER","VIGENTE"))</f>
        <v>#REF!</v>
      </c>
      <c r="M538" s="356" t="s">
        <v>5630</v>
      </c>
      <c r="N538" s="417"/>
      <c r="O538" s="417"/>
      <c r="P538" s="417"/>
      <c r="Q538" s="417"/>
    </row>
    <row r="539" spans="1:17" ht="15" hidden="1">
      <c r="A539" s="417" t="s">
        <v>96</v>
      </c>
      <c r="B539" s="417" t="s">
        <v>79</v>
      </c>
      <c r="C539" s="423">
        <v>46027.62809027778</v>
      </c>
      <c r="D539" s="422">
        <v>46091</v>
      </c>
      <c r="E539" s="417" t="s">
        <v>5631</v>
      </c>
      <c r="F539" s="445" t="s">
        <v>1373</v>
      </c>
      <c r="G539" s="417" t="s">
        <v>4606</v>
      </c>
      <c r="H539" s="422">
        <v>46092</v>
      </c>
      <c r="I539" s="116" t="e">
        <f ca="1">NETWORKDAYS(C539,TODAY(),#REF!)</f>
        <v>#REF!</v>
      </c>
      <c r="J539" s="550" t="e">
        <f t="shared" ca="1" si="17"/>
        <v>#REF!</v>
      </c>
      <c r="K539" s="549" t="e">
        <f>WORKDAY(C539,10,#REF!)</f>
        <v>#REF!</v>
      </c>
      <c r="L539" s="116" t="e">
        <f ca="1">IF(I539&gt;10,"VENCIDO",IF(I539&gt;=8,"POR VENCER","VIGENTE"))</f>
        <v>#REF!</v>
      </c>
      <c r="M539" s="417"/>
      <c r="N539" s="417"/>
      <c r="O539" s="417"/>
      <c r="P539" s="417"/>
      <c r="Q539" s="417"/>
    </row>
    <row r="540" spans="1:17" ht="15" hidden="1">
      <c r="A540" s="420" t="s">
        <v>2708</v>
      </c>
      <c r="B540" s="420" t="s">
        <v>56</v>
      </c>
      <c r="C540" s="421">
        <v>46038.537511574075</v>
      </c>
      <c r="D540" s="422">
        <v>46091</v>
      </c>
      <c r="E540" s="420" t="s">
        <v>2709</v>
      </c>
      <c r="F540" s="445" t="s">
        <v>1373</v>
      </c>
      <c r="G540" s="417" t="s">
        <v>59</v>
      </c>
      <c r="H540" s="422">
        <v>46091</v>
      </c>
      <c r="I540" s="116" t="e">
        <f ca="1">NETWORKDAYS(C540,TODAY(),#REF!)</f>
        <v>#REF!</v>
      </c>
      <c r="J540" s="550" t="e">
        <f t="shared" ca="1" si="17"/>
        <v>#REF!</v>
      </c>
      <c r="K540" s="549" t="e">
        <f>WORKDAY(C540,10,#REF!)</f>
        <v>#REF!</v>
      </c>
      <c r="L540" s="116"/>
      <c r="M540" s="417"/>
      <c r="N540" s="417"/>
      <c r="O540" s="417"/>
      <c r="P540" s="417"/>
      <c r="Q540" s="417"/>
    </row>
    <row r="541" spans="1:17" ht="15" hidden="1">
      <c r="A541" s="417" t="s">
        <v>5632</v>
      </c>
      <c r="B541" s="417" t="s">
        <v>56</v>
      </c>
      <c r="C541" s="423">
        <v>46062.713854166665</v>
      </c>
      <c r="D541" s="422">
        <v>46091</v>
      </c>
      <c r="E541" s="417" t="s">
        <v>5633</v>
      </c>
      <c r="F541" s="445" t="s">
        <v>1373</v>
      </c>
      <c r="G541" s="424" t="s">
        <v>59</v>
      </c>
      <c r="H541" s="423">
        <v>46092</v>
      </c>
      <c r="I541" s="116" t="e">
        <f ca="1">NETWORKDAYS(C541,TODAY(),#REF!)</f>
        <v>#REF!</v>
      </c>
      <c r="J541" s="550" t="e">
        <f t="shared" ca="1" si="17"/>
        <v>#REF!</v>
      </c>
      <c r="K541" s="549" t="e">
        <f>WORKDAY(C541,10,#REF!)</f>
        <v>#REF!</v>
      </c>
      <c r="L541" s="116" t="e">
        <f ca="1">IF(I541&gt;10,"VENCIDO",IF(I541&gt;=8,"POR VENCER","VIGENTE"))</f>
        <v>#REF!</v>
      </c>
      <c r="M541" s="417"/>
      <c r="N541" s="417" t="s">
        <v>557</v>
      </c>
      <c r="O541" s="417"/>
      <c r="P541" s="417"/>
      <c r="Q541" s="417"/>
    </row>
    <row r="542" spans="1:17" ht="15" hidden="1">
      <c r="A542" s="420" t="s">
        <v>5634</v>
      </c>
      <c r="B542" s="420" t="s">
        <v>56</v>
      </c>
      <c r="C542" s="421">
        <v>45993.711550925924</v>
      </c>
      <c r="D542" s="422">
        <v>46091</v>
      </c>
      <c r="E542" s="420" t="s">
        <v>5635</v>
      </c>
      <c r="F542" s="445" t="s">
        <v>1373</v>
      </c>
      <c r="G542" s="417" t="s">
        <v>450</v>
      </c>
      <c r="H542" s="422">
        <v>46091</v>
      </c>
      <c r="I542" s="116" t="e">
        <f ca="1">NETWORKDAYS(C542,TODAY(),#REF!)</f>
        <v>#REF!</v>
      </c>
      <c r="J542" s="550" t="e">
        <f t="shared" ca="1" si="17"/>
        <v>#REF!</v>
      </c>
      <c r="K542" s="549" t="e">
        <f>WORKDAY(C542,10,#REF!)</f>
        <v>#REF!</v>
      </c>
      <c r="L542" s="116" t="e">
        <f ca="1">IF(I542&gt;10,"VENCIDO",IF(I542&gt;=8,"POR VENCER","VIGENTE"))</f>
        <v>#REF!</v>
      </c>
      <c r="M542" s="417" t="s">
        <v>5636</v>
      </c>
      <c r="N542" s="417"/>
      <c r="O542" s="417"/>
      <c r="P542" s="417"/>
      <c r="Q542" s="417"/>
    </row>
    <row r="543" spans="1:17" ht="15" hidden="1">
      <c r="A543" s="417" t="s">
        <v>5637</v>
      </c>
      <c r="B543" s="417" t="s">
        <v>56</v>
      </c>
      <c r="C543" s="423">
        <v>46072.738738425927</v>
      </c>
      <c r="D543" s="422">
        <v>46091</v>
      </c>
      <c r="E543" s="417" t="s">
        <v>5638</v>
      </c>
      <c r="F543" s="445" t="s">
        <v>1373</v>
      </c>
      <c r="G543" s="417" t="s">
        <v>59</v>
      </c>
      <c r="H543" s="422">
        <v>46091</v>
      </c>
      <c r="I543" s="116" t="e">
        <f ca="1">NETWORKDAYS(C543,TODAY(),#REF!)</f>
        <v>#REF!</v>
      </c>
      <c r="J543" s="550" t="e">
        <f t="shared" ca="1" si="17"/>
        <v>#REF!</v>
      </c>
      <c r="K543" s="549" t="e">
        <f>WORKDAY(C543,10,#REF!)</f>
        <v>#REF!</v>
      </c>
      <c r="L543" s="116"/>
      <c r="M543" s="417"/>
      <c r="N543" s="417"/>
      <c r="O543" s="417"/>
      <c r="P543" s="417"/>
      <c r="Q543" s="417"/>
    </row>
    <row r="544" spans="1:17" ht="15" hidden="1">
      <c r="A544" s="420" t="s">
        <v>5639</v>
      </c>
      <c r="B544" s="420" t="s">
        <v>56</v>
      </c>
      <c r="C544" s="421">
        <v>46075.855856481481</v>
      </c>
      <c r="D544" s="422">
        <v>46091</v>
      </c>
      <c r="E544" s="420" t="s">
        <v>5640</v>
      </c>
      <c r="F544" s="445" t="s">
        <v>1373</v>
      </c>
      <c r="G544" s="424" t="s">
        <v>59</v>
      </c>
      <c r="H544" s="423">
        <v>46092</v>
      </c>
      <c r="I544" s="116" t="e">
        <f ca="1">NETWORKDAYS(C544,TODAY(),#REF!)</f>
        <v>#REF!</v>
      </c>
      <c r="J544" s="550" t="e">
        <f t="shared" ca="1" si="17"/>
        <v>#REF!</v>
      </c>
      <c r="K544" s="549" t="e">
        <f>WORKDAY(C544,10,#REF!)</f>
        <v>#REF!</v>
      </c>
      <c r="L544" s="116" t="e">
        <f ca="1">IF(I544&gt;10,"VENCIDO",IF(I544&gt;=8,"POR VENCER","VIGENTE"))</f>
        <v>#REF!</v>
      </c>
      <c r="M544" s="417"/>
      <c r="N544" s="417" t="s">
        <v>557</v>
      </c>
      <c r="O544" s="417"/>
      <c r="P544" s="417"/>
      <c r="Q544" s="417"/>
    </row>
    <row r="545" spans="1:17" ht="15" hidden="1">
      <c r="A545" s="417" t="s">
        <v>5641</v>
      </c>
      <c r="B545" s="417" t="s">
        <v>56</v>
      </c>
      <c r="C545" s="423">
        <v>46066.648634259262</v>
      </c>
      <c r="D545" s="422">
        <v>46091</v>
      </c>
      <c r="E545" s="417" t="s">
        <v>5642</v>
      </c>
      <c r="F545" s="445" t="s">
        <v>1373</v>
      </c>
      <c r="G545" s="424" t="s">
        <v>59</v>
      </c>
      <c r="H545" s="423">
        <v>46092</v>
      </c>
      <c r="I545" s="116" t="e">
        <f ca="1">NETWORKDAYS(C545,TODAY(),#REF!)</f>
        <v>#REF!</v>
      </c>
      <c r="J545" s="550" t="e">
        <f t="shared" ca="1" si="17"/>
        <v>#REF!</v>
      </c>
      <c r="K545" s="549" t="e">
        <f>WORKDAY(C545,10,#REF!)</f>
        <v>#REF!</v>
      </c>
      <c r="L545" s="116" t="e">
        <f ca="1">IF(I545&gt;10,"VENCIDO",IF(I545&gt;=8,"POR VENCER","VIGENTE"))</f>
        <v>#REF!</v>
      </c>
      <c r="M545" s="417"/>
      <c r="N545" s="417" t="s">
        <v>557</v>
      </c>
      <c r="O545" s="417"/>
      <c r="P545" s="417"/>
      <c r="Q545" s="417"/>
    </row>
    <row r="546" spans="1:17" ht="15" hidden="1">
      <c r="A546" s="420" t="s">
        <v>5643</v>
      </c>
      <c r="B546" s="420" t="s">
        <v>56</v>
      </c>
      <c r="C546" s="421">
        <v>46080.549201388887</v>
      </c>
      <c r="D546" s="422">
        <v>46091</v>
      </c>
      <c r="E546" s="420" t="s">
        <v>5644</v>
      </c>
      <c r="F546" s="445" t="s">
        <v>1373</v>
      </c>
      <c r="G546" s="417" t="s">
        <v>59</v>
      </c>
      <c r="H546" s="422">
        <v>46093</v>
      </c>
      <c r="I546" s="116" t="e">
        <f ca="1">NETWORKDAYS(C546,TODAY(),#REF!)</f>
        <v>#REF!</v>
      </c>
      <c r="J546" s="550" t="e">
        <f t="shared" ca="1" si="17"/>
        <v>#REF!</v>
      </c>
      <c r="K546" s="549" t="e">
        <f>WORKDAY(C546,10,#REF!)</f>
        <v>#REF!</v>
      </c>
      <c r="L546" s="116"/>
      <c r="M546" s="417"/>
      <c r="N546" s="417"/>
      <c r="O546" s="417"/>
      <c r="P546" s="417"/>
      <c r="Q546" s="417"/>
    </row>
    <row r="547" spans="1:17" ht="15" hidden="1">
      <c r="A547" s="417" t="s">
        <v>5645</v>
      </c>
      <c r="B547" s="417" t="s">
        <v>56</v>
      </c>
      <c r="C547" s="423">
        <v>46065.711006944446</v>
      </c>
      <c r="D547" s="422">
        <v>46091</v>
      </c>
      <c r="E547" s="417" t="s">
        <v>5646</v>
      </c>
      <c r="F547" s="445" t="s">
        <v>1373</v>
      </c>
      <c r="G547" s="417" t="s">
        <v>59</v>
      </c>
      <c r="H547" s="423">
        <v>46092</v>
      </c>
      <c r="I547" s="116" t="e">
        <f ca="1">NETWORKDAYS(C547,TODAY(),#REF!)</f>
        <v>#REF!</v>
      </c>
      <c r="J547" s="550" t="e">
        <f t="shared" ca="1" si="17"/>
        <v>#REF!</v>
      </c>
      <c r="K547" s="549" t="e">
        <f>WORKDAY(C547,10,#REF!)</f>
        <v>#REF!</v>
      </c>
      <c r="L547" s="116"/>
      <c r="M547" s="422"/>
      <c r="N547" s="417"/>
      <c r="O547" s="417"/>
      <c r="P547" s="417"/>
      <c r="Q547" s="417"/>
    </row>
    <row r="548" spans="1:17" ht="34.5" hidden="1">
      <c r="A548" s="420" t="s">
        <v>5647</v>
      </c>
      <c r="B548" s="420" t="s">
        <v>56</v>
      </c>
      <c r="C548" s="421">
        <v>46073.675462962965</v>
      </c>
      <c r="D548" s="422">
        <v>46091</v>
      </c>
      <c r="E548" s="420" t="s">
        <v>5648</v>
      </c>
      <c r="F548" s="445" t="s">
        <v>1373</v>
      </c>
      <c r="G548" s="417" t="s">
        <v>62</v>
      </c>
      <c r="H548" s="422">
        <v>46092</v>
      </c>
      <c r="I548" s="116" t="e">
        <f ca="1">NETWORKDAYS(C548,TODAY(),#REF!)</f>
        <v>#REF!</v>
      </c>
      <c r="J548" s="550" t="e">
        <f t="shared" ca="1" si="17"/>
        <v>#REF!</v>
      </c>
      <c r="K548" s="549" t="e">
        <f>WORKDAY(C548,10,#REF!)</f>
        <v>#REF!</v>
      </c>
      <c r="L548" s="116" t="e">
        <f ca="1">IF(I548&gt;10,"VENCIDO",IF(I548&gt;=8,"POR VENCER","VIGENTE"))</f>
        <v>#REF!</v>
      </c>
      <c r="M548" s="542" t="s">
        <v>5649</v>
      </c>
      <c r="N548" s="417"/>
      <c r="O548" s="417"/>
      <c r="P548" s="417"/>
      <c r="Q548" s="417"/>
    </row>
    <row r="549" spans="1:17" ht="15" hidden="1">
      <c r="A549" s="417" t="s">
        <v>5650</v>
      </c>
      <c r="B549" s="417" t="s">
        <v>56</v>
      </c>
      <c r="C549" s="423">
        <v>46057.609143518515</v>
      </c>
      <c r="D549" s="422">
        <v>46091</v>
      </c>
      <c r="E549" s="417" t="s">
        <v>5651</v>
      </c>
      <c r="F549" s="445" t="s">
        <v>1373</v>
      </c>
      <c r="G549" s="417" t="s">
        <v>59</v>
      </c>
      <c r="H549" s="423">
        <v>46092</v>
      </c>
      <c r="I549" s="116" t="e">
        <f ca="1">NETWORKDAYS(C549,TODAY(),#REF!)</f>
        <v>#REF!</v>
      </c>
      <c r="J549" s="550" t="e">
        <f t="shared" ca="1" si="17"/>
        <v>#REF!</v>
      </c>
      <c r="K549" s="549" t="e">
        <f>WORKDAY(C549,10,#REF!)</f>
        <v>#REF!</v>
      </c>
      <c r="L549" s="116"/>
      <c r="M549" s="417"/>
      <c r="N549" s="417"/>
      <c r="O549" s="417"/>
      <c r="P549" s="417"/>
      <c r="Q549" s="417"/>
    </row>
    <row r="550" spans="1:17" ht="15" hidden="1">
      <c r="A550" s="420" t="s">
        <v>5652</v>
      </c>
      <c r="B550" s="420" t="s">
        <v>79</v>
      </c>
      <c r="C550" s="421">
        <v>46051.775289351855</v>
      </c>
      <c r="D550" s="422">
        <v>46091</v>
      </c>
      <c r="E550" s="420" t="s">
        <v>5653</v>
      </c>
      <c r="F550" s="445" t="s">
        <v>1373</v>
      </c>
      <c r="G550" s="417" t="s">
        <v>59</v>
      </c>
      <c r="H550" s="423">
        <v>46092</v>
      </c>
      <c r="I550" s="116" t="e">
        <f ca="1">NETWORKDAYS(C550,TODAY(),#REF!)</f>
        <v>#REF!</v>
      </c>
      <c r="J550" s="550" t="e">
        <f t="shared" ca="1" si="17"/>
        <v>#REF!</v>
      </c>
      <c r="K550" s="549" t="e">
        <f>WORKDAY(C550,10,#REF!)</f>
        <v>#REF!</v>
      </c>
      <c r="L550" s="116"/>
      <c r="M550" s="417"/>
      <c r="N550" s="417"/>
      <c r="O550" s="417"/>
      <c r="P550" s="417"/>
      <c r="Q550" s="417"/>
    </row>
    <row r="551" spans="1:17" ht="15" hidden="1">
      <c r="A551" s="417" t="s">
        <v>5654</v>
      </c>
      <c r="B551" s="417" t="s">
        <v>56</v>
      </c>
      <c r="C551" s="423">
        <v>46074.520046296297</v>
      </c>
      <c r="D551" s="422">
        <v>46091</v>
      </c>
      <c r="E551" s="417" t="s">
        <v>5655</v>
      </c>
      <c r="F551" s="445" t="s">
        <v>1373</v>
      </c>
      <c r="G551" s="417" t="s">
        <v>59</v>
      </c>
      <c r="H551" s="423">
        <v>46092</v>
      </c>
      <c r="I551" s="116" t="e">
        <f ca="1">NETWORKDAYS(C551,TODAY(),#REF!)</f>
        <v>#REF!</v>
      </c>
      <c r="J551" s="550" t="e">
        <f t="shared" ca="1" si="17"/>
        <v>#REF!</v>
      </c>
      <c r="K551" s="549" t="e">
        <f>WORKDAY(C551,10,#REF!)</f>
        <v>#REF!</v>
      </c>
      <c r="L551" s="116"/>
      <c r="M551" s="417"/>
      <c r="N551" s="417"/>
      <c r="O551" s="417"/>
      <c r="P551" s="417"/>
      <c r="Q551" s="417"/>
    </row>
    <row r="552" spans="1:17" ht="15" hidden="1">
      <c r="A552" s="420" t="s">
        <v>5656</v>
      </c>
      <c r="B552" s="420" t="s">
        <v>56</v>
      </c>
      <c r="C552" s="421">
        <v>46062.554212962961</v>
      </c>
      <c r="D552" s="422">
        <v>46091</v>
      </c>
      <c r="E552" s="420" t="s">
        <v>5657</v>
      </c>
      <c r="F552" s="445" t="s">
        <v>1373</v>
      </c>
      <c r="G552" s="417" t="s">
        <v>59</v>
      </c>
      <c r="H552" s="423">
        <v>46092</v>
      </c>
      <c r="I552" s="116" t="e">
        <f ca="1">NETWORKDAYS(C552,TODAY(),#REF!)</f>
        <v>#REF!</v>
      </c>
      <c r="J552" s="550" t="e">
        <f t="shared" ca="1" si="17"/>
        <v>#REF!</v>
      </c>
      <c r="K552" s="549" t="e">
        <f>WORKDAY(C552,10,#REF!)</f>
        <v>#REF!</v>
      </c>
      <c r="L552" s="116"/>
      <c r="M552" s="417"/>
      <c r="N552" s="417"/>
      <c r="O552" s="417"/>
      <c r="P552" s="417"/>
      <c r="Q552" s="417"/>
    </row>
    <row r="553" spans="1:17" ht="15" hidden="1">
      <c r="A553" s="417" t="s">
        <v>5658</v>
      </c>
      <c r="B553" s="417" t="s">
        <v>56</v>
      </c>
      <c r="C553" s="423">
        <v>46072.834710648145</v>
      </c>
      <c r="D553" s="422">
        <v>46091</v>
      </c>
      <c r="E553" s="417" t="s">
        <v>5659</v>
      </c>
      <c r="F553" s="445" t="s">
        <v>1373</v>
      </c>
      <c r="G553" s="417" t="s">
        <v>59</v>
      </c>
      <c r="H553" s="422">
        <v>46092</v>
      </c>
      <c r="I553" s="116" t="e">
        <f ca="1">NETWORKDAYS(C553,TODAY(),#REF!)</f>
        <v>#REF!</v>
      </c>
      <c r="J553" s="550" t="e">
        <f t="shared" ca="1" si="17"/>
        <v>#REF!</v>
      </c>
      <c r="K553" s="549" t="e">
        <f>WORKDAY(C553,10,#REF!)</f>
        <v>#REF!</v>
      </c>
      <c r="L553" s="116"/>
      <c r="M553" s="417"/>
      <c r="N553" s="417"/>
      <c r="O553" s="417"/>
      <c r="P553" s="417"/>
      <c r="Q553" s="417"/>
    </row>
    <row r="554" spans="1:17" ht="15" hidden="1">
      <c r="A554" s="420" t="s">
        <v>5660</v>
      </c>
      <c r="B554" s="420" t="s">
        <v>56</v>
      </c>
      <c r="C554" s="421">
        <v>46078.915023148147</v>
      </c>
      <c r="D554" s="422">
        <v>46091</v>
      </c>
      <c r="E554" s="420" t="s">
        <v>5661</v>
      </c>
      <c r="F554" s="445" t="s">
        <v>1373</v>
      </c>
      <c r="G554" s="417" t="s">
        <v>59</v>
      </c>
      <c r="H554" s="423">
        <v>46092</v>
      </c>
      <c r="I554" s="116" t="e">
        <f ca="1">NETWORKDAYS(C554,TODAY(),#REF!)</f>
        <v>#REF!</v>
      </c>
      <c r="J554" s="550" t="e">
        <f t="shared" ca="1" si="17"/>
        <v>#REF!</v>
      </c>
      <c r="K554" s="549" t="e">
        <f>WORKDAY(C554,10,#REF!)</f>
        <v>#REF!</v>
      </c>
      <c r="L554" s="116"/>
      <c r="M554" s="417"/>
      <c r="N554" s="417"/>
      <c r="O554" s="417"/>
      <c r="P554" s="417"/>
      <c r="Q554" s="417"/>
    </row>
    <row r="555" spans="1:17" ht="15" hidden="1">
      <c r="A555" s="417" t="s">
        <v>5662</v>
      </c>
      <c r="B555" s="417" t="s">
        <v>56</v>
      </c>
      <c r="C555" s="423">
        <v>46071.491469907407</v>
      </c>
      <c r="D555" s="422">
        <v>46091</v>
      </c>
      <c r="E555" s="417" t="s">
        <v>5663</v>
      </c>
      <c r="F555" s="445" t="s">
        <v>1373</v>
      </c>
      <c r="G555" s="417" t="s">
        <v>59</v>
      </c>
      <c r="H555" s="423">
        <v>46092</v>
      </c>
      <c r="I555" s="116" t="e">
        <f ca="1">NETWORKDAYS(C555,TODAY(),#REF!)</f>
        <v>#REF!</v>
      </c>
      <c r="J555" s="550" t="e">
        <f t="shared" ca="1" si="17"/>
        <v>#REF!</v>
      </c>
      <c r="K555" s="549" t="e">
        <f>WORKDAY(C555,10,#REF!)</f>
        <v>#REF!</v>
      </c>
      <c r="L555" s="116"/>
      <c r="M555" s="417"/>
      <c r="N555" s="417"/>
      <c r="O555" s="417"/>
      <c r="P555" s="417"/>
      <c r="Q555" s="417"/>
    </row>
    <row r="556" spans="1:17" ht="15" hidden="1">
      <c r="A556" s="420" t="s">
        <v>5664</v>
      </c>
      <c r="B556" s="420" t="s">
        <v>56</v>
      </c>
      <c r="C556" s="421">
        <v>45961.517361111109</v>
      </c>
      <c r="D556" s="422">
        <v>46091</v>
      </c>
      <c r="E556" s="420" t="s">
        <v>5665</v>
      </c>
      <c r="F556" s="445" t="s">
        <v>1373</v>
      </c>
      <c r="G556" s="417" t="s">
        <v>59</v>
      </c>
      <c r="H556" s="423">
        <v>46092</v>
      </c>
      <c r="I556" s="116" t="e">
        <f ca="1">NETWORKDAYS(C556,TODAY(),#REF!)</f>
        <v>#REF!</v>
      </c>
      <c r="J556" s="550" t="e">
        <f t="shared" ca="1" si="17"/>
        <v>#REF!</v>
      </c>
      <c r="K556" s="549" t="e">
        <f>WORKDAY(C556,10,#REF!)</f>
        <v>#REF!</v>
      </c>
      <c r="L556" s="116"/>
      <c r="M556" s="417"/>
      <c r="N556" s="417"/>
      <c r="O556" s="417"/>
      <c r="P556" s="417"/>
      <c r="Q556" s="417"/>
    </row>
    <row r="557" spans="1:17" ht="34.5" hidden="1">
      <c r="A557" s="417" t="s">
        <v>5666</v>
      </c>
      <c r="B557" s="417" t="s">
        <v>56</v>
      </c>
      <c r="C557" s="423">
        <v>46086.791180555556</v>
      </c>
      <c r="D557" s="422">
        <v>46091</v>
      </c>
      <c r="E557" s="417" t="s">
        <v>5667</v>
      </c>
      <c r="F557" s="445" t="s">
        <v>1373</v>
      </c>
      <c r="G557" s="417" t="s">
        <v>62</v>
      </c>
      <c r="H557" s="417"/>
      <c r="I557" s="116" t="e">
        <f ca="1">NETWORKDAYS(C557,TODAY(),#REF!)</f>
        <v>#REF!</v>
      </c>
      <c r="J557" s="550" t="e">
        <f t="shared" ca="1" si="17"/>
        <v>#REF!</v>
      </c>
      <c r="K557" s="549" t="e">
        <f>WORKDAY(C557,10,#REF!)</f>
        <v>#REF!</v>
      </c>
      <c r="L557" s="116" t="e">
        <f ca="1">IF(I557&gt;10,"VENCIDO",IF(I557&gt;=8,"POR VENCER","VIGENTE"))</f>
        <v>#REF!</v>
      </c>
      <c r="M557" s="356" t="s">
        <v>5668</v>
      </c>
      <c r="N557" s="417"/>
      <c r="O557" s="417"/>
      <c r="P557" s="417"/>
      <c r="Q557" s="417"/>
    </row>
    <row r="558" spans="1:17" ht="34.5" hidden="1">
      <c r="A558" s="420" t="s">
        <v>5669</v>
      </c>
      <c r="B558" s="420" t="s">
        <v>56</v>
      </c>
      <c r="C558" s="421">
        <v>46073.44054398148</v>
      </c>
      <c r="D558" s="422">
        <v>46091</v>
      </c>
      <c r="E558" s="420" t="s">
        <v>5667</v>
      </c>
      <c r="F558" s="445" t="s">
        <v>1373</v>
      </c>
      <c r="G558" s="417" t="s">
        <v>62</v>
      </c>
      <c r="H558" s="417"/>
      <c r="I558" s="116" t="e">
        <f ca="1">NETWORKDAYS(C558,TODAY(),#REF!)</f>
        <v>#REF!</v>
      </c>
      <c r="J558" s="550" t="e">
        <f t="shared" ca="1" si="17"/>
        <v>#REF!</v>
      </c>
      <c r="K558" s="549" t="e">
        <f>WORKDAY(C558,10,#REF!)</f>
        <v>#REF!</v>
      </c>
      <c r="L558" s="116" t="e">
        <f ca="1">IF(I558&gt;10,"VENCIDO",IF(I558&gt;=8,"POR VENCER","VIGENTE"))</f>
        <v>#REF!</v>
      </c>
      <c r="M558" s="356" t="s">
        <v>5668</v>
      </c>
      <c r="N558" s="417"/>
      <c r="O558" s="417"/>
      <c r="P558" s="417"/>
      <c r="Q558" s="417"/>
    </row>
    <row r="559" spans="1:17" ht="15" hidden="1">
      <c r="A559" s="417" t="s">
        <v>5670</v>
      </c>
      <c r="B559" s="417" t="s">
        <v>56</v>
      </c>
      <c r="C559" s="423">
        <v>46083.95034722222</v>
      </c>
      <c r="D559" s="422">
        <v>46091</v>
      </c>
      <c r="E559" s="417" t="s">
        <v>5671</v>
      </c>
      <c r="F559" s="445" t="s">
        <v>1373</v>
      </c>
      <c r="G559" s="417" t="s">
        <v>59</v>
      </c>
      <c r="H559" s="423">
        <v>46092</v>
      </c>
      <c r="I559" s="116" t="e">
        <f ca="1">NETWORKDAYS(C559,TODAY(),#REF!)</f>
        <v>#REF!</v>
      </c>
      <c r="J559" s="550" t="e">
        <f t="shared" ca="1" si="17"/>
        <v>#REF!</v>
      </c>
      <c r="K559" s="549" t="e">
        <f>WORKDAY(C559,10,#REF!)</f>
        <v>#REF!</v>
      </c>
      <c r="L559" s="116"/>
      <c r="M559" s="417"/>
      <c r="N559" s="417"/>
      <c r="O559" s="417"/>
      <c r="P559" s="417"/>
      <c r="Q559" s="417"/>
    </row>
    <row r="560" spans="1:17" ht="15" hidden="1">
      <c r="A560" s="420" t="s">
        <v>5672</v>
      </c>
      <c r="B560" s="420" t="s">
        <v>56</v>
      </c>
      <c r="C560" s="421">
        <v>46048.521863425929</v>
      </c>
      <c r="D560" s="422">
        <v>46091</v>
      </c>
      <c r="E560" s="420" t="s">
        <v>5673</v>
      </c>
      <c r="F560" s="445" t="s">
        <v>1373</v>
      </c>
      <c r="G560" s="417" t="s">
        <v>59</v>
      </c>
      <c r="H560" s="423">
        <v>46092</v>
      </c>
      <c r="I560" s="116" t="e">
        <f ca="1">NETWORKDAYS(C560,TODAY(),#REF!)</f>
        <v>#REF!</v>
      </c>
      <c r="J560" s="550" t="e">
        <f t="shared" ca="1" si="17"/>
        <v>#REF!</v>
      </c>
      <c r="K560" s="549" t="e">
        <f>WORKDAY(C560,10,#REF!)</f>
        <v>#REF!</v>
      </c>
      <c r="L560" s="116"/>
      <c r="M560" s="417"/>
      <c r="N560" s="417"/>
      <c r="O560" s="417"/>
      <c r="P560" s="417"/>
      <c r="Q560" s="417"/>
    </row>
    <row r="561" spans="1:17" ht="15" hidden="1">
      <c r="A561" s="417" t="s">
        <v>5674</v>
      </c>
      <c r="B561" s="417" t="s">
        <v>56</v>
      </c>
      <c r="C561" s="423">
        <v>46058.218101851853</v>
      </c>
      <c r="D561" s="422">
        <v>46091</v>
      </c>
      <c r="E561" s="417" t="s">
        <v>5675</v>
      </c>
      <c r="F561" s="445" t="s">
        <v>1373</v>
      </c>
      <c r="G561" s="417" t="s">
        <v>59</v>
      </c>
      <c r="H561" s="423">
        <v>46092</v>
      </c>
      <c r="I561" s="116" t="e">
        <f ca="1">NETWORKDAYS(C561,TODAY(),#REF!)</f>
        <v>#REF!</v>
      </c>
      <c r="J561" s="550" t="e">
        <f t="shared" ca="1" si="17"/>
        <v>#REF!</v>
      </c>
      <c r="K561" s="549" t="e">
        <f>WORKDAY(C561,10,#REF!)</f>
        <v>#REF!</v>
      </c>
      <c r="L561" s="116"/>
      <c r="M561" s="417"/>
      <c r="N561" s="417"/>
      <c r="O561" s="417"/>
      <c r="P561" s="417"/>
      <c r="Q561" s="417"/>
    </row>
    <row r="562" spans="1:17" ht="15" hidden="1">
      <c r="A562" s="420" t="s">
        <v>1633</v>
      </c>
      <c r="B562" s="420" t="s">
        <v>56</v>
      </c>
      <c r="C562" s="421">
        <v>46036.911631944444</v>
      </c>
      <c r="D562" s="422">
        <v>46091</v>
      </c>
      <c r="E562" s="420" t="s">
        <v>1634</v>
      </c>
      <c r="F562" s="417" t="s">
        <v>751</v>
      </c>
      <c r="G562" s="417"/>
      <c r="H562" s="417"/>
      <c r="I562" s="116" t="e">
        <f ca="1">NETWORKDAYS(C562,TODAY(),#REF!)</f>
        <v>#REF!</v>
      </c>
      <c r="J562" s="550" t="e">
        <f t="shared" ca="1" si="17"/>
        <v>#REF!</v>
      </c>
      <c r="K562" s="549" t="e">
        <f>WORKDAY(C562,10,#REF!)</f>
        <v>#REF!</v>
      </c>
      <c r="L562" s="116" t="e">
        <f ca="1">IF(I562&gt;10,"VENCIDO",IF(I562&gt;=8,"POR VENCER","VIGENTE"))</f>
        <v>#REF!</v>
      </c>
      <c r="M562" s="417" t="s">
        <v>5676</v>
      </c>
      <c r="N562" s="417"/>
      <c r="O562" s="417"/>
      <c r="P562" s="417"/>
      <c r="Q562" s="417"/>
    </row>
    <row r="563" spans="1:17" ht="15" hidden="1">
      <c r="A563" s="417" t="s">
        <v>5677</v>
      </c>
      <c r="B563" s="417" t="s">
        <v>56</v>
      </c>
      <c r="C563" s="423">
        <v>46042.445127314815</v>
      </c>
      <c r="D563" s="422">
        <v>46091</v>
      </c>
      <c r="E563" s="417" t="s">
        <v>5678</v>
      </c>
      <c r="F563" s="417" t="s">
        <v>751</v>
      </c>
      <c r="G563" s="417" t="s">
        <v>59</v>
      </c>
      <c r="H563" s="417" t="s">
        <v>59</v>
      </c>
      <c r="I563" s="116" t="e">
        <f ca="1">NETWORKDAYS(C563,TODAY(),#REF!)</f>
        <v>#REF!</v>
      </c>
      <c r="J563" s="550" t="e">
        <f t="shared" ca="1" si="17"/>
        <v>#REF!</v>
      </c>
      <c r="K563" s="549" t="e">
        <f>WORKDAY(C563,10,#REF!)</f>
        <v>#REF!</v>
      </c>
      <c r="L563" s="116"/>
      <c r="M563" s="417"/>
      <c r="N563" s="417"/>
      <c r="O563" s="417"/>
      <c r="P563" s="417"/>
      <c r="Q563" s="417"/>
    </row>
    <row r="564" spans="1:17" ht="15" hidden="1">
      <c r="A564" s="420" t="s">
        <v>5679</v>
      </c>
      <c r="B564" s="420" t="s">
        <v>56</v>
      </c>
      <c r="C564" s="421">
        <v>46071.857395833336</v>
      </c>
      <c r="D564" s="422">
        <v>46091</v>
      </c>
      <c r="E564" s="420" t="s">
        <v>5680</v>
      </c>
      <c r="F564" s="417" t="s">
        <v>751</v>
      </c>
      <c r="G564" s="417" t="s">
        <v>59</v>
      </c>
      <c r="H564" s="417" t="s">
        <v>59</v>
      </c>
      <c r="I564" s="116" t="e">
        <f ca="1">NETWORKDAYS(C564,TODAY(),#REF!)</f>
        <v>#REF!</v>
      </c>
      <c r="J564" s="550" t="e">
        <f t="shared" ca="1" si="17"/>
        <v>#REF!</v>
      </c>
      <c r="K564" s="549" t="e">
        <f>WORKDAY(C564,10,#REF!)</f>
        <v>#REF!</v>
      </c>
      <c r="L564" s="116"/>
      <c r="M564" s="417"/>
      <c r="N564" s="417"/>
      <c r="O564" s="417"/>
      <c r="P564" s="417"/>
      <c r="Q564" s="417"/>
    </row>
    <row r="565" spans="1:17" ht="15" hidden="1">
      <c r="A565" s="417" t="s">
        <v>5681</v>
      </c>
      <c r="B565" s="417" t="s">
        <v>56</v>
      </c>
      <c r="C565" s="423">
        <v>46073.430613425924</v>
      </c>
      <c r="D565" s="422">
        <v>46091</v>
      </c>
      <c r="E565" s="417" t="s">
        <v>5682</v>
      </c>
      <c r="F565" s="417" t="s">
        <v>751</v>
      </c>
      <c r="G565" s="417" t="s">
        <v>59</v>
      </c>
      <c r="H565" s="417" t="s">
        <v>59</v>
      </c>
      <c r="I565" s="116" t="e">
        <f ca="1">NETWORKDAYS(C565,TODAY(),#REF!)</f>
        <v>#REF!</v>
      </c>
      <c r="J565" s="550" t="e">
        <f t="shared" ca="1" si="17"/>
        <v>#REF!</v>
      </c>
      <c r="K565" s="549" t="e">
        <f>WORKDAY(C565,10,#REF!)</f>
        <v>#REF!</v>
      </c>
      <c r="L565" s="116"/>
      <c r="M565" s="417"/>
      <c r="N565" s="417"/>
      <c r="O565" s="417"/>
      <c r="P565" s="417"/>
      <c r="Q565" s="417"/>
    </row>
    <row r="566" spans="1:17" ht="15" hidden="1">
      <c r="A566" s="420" t="s">
        <v>5683</v>
      </c>
      <c r="B566" s="420" t="s">
        <v>56</v>
      </c>
      <c r="C566" s="421">
        <v>46045.614120370374</v>
      </c>
      <c r="D566" s="422">
        <v>46091</v>
      </c>
      <c r="E566" s="420" t="s">
        <v>5684</v>
      </c>
      <c r="F566" s="417" t="s">
        <v>751</v>
      </c>
      <c r="G566" s="417" t="s">
        <v>59</v>
      </c>
      <c r="H566" s="417" t="s">
        <v>59</v>
      </c>
      <c r="I566" s="116" t="e">
        <f ca="1">NETWORKDAYS(C566,TODAY(),#REF!)</f>
        <v>#REF!</v>
      </c>
      <c r="J566" s="550" t="e">
        <f t="shared" ca="1" si="17"/>
        <v>#REF!</v>
      </c>
      <c r="K566" s="549" t="e">
        <f>WORKDAY(C566,10,#REF!)</f>
        <v>#REF!</v>
      </c>
      <c r="L566" s="116"/>
      <c r="M566" s="417"/>
      <c r="N566" s="417"/>
      <c r="O566" s="417"/>
      <c r="P566" s="417"/>
      <c r="Q566" s="417"/>
    </row>
    <row r="567" spans="1:17" ht="15" hidden="1">
      <c r="A567" s="417" t="s">
        <v>5685</v>
      </c>
      <c r="B567" s="417" t="s">
        <v>56</v>
      </c>
      <c r="C567" s="423">
        <v>46062.548148148147</v>
      </c>
      <c r="D567" s="422">
        <v>46091</v>
      </c>
      <c r="E567" s="417" t="s">
        <v>5686</v>
      </c>
      <c r="F567" s="417" t="s">
        <v>751</v>
      </c>
      <c r="G567" s="417" t="s">
        <v>59</v>
      </c>
      <c r="H567" s="417" t="s">
        <v>59</v>
      </c>
      <c r="I567" s="116" t="e">
        <f ca="1">NETWORKDAYS(C567,TODAY(),#REF!)</f>
        <v>#REF!</v>
      </c>
      <c r="J567" s="550" t="e">
        <f t="shared" ca="1" si="17"/>
        <v>#REF!</v>
      </c>
      <c r="K567" s="549" t="e">
        <f>WORKDAY(C567,10,#REF!)</f>
        <v>#REF!</v>
      </c>
      <c r="L567" s="116"/>
      <c r="M567" s="417"/>
      <c r="N567" s="417"/>
      <c r="O567" s="417"/>
      <c r="P567" s="417"/>
      <c r="Q567" s="417"/>
    </row>
    <row r="568" spans="1:17" ht="15" hidden="1">
      <c r="A568" s="420" t="s">
        <v>5687</v>
      </c>
      <c r="B568" s="420" t="s">
        <v>56</v>
      </c>
      <c r="C568" s="421">
        <v>46064.800659722219</v>
      </c>
      <c r="D568" s="422">
        <v>46091</v>
      </c>
      <c r="E568" s="420" t="s">
        <v>5688</v>
      </c>
      <c r="F568" s="417" t="s">
        <v>751</v>
      </c>
      <c r="G568" s="417" t="s">
        <v>59</v>
      </c>
      <c r="H568" s="417" t="s">
        <v>59</v>
      </c>
      <c r="I568" s="116" t="e">
        <f ca="1">NETWORKDAYS(C568,TODAY(),#REF!)</f>
        <v>#REF!</v>
      </c>
      <c r="J568" s="550" t="e">
        <f t="shared" ca="1" si="17"/>
        <v>#REF!</v>
      </c>
      <c r="K568" s="549" t="e">
        <f>WORKDAY(C568,10,#REF!)</f>
        <v>#REF!</v>
      </c>
      <c r="L568" s="116"/>
      <c r="M568" s="417"/>
      <c r="N568" s="417"/>
      <c r="O568" s="417"/>
      <c r="P568" s="417"/>
      <c r="Q568" s="417"/>
    </row>
    <row r="569" spans="1:17" ht="15" hidden="1">
      <c r="A569" s="417" t="s">
        <v>5689</v>
      </c>
      <c r="B569" s="417" t="s">
        <v>56</v>
      </c>
      <c r="C569" s="423">
        <v>46059.457557870373</v>
      </c>
      <c r="D569" s="422">
        <v>46091</v>
      </c>
      <c r="E569" s="417" t="s">
        <v>5690</v>
      </c>
      <c r="F569" s="417" t="s">
        <v>751</v>
      </c>
      <c r="G569" s="417" t="s">
        <v>59</v>
      </c>
      <c r="H569" s="417"/>
      <c r="I569" s="116" t="e">
        <f ca="1">NETWORKDAYS(C569,TODAY(),#REF!)</f>
        <v>#REF!</v>
      </c>
      <c r="J569" s="550" t="e">
        <f t="shared" ca="1" si="17"/>
        <v>#REF!</v>
      </c>
      <c r="K569" s="549" t="e">
        <f>WORKDAY(C569,10,#REF!)</f>
        <v>#REF!</v>
      </c>
      <c r="L569" s="116" t="e">
        <f ca="1">IF(I569&gt;10,"VENCIDO",IF(I569&gt;=8,"POR VENCER","VIGENTE"))</f>
        <v>#REF!</v>
      </c>
      <c r="M569" s="417"/>
      <c r="N569" s="417"/>
      <c r="O569" s="417"/>
      <c r="P569" s="417"/>
      <c r="Q569" s="417"/>
    </row>
    <row r="570" spans="1:17" ht="15" hidden="1">
      <c r="A570" s="420" t="s">
        <v>5691</v>
      </c>
      <c r="B570" s="420" t="s">
        <v>56</v>
      </c>
      <c r="C570" s="421">
        <v>46074.36996527778</v>
      </c>
      <c r="D570" s="422">
        <v>46091</v>
      </c>
      <c r="E570" s="420" t="s">
        <v>5692</v>
      </c>
      <c r="F570" s="417" t="s">
        <v>751</v>
      </c>
      <c r="G570" s="417" t="s">
        <v>59</v>
      </c>
      <c r="H570" s="417"/>
      <c r="I570" s="116" t="e">
        <f ca="1">NETWORKDAYS(C570,TODAY(),#REF!)</f>
        <v>#REF!</v>
      </c>
      <c r="J570" s="550" t="e">
        <f t="shared" ca="1" si="17"/>
        <v>#REF!</v>
      </c>
      <c r="K570" s="549" t="e">
        <f>WORKDAY(C570,10,#REF!)</f>
        <v>#REF!</v>
      </c>
      <c r="L570" s="116"/>
      <c r="M570" s="417"/>
      <c r="N570" s="417"/>
      <c r="O570" s="417"/>
      <c r="P570" s="417"/>
      <c r="Q570" s="417"/>
    </row>
    <row r="571" spans="1:17" ht="15" hidden="1">
      <c r="A571" s="417" t="s">
        <v>5693</v>
      </c>
      <c r="B571" s="417" t="s">
        <v>56</v>
      </c>
      <c r="C571" s="423">
        <v>46063.384780092594</v>
      </c>
      <c r="D571" s="422">
        <v>46091</v>
      </c>
      <c r="E571" s="417" t="s">
        <v>5694</v>
      </c>
      <c r="F571" s="417" t="s">
        <v>751</v>
      </c>
      <c r="G571" s="417" t="s">
        <v>59</v>
      </c>
      <c r="H571" s="417"/>
      <c r="I571" s="116" t="e">
        <f ca="1">NETWORKDAYS(C571,TODAY(),#REF!)</f>
        <v>#REF!</v>
      </c>
      <c r="J571" s="550" t="e">
        <f t="shared" ca="1" si="17"/>
        <v>#REF!</v>
      </c>
      <c r="K571" s="549" t="e">
        <f>WORKDAY(C571,10,#REF!)</f>
        <v>#REF!</v>
      </c>
      <c r="L571" s="116"/>
      <c r="M571" s="417" t="s">
        <v>802</v>
      </c>
      <c r="N571" s="417"/>
      <c r="O571" s="417"/>
      <c r="P571" s="417"/>
      <c r="Q571" s="417"/>
    </row>
    <row r="572" spans="1:17" ht="15" hidden="1">
      <c r="A572" s="420" t="s">
        <v>5695</v>
      </c>
      <c r="B572" s="420" t="s">
        <v>56</v>
      </c>
      <c r="C572" s="421">
        <v>46073.301168981481</v>
      </c>
      <c r="D572" s="422">
        <v>46091</v>
      </c>
      <c r="E572" s="420" t="s">
        <v>5696</v>
      </c>
      <c r="F572" s="417" t="s">
        <v>751</v>
      </c>
      <c r="G572" s="417" t="s">
        <v>59</v>
      </c>
      <c r="H572" s="417"/>
      <c r="I572" s="116" t="e">
        <f ca="1">NETWORKDAYS(C572,TODAY(),#REF!)</f>
        <v>#REF!</v>
      </c>
      <c r="J572" s="550" t="e">
        <f t="shared" ca="1" si="17"/>
        <v>#REF!</v>
      </c>
      <c r="K572" s="549" t="e">
        <f>WORKDAY(C572,10,#REF!)</f>
        <v>#REF!</v>
      </c>
      <c r="L572" s="116"/>
      <c r="M572" s="446"/>
      <c r="N572" s="417"/>
      <c r="O572" s="417"/>
      <c r="P572" s="417"/>
      <c r="Q572" s="417"/>
    </row>
    <row r="573" spans="1:17" ht="15" hidden="1">
      <c r="A573" s="417" t="s">
        <v>5697</v>
      </c>
      <c r="B573" s="417" t="s">
        <v>56</v>
      </c>
      <c r="C573" s="423">
        <v>46062.679074074076</v>
      </c>
      <c r="D573" s="422">
        <v>46091</v>
      </c>
      <c r="E573" s="417" t="s">
        <v>5698</v>
      </c>
      <c r="F573" s="417" t="s">
        <v>751</v>
      </c>
      <c r="G573" s="417" t="s">
        <v>62</v>
      </c>
      <c r="H573" s="417"/>
      <c r="I573" s="116" t="e">
        <f ca="1">NETWORKDAYS(C573,TODAY(),#REF!)</f>
        <v>#REF!</v>
      </c>
      <c r="J573" s="550" t="e">
        <f t="shared" ca="1" si="17"/>
        <v>#REF!</v>
      </c>
      <c r="K573" s="549" t="e">
        <f>WORKDAY(C573,10,#REF!)</f>
        <v>#REF!</v>
      </c>
      <c r="L573" s="116" t="e">
        <f ca="1">IF(I573&gt;10,"VENCIDO",IF(I573&gt;=8,"POR VENCER","VIGENTE"))</f>
        <v>#REF!</v>
      </c>
      <c r="M573" s="417"/>
      <c r="N573" s="417"/>
      <c r="O573" s="417"/>
      <c r="P573" s="417"/>
      <c r="Q573" s="417"/>
    </row>
    <row r="574" spans="1:17" ht="15" hidden="1">
      <c r="A574" s="420" t="s">
        <v>5699</v>
      </c>
      <c r="B574" s="420" t="s">
        <v>56</v>
      </c>
      <c r="C574" s="421">
        <v>46076.533321759256</v>
      </c>
      <c r="D574" s="422">
        <v>46091</v>
      </c>
      <c r="E574" s="420" t="s">
        <v>5700</v>
      </c>
      <c r="F574" s="417" t="s">
        <v>751</v>
      </c>
      <c r="G574" s="417" t="s">
        <v>59</v>
      </c>
      <c r="H574" s="417"/>
      <c r="I574" s="116" t="e">
        <f ca="1">NETWORKDAYS(C574,TODAY(),#REF!)</f>
        <v>#REF!</v>
      </c>
      <c r="J574" s="550" t="e">
        <f t="shared" ca="1" si="17"/>
        <v>#REF!</v>
      </c>
      <c r="K574" s="549" t="e">
        <f>WORKDAY(C574,10,#REF!)</f>
        <v>#REF!</v>
      </c>
      <c r="L574" s="116"/>
      <c r="M574" s="447"/>
      <c r="N574" s="417"/>
      <c r="O574" s="417"/>
      <c r="P574" s="417"/>
      <c r="Q574" s="417"/>
    </row>
    <row r="575" spans="1:17" ht="15" hidden="1">
      <c r="A575" s="417" t="s">
        <v>5701</v>
      </c>
      <c r="B575" s="417" t="s">
        <v>56</v>
      </c>
      <c r="C575" s="423">
        <v>46072.946504629632</v>
      </c>
      <c r="D575" s="422">
        <v>46091</v>
      </c>
      <c r="E575" s="417" t="s">
        <v>5702</v>
      </c>
      <c r="F575" s="417" t="s">
        <v>751</v>
      </c>
      <c r="G575" s="417" t="s">
        <v>59</v>
      </c>
      <c r="H575" s="417"/>
      <c r="I575" s="116" t="e">
        <f ca="1">NETWORKDAYS(C575,TODAY(),#REF!)</f>
        <v>#REF!</v>
      </c>
      <c r="J575" s="550" t="e">
        <f t="shared" ca="1" si="17"/>
        <v>#REF!</v>
      </c>
      <c r="K575" s="549" t="e">
        <f>WORKDAY(C575,10,#REF!)</f>
        <v>#REF!</v>
      </c>
      <c r="L575" s="116" t="e">
        <f ca="1">IF(I575&gt;10,"VENCIDO",IF(I575&gt;=8,"POR VENCER","VIGENTE"))</f>
        <v>#REF!</v>
      </c>
      <c r="M575" s="116" t="s">
        <v>5703</v>
      </c>
      <c r="N575" s="417"/>
      <c r="O575" s="417"/>
      <c r="P575" s="417"/>
      <c r="Q575" s="417"/>
    </row>
    <row r="576" spans="1:17" ht="15" hidden="1">
      <c r="A576" s="420" t="s">
        <v>96</v>
      </c>
      <c r="B576" s="420" t="s">
        <v>56</v>
      </c>
      <c r="C576" s="421">
        <v>46027.445787037039</v>
      </c>
      <c r="D576" s="422">
        <v>46091</v>
      </c>
      <c r="E576" s="420" t="s">
        <v>5704</v>
      </c>
      <c r="F576" s="417" t="s">
        <v>751</v>
      </c>
      <c r="G576" s="417" t="s">
        <v>4606</v>
      </c>
      <c r="H576" s="417"/>
      <c r="I576" s="116" t="e">
        <f ca="1">NETWORKDAYS(C576,TODAY(),#REF!)</f>
        <v>#REF!</v>
      </c>
      <c r="J576" s="550" t="e">
        <f t="shared" ca="1" si="17"/>
        <v>#REF!</v>
      </c>
      <c r="K576" s="549" t="e">
        <f>WORKDAY(C576,10,#REF!)</f>
        <v>#REF!</v>
      </c>
      <c r="L576" s="116" t="e">
        <f ca="1">IF(I576&gt;10,"VENCIDO",IF(I576&gt;=8,"POR VENCER","VIGENTE"))</f>
        <v>#REF!</v>
      </c>
      <c r="M576" s="417"/>
      <c r="N576" s="417"/>
      <c r="O576" s="417"/>
      <c r="P576" s="417"/>
      <c r="Q576" s="417"/>
    </row>
    <row r="577" spans="1:17" ht="15" hidden="1">
      <c r="A577" s="417" t="s">
        <v>5705</v>
      </c>
      <c r="B577" s="417" t="s">
        <v>56</v>
      </c>
      <c r="C577" s="423">
        <v>46061.845462962963</v>
      </c>
      <c r="D577" s="422">
        <v>46091</v>
      </c>
      <c r="E577" s="417" t="s">
        <v>5706</v>
      </c>
      <c r="F577" s="417" t="s">
        <v>751</v>
      </c>
      <c r="G577" s="417" t="s">
        <v>59</v>
      </c>
      <c r="H577" s="423"/>
      <c r="I577" s="116" t="e">
        <f ca="1">NETWORKDAYS(C577,TODAY(),#REF!)</f>
        <v>#REF!</v>
      </c>
      <c r="J577" s="550" t="e">
        <f t="shared" ca="1" si="17"/>
        <v>#REF!</v>
      </c>
      <c r="K577" s="549" t="e">
        <f>WORKDAY(C577,10,#REF!)</f>
        <v>#REF!</v>
      </c>
      <c r="L577" s="116"/>
      <c r="M577" s="417"/>
      <c r="N577" s="417"/>
      <c r="O577" s="417"/>
      <c r="P577" s="417"/>
      <c r="Q577" s="417"/>
    </row>
    <row r="578" spans="1:17" ht="15" hidden="1">
      <c r="A578" s="420" t="s">
        <v>96</v>
      </c>
      <c r="B578" s="420" t="s">
        <v>56</v>
      </c>
      <c r="C578" s="421">
        <v>46027.672858796293</v>
      </c>
      <c r="D578" s="422">
        <v>46091</v>
      </c>
      <c r="E578" s="420" t="s">
        <v>5707</v>
      </c>
      <c r="F578" s="417" t="s">
        <v>751</v>
      </c>
      <c r="G578" s="417" t="s">
        <v>4606</v>
      </c>
      <c r="H578" s="423"/>
      <c r="I578" s="116" t="e">
        <f ca="1">NETWORKDAYS(C578,TODAY(),#REF!)</f>
        <v>#REF!</v>
      </c>
      <c r="J578" s="550" t="e">
        <f t="shared" ref="J578:J641" ca="1" si="18">10-I578</f>
        <v>#REF!</v>
      </c>
      <c r="K578" s="549" t="e">
        <f>WORKDAY(C578,10,#REF!)</f>
        <v>#REF!</v>
      </c>
      <c r="L578" s="116" t="e">
        <f ca="1">IF(I578&gt;10,"VENCIDO",IF(I578&gt;=8,"POR VENCER","VIGENTE"))</f>
        <v>#REF!</v>
      </c>
      <c r="M578" s="417"/>
      <c r="N578" s="417"/>
      <c r="O578" s="417"/>
      <c r="P578" s="417"/>
      <c r="Q578" s="417"/>
    </row>
    <row r="579" spans="1:17" ht="15" hidden="1">
      <c r="A579" s="417" t="s">
        <v>5708</v>
      </c>
      <c r="B579" s="417" t="s">
        <v>56</v>
      </c>
      <c r="C579" s="423">
        <v>46072.536782407406</v>
      </c>
      <c r="D579" s="422">
        <v>46091</v>
      </c>
      <c r="E579" s="417" t="s">
        <v>5709</v>
      </c>
      <c r="F579" s="417" t="s">
        <v>751</v>
      </c>
      <c r="G579" s="417" t="s">
        <v>59</v>
      </c>
      <c r="H579" s="423"/>
      <c r="I579" s="116" t="e">
        <f ca="1">NETWORKDAYS(C579,TODAY(),#REF!)</f>
        <v>#REF!</v>
      </c>
      <c r="J579" s="550" t="e">
        <f t="shared" ca="1" si="18"/>
        <v>#REF!</v>
      </c>
      <c r="K579" s="549" t="e">
        <f>WORKDAY(C579,10,#REF!)</f>
        <v>#REF!</v>
      </c>
      <c r="L579" s="116"/>
      <c r="M579" s="417" t="s">
        <v>802</v>
      </c>
      <c r="N579" s="417"/>
      <c r="O579" s="417"/>
      <c r="P579" s="417"/>
      <c r="Q579" s="417"/>
    </row>
    <row r="580" spans="1:17" ht="15" hidden="1">
      <c r="A580" s="420" t="s">
        <v>452</v>
      </c>
      <c r="B580" s="420" t="s">
        <v>56</v>
      </c>
      <c r="C580" s="421">
        <v>46028.358564814815</v>
      </c>
      <c r="D580" s="422">
        <v>46091</v>
      </c>
      <c r="E580" s="420" t="s">
        <v>453</v>
      </c>
      <c r="F580" s="417" t="s">
        <v>751</v>
      </c>
      <c r="G580" s="417" t="s">
        <v>62</v>
      </c>
      <c r="H580" s="423"/>
      <c r="I580" s="116" t="e">
        <f ca="1">NETWORKDAYS(C580,TODAY(),#REF!)</f>
        <v>#REF!</v>
      </c>
      <c r="J580" s="550" t="e">
        <f t="shared" ca="1" si="18"/>
        <v>#REF!</v>
      </c>
      <c r="K580" s="549" t="e">
        <f>WORKDAY(C580,10,#REF!)</f>
        <v>#REF!</v>
      </c>
      <c r="L580" s="116" t="e">
        <f ca="1">IF(I580&gt;10,"VENCIDO",IF(I580&gt;=8,"POR VENCER","VIGENTE"))</f>
        <v>#REF!</v>
      </c>
      <c r="M580" s="417"/>
      <c r="N580" s="417"/>
      <c r="O580" s="417"/>
      <c r="P580" s="417"/>
      <c r="Q580" s="417"/>
    </row>
    <row r="581" spans="1:17" ht="15" hidden="1">
      <c r="A581" s="417" t="s">
        <v>5710</v>
      </c>
      <c r="B581" s="417" t="s">
        <v>56</v>
      </c>
      <c r="C581" s="423">
        <v>46080.519155092596</v>
      </c>
      <c r="D581" s="422">
        <v>46091</v>
      </c>
      <c r="E581" s="417" t="s">
        <v>5711</v>
      </c>
      <c r="F581" s="417" t="s">
        <v>751</v>
      </c>
      <c r="G581" s="417" t="s">
        <v>62</v>
      </c>
      <c r="H581" s="423"/>
      <c r="I581" s="116" t="e">
        <f ca="1">NETWORKDAYS(C581,TODAY(),#REF!)</f>
        <v>#REF!</v>
      </c>
      <c r="J581" s="550" t="e">
        <f t="shared" ca="1" si="18"/>
        <v>#REF!</v>
      </c>
      <c r="K581" s="549" t="e">
        <f>WORKDAY(C581,10,#REF!)</f>
        <v>#REF!</v>
      </c>
      <c r="L581" s="116" t="e">
        <f ca="1">IF(I581&gt;10,"VENCIDO",IF(I581&gt;=8,"POR VENCER","VIGENTE"))</f>
        <v>#REF!</v>
      </c>
      <c r="M581" s="417"/>
      <c r="N581" s="417"/>
      <c r="O581" s="417"/>
      <c r="P581" s="417"/>
      <c r="Q581" s="417"/>
    </row>
    <row r="582" spans="1:17" ht="15" hidden="1">
      <c r="A582" s="420" t="s">
        <v>5712</v>
      </c>
      <c r="B582" s="420" t="s">
        <v>56</v>
      </c>
      <c r="C582" s="421">
        <v>46046.459432870368</v>
      </c>
      <c r="D582" s="422">
        <v>46091</v>
      </c>
      <c r="E582" s="420" t="s">
        <v>5713</v>
      </c>
      <c r="F582" s="417" t="s">
        <v>751</v>
      </c>
      <c r="G582" s="417" t="s">
        <v>59</v>
      </c>
      <c r="H582" s="423"/>
      <c r="I582" s="116" t="e">
        <f ca="1">NETWORKDAYS(C582,TODAY(),#REF!)</f>
        <v>#REF!</v>
      </c>
      <c r="J582" s="550" t="e">
        <f t="shared" ca="1" si="18"/>
        <v>#REF!</v>
      </c>
      <c r="K582" s="549" t="e">
        <f>WORKDAY(C582,10,#REF!)</f>
        <v>#REF!</v>
      </c>
      <c r="L582" s="116"/>
      <c r="M582" s="417" t="s">
        <v>5714</v>
      </c>
      <c r="N582" s="417"/>
      <c r="O582" s="417"/>
      <c r="P582" s="417"/>
      <c r="Q582" s="417"/>
    </row>
    <row r="583" spans="1:17" ht="15" hidden="1">
      <c r="A583" s="417" t="s">
        <v>5715</v>
      </c>
      <c r="B583" s="417" t="s">
        <v>56</v>
      </c>
      <c r="C583" s="423">
        <v>45965.885312500002</v>
      </c>
      <c r="D583" s="422">
        <v>46091</v>
      </c>
      <c r="E583" s="417" t="s">
        <v>5716</v>
      </c>
      <c r="F583" s="417" t="s">
        <v>751</v>
      </c>
      <c r="G583" s="417" t="s">
        <v>59</v>
      </c>
      <c r="H583" s="423"/>
      <c r="I583" s="116" t="e">
        <f ca="1">NETWORKDAYS(C583,TODAY(),#REF!)</f>
        <v>#REF!</v>
      </c>
      <c r="J583" s="550" t="e">
        <f t="shared" ca="1" si="18"/>
        <v>#REF!</v>
      </c>
      <c r="K583" s="549" t="e">
        <f>WORKDAY(C583,10,#REF!)</f>
        <v>#REF!</v>
      </c>
      <c r="L583" s="116"/>
      <c r="M583" s="417"/>
      <c r="N583" s="417"/>
      <c r="O583" s="417"/>
      <c r="P583" s="417"/>
      <c r="Q583" s="417"/>
    </row>
    <row r="584" spans="1:17" ht="15" hidden="1">
      <c r="A584" s="420" t="s">
        <v>5717</v>
      </c>
      <c r="B584" s="420" t="s">
        <v>56</v>
      </c>
      <c r="C584" s="421">
        <v>46079.513275462959</v>
      </c>
      <c r="D584" s="422">
        <v>46091</v>
      </c>
      <c r="E584" s="420" t="s">
        <v>5718</v>
      </c>
      <c r="F584" s="417" t="s">
        <v>751</v>
      </c>
      <c r="G584" s="417" t="s">
        <v>59</v>
      </c>
      <c r="H584" s="423"/>
      <c r="I584" s="116" t="e">
        <f ca="1">NETWORKDAYS(C584,TODAY(),#REF!)</f>
        <v>#REF!</v>
      </c>
      <c r="J584" s="550" t="e">
        <f t="shared" ca="1" si="18"/>
        <v>#REF!</v>
      </c>
      <c r="K584" s="549" t="e">
        <f>WORKDAY(C584,10,#REF!)</f>
        <v>#REF!</v>
      </c>
      <c r="L584" s="116"/>
      <c r="M584" s="417"/>
      <c r="N584" s="417"/>
      <c r="O584" s="417"/>
      <c r="P584" s="417"/>
      <c r="Q584" s="417"/>
    </row>
    <row r="585" spans="1:17" ht="15" hidden="1">
      <c r="A585" s="417" t="s">
        <v>5719</v>
      </c>
      <c r="B585" s="417" t="s">
        <v>56</v>
      </c>
      <c r="C585" s="423">
        <v>46058.628946759258</v>
      </c>
      <c r="D585" s="422">
        <v>46091</v>
      </c>
      <c r="E585" s="417" t="s">
        <v>5720</v>
      </c>
      <c r="F585" s="417" t="s">
        <v>751</v>
      </c>
      <c r="G585" s="417" t="s">
        <v>62</v>
      </c>
      <c r="H585" s="423"/>
      <c r="I585" s="116" t="e">
        <f ca="1">NETWORKDAYS(C585,TODAY(),#REF!)</f>
        <v>#REF!</v>
      </c>
      <c r="J585" s="550" t="e">
        <f t="shared" ca="1" si="18"/>
        <v>#REF!</v>
      </c>
      <c r="K585" s="549" t="e">
        <f>WORKDAY(C585,10,#REF!)</f>
        <v>#REF!</v>
      </c>
      <c r="L585" s="116" t="e">
        <f t="shared" ref="L585:L596" ca="1" si="19">IF(I585&gt;10,"VENCIDO",IF(I585&gt;=8,"POR VENCER","VIGENTE"))</f>
        <v>#REF!</v>
      </c>
      <c r="M585" s="417"/>
      <c r="N585" s="417"/>
      <c r="O585" s="417"/>
      <c r="P585" s="417"/>
      <c r="Q585" s="417"/>
    </row>
    <row r="586" spans="1:17" ht="15" hidden="1">
      <c r="A586" s="420" t="s">
        <v>5721</v>
      </c>
      <c r="B586" s="420" t="s">
        <v>56</v>
      </c>
      <c r="C586" s="421">
        <v>46079.443182870367</v>
      </c>
      <c r="D586" s="422">
        <v>46091</v>
      </c>
      <c r="E586" s="420" t="s">
        <v>5722</v>
      </c>
      <c r="F586" s="417" t="s">
        <v>751</v>
      </c>
      <c r="G586" s="501"/>
      <c r="H586" s="423"/>
      <c r="I586" s="116" t="e">
        <f ca="1">NETWORKDAYS(C586,TODAY(),#REF!)</f>
        <v>#REF!</v>
      </c>
      <c r="J586" s="550" t="e">
        <f t="shared" ca="1" si="18"/>
        <v>#REF!</v>
      </c>
      <c r="K586" s="549" t="e">
        <f>WORKDAY(C586,10,#REF!)</f>
        <v>#REF!</v>
      </c>
      <c r="L586" s="116" t="e">
        <f t="shared" ca="1" si="19"/>
        <v>#REF!</v>
      </c>
      <c r="M586" s="417" t="s">
        <v>5723</v>
      </c>
      <c r="N586" s="417"/>
      <c r="O586" s="417"/>
      <c r="P586" s="417"/>
      <c r="Q586" s="417"/>
    </row>
    <row r="587" spans="1:17" ht="15" hidden="1">
      <c r="A587" s="417" t="s">
        <v>5724</v>
      </c>
      <c r="B587" s="417" t="s">
        <v>56</v>
      </c>
      <c r="C587" s="423">
        <v>46028.469930555555</v>
      </c>
      <c r="D587" s="422">
        <v>46091</v>
      </c>
      <c r="E587" s="417" t="s">
        <v>5725</v>
      </c>
      <c r="F587" s="417" t="s">
        <v>751</v>
      </c>
      <c r="G587" s="417" t="s">
        <v>59</v>
      </c>
      <c r="H587" s="423"/>
      <c r="I587" s="116" t="e">
        <f ca="1">NETWORKDAYS(C587,TODAY(),#REF!)</f>
        <v>#REF!</v>
      </c>
      <c r="J587" s="550" t="e">
        <f t="shared" ca="1" si="18"/>
        <v>#REF!</v>
      </c>
      <c r="K587" s="549" t="e">
        <f>WORKDAY(C587,10,#REF!)</f>
        <v>#REF!</v>
      </c>
      <c r="L587" s="116" t="e">
        <f t="shared" ca="1" si="19"/>
        <v>#REF!</v>
      </c>
      <c r="M587" s="417"/>
      <c r="N587" s="417"/>
      <c r="O587" s="417"/>
      <c r="P587" s="417"/>
      <c r="Q587" s="417"/>
    </row>
    <row r="588" spans="1:17" ht="15" hidden="1">
      <c r="A588" s="420" t="s">
        <v>5726</v>
      </c>
      <c r="B588" s="420" t="s">
        <v>56</v>
      </c>
      <c r="C588" s="421">
        <v>45999.731921296298</v>
      </c>
      <c r="D588" s="422">
        <v>46091</v>
      </c>
      <c r="E588" s="420" t="s">
        <v>5727</v>
      </c>
      <c r="F588" s="417" t="s">
        <v>751</v>
      </c>
      <c r="G588" s="417" t="s">
        <v>62</v>
      </c>
      <c r="H588" s="423"/>
      <c r="I588" s="116" t="e">
        <f ca="1">NETWORKDAYS(C588,TODAY(),#REF!)</f>
        <v>#REF!</v>
      </c>
      <c r="J588" s="550" t="e">
        <f t="shared" ca="1" si="18"/>
        <v>#REF!</v>
      </c>
      <c r="K588" s="549" t="e">
        <f>WORKDAY(C588,10,#REF!)</f>
        <v>#REF!</v>
      </c>
      <c r="L588" s="116" t="e">
        <f t="shared" ca="1" si="19"/>
        <v>#REF!</v>
      </c>
      <c r="M588" s="417"/>
      <c r="N588" s="417"/>
      <c r="O588" s="417"/>
      <c r="P588" s="417"/>
      <c r="Q588" s="417"/>
    </row>
    <row r="589" spans="1:17" ht="15" hidden="1">
      <c r="A589" s="417" t="s">
        <v>5728</v>
      </c>
      <c r="B589" s="417" t="s">
        <v>56</v>
      </c>
      <c r="C589" s="423">
        <v>46063.494062500002</v>
      </c>
      <c r="D589" s="422">
        <v>46091</v>
      </c>
      <c r="E589" s="417" t="s">
        <v>5729</v>
      </c>
      <c r="F589" s="417" t="s">
        <v>751</v>
      </c>
      <c r="G589" s="417" t="s">
        <v>59</v>
      </c>
      <c r="H589" s="423"/>
      <c r="I589" s="116" t="e">
        <f ca="1">NETWORKDAYS(C589,TODAY(),#REF!)</f>
        <v>#REF!</v>
      </c>
      <c r="J589" s="550" t="e">
        <f t="shared" ca="1" si="18"/>
        <v>#REF!</v>
      </c>
      <c r="K589" s="549" t="e">
        <f>WORKDAY(C589,10,#REF!)</f>
        <v>#REF!</v>
      </c>
      <c r="L589" s="116" t="e">
        <f t="shared" ca="1" si="19"/>
        <v>#REF!</v>
      </c>
      <c r="M589" s="417"/>
      <c r="N589" s="417"/>
      <c r="O589" s="417"/>
      <c r="P589" s="417"/>
      <c r="Q589" s="417"/>
    </row>
    <row r="590" spans="1:17" ht="15" hidden="1">
      <c r="A590" s="420" t="s">
        <v>5730</v>
      </c>
      <c r="B590" s="420" t="s">
        <v>56</v>
      </c>
      <c r="C590" s="421">
        <v>46009.534884259258</v>
      </c>
      <c r="D590" s="422">
        <v>46091</v>
      </c>
      <c r="E590" s="420" t="s">
        <v>5731</v>
      </c>
      <c r="F590" s="417" t="s">
        <v>751</v>
      </c>
      <c r="G590" s="417" t="s">
        <v>62</v>
      </c>
      <c r="H590" s="423"/>
      <c r="I590" s="116" t="e">
        <f ca="1">NETWORKDAYS(C590,TODAY(),#REF!)</f>
        <v>#REF!</v>
      </c>
      <c r="J590" s="550" t="e">
        <f t="shared" ca="1" si="18"/>
        <v>#REF!</v>
      </c>
      <c r="K590" s="549" t="e">
        <f>WORKDAY(C590,10,#REF!)</f>
        <v>#REF!</v>
      </c>
      <c r="L590" s="116" t="e">
        <f t="shared" ca="1" si="19"/>
        <v>#REF!</v>
      </c>
      <c r="M590" s="417"/>
      <c r="N590" s="417"/>
      <c r="O590" s="417"/>
      <c r="P590" s="417"/>
      <c r="Q590" s="417"/>
    </row>
    <row r="591" spans="1:17" ht="15" hidden="1">
      <c r="A591" s="417" t="s">
        <v>5732</v>
      </c>
      <c r="B591" s="417" t="s">
        <v>56</v>
      </c>
      <c r="C591" s="423">
        <v>46082.827349537038</v>
      </c>
      <c r="D591" s="422">
        <v>46091</v>
      </c>
      <c r="E591" s="417" t="s">
        <v>5733</v>
      </c>
      <c r="F591" s="417" t="s">
        <v>751</v>
      </c>
      <c r="G591" s="417" t="s">
        <v>59</v>
      </c>
      <c r="H591" s="423"/>
      <c r="I591" s="116" t="e">
        <f ca="1">NETWORKDAYS(C591,TODAY(),#REF!)</f>
        <v>#REF!</v>
      </c>
      <c r="J591" s="550" t="e">
        <f t="shared" ca="1" si="18"/>
        <v>#REF!</v>
      </c>
      <c r="K591" s="549" t="e">
        <f>WORKDAY(C591,10,#REF!)</f>
        <v>#REF!</v>
      </c>
      <c r="L591" s="116" t="e">
        <f t="shared" ca="1" si="19"/>
        <v>#REF!</v>
      </c>
      <c r="M591" s="417" t="s">
        <v>802</v>
      </c>
      <c r="N591" s="417"/>
      <c r="O591" s="417"/>
      <c r="P591" s="417"/>
      <c r="Q591" s="417"/>
    </row>
    <row r="592" spans="1:17" ht="15" hidden="1">
      <c r="A592" s="420" t="s">
        <v>5734</v>
      </c>
      <c r="B592" s="420" t="s">
        <v>56</v>
      </c>
      <c r="C592" s="421">
        <v>46069.431122685186</v>
      </c>
      <c r="D592" s="422">
        <v>46091</v>
      </c>
      <c r="E592" s="420" t="s">
        <v>5735</v>
      </c>
      <c r="F592" s="417" t="s">
        <v>751</v>
      </c>
      <c r="G592" s="417" t="s">
        <v>62</v>
      </c>
      <c r="H592" s="423"/>
      <c r="I592" s="116" t="e">
        <f ca="1">NETWORKDAYS(C592,TODAY(),#REF!)</f>
        <v>#REF!</v>
      </c>
      <c r="J592" s="550" t="e">
        <f t="shared" ca="1" si="18"/>
        <v>#REF!</v>
      </c>
      <c r="K592" s="549" t="e">
        <f>WORKDAY(C592,10,#REF!)</f>
        <v>#REF!</v>
      </c>
      <c r="L592" s="116" t="e">
        <f t="shared" ca="1" si="19"/>
        <v>#REF!</v>
      </c>
      <c r="M592" s="417"/>
      <c r="N592" s="417"/>
      <c r="O592" s="417"/>
      <c r="P592" s="417"/>
      <c r="Q592" s="417"/>
    </row>
    <row r="593" spans="1:17" ht="15" hidden="1">
      <c r="A593" s="417" t="s">
        <v>5736</v>
      </c>
      <c r="B593" s="417" t="s">
        <v>56</v>
      </c>
      <c r="C593" s="423">
        <v>46074.42627314815</v>
      </c>
      <c r="D593" s="422">
        <v>46091</v>
      </c>
      <c r="E593" s="417" t="s">
        <v>5737</v>
      </c>
      <c r="F593" s="417" t="s">
        <v>751</v>
      </c>
      <c r="G593" s="417" t="s">
        <v>62</v>
      </c>
      <c r="H593" s="423"/>
      <c r="I593" s="116" t="e">
        <f ca="1">NETWORKDAYS(C593,TODAY(),#REF!)</f>
        <v>#REF!</v>
      </c>
      <c r="J593" s="550" t="e">
        <f t="shared" ca="1" si="18"/>
        <v>#REF!</v>
      </c>
      <c r="K593" s="549" t="e">
        <f>WORKDAY(C593,10,#REF!)</f>
        <v>#REF!</v>
      </c>
      <c r="L593" s="116" t="e">
        <f t="shared" ca="1" si="19"/>
        <v>#REF!</v>
      </c>
      <c r="M593" s="417"/>
      <c r="N593" s="417"/>
      <c r="O593" s="417"/>
      <c r="P593" s="417"/>
      <c r="Q593" s="417"/>
    </row>
    <row r="594" spans="1:17" ht="15" hidden="1">
      <c r="A594" s="420" t="s">
        <v>96</v>
      </c>
      <c r="B594" s="420" t="s">
        <v>56</v>
      </c>
      <c r="C594" s="421">
        <v>46024.785486111112</v>
      </c>
      <c r="D594" s="422">
        <v>46091</v>
      </c>
      <c r="E594" s="420" t="s">
        <v>5738</v>
      </c>
      <c r="F594" s="417" t="s">
        <v>751</v>
      </c>
      <c r="G594" s="417" t="s">
        <v>4606</v>
      </c>
      <c r="H594" s="423"/>
      <c r="I594" s="116" t="e">
        <f ca="1">NETWORKDAYS(C594,TODAY(),#REF!)</f>
        <v>#REF!</v>
      </c>
      <c r="J594" s="550" t="e">
        <f t="shared" ca="1" si="18"/>
        <v>#REF!</v>
      </c>
      <c r="K594" s="549" t="e">
        <f>WORKDAY(C594,10,#REF!)</f>
        <v>#REF!</v>
      </c>
      <c r="L594" s="116" t="e">
        <f t="shared" ca="1" si="19"/>
        <v>#REF!</v>
      </c>
      <c r="M594" s="417"/>
      <c r="N594" s="417"/>
      <c r="O594" s="417"/>
      <c r="P594" s="417"/>
      <c r="Q594" s="417"/>
    </row>
    <row r="595" spans="1:17" ht="15" hidden="1">
      <c r="A595" s="417" t="s">
        <v>5739</v>
      </c>
      <c r="B595" s="417" t="s">
        <v>56</v>
      </c>
      <c r="C595" s="423">
        <v>46059.787349537037</v>
      </c>
      <c r="D595" s="422">
        <v>46091</v>
      </c>
      <c r="E595" s="417" t="s">
        <v>5740</v>
      </c>
      <c r="F595" s="417" t="s">
        <v>751</v>
      </c>
      <c r="G595" s="417" t="s">
        <v>59</v>
      </c>
      <c r="H595" s="423"/>
      <c r="I595" s="116" t="e">
        <f ca="1">NETWORKDAYS(C595,TODAY(),#REF!)</f>
        <v>#REF!</v>
      </c>
      <c r="J595" s="550" t="e">
        <f t="shared" ca="1" si="18"/>
        <v>#REF!</v>
      </c>
      <c r="K595" s="549" t="e">
        <f>WORKDAY(C595,10,#REF!)</f>
        <v>#REF!</v>
      </c>
      <c r="L595" s="116" t="e">
        <f t="shared" ca="1" si="19"/>
        <v>#REF!</v>
      </c>
      <c r="M595" s="417"/>
      <c r="N595" s="417"/>
      <c r="O595" s="417"/>
      <c r="P595" s="417"/>
      <c r="Q595" s="417"/>
    </row>
    <row r="596" spans="1:17" ht="15" hidden="1">
      <c r="A596" s="420" t="s">
        <v>5741</v>
      </c>
      <c r="B596" s="420" t="s">
        <v>56</v>
      </c>
      <c r="C596" s="421">
        <v>46067.610509259262</v>
      </c>
      <c r="D596" s="422">
        <v>46091</v>
      </c>
      <c r="E596" s="420" t="s">
        <v>5742</v>
      </c>
      <c r="F596" s="417" t="s">
        <v>751</v>
      </c>
      <c r="G596" s="417" t="s">
        <v>59</v>
      </c>
      <c r="H596" s="423"/>
      <c r="I596" s="116" t="e">
        <f ca="1">NETWORKDAYS(C596,TODAY(),#REF!)</f>
        <v>#REF!</v>
      </c>
      <c r="J596" s="550" t="e">
        <f t="shared" ca="1" si="18"/>
        <v>#REF!</v>
      </c>
      <c r="K596" s="549" t="e">
        <f>WORKDAY(C596,10,#REF!)</f>
        <v>#REF!</v>
      </c>
      <c r="L596" s="116" t="e">
        <f t="shared" ca="1" si="19"/>
        <v>#REF!</v>
      </c>
      <c r="M596" s="417"/>
      <c r="N596" s="417"/>
      <c r="O596" s="417"/>
      <c r="P596" s="417"/>
      <c r="Q596" s="417"/>
    </row>
    <row r="597" spans="1:17" s="434" customFormat="1" ht="15" hidden="1">
      <c r="A597" s="424" t="s">
        <v>5743</v>
      </c>
      <c r="B597" s="424" t="s">
        <v>56</v>
      </c>
      <c r="C597" s="425">
        <v>46067.489155092589</v>
      </c>
      <c r="D597" s="426">
        <v>46091</v>
      </c>
      <c r="E597" s="424" t="s">
        <v>5742</v>
      </c>
      <c r="F597" s="424" t="s">
        <v>585</v>
      </c>
      <c r="G597" s="417" t="s">
        <v>59</v>
      </c>
      <c r="H597" s="425">
        <v>46091</v>
      </c>
      <c r="I597" s="116" t="e">
        <f ca="1">NETWORKDAYS(C597,TODAY(),#REF!)</f>
        <v>#REF!</v>
      </c>
      <c r="J597" s="550" t="e">
        <f t="shared" ca="1" si="18"/>
        <v>#REF!</v>
      </c>
      <c r="K597" s="549" t="e">
        <f>WORKDAY(C597,10,#REF!)</f>
        <v>#REF!</v>
      </c>
      <c r="L597" s="116"/>
      <c r="M597" s="424"/>
      <c r="N597" s="424"/>
      <c r="O597" s="424"/>
      <c r="P597" s="424"/>
      <c r="Q597" s="424"/>
    </row>
    <row r="598" spans="1:17" s="434" customFormat="1" ht="15" hidden="1">
      <c r="A598" s="424" t="s">
        <v>5744</v>
      </c>
      <c r="B598" s="424" t="s">
        <v>79</v>
      </c>
      <c r="C598" s="425">
        <v>46052.733969907407</v>
      </c>
      <c r="D598" s="426">
        <v>46091</v>
      </c>
      <c r="E598" s="424" t="s">
        <v>5745</v>
      </c>
      <c r="F598" s="424" t="s">
        <v>585</v>
      </c>
      <c r="G598" s="417" t="s">
        <v>59</v>
      </c>
      <c r="H598" s="425">
        <v>46091</v>
      </c>
      <c r="I598" s="116" t="e">
        <f ca="1">NETWORKDAYS(C598,TODAY(),#REF!)</f>
        <v>#REF!</v>
      </c>
      <c r="J598" s="550" t="e">
        <f t="shared" ca="1" si="18"/>
        <v>#REF!</v>
      </c>
      <c r="K598" s="549" t="e">
        <f>WORKDAY(C598,10,#REF!)</f>
        <v>#REF!</v>
      </c>
      <c r="L598" s="116"/>
      <c r="M598" s="424"/>
      <c r="N598" s="424"/>
      <c r="O598" s="424"/>
      <c r="P598" s="424"/>
      <c r="Q598" s="424"/>
    </row>
    <row r="599" spans="1:17" s="434" customFormat="1" ht="15" hidden="1">
      <c r="A599" s="424" t="s">
        <v>5746</v>
      </c>
      <c r="B599" s="424" t="s">
        <v>56</v>
      </c>
      <c r="C599" s="425">
        <v>46058.898425925923</v>
      </c>
      <c r="D599" s="426">
        <v>46091</v>
      </c>
      <c r="E599" s="424" t="s">
        <v>5747</v>
      </c>
      <c r="F599" s="424" t="s">
        <v>585</v>
      </c>
      <c r="G599" s="417" t="s">
        <v>59</v>
      </c>
      <c r="H599" s="425">
        <v>46091</v>
      </c>
      <c r="I599" s="116" t="e">
        <f ca="1">NETWORKDAYS(C599,TODAY(),#REF!)</f>
        <v>#REF!</v>
      </c>
      <c r="J599" s="550" t="e">
        <f t="shared" ca="1" si="18"/>
        <v>#REF!</v>
      </c>
      <c r="K599" s="549" t="e">
        <f>WORKDAY(C599,10,#REF!)</f>
        <v>#REF!</v>
      </c>
      <c r="L599" s="116"/>
      <c r="M599" s="424"/>
      <c r="N599" s="424"/>
      <c r="O599" s="424"/>
      <c r="P599" s="424"/>
      <c r="Q599" s="424"/>
    </row>
    <row r="600" spans="1:17" s="434" customFormat="1" ht="15" hidden="1">
      <c r="A600" s="424" t="s">
        <v>5748</v>
      </c>
      <c r="B600" s="424" t="s">
        <v>56</v>
      </c>
      <c r="C600" s="425">
        <v>46079.370682870373</v>
      </c>
      <c r="D600" s="426">
        <v>46091</v>
      </c>
      <c r="E600" s="424" t="s">
        <v>5749</v>
      </c>
      <c r="F600" s="424" t="s">
        <v>585</v>
      </c>
      <c r="G600" s="417" t="s">
        <v>59</v>
      </c>
      <c r="H600" s="425">
        <v>46091</v>
      </c>
      <c r="I600" s="116" t="e">
        <f ca="1">NETWORKDAYS(C600,TODAY(),#REF!)</f>
        <v>#REF!</v>
      </c>
      <c r="J600" s="550" t="e">
        <f t="shared" ca="1" si="18"/>
        <v>#REF!</v>
      </c>
      <c r="K600" s="549" t="e">
        <f>WORKDAY(C600,10,#REF!)</f>
        <v>#REF!</v>
      </c>
      <c r="L600" s="116"/>
      <c r="M600" s="424"/>
      <c r="N600" s="424"/>
      <c r="O600" s="424"/>
      <c r="P600" s="424"/>
      <c r="Q600" s="424"/>
    </row>
    <row r="601" spans="1:17" s="434" customFormat="1" ht="15" hidden="1">
      <c r="A601" s="424" t="s">
        <v>5750</v>
      </c>
      <c r="B601" s="424" t="s">
        <v>56</v>
      </c>
      <c r="C601" s="425">
        <v>46078.400462962964</v>
      </c>
      <c r="D601" s="426">
        <v>46091</v>
      </c>
      <c r="E601" s="424" t="s">
        <v>5751</v>
      </c>
      <c r="F601" s="424" t="s">
        <v>585</v>
      </c>
      <c r="G601" s="417" t="s">
        <v>59</v>
      </c>
      <c r="H601" s="425">
        <v>46091</v>
      </c>
      <c r="I601" s="116" t="e">
        <f ca="1">NETWORKDAYS(C601,TODAY(),#REF!)</f>
        <v>#REF!</v>
      </c>
      <c r="J601" s="550" t="e">
        <f t="shared" ca="1" si="18"/>
        <v>#REF!</v>
      </c>
      <c r="K601" s="549" t="e">
        <f>WORKDAY(C601,10,#REF!)</f>
        <v>#REF!</v>
      </c>
      <c r="L601" s="116"/>
      <c r="M601" s="424"/>
      <c r="N601" s="424"/>
      <c r="O601" s="424"/>
      <c r="P601" s="424"/>
      <c r="Q601" s="424"/>
    </row>
    <row r="602" spans="1:17" s="434" customFormat="1" ht="14.25" hidden="1" customHeight="1">
      <c r="A602" s="424" t="s">
        <v>5752</v>
      </c>
      <c r="B602" s="424" t="s">
        <v>56</v>
      </c>
      <c r="C602" s="425">
        <v>46057.500590277778</v>
      </c>
      <c r="D602" s="426">
        <v>46091</v>
      </c>
      <c r="E602" s="424" t="s">
        <v>5753</v>
      </c>
      <c r="F602" s="424" t="s">
        <v>585</v>
      </c>
      <c r="G602" s="417" t="s">
        <v>59</v>
      </c>
      <c r="H602" s="425">
        <v>46091</v>
      </c>
      <c r="I602" s="116" t="e">
        <f ca="1">NETWORKDAYS(C602,TODAY(),#REF!)</f>
        <v>#REF!</v>
      </c>
      <c r="J602" s="550" t="e">
        <f t="shared" ca="1" si="18"/>
        <v>#REF!</v>
      </c>
      <c r="K602" s="549" t="e">
        <f>WORKDAY(C602,10,#REF!)</f>
        <v>#REF!</v>
      </c>
      <c r="L602" s="116"/>
      <c r="M602" s="424"/>
      <c r="N602" s="424"/>
      <c r="O602" s="424"/>
      <c r="P602" s="424"/>
      <c r="Q602" s="424"/>
    </row>
    <row r="603" spans="1:17" s="435" customFormat="1" ht="15" hidden="1">
      <c r="A603" s="439" t="s">
        <v>5754</v>
      </c>
      <c r="B603" s="439" t="s">
        <v>56</v>
      </c>
      <c r="C603" s="438">
        <v>46051.767685185187</v>
      </c>
      <c r="D603" s="481">
        <v>46091</v>
      </c>
      <c r="E603" s="439" t="s">
        <v>5755</v>
      </c>
      <c r="F603" s="439" t="s">
        <v>585</v>
      </c>
      <c r="G603" s="439" t="s">
        <v>62</v>
      </c>
      <c r="H603" s="438"/>
      <c r="I603" s="116" t="e">
        <f ca="1">NETWORKDAYS(C603,TODAY(),#REF!)</f>
        <v>#REF!</v>
      </c>
      <c r="J603" s="550" t="e">
        <f t="shared" ca="1" si="18"/>
        <v>#REF!</v>
      </c>
      <c r="K603" s="549" t="e">
        <f>WORKDAY(C603,10,#REF!)</f>
        <v>#REF!</v>
      </c>
      <c r="L603" s="116" t="e">
        <f ca="1">IF(I603&gt;10,"VENCIDO",IF(I603&gt;=8,"POR VENCER","VIGENTE"))</f>
        <v>#REF!</v>
      </c>
      <c r="M603" s="439"/>
      <c r="N603" s="439"/>
      <c r="O603" s="439"/>
      <c r="P603" s="439"/>
      <c r="Q603" s="439"/>
    </row>
    <row r="604" spans="1:17" s="435" customFormat="1" ht="15" hidden="1">
      <c r="A604" s="439" t="s">
        <v>5756</v>
      </c>
      <c r="B604" s="439" t="s">
        <v>56</v>
      </c>
      <c r="C604" s="438">
        <v>46051.687326388892</v>
      </c>
      <c r="D604" s="481">
        <v>46091</v>
      </c>
      <c r="E604" s="439" t="s">
        <v>5755</v>
      </c>
      <c r="F604" s="439" t="s">
        <v>585</v>
      </c>
      <c r="G604" s="439" t="s">
        <v>62</v>
      </c>
      <c r="H604" s="438"/>
      <c r="I604" s="116" t="e">
        <f ca="1">NETWORKDAYS(C604,TODAY(),#REF!)</f>
        <v>#REF!</v>
      </c>
      <c r="J604" s="550" t="e">
        <f t="shared" ca="1" si="18"/>
        <v>#REF!</v>
      </c>
      <c r="K604" s="549" t="e">
        <f>WORKDAY(C604,10,#REF!)</f>
        <v>#REF!</v>
      </c>
      <c r="L604" s="116" t="e">
        <f ca="1">IF(I604&gt;10,"VENCIDO",IF(I604&gt;=8,"POR VENCER","VIGENTE"))</f>
        <v>#REF!</v>
      </c>
      <c r="M604" s="439"/>
      <c r="N604" s="439"/>
      <c r="O604" s="439"/>
      <c r="P604" s="439"/>
      <c r="Q604" s="439"/>
    </row>
    <row r="605" spans="1:17" s="435" customFormat="1" ht="15" hidden="1">
      <c r="A605" s="439" t="s">
        <v>5757</v>
      </c>
      <c r="B605" s="439" t="s">
        <v>56</v>
      </c>
      <c r="C605" s="438">
        <v>46051.687152777777</v>
      </c>
      <c r="D605" s="481">
        <v>46091</v>
      </c>
      <c r="E605" s="439" t="s">
        <v>5755</v>
      </c>
      <c r="F605" s="439" t="s">
        <v>585</v>
      </c>
      <c r="G605" s="439" t="s">
        <v>62</v>
      </c>
      <c r="H605" s="438"/>
      <c r="I605" s="116" t="e">
        <f ca="1">NETWORKDAYS(C605,TODAY(),#REF!)</f>
        <v>#REF!</v>
      </c>
      <c r="J605" s="550" t="e">
        <f t="shared" ca="1" si="18"/>
        <v>#REF!</v>
      </c>
      <c r="K605" s="549" t="e">
        <f>WORKDAY(C605,10,#REF!)</f>
        <v>#REF!</v>
      </c>
      <c r="L605" s="116" t="e">
        <f ca="1">IF(I605&gt;10,"VENCIDO",IF(I605&gt;=8,"POR VENCER","VIGENTE"))</f>
        <v>#REF!</v>
      </c>
      <c r="M605" s="439"/>
      <c r="N605" s="439"/>
      <c r="O605" s="439"/>
      <c r="P605" s="439"/>
      <c r="Q605" s="439"/>
    </row>
    <row r="606" spans="1:17" s="435" customFormat="1" ht="15" hidden="1">
      <c r="A606" s="439" t="s">
        <v>5758</v>
      </c>
      <c r="B606" s="439" t="s">
        <v>56</v>
      </c>
      <c r="C606" s="438">
        <v>46051.687048611115</v>
      </c>
      <c r="D606" s="481">
        <v>46091</v>
      </c>
      <c r="E606" s="439" t="s">
        <v>5755</v>
      </c>
      <c r="F606" s="439" t="s">
        <v>585</v>
      </c>
      <c r="G606" s="439" t="s">
        <v>62</v>
      </c>
      <c r="H606" s="438"/>
      <c r="I606" s="116" t="e">
        <f ca="1">NETWORKDAYS(C606,TODAY(),#REF!)</f>
        <v>#REF!</v>
      </c>
      <c r="J606" s="550" t="e">
        <f t="shared" ca="1" si="18"/>
        <v>#REF!</v>
      </c>
      <c r="K606" s="549" t="e">
        <f>WORKDAY(C606,10,#REF!)</f>
        <v>#REF!</v>
      </c>
      <c r="L606" s="116" t="e">
        <f ca="1">IF(I606&gt;10,"VENCIDO",IF(I606&gt;=8,"POR VENCER","VIGENTE"))</f>
        <v>#REF!</v>
      </c>
      <c r="M606" s="439"/>
      <c r="N606" s="439"/>
      <c r="O606" s="439"/>
      <c r="P606" s="439"/>
      <c r="Q606" s="439"/>
    </row>
    <row r="607" spans="1:17" s="434" customFormat="1" ht="15" hidden="1">
      <c r="A607" s="424" t="s">
        <v>5759</v>
      </c>
      <c r="B607" s="424" t="s">
        <v>56</v>
      </c>
      <c r="C607" s="425">
        <v>46053.799039351848</v>
      </c>
      <c r="D607" s="426">
        <v>46091</v>
      </c>
      <c r="E607" s="424" t="s">
        <v>5760</v>
      </c>
      <c r="F607" s="424" t="s">
        <v>585</v>
      </c>
      <c r="G607" s="417" t="s">
        <v>59</v>
      </c>
      <c r="H607" s="425">
        <v>46091</v>
      </c>
      <c r="I607" s="116" t="e">
        <f ca="1">NETWORKDAYS(C607,TODAY(),#REF!)</f>
        <v>#REF!</v>
      </c>
      <c r="J607" s="550" t="e">
        <f t="shared" ca="1" si="18"/>
        <v>#REF!</v>
      </c>
      <c r="K607" s="549" t="e">
        <f>WORKDAY(C607,10,#REF!)</f>
        <v>#REF!</v>
      </c>
      <c r="L607" s="116"/>
      <c r="M607" s="424"/>
      <c r="N607" s="424"/>
      <c r="O607" s="424"/>
      <c r="P607" s="424"/>
      <c r="Q607" s="424"/>
    </row>
    <row r="608" spans="1:17" s="434" customFormat="1" ht="15" hidden="1">
      <c r="A608" s="424" t="s">
        <v>5761</v>
      </c>
      <c r="B608" s="424" t="s">
        <v>56</v>
      </c>
      <c r="C608" s="425">
        <v>46072.860833333332</v>
      </c>
      <c r="D608" s="426">
        <v>46091</v>
      </c>
      <c r="E608" s="424" t="s">
        <v>5762</v>
      </c>
      <c r="F608" s="424" t="s">
        <v>585</v>
      </c>
      <c r="G608" s="417" t="s">
        <v>59</v>
      </c>
      <c r="H608" s="425">
        <v>46092</v>
      </c>
      <c r="I608" s="116" t="e">
        <f ca="1">NETWORKDAYS(C608,TODAY(),#REF!)</f>
        <v>#REF!</v>
      </c>
      <c r="J608" s="550" t="e">
        <f t="shared" ca="1" si="18"/>
        <v>#REF!</v>
      </c>
      <c r="K608" s="549" t="e">
        <f>WORKDAY(C608,10,#REF!)</f>
        <v>#REF!</v>
      </c>
      <c r="L608" s="116"/>
      <c r="M608" s="424"/>
      <c r="N608" s="424"/>
      <c r="O608" s="424"/>
      <c r="P608" s="424"/>
      <c r="Q608" s="424"/>
    </row>
    <row r="609" spans="1:17" s="434" customFormat="1" ht="15" hidden="1">
      <c r="A609" s="424" t="s">
        <v>5763</v>
      </c>
      <c r="B609" s="424" t="s">
        <v>56</v>
      </c>
      <c r="C609" s="425">
        <v>46058.409560185188</v>
      </c>
      <c r="D609" s="426">
        <v>46091</v>
      </c>
      <c r="E609" s="424" t="s">
        <v>5764</v>
      </c>
      <c r="F609" s="424" t="s">
        <v>585</v>
      </c>
      <c r="G609" s="417" t="s">
        <v>59</v>
      </c>
      <c r="H609" s="425">
        <v>46092</v>
      </c>
      <c r="I609" s="116" t="e">
        <f ca="1">NETWORKDAYS(C609,TODAY(),#REF!)</f>
        <v>#REF!</v>
      </c>
      <c r="J609" s="550" t="e">
        <f t="shared" ca="1" si="18"/>
        <v>#REF!</v>
      </c>
      <c r="K609" s="549" t="e">
        <f>WORKDAY(C609,10,#REF!)</f>
        <v>#REF!</v>
      </c>
      <c r="L609" s="116"/>
      <c r="M609" s="424"/>
      <c r="N609" s="424"/>
      <c r="O609" s="424"/>
      <c r="P609" s="424"/>
      <c r="Q609" s="424"/>
    </row>
    <row r="610" spans="1:17" s="434" customFormat="1" ht="15" hidden="1">
      <c r="A610" s="424" t="s">
        <v>5765</v>
      </c>
      <c r="B610" s="424" t="s">
        <v>56</v>
      </c>
      <c r="C610" s="425">
        <v>46080.638136574074</v>
      </c>
      <c r="D610" s="426">
        <v>46091</v>
      </c>
      <c r="E610" s="424" t="s">
        <v>5766</v>
      </c>
      <c r="F610" s="424" t="s">
        <v>585</v>
      </c>
      <c r="G610" s="417" t="s">
        <v>59</v>
      </c>
      <c r="H610" s="425">
        <v>46092</v>
      </c>
      <c r="I610" s="116" t="e">
        <f ca="1">NETWORKDAYS(C610,TODAY(),#REF!)</f>
        <v>#REF!</v>
      </c>
      <c r="J610" s="550" t="e">
        <f t="shared" ca="1" si="18"/>
        <v>#REF!</v>
      </c>
      <c r="K610" s="549" t="e">
        <f>WORKDAY(C610,10,#REF!)</f>
        <v>#REF!</v>
      </c>
      <c r="L610" s="116"/>
      <c r="M610" s="424"/>
      <c r="N610" s="424"/>
      <c r="O610" s="424"/>
      <c r="P610" s="424"/>
      <c r="Q610" s="424"/>
    </row>
    <row r="611" spans="1:17" s="434" customFormat="1" ht="15" hidden="1">
      <c r="A611" s="424" t="s">
        <v>5767</v>
      </c>
      <c r="B611" s="424" t="s">
        <v>56</v>
      </c>
      <c r="C611" s="425">
        <v>46073.510092592594</v>
      </c>
      <c r="D611" s="426">
        <v>46091</v>
      </c>
      <c r="E611" s="424" t="s">
        <v>5768</v>
      </c>
      <c r="F611" s="424" t="s">
        <v>585</v>
      </c>
      <c r="G611" s="417" t="s">
        <v>59</v>
      </c>
      <c r="H611" s="425">
        <v>46092</v>
      </c>
      <c r="I611" s="116" t="e">
        <f ca="1">NETWORKDAYS(C611,TODAY(),#REF!)</f>
        <v>#REF!</v>
      </c>
      <c r="J611" s="550" t="e">
        <f t="shared" ca="1" si="18"/>
        <v>#REF!</v>
      </c>
      <c r="K611" s="549" t="e">
        <f>WORKDAY(C611,10,#REF!)</f>
        <v>#REF!</v>
      </c>
      <c r="L611" s="116"/>
      <c r="M611" s="424"/>
      <c r="N611" s="424"/>
      <c r="O611" s="424"/>
      <c r="P611" s="424"/>
      <c r="Q611" s="424"/>
    </row>
    <row r="612" spans="1:17" s="434" customFormat="1" ht="15" hidden="1">
      <c r="A612" s="424" t="s">
        <v>5769</v>
      </c>
      <c r="B612" s="424" t="s">
        <v>56</v>
      </c>
      <c r="C612" s="425">
        <v>46071.766423611109</v>
      </c>
      <c r="D612" s="426">
        <v>46091</v>
      </c>
      <c r="E612" s="424" t="s">
        <v>5770</v>
      </c>
      <c r="F612" s="424" t="s">
        <v>585</v>
      </c>
      <c r="G612" s="417" t="s">
        <v>59</v>
      </c>
      <c r="H612" s="425">
        <v>46092</v>
      </c>
      <c r="I612" s="116" t="e">
        <f ca="1">NETWORKDAYS(C612,TODAY(),#REF!)</f>
        <v>#REF!</v>
      </c>
      <c r="J612" s="550" t="e">
        <f t="shared" ca="1" si="18"/>
        <v>#REF!</v>
      </c>
      <c r="K612" s="549" t="e">
        <f>WORKDAY(C612,10,#REF!)</f>
        <v>#REF!</v>
      </c>
      <c r="L612" s="116"/>
      <c r="M612" s="424"/>
      <c r="N612" s="424"/>
      <c r="O612" s="424"/>
      <c r="P612" s="424"/>
      <c r="Q612" s="424"/>
    </row>
    <row r="613" spans="1:17" s="434" customFormat="1" ht="15" hidden="1">
      <c r="A613" s="424" t="s">
        <v>5771</v>
      </c>
      <c r="B613" s="424" t="s">
        <v>56</v>
      </c>
      <c r="C613" s="425">
        <v>46057.509780092594</v>
      </c>
      <c r="D613" s="426">
        <v>46091</v>
      </c>
      <c r="E613" s="424" t="s">
        <v>5772</v>
      </c>
      <c r="F613" s="424" t="s">
        <v>585</v>
      </c>
      <c r="G613" s="417" t="s">
        <v>59</v>
      </c>
      <c r="H613" s="425">
        <v>46092</v>
      </c>
      <c r="I613" s="116" t="e">
        <f ca="1">NETWORKDAYS(C613,TODAY(),#REF!)</f>
        <v>#REF!</v>
      </c>
      <c r="J613" s="550" t="e">
        <f t="shared" ca="1" si="18"/>
        <v>#REF!</v>
      </c>
      <c r="K613" s="549" t="e">
        <f>WORKDAY(C613,10,#REF!)</f>
        <v>#REF!</v>
      </c>
      <c r="L613" s="116"/>
      <c r="M613" s="424"/>
      <c r="N613" s="424"/>
      <c r="O613" s="424"/>
      <c r="P613" s="424"/>
      <c r="Q613" s="424"/>
    </row>
    <row r="614" spans="1:17" s="434" customFormat="1" ht="15" hidden="1">
      <c r="A614" s="424" t="s">
        <v>5773</v>
      </c>
      <c r="B614" s="424" t="s">
        <v>56</v>
      </c>
      <c r="C614" s="425">
        <v>46080.935115740744</v>
      </c>
      <c r="D614" s="426">
        <v>46091</v>
      </c>
      <c r="E614" s="424" t="s">
        <v>5774</v>
      </c>
      <c r="F614" s="424" t="s">
        <v>585</v>
      </c>
      <c r="G614" s="417" t="s">
        <v>59</v>
      </c>
      <c r="H614" s="425">
        <v>46092</v>
      </c>
      <c r="I614" s="116" t="e">
        <f ca="1">NETWORKDAYS(C614,TODAY(),#REF!)</f>
        <v>#REF!</v>
      </c>
      <c r="J614" s="550" t="e">
        <f t="shared" ca="1" si="18"/>
        <v>#REF!</v>
      </c>
      <c r="K614" s="549" t="e">
        <f>WORKDAY(C614,10,#REF!)</f>
        <v>#REF!</v>
      </c>
      <c r="L614" s="116"/>
      <c r="M614" s="424"/>
      <c r="N614" s="424"/>
      <c r="O614" s="424"/>
      <c r="P614" s="424"/>
      <c r="Q614" s="424"/>
    </row>
    <row r="615" spans="1:17" s="434" customFormat="1" ht="15" hidden="1">
      <c r="A615" s="424" t="s">
        <v>5775</v>
      </c>
      <c r="B615" s="424" t="s">
        <v>56</v>
      </c>
      <c r="C615" s="425">
        <v>46071.688113425924</v>
      </c>
      <c r="D615" s="426">
        <v>46091</v>
      </c>
      <c r="E615" s="424" t="s">
        <v>5776</v>
      </c>
      <c r="F615" s="424" t="s">
        <v>585</v>
      </c>
      <c r="G615" s="417" t="s">
        <v>59</v>
      </c>
      <c r="H615" s="425">
        <v>46092</v>
      </c>
      <c r="I615" s="116" t="e">
        <f ca="1">NETWORKDAYS(C615,TODAY(),#REF!)</f>
        <v>#REF!</v>
      </c>
      <c r="J615" s="550" t="e">
        <f t="shared" ca="1" si="18"/>
        <v>#REF!</v>
      </c>
      <c r="K615" s="549" t="e">
        <f>WORKDAY(C615,10,#REF!)</f>
        <v>#REF!</v>
      </c>
      <c r="L615" s="116"/>
      <c r="M615" s="424"/>
      <c r="N615" s="424"/>
      <c r="O615" s="424"/>
      <c r="P615" s="424"/>
      <c r="Q615" s="424"/>
    </row>
    <row r="616" spans="1:17" s="434" customFormat="1" ht="15" hidden="1">
      <c r="A616" s="424" t="s">
        <v>5777</v>
      </c>
      <c r="B616" s="424" t="s">
        <v>56</v>
      </c>
      <c r="C616" s="425">
        <v>46069.916030092594</v>
      </c>
      <c r="D616" s="426">
        <v>46091</v>
      </c>
      <c r="E616" s="424" t="s">
        <v>5778</v>
      </c>
      <c r="F616" s="424" t="s">
        <v>585</v>
      </c>
      <c r="G616" s="417" t="s">
        <v>59</v>
      </c>
      <c r="H616" s="425">
        <v>46092</v>
      </c>
      <c r="I616" s="116" t="e">
        <f ca="1">NETWORKDAYS(C616,TODAY(),#REF!)</f>
        <v>#REF!</v>
      </c>
      <c r="J616" s="550" t="e">
        <f t="shared" ca="1" si="18"/>
        <v>#REF!</v>
      </c>
      <c r="K616" s="549" t="e">
        <f>WORKDAY(C616,10,#REF!)</f>
        <v>#REF!</v>
      </c>
      <c r="L616" s="116"/>
      <c r="M616" s="424"/>
      <c r="N616" s="424"/>
      <c r="O616" s="424"/>
      <c r="P616" s="424"/>
      <c r="Q616" s="424"/>
    </row>
    <row r="617" spans="1:17" s="434" customFormat="1" ht="15" hidden="1">
      <c r="A617" s="424" t="s">
        <v>5779</v>
      </c>
      <c r="B617" s="424" t="s">
        <v>56</v>
      </c>
      <c r="C617" s="425">
        <v>46078.856932870367</v>
      </c>
      <c r="D617" s="426">
        <v>46091</v>
      </c>
      <c r="E617" s="424" t="s">
        <v>5780</v>
      </c>
      <c r="F617" s="424" t="s">
        <v>585</v>
      </c>
      <c r="G617" s="417" t="s">
        <v>59</v>
      </c>
      <c r="H617" s="425">
        <v>46092</v>
      </c>
      <c r="I617" s="116" t="e">
        <f ca="1">NETWORKDAYS(C617,TODAY(),#REF!)</f>
        <v>#REF!</v>
      </c>
      <c r="J617" s="550" t="e">
        <f t="shared" ca="1" si="18"/>
        <v>#REF!</v>
      </c>
      <c r="K617" s="549" t="e">
        <f>WORKDAY(C617,10,#REF!)</f>
        <v>#REF!</v>
      </c>
      <c r="L617" s="116"/>
      <c r="M617" s="424"/>
      <c r="N617" s="424"/>
      <c r="O617" s="424"/>
      <c r="P617" s="424"/>
      <c r="Q617" s="424"/>
    </row>
    <row r="618" spans="1:17" s="434" customFormat="1" ht="15" hidden="1">
      <c r="A618" s="424" t="s">
        <v>5781</v>
      </c>
      <c r="B618" s="424" t="s">
        <v>56</v>
      </c>
      <c r="C618" s="425">
        <v>46077.401863425926</v>
      </c>
      <c r="D618" s="426">
        <v>46091</v>
      </c>
      <c r="E618" s="424" t="s">
        <v>5782</v>
      </c>
      <c r="F618" s="424" t="s">
        <v>585</v>
      </c>
      <c r="G618" s="417" t="s">
        <v>59</v>
      </c>
      <c r="H618" s="425">
        <v>46092</v>
      </c>
      <c r="I618" s="116" t="e">
        <f ca="1">NETWORKDAYS(C618,TODAY(),#REF!)</f>
        <v>#REF!</v>
      </c>
      <c r="J618" s="550" t="e">
        <f t="shared" ca="1" si="18"/>
        <v>#REF!</v>
      </c>
      <c r="K618" s="549" t="e">
        <f>WORKDAY(C618,10,#REF!)</f>
        <v>#REF!</v>
      </c>
      <c r="L618" s="116"/>
      <c r="M618" s="424"/>
      <c r="N618" s="424"/>
      <c r="O618" s="424"/>
      <c r="P618" s="424"/>
      <c r="Q618" s="424"/>
    </row>
    <row r="619" spans="1:17" s="434" customFormat="1" ht="15" hidden="1">
      <c r="A619" s="424" t="s">
        <v>3558</v>
      </c>
      <c r="B619" s="424" t="s">
        <v>56</v>
      </c>
      <c r="C619" s="425">
        <v>46028.567743055559</v>
      </c>
      <c r="D619" s="426">
        <v>46091</v>
      </c>
      <c r="E619" s="424" t="s">
        <v>3559</v>
      </c>
      <c r="F619" s="424" t="s">
        <v>585</v>
      </c>
      <c r="G619" s="417" t="s">
        <v>59</v>
      </c>
      <c r="H619" s="425">
        <v>46092</v>
      </c>
      <c r="I619" s="116" t="e">
        <f ca="1">NETWORKDAYS(C619,TODAY(),#REF!)</f>
        <v>#REF!</v>
      </c>
      <c r="J619" s="550" t="e">
        <f t="shared" ca="1" si="18"/>
        <v>#REF!</v>
      </c>
      <c r="K619" s="549" t="e">
        <f>WORKDAY(C619,10,#REF!)</f>
        <v>#REF!</v>
      </c>
      <c r="L619" s="116"/>
      <c r="M619" s="424"/>
      <c r="N619" s="424"/>
      <c r="O619" s="424"/>
      <c r="P619" s="424"/>
      <c r="Q619" s="424"/>
    </row>
    <row r="620" spans="1:17" s="434" customFormat="1" ht="15" hidden="1">
      <c r="A620" s="424" t="s">
        <v>5783</v>
      </c>
      <c r="B620" s="424" t="s">
        <v>56</v>
      </c>
      <c r="C620" s="425">
        <v>46077.477951388886</v>
      </c>
      <c r="D620" s="426">
        <v>46091</v>
      </c>
      <c r="E620" s="424" t="s">
        <v>5784</v>
      </c>
      <c r="F620" s="424" t="s">
        <v>585</v>
      </c>
      <c r="G620" s="417" t="s">
        <v>59</v>
      </c>
      <c r="H620" s="425">
        <v>46092</v>
      </c>
      <c r="I620" s="116" t="e">
        <f ca="1">NETWORKDAYS(C620,TODAY(),#REF!)</f>
        <v>#REF!</v>
      </c>
      <c r="J620" s="550" t="e">
        <f t="shared" ca="1" si="18"/>
        <v>#REF!</v>
      </c>
      <c r="K620" s="549" t="e">
        <f>WORKDAY(C620,10,#REF!)</f>
        <v>#REF!</v>
      </c>
      <c r="L620" s="116"/>
      <c r="M620" s="424"/>
      <c r="N620" s="424"/>
      <c r="O620" s="424"/>
      <c r="P620" s="424"/>
      <c r="Q620" s="424"/>
    </row>
    <row r="621" spans="1:17" s="435" customFormat="1" ht="15" hidden="1">
      <c r="A621" s="439" t="s">
        <v>5785</v>
      </c>
      <c r="B621" s="439" t="s">
        <v>56</v>
      </c>
      <c r="C621" s="438">
        <v>46079.020590277774</v>
      </c>
      <c r="D621" s="481">
        <v>46091</v>
      </c>
      <c r="E621" s="439" t="s">
        <v>5786</v>
      </c>
      <c r="F621" s="439" t="s">
        <v>585</v>
      </c>
      <c r="G621" s="439" t="s">
        <v>62</v>
      </c>
      <c r="H621" s="438"/>
      <c r="I621" s="116" t="e">
        <f ca="1">NETWORKDAYS(C621,TODAY(),#REF!)</f>
        <v>#REF!</v>
      </c>
      <c r="J621" s="550" t="e">
        <f t="shared" ca="1" si="18"/>
        <v>#REF!</v>
      </c>
      <c r="K621" s="549" t="e">
        <f>WORKDAY(C621,10,#REF!)</f>
        <v>#REF!</v>
      </c>
      <c r="L621" s="116" t="e">
        <f ca="1">IF(I621&gt;10,"VENCIDO",IF(I621&gt;=8,"POR VENCER","VIGENTE"))</f>
        <v>#REF!</v>
      </c>
      <c r="M621" s="439"/>
      <c r="N621" s="439"/>
      <c r="O621" s="439"/>
      <c r="P621" s="439"/>
      <c r="Q621" s="439"/>
    </row>
    <row r="622" spans="1:17" s="434" customFormat="1" ht="15" hidden="1">
      <c r="A622" s="424" t="s">
        <v>5787</v>
      </c>
      <c r="B622" s="424" t="s">
        <v>56</v>
      </c>
      <c r="C622" s="425">
        <v>46077.499745370369</v>
      </c>
      <c r="D622" s="426">
        <v>46091</v>
      </c>
      <c r="E622" s="424" t="s">
        <v>5788</v>
      </c>
      <c r="F622" s="424" t="s">
        <v>585</v>
      </c>
      <c r="G622" s="417" t="s">
        <v>59</v>
      </c>
      <c r="H622" s="425">
        <v>46092</v>
      </c>
      <c r="I622" s="116" t="e">
        <f ca="1">NETWORKDAYS(C622,TODAY(),#REF!)</f>
        <v>#REF!</v>
      </c>
      <c r="J622" s="550" t="e">
        <f t="shared" ca="1" si="18"/>
        <v>#REF!</v>
      </c>
      <c r="K622" s="549" t="e">
        <f>WORKDAY(C622,10,#REF!)</f>
        <v>#REF!</v>
      </c>
      <c r="L622" s="116"/>
      <c r="M622" s="424"/>
      <c r="N622" s="424"/>
      <c r="O622" s="424"/>
      <c r="P622" s="424"/>
      <c r="Q622" s="424"/>
    </row>
    <row r="623" spans="1:17" s="434" customFormat="1" ht="15" hidden="1">
      <c r="A623" s="424" t="s">
        <v>5789</v>
      </c>
      <c r="B623" s="424" t="s">
        <v>56</v>
      </c>
      <c r="C623" s="425">
        <v>46080.615555555552</v>
      </c>
      <c r="D623" s="426">
        <v>46091</v>
      </c>
      <c r="E623" s="424" t="s">
        <v>5790</v>
      </c>
      <c r="F623" s="424" t="s">
        <v>585</v>
      </c>
      <c r="G623" s="417" t="s">
        <v>59</v>
      </c>
      <c r="H623" s="425">
        <v>46092</v>
      </c>
      <c r="I623" s="116" t="e">
        <f ca="1">NETWORKDAYS(C623,TODAY(),#REF!)</f>
        <v>#REF!</v>
      </c>
      <c r="J623" s="550" t="e">
        <f t="shared" ca="1" si="18"/>
        <v>#REF!</v>
      </c>
      <c r="K623" s="549" t="e">
        <f>WORKDAY(C623,10,#REF!)</f>
        <v>#REF!</v>
      </c>
      <c r="L623" s="116"/>
      <c r="M623" s="424"/>
      <c r="N623" s="424"/>
      <c r="O623" s="424"/>
      <c r="P623" s="424"/>
      <c r="Q623" s="424"/>
    </row>
    <row r="624" spans="1:17" s="434" customFormat="1" ht="15" hidden="1">
      <c r="A624" s="424" t="s">
        <v>5791</v>
      </c>
      <c r="B624" s="424" t="s">
        <v>56</v>
      </c>
      <c r="C624" s="425">
        <v>46031.525046296294</v>
      </c>
      <c r="D624" s="426">
        <v>46091</v>
      </c>
      <c r="E624" s="424" t="s">
        <v>5792</v>
      </c>
      <c r="F624" s="424" t="s">
        <v>585</v>
      </c>
      <c r="G624" s="417" t="s">
        <v>59</v>
      </c>
      <c r="H624" s="425">
        <v>46092</v>
      </c>
      <c r="I624" s="116" t="e">
        <f ca="1">NETWORKDAYS(C624,TODAY(),#REF!)</f>
        <v>#REF!</v>
      </c>
      <c r="J624" s="550" t="e">
        <f t="shared" ca="1" si="18"/>
        <v>#REF!</v>
      </c>
      <c r="K624" s="549" t="e">
        <f>WORKDAY(C624,10,#REF!)</f>
        <v>#REF!</v>
      </c>
      <c r="L624" s="116"/>
      <c r="M624" s="424"/>
      <c r="N624" s="424"/>
      <c r="O624" s="424"/>
      <c r="P624" s="424"/>
      <c r="Q624" s="424"/>
    </row>
    <row r="625" spans="1:17" s="434" customFormat="1" ht="15" hidden="1">
      <c r="A625" s="424" t="s">
        <v>5793</v>
      </c>
      <c r="B625" s="424" t="s">
        <v>56</v>
      </c>
      <c r="C625" s="425">
        <v>46076.529733796298</v>
      </c>
      <c r="D625" s="426">
        <v>46091</v>
      </c>
      <c r="E625" s="424" t="s">
        <v>5794</v>
      </c>
      <c r="F625" s="424" t="s">
        <v>585</v>
      </c>
      <c r="G625" s="417" t="s">
        <v>59</v>
      </c>
      <c r="H625" s="425">
        <v>46092</v>
      </c>
      <c r="I625" s="116" t="e">
        <f ca="1">NETWORKDAYS(C625,TODAY(),#REF!)</f>
        <v>#REF!</v>
      </c>
      <c r="J625" s="550" t="e">
        <f t="shared" ca="1" si="18"/>
        <v>#REF!</v>
      </c>
      <c r="K625" s="549" t="e">
        <f>WORKDAY(C625,10,#REF!)</f>
        <v>#REF!</v>
      </c>
      <c r="L625" s="116"/>
      <c r="M625" s="424"/>
      <c r="N625" s="424"/>
      <c r="O625" s="424"/>
      <c r="P625" s="424"/>
      <c r="Q625" s="424"/>
    </row>
    <row r="626" spans="1:17" s="435" customFormat="1" ht="15" hidden="1">
      <c r="A626" s="439" t="s">
        <v>5795</v>
      </c>
      <c r="B626" s="439" t="s">
        <v>56</v>
      </c>
      <c r="C626" s="438">
        <v>46079.823321759257</v>
      </c>
      <c r="D626" s="481">
        <v>46091</v>
      </c>
      <c r="E626" s="439" t="s">
        <v>5796</v>
      </c>
      <c r="F626" s="439" t="s">
        <v>585</v>
      </c>
      <c r="G626" s="439" t="s">
        <v>62</v>
      </c>
      <c r="H626" s="439"/>
      <c r="I626" s="116" t="e">
        <f ca="1">NETWORKDAYS(C626,TODAY(),#REF!)</f>
        <v>#REF!</v>
      </c>
      <c r="J626" s="550" t="e">
        <f t="shared" ca="1" si="18"/>
        <v>#REF!</v>
      </c>
      <c r="K626" s="549" t="e">
        <f>WORKDAY(C626,10,#REF!)</f>
        <v>#REF!</v>
      </c>
      <c r="L626" s="116" t="e">
        <f ca="1">IF(I626&gt;10,"VENCIDO",IF(I626&gt;=8,"POR VENCER","VIGENTE"))</f>
        <v>#REF!</v>
      </c>
      <c r="M626" s="439"/>
      <c r="N626" s="439"/>
      <c r="O626" s="439"/>
      <c r="P626" s="439"/>
      <c r="Q626" s="439"/>
    </row>
    <row r="627" spans="1:17" s="434" customFormat="1" ht="15" hidden="1">
      <c r="A627" s="424" t="s">
        <v>5797</v>
      </c>
      <c r="B627" s="424" t="s">
        <v>56</v>
      </c>
      <c r="C627" s="425">
        <v>46053.372291666667</v>
      </c>
      <c r="D627" s="426">
        <v>46091</v>
      </c>
      <c r="E627" s="424" t="s">
        <v>5798</v>
      </c>
      <c r="F627" s="424" t="s">
        <v>585</v>
      </c>
      <c r="G627" s="417" t="s">
        <v>59</v>
      </c>
      <c r="H627" s="425">
        <v>46092</v>
      </c>
      <c r="I627" s="116" t="e">
        <f ca="1">NETWORKDAYS(C627,TODAY(),#REF!)</f>
        <v>#REF!</v>
      </c>
      <c r="J627" s="550" t="e">
        <f t="shared" ca="1" si="18"/>
        <v>#REF!</v>
      </c>
      <c r="K627" s="549" t="e">
        <f>WORKDAY(C627,10,#REF!)</f>
        <v>#REF!</v>
      </c>
      <c r="L627" s="116"/>
      <c r="M627" s="424"/>
      <c r="N627" s="424"/>
      <c r="O627" s="424"/>
      <c r="P627" s="424"/>
      <c r="Q627" s="424"/>
    </row>
    <row r="628" spans="1:17" s="485" customFormat="1" ht="15" hidden="1">
      <c r="A628" s="482" t="s">
        <v>96</v>
      </c>
      <c r="B628" s="482" t="s">
        <v>56</v>
      </c>
      <c r="C628" s="483">
        <v>46026.525590277779</v>
      </c>
      <c r="D628" s="484">
        <v>46091</v>
      </c>
      <c r="E628" s="482" t="s">
        <v>5799</v>
      </c>
      <c r="F628" s="482" t="s">
        <v>585</v>
      </c>
      <c r="G628" s="482" t="s">
        <v>4606</v>
      </c>
      <c r="H628" s="482"/>
      <c r="I628" s="116" t="e">
        <f ca="1">NETWORKDAYS(C628,TODAY(),#REF!)</f>
        <v>#REF!</v>
      </c>
      <c r="J628" s="550" t="e">
        <f t="shared" ca="1" si="18"/>
        <v>#REF!</v>
      </c>
      <c r="K628" s="549" t="e">
        <f>WORKDAY(C628,10,#REF!)</f>
        <v>#REF!</v>
      </c>
      <c r="L628" s="116" t="e">
        <f ca="1">IF(I628&gt;10,"VENCIDO",IF(I628&gt;=8,"POR VENCER","VIGENTE"))</f>
        <v>#REF!</v>
      </c>
      <c r="M628" s="482"/>
      <c r="N628" s="482"/>
      <c r="O628" s="482"/>
      <c r="P628" s="482"/>
      <c r="Q628" s="482"/>
    </row>
    <row r="629" spans="1:17" s="485" customFormat="1" ht="15" hidden="1">
      <c r="A629" s="482" t="s">
        <v>96</v>
      </c>
      <c r="B629" s="482" t="s">
        <v>56</v>
      </c>
      <c r="C629" s="483">
        <v>46024.523657407408</v>
      </c>
      <c r="D629" s="484">
        <v>46091</v>
      </c>
      <c r="E629" s="482" t="s">
        <v>5800</v>
      </c>
      <c r="F629" s="482" t="s">
        <v>585</v>
      </c>
      <c r="G629" s="482" t="s">
        <v>4606</v>
      </c>
      <c r="H629" s="482"/>
      <c r="I629" s="116" t="e">
        <f ca="1">NETWORKDAYS(C629,TODAY(),#REF!)</f>
        <v>#REF!</v>
      </c>
      <c r="J629" s="550" t="e">
        <f t="shared" ca="1" si="18"/>
        <v>#REF!</v>
      </c>
      <c r="K629" s="549" t="e">
        <f>WORKDAY(C629,10,#REF!)</f>
        <v>#REF!</v>
      </c>
      <c r="L629" s="116" t="e">
        <f ca="1">IF(I629&gt;10,"VENCIDO",IF(I629&gt;=8,"POR VENCER","VIGENTE"))</f>
        <v>#REF!</v>
      </c>
      <c r="M629" s="482"/>
      <c r="N629" s="482"/>
      <c r="O629" s="482"/>
      <c r="P629" s="482"/>
      <c r="Q629" s="482"/>
    </row>
    <row r="630" spans="1:17" s="434" customFormat="1" ht="15" hidden="1">
      <c r="A630" s="424" t="s">
        <v>5801</v>
      </c>
      <c r="B630" s="424" t="s">
        <v>56</v>
      </c>
      <c r="C630" s="425">
        <v>46014.299062500002</v>
      </c>
      <c r="D630" s="426">
        <v>46091</v>
      </c>
      <c r="E630" s="424" t="s">
        <v>5802</v>
      </c>
      <c r="F630" s="424" t="s">
        <v>585</v>
      </c>
      <c r="G630" s="417" t="s">
        <v>59</v>
      </c>
      <c r="H630" s="425">
        <v>46092</v>
      </c>
      <c r="I630" s="116" t="e">
        <f ca="1">NETWORKDAYS(C630,TODAY(),#REF!)</f>
        <v>#REF!</v>
      </c>
      <c r="J630" s="550" t="e">
        <f t="shared" ca="1" si="18"/>
        <v>#REF!</v>
      </c>
      <c r="K630" s="549" t="e">
        <f>WORKDAY(C630,10,#REF!)</f>
        <v>#REF!</v>
      </c>
      <c r="L630" s="116"/>
      <c r="M630" s="424"/>
      <c r="N630" s="424"/>
      <c r="O630" s="424"/>
      <c r="P630" s="424"/>
      <c r="Q630" s="424"/>
    </row>
    <row r="631" spans="1:17" s="434" customFormat="1" ht="15" hidden="1">
      <c r="A631" s="424" t="s">
        <v>462</v>
      </c>
      <c r="B631" s="424" t="s">
        <v>56</v>
      </c>
      <c r="C631" s="425">
        <v>46046.588136574072</v>
      </c>
      <c r="D631" s="426">
        <v>46091</v>
      </c>
      <c r="E631" s="424" t="s">
        <v>463</v>
      </c>
      <c r="F631" s="424" t="s">
        <v>585</v>
      </c>
      <c r="G631" s="417" t="s">
        <v>59</v>
      </c>
      <c r="H631" s="425">
        <v>46092</v>
      </c>
      <c r="I631" s="116" t="e">
        <f ca="1">NETWORKDAYS(C631,TODAY(),#REF!)</f>
        <v>#REF!</v>
      </c>
      <c r="J631" s="550" t="e">
        <f t="shared" ca="1" si="18"/>
        <v>#REF!</v>
      </c>
      <c r="K631" s="549" t="e">
        <f>WORKDAY(C631,10,#REF!)</f>
        <v>#REF!</v>
      </c>
      <c r="L631" s="116"/>
      <c r="M631" s="424"/>
      <c r="N631" s="424"/>
      <c r="O631" s="424"/>
      <c r="P631" s="424"/>
      <c r="Q631" s="424"/>
    </row>
    <row r="632" spans="1:17" s="434" customFormat="1" ht="15" hidden="1">
      <c r="A632" s="424" t="s">
        <v>5803</v>
      </c>
      <c r="B632" s="424" t="s">
        <v>56</v>
      </c>
      <c r="C632" s="425">
        <v>46087.486828703702</v>
      </c>
      <c r="D632" s="426">
        <v>46091</v>
      </c>
      <c r="E632" s="424" t="s">
        <v>5804</v>
      </c>
      <c r="F632" s="424" t="s">
        <v>585</v>
      </c>
      <c r="G632" s="417" t="s">
        <v>59</v>
      </c>
      <c r="H632" s="425">
        <v>46092</v>
      </c>
      <c r="I632" s="116" t="e">
        <f ca="1">NETWORKDAYS(C632,TODAY(),#REF!)</f>
        <v>#REF!</v>
      </c>
      <c r="J632" s="550" t="e">
        <f t="shared" ca="1" si="18"/>
        <v>#REF!</v>
      </c>
      <c r="K632" s="549" t="e">
        <f>WORKDAY(C632,10,#REF!)</f>
        <v>#REF!</v>
      </c>
      <c r="L632" s="116"/>
      <c r="M632" s="424"/>
      <c r="N632" s="424" t="s">
        <v>285</v>
      </c>
      <c r="O632" s="425">
        <v>46092</v>
      </c>
      <c r="P632" s="424"/>
      <c r="Q632" s="424"/>
    </row>
    <row r="633" spans="1:17" s="434" customFormat="1" ht="15" hidden="1">
      <c r="A633" s="424" t="s">
        <v>5805</v>
      </c>
      <c r="B633" s="424" t="s">
        <v>56</v>
      </c>
      <c r="C633" s="425">
        <v>46062.713391203702</v>
      </c>
      <c r="D633" s="426">
        <v>46091</v>
      </c>
      <c r="E633" s="424" t="s">
        <v>5806</v>
      </c>
      <c r="F633" s="424" t="s">
        <v>585</v>
      </c>
      <c r="G633" s="417" t="s">
        <v>59</v>
      </c>
      <c r="H633" s="425">
        <v>46092</v>
      </c>
      <c r="I633" s="116" t="e">
        <f ca="1">NETWORKDAYS(C633,TODAY(),#REF!)</f>
        <v>#REF!</v>
      </c>
      <c r="J633" s="550" t="e">
        <f t="shared" ca="1" si="18"/>
        <v>#REF!</v>
      </c>
      <c r="K633" s="549" t="e">
        <f>WORKDAY(C633,10,#REF!)</f>
        <v>#REF!</v>
      </c>
      <c r="L633" s="116"/>
      <c r="M633" s="424"/>
      <c r="N633" s="424" t="s">
        <v>285</v>
      </c>
      <c r="O633" s="425">
        <v>46092</v>
      </c>
      <c r="P633" s="424"/>
      <c r="Q633" s="424"/>
    </row>
    <row r="634" spans="1:17" s="434" customFormat="1" ht="15" hidden="1">
      <c r="A634" s="424" t="s">
        <v>5807</v>
      </c>
      <c r="B634" s="424" t="s">
        <v>56</v>
      </c>
      <c r="C634" s="425">
        <v>46041.93141203704</v>
      </c>
      <c r="D634" s="426">
        <v>46091</v>
      </c>
      <c r="E634" s="424" t="s">
        <v>5808</v>
      </c>
      <c r="F634" s="424" t="s">
        <v>585</v>
      </c>
      <c r="G634" s="417" t="s">
        <v>59</v>
      </c>
      <c r="H634" s="425">
        <v>46092</v>
      </c>
      <c r="I634" s="116" t="e">
        <f ca="1">NETWORKDAYS(C634,TODAY(),#REF!)</f>
        <v>#REF!</v>
      </c>
      <c r="J634" s="550" t="e">
        <f t="shared" ca="1" si="18"/>
        <v>#REF!</v>
      </c>
      <c r="K634" s="549" t="e">
        <f>WORKDAY(C634,10,#REF!)</f>
        <v>#REF!</v>
      </c>
      <c r="L634" s="116"/>
      <c r="M634" s="424"/>
      <c r="N634" s="424" t="s">
        <v>285</v>
      </c>
      <c r="O634" s="425">
        <v>46092</v>
      </c>
      <c r="P634" s="424"/>
      <c r="Q634" s="424"/>
    </row>
    <row r="635" spans="1:17" s="434" customFormat="1" ht="15" hidden="1">
      <c r="A635" s="424" t="s">
        <v>5809</v>
      </c>
      <c r="B635" s="424" t="s">
        <v>56</v>
      </c>
      <c r="C635" s="425">
        <v>46061.511018518519</v>
      </c>
      <c r="D635" s="426">
        <v>46091</v>
      </c>
      <c r="E635" s="424" t="s">
        <v>5810</v>
      </c>
      <c r="F635" s="424" t="s">
        <v>585</v>
      </c>
      <c r="G635" s="417" t="s">
        <v>59</v>
      </c>
      <c r="H635" s="425">
        <v>46092</v>
      </c>
      <c r="I635" s="116" t="e">
        <f ca="1">NETWORKDAYS(C635,TODAY(),#REF!)</f>
        <v>#REF!</v>
      </c>
      <c r="J635" s="550" t="e">
        <f t="shared" ca="1" si="18"/>
        <v>#REF!</v>
      </c>
      <c r="K635" s="549" t="e">
        <f>WORKDAY(C635,10,#REF!)</f>
        <v>#REF!</v>
      </c>
      <c r="L635" s="116"/>
      <c r="M635" s="424"/>
      <c r="N635" s="424" t="s">
        <v>285</v>
      </c>
      <c r="O635" s="425">
        <v>46092</v>
      </c>
      <c r="P635" s="424"/>
      <c r="Q635" s="424"/>
    </row>
    <row r="636" spans="1:17" s="434" customFormat="1" ht="15" hidden="1">
      <c r="A636" s="424" t="s">
        <v>5811</v>
      </c>
      <c r="B636" s="424" t="s">
        <v>56</v>
      </c>
      <c r="C636" s="425">
        <v>46075.372766203705</v>
      </c>
      <c r="D636" s="426">
        <v>46091</v>
      </c>
      <c r="E636" s="424" t="s">
        <v>5812</v>
      </c>
      <c r="F636" s="424" t="s">
        <v>585</v>
      </c>
      <c r="G636" s="417" t="s">
        <v>59</v>
      </c>
      <c r="H636" s="425">
        <v>46092</v>
      </c>
      <c r="I636" s="116" t="e">
        <f ca="1">NETWORKDAYS(C636,TODAY(),#REF!)</f>
        <v>#REF!</v>
      </c>
      <c r="J636" s="550" t="e">
        <f t="shared" ca="1" si="18"/>
        <v>#REF!</v>
      </c>
      <c r="K636" s="549" t="e">
        <f>WORKDAY(C636,10,#REF!)</f>
        <v>#REF!</v>
      </c>
      <c r="L636" s="116"/>
      <c r="M636" s="424"/>
      <c r="N636" s="424" t="s">
        <v>285</v>
      </c>
      <c r="O636" s="425">
        <v>46092</v>
      </c>
      <c r="P636" s="424"/>
      <c r="Q636" s="424"/>
    </row>
    <row r="637" spans="1:17" ht="15" hidden="1">
      <c r="A637" s="417" t="s">
        <v>5813</v>
      </c>
      <c r="B637" s="417" t="s">
        <v>56</v>
      </c>
      <c r="C637" s="423">
        <v>46072.914039351854</v>
      </c>
      <c r="D637" s="422">
        <v>46091</v>
      </c>
      <c r="E637" s="417" t="s">
        <v>5814</v>
      </c>
      <c r="F637" s="417" t="s">
        <v>666</v>
      </c>
      <c r="G637" s="417" t="s">
        <v>59</v>
      </c>
      <c r="H637" s="423">
        <v>46091</v>
      </c>
      <c r="I637" s="116" t="e">
        <f ca="1">NETWORKDAYS(C637,TODAY(),#REF!)</f>
        <v>#REF!</v>
      </c>
      <c r="J637" s="550" t="e">
        <f t="shared" ca="1" si="18"/>
        <v>#REF!</v>
      </c>
      <c r="K637" s="549" t="e">
        <f>WORKDAY(C637,10,#REF!)</f>
        <v>#REF!</v>
      </c>
      <c r="L637" s="116"/>
      <c r="M637" s="417"/>
      <c r="N637" s="417"/>
      <c r="O637" s="417"/>
      <c r="P637" s="417"/>
      <c r="Q637" s="417"/>
    </row>
    <row r="638" spans="1:17" ht="15" hidden="1">
      <c r="A638" s="420" t="s">
        <v>96</v>
      </c>
      <c r="B638" s="420" t="s">
        <v>56</v>
      </c>
      <c r="C638" s="421">
        <v>46027.433217592596</v>
      </c>
      <c r="D638" s="422">
        <v>46091</v>
      </c>
      <c r="E638" s="420" t="s">
        <v>5815</v>
      </c>
      <c r="F638" s="417" t="s">
        <v>666</v>
      </c>
      <c r="G638" s="417" t="s">
        <v>4606</v>
      </c>
      <c r="H638" s="417"/>
      <c r="I638" s="116" t="e">
        <f ca="1">NETWORKDAYS(C638,TODAY(),#REF!)</f>
        <v>#REF!</v>
      </c>
      <c r="J638" s="550" t="e">
        <f t="shared" ca="1" si="18"/>
        <v>#REF!</v>
      </c>
      <c r="K638" s="549" t="e">
        <f>WORKDAY(C638,10,#REF!)</f>
        <v>#REF!</v>
      </c>
      <c r="L638" s="116" t="e">
        <f ca="1">IF(I638&gt;10,"VENCIDO",IF(I638&gt;=8,"POR VENCER","VIGENTE"))</f>
        <v>#REF!</v>
      </c>
      <c r="M638" s="417"/>
      <c r="N638" s="417"/>
      <c r="O638" s="417"/>
      <c r="P638" s="417"/>
      <c r="Q638" s="417"/>
    </row>
    <row r="639" spans="1:17" ht="15" hidden="1">
      <c r="A639" s="417" t="s">
        <v>5816</v>
      </c>
      <c r="B639" s="417" t="s">
        <v>56</v>
      </c>
      <c r="C639" s="423">
        <v>46001.502013888887</v>
      </c>
      <c r="D639" s="422">
        <v>46091</v>
      </c>
      <c r="E639" s="417" t="s">
        <v>5817</v>
      </c>
      <c r="F639" s="417" t="s">
        <v>666</v>
      </c>
      <c r="G639" s="417" t="s">
        <v>59</v>
      </c>
      <c r="H639" s="423">
        <v>46091</v>
      </c>
      <c r="I639" s="116" t="e">
        <f ca="1">NETWORKDAYS(C639,TODAY(),#REF!)</f>
        <v>#REF!</v>
      </c>
      <c r="J639" s="550" t="e">
        <f t="shared" ca="1" si="18"/>
        <v>#REF!</v>
      </c>
      <c r="K639" s="549" t="e">
        <f>WORKDAY(C639,10,#REF!)</f>
        <v>#REF!</v>
      </c>
      <c r="L639" s="116"/>
      <c r="M639" s="417"/>
      <c r="N639" s="417" t="s">
        <v>557</v>
      </c>
      <c r="O639" s="417"/>
      <c r="P639" s="417"/>
      <c r="Q639" s="417"/>
    </row>
    <row r="640" spans="1:17" ht="15" hidden="1">
      <c r="A640" s="420" t="s">
        <v>96</v>
      </c>
      <c r="B640" s="420" t="s">
        <v>56</v>
      </c>
      <c r="C640" s="421">
        <v>46026.46769675926</v>
      </c>
      <c r="D640" s="422">
        <v>46091</v>
      </c>
      <c r="E640" s="420" t="s">
        <v>5818</v>
      </c>
      <c r="F640" s="417" t="s">
        <v>666</v>
      </c>
      <c r="G640" s="417" t="s">
        <v>4606</v>
      </c>
      <c r="H640" s="417"/>
      <c r="I640" s="116" t="e">
        <f ca="1">NETWORKDAYS(C640,TODAY(),#REF!)</f>
        <v>#REF!</v>
      </c>
      <c r="J640" s="550" t="e">
        <f t="shared" ca="1" si="18"/>
        <v>#REF!</v>
      </c>
      <c r="K640" s="549" t="e">
        <f>WORKDAY(C640,10,#REF!)</f>
        <v>#REF!</v>
      </c>
      <c r="L640" s="116" t="e">
        <f ca="1">IF(I640&gt;10,"VENCIDO",IF(I640&gt;=8,"POR VENCER","VIGENTE"))</f>
        <v>#REF!</v>
      </c>
      <c r="M640" s="417"/>
      <c r="N640" s="417"/>
      <c r="O640" s="417"/>
      <c r="P640" s="417"/>
      <c r="Q640" s="417"/>
    </row>
    <row r="641" spans="1:17" ht="15" hidden="1">
      <c r="A641" s="417" t="s">
        <v>5819</v>
      </c>
      <c r="B641" s="417" t="s">
        <v>56</v>
      </c>
      <c r="C641" s="423">
        <v>46072.600613425922</v>
      </c>
      <c r="D641" s="422">
        <v>46091</v>
      </c>
      <c r="E641" s="417" t="s">
        <v>5820</v>
      </c>
      <c r="F641" s="417" t="s">
        <v>666</v>
      </c>
      <c r="G641" s="417" t="s">
        <v>59</v>
      </c>
      <c r="H641" s="423">
        <v>46091</v>
      </c>
      <c r="I641" s="116" t="e">
        <f ca="1">NETWORKDAYS(C641,TODAY(),#REF!)</f>
        <v>#REF!</v>
      </c>
      <c r="J641" s="550" t="e">
        <f t="shared" ca="1" si="18"/>
        <v>#REF!</v>
      </c>
      <c r="K641" s="549" t="e">
        <f>WORKDAY(C641,10,#REF!)</f>
        <v>#REF!</v>
      </c>
      <c r="L641" s="116"/>
      <c r="M641" s="417"/>
      <c r="N641" s="417" t="s">
        <v>557</v>
      </c>
      <c r="O641" s="417"/>
      <c r="P641" s="417"/>
      <c r="Q641" s="417"/>
    </row>
    <row r="642" spans="1:17" ht="15" hidden="1">
      <c r="A642" s="420" t="s">
        <v>5821</v>
      </c>
      <c r="B642" s="420" t="s">
        <v>56</v>
      </c>
      <c r="C642" s="421">
        <v>46072.603090277778</v>
      </c>
      <c r="D642" s="422">
        <v>46091</v>
      </c>
      <c r="E642" s="420" t="s">
        <v>5822</v>
      </c>
      <c r="F642" s="417" t="s">
        <v>666</v>
      </c>
      <c r="G642" s="417" t="s">
        <v>59</v>
      </c>
      <c r="H642" s="423">
        <v>46091</v>
      </c>
      <c r="I642" s="116" t="e">
        <f ca="1">NETWORKDAYS(C642,TODAY(),#REF!)</f>
        <v>#REF!</v>
      </c>
      <c r="J642" s="550" t="e">
        <f t="shared" ref="J642:J705" ca="1" si="20">10-I642</f>
        <v>#REF!</v>
      </c>
      <c r="K642" s="549" t="e">
        <f>WORKDAY(C642,10,#REF!)</f>
        <v>#REF!</v>
      </c>
      <c r="L642" s="116"/>
      <c r="M642" s="417"/>
      <c r="N642" s="417" t="s">
        <v>557</v>
      </c>
      <c r="O642" s="417"/>
      <c r="P642" s="417"/>
      <c r="Q642" s="417"/>
    </row>
    <row r="643" spans="1:17" ht="15" hidden="1">
      <c r="A643" s="417" t="s">
        <v>5823</v>
      </c>
      <c r="B643" s="417" t="s">
        <v>56</v>
      </c>
      <c r="C643" s="423">
        <v>46078.673831018517</v>
      </c>
      <c r="D643" s="422">
        <v>46091</v>
      </c>
      <c r="E643" s="417" t="s">
        <v>5824</v>
      </c>
      <c r="F643" s="417" t="s">
        <v>666</v>
      </c>
      <c r="G643" s="417" t="s">
        <v>59</v>
      </c>
      <c r="H643" s="423">
        <v>46091</v>
      </c>
      <c r="I643" s="116" t="e">
        <f ca="1">NETWORKDAYS(C643,TODAY(),#REF!)</f>
        <v>#REF!</v>
      </c>
      <c r="J643" s="550" t="e">
        <f t="shared" ca="1" si="20"/>
        <v>#REF!</v>
      </c>
      <c r="K643" s="549" t="e">
        <f>WORKDAY(C643,10,#REF!)</f>
        <v>#REF!</v>
      </c>
      <c r="L643" s="116"/>
      <c r="M643" s="417"/>
      <c r="N643" s="417" t="s">
        <v>557</v>
      </c>
      <c r="O643" s="417"/>
      <c r="P643" s="417"/>
      <c r="Q643" s="417"/>
    </row>
    <row r="644" spans="1:17" ht="15" hidden="1">
      <c r="A644" s="420" t="s">
        <v>5825</v>
      </c>
      <c r="B644" s="420" t="s">
        <v>56</v>
      </c>
      <c r="C644" s="421">
        <v>46055.699930555558</v>
      </c>
      <c r="D644" s="422">
        <v>46091</v>
      </c>
      <c r="E644" s="420" t="s">
        <v>5826</v>
      </c>
      <c r="F644" s="417" t="s">
        <v>666</v>
      </c>
      <c r="G644" s="417" t="s">
        <v>59</v>
      </c>
      <c r="H644" s="423">
        <v>46091</v>
      </c>
      <c r="I644" s="116" t="e">
        <f ca="1">NETWORKDAYS(C644,TODAY(),#REF!)</f>
        <v>#REF!</v>
      </c>
      <c r="J644" s="550" t="e">
        <f t="shared" ca="1" si="20"/>
        <v>#REF!</v>
      </c>
      <c r="K644" s="549" t="e">
        <f>WORKDAY(C644,10,#REF!)</f>
        <v>#REF!</v>
      </c>
      <c r="L644" s="116"/>
      <c r="M644" s="417" t="s">
        <v>5827</v>
      </c>
      <c r="N644" s="417"/>
      <c r="O644" s="417"/>
      <c r="P644" s="417"/>
      <c r="Q644" s="417"/>
    </row>
    <row r="645" spans="1:17" ht="15" hidden="1">
      <c r="A645" s="417" t="s">
        <v>5828</v>
      </c>
      <c r="B645" s="417" t="s">
        <v>56</v>
      </c>
      <c r="C645" s="423">
        <v>46083.665509259263</v>
      </c>
      <c r="D645" s="422">
        <v>46091</v>
      </c>
      <c r="E645" s="417" t="s">
        <v>5829</v>
      </c>
      <c r="F645" s="417" t="s">
        <v>666</v>
      </c>
      <c r="G645" s="417" t="s">
        <v>59</v>
      </c>
      <c r="H645" s="423">
        <v>46091</v>
      </c>
      <c r="I645" s="116" t="e">
        <f ca="1">NETWORKDAYS(C645,TODAY(),#REF!)</f>
        <v>#REF!</v>
      </c>
      <c r="J645" s="550" t="e">
        <f t="shared" ca="1" si="20"/>
        <v>#REF!</v>
      </c>
      <c r="K645" s="549" t="e">
        <f>WORKDAY(C645,10,#REF!)</f>
        <v>#REF!</v>
      </c>
      <c r="L645" s="116"/>
      <c r="M645" s="417"/>
      <c r="N645" s="417"/>
      <c r="O645" s="417"/>
      <c r="P645" s="417"/>
      <c r="Q645" s="417"/>
    </row>
    <row r="646" spans="1:17" ht="15" hidden="1">
      <c r="A646" s="420" t="s">
        <v>5830</v>
      </c>
      <c r="B646" s="420" t="s">
        <v>79</v>
      </c>
      <c r="C646" s="421">
        <v>46038.479513888888</v>
      </c>
      <c r="D646" s="422">
        <v>46091</v>
      </c>
      <c r="E646" s="420" t="s">
        <v>5831</v>
      </c>
      <c r="F646" s="417" t="s">
        <v>666</v>
      </c>
      <c r="G646" s="417" t="s">
        <v>59</v>
      </c>
      <c r="H646" s="423">
        <v>46091</v>
      </c>
      <c r="I646" s="116" t="e">
        <f ca="1">NETWORKDAYS(C646,TODAY(),#REF!)</f>
        <v>#REF!</v>
      </c>
      <c r="J646" s="550" t="e">
        <f t="shared" ca="1" si="20"/>
        <v>#REF!</v>
      </c>
      <c r="K646" s="549" t="e">
        <f>WORKDAY(C646,10,#REF!)</f>
        <v>#REF!</v>
      </c>
      <c r="L646" s="116"/>
      <c r="M646" s="417"/>
      <c r="N646" s="417"/>
      <c r="O646" s="417"/>
      <c r="P646" s="417"/>
      <c r="Q646" s="417"/>
    </row>
    <row r="647" spans="1:17" ht="15" hidden="1">
      <c r="A647" s="417" t="s">
        <v>5832</v>
      </c>
      <c r="B647" s="417" t="s">
        <v>56</v>
      </c>
      <c r="C647" s="423">
        <v>46072.619386574072</v>
      </c>
      <c r="D647" s="422">
        <v>46091</v>
      </c>
      <c r="E647" s="417" t="s">
        <v>5833</v>
      </c>
      <c r="F647" s="417" t="s">
        <v>666</v>
      </c>
      <c r="G647" s="417" t="s">
        <v>59</v>
      </c>
      <c r="H647" s="423">
        <v>46092</v>
      </c>
      <c r="I647" s="116" t="e">
        <f ca="1">NETWORKDAYS(C647,TODAY(),#REF!)</f>
        <v>#REF!</v>
      </c>
      <c r="J647" s="550" t="e">
        <f t="shared" ca="1" si="20"/>
        <v>#REF!</v>
      </c>
      <c r="K647" s="549" t="e">
        <f>WORKDAY(C647,10,#REF!)</f>
        <v>#REF!</v>
      </c>
      <c r="L647" s="116"/>
      <c r="M647" s="417"/>
      <c r="N647" s="417"/>
      <c r="O647" s="417"/>
      <c r="P647" s="417"/>
      <c r="Q647" s="417"/>
    </row>
    <row r="648" spans="1:17" ht="15" hidden="1">
      <c r="A648" s="420" t="s">
        <v>5834</v>
      </c>
      <c r="B648" s="420" t="s">
        <v>56</v>
      </c>
      <c r="C648" s="421">
        <v>46072.829953703702</v>
      </c>
      <c r="D648" s="422">
        <v>46091</v>
      </c>
      <c r="E648" s="420" t="s">
        <v>5835</v>
      </c>
      <c r="F648" s="417" t="s">
        <v>666</v>
      </c>
      <c r="G648" s="417" t="s">
        <v>59</v>
      </c>
      <c r="H648" s="423">
        <v>46092</v>
      </c>
      <c r="I648" s="116" t="e">
        <f ca="1">NETWORKDAYS(C648,TODAY(),#REF!)</f>
        <v>#REF!</v>
      </c>
      <c r="J648" s="550" t="e">
        <f t="shared" ca="1" si="20"/>
        <v>#REF!</v>
      </c>
      <c r="K648" s="549" t="e">
        <f>WORKDAY(C648,10,#REF!)</f>
        <v>#REF!</v>
      </c>
      <c r="L648" s="116"/>
      <c r="M648" s="417"/>
      <c r="N648" s="417"/>
      <c r="O648" s="417"/>
      <c r="P648" s="417"/>
      <c r="Q648" s="417"/>
    </row>
    <row r="649" spans="1:17" ht="15" hidden="1">
      <c r="A649" s="417" t="s">
        <v>5836</v>
      </c>
      <c r="B649" s="417" t="s">
        <v>56</v>
      </c>
      <c r="C649" s="423">
        <v>46081.472708333335</v>
      </c>
      <c r="D649" s="422">
        <v>46091</v>
      </c>
      <c r="E649" s="417" t="s">
        <v>5837</v>
      </c>
      <c r="F649" s="417" t="s">
        <v>666</v>
      </c>
      <c r="G649" s="417" t="s">
        <v>59</v>
      </c>
      <c r="H649" s="423">
        <v>46092</v>
      </c>
      <c r="I649" s="116" t="e">
        <f ca="1">NETWORKDAYS(C649,TODAY(),#REF!)</f>
        <v>#REF!</v>
      </c>
      <c r="J649" s="550" t="e">
        <f t="shared" ca="1" si="20"/>
        <v>#REF!</v>
      </c>
      <c r="K649" s="549" t="e">
        <f>WORKDAY(C649,10,#REF!)</f>
        <v>#REF!</v>
      </c>
      <c r="L649" s="116"/>
      <c r="M649" s="417"/>
      <c r="N649" s="417"/>
      <c r="O649" s="417" t="s">
        <v>5141</v>
      </c>
      <c r="P649" s="417"/>
      <c r="Q649" s="417"/>
    </row>
    <row r="650" spans="1:17" ht="15" hidden="1">
      <c r="A650" s="420" t="s">
        <v>5838</v>
      </c>
      <c r="B650" s="420" t="s">
        <v>79</v>
      </c>
      <c r="C650" s="421">
        <v>46083.407939814817</v>
      </c>
      <c r="D650" s="422">
        <v>46091</v>
      </c>
      <c r="E650" s="420" t="s">
        <v>5839</v>
      </c>
      <c r="F650" s="417" t="s">
        <v>666</v>
      </c>
      <c r="G650" s="417" t="s">
        <v>59</v>
      </c>
      <c r="H650" s="423">
        <v>46092</v>
      </c>
      <c r="I650" s="116" t="e">
        <f ca="1">NETWORKDAYS(C650,TODAY(),#REF!)</f>
        <v>#REF!</v>
      </c>
      <c r="J650" s="550" t="e">
        <f t="shared" ca="1" si="20"/>
        <v>#REF!</v>
      </c>
      <c r="K650" s="549" t="e">
        <f>WORKDAY(C650,10,#REF!)</f>
        <v>#REF!</v>
      </c>
      <c r="L650" s="116"/>
      <c r="M650" s="417"/>
      <c r="N650" s="417"/>
      <c r="O650" s="417"/>
      <c r="P650" s="417"/>
      <c r="Q650" s="417"/>
    </row>
    <row r="651" spans="1:17" ht="15" hidden="1">
      <c r="A651" s="417" t="s">
        <v>5840</v>
      </c>
      <c r="B651" s="417" t="s">
        <v>79</v>
      </c>
      <c r="C651" s="423">
        <v>46079.787719907406</v>
      </c>
      <c r="D651" s="422">
        <v>46091</v>
      </c>
      <c r="E651" s="417" t="s">
        <v>5841</v>
      </c>
      <c r="F651" s="417" t="s">
        <v>666</v>
      </c>
      <c r="G651" s="417" t="s">
        <v>59</v>
      </c>
      <c r="H651" s="423">
        <v>46092</v>
      </c>
      <c r="I651" s="116" t="e">
        <f ca="1">NETWORKDAYS(C651,TODAY(),#REF!)</f>
        <v>#REF!</v>
      </c>
      <c r="J651" s="550" t="e">
        <f t="shared" ca="1" si="20"/>
        <v>#REF!</v>
      </c>
      <c r="K651" s="549" t="e">
        <f>WORKDAY(C651,10,#REF!)</f>
        <v>#REF!</v>
      </c>
      <c r="L651" s="116"/>
      <c r="M651" s="417"/>
      <c r="N651" s="417"/>
      <c r="O651" s="417"/>
      <c r="P651" s="417"/>
      <c r="Q651" s="417"/>
    </row>
    <row r="652" spans="1:17" ht="15" hidden="1">
      <c r="A652" s="420" t="s">
        <v>5842</v>
      </c>
      <c r="B652" s="420" t="s">
        <v>56</v>
      </c>
      <c r="C652" s="421">
        <v>46073.936944444446</v>
      </c>
      <c r="D652" s="422">
        <v>46091</v>
      </c>
      <c r="E652" s="420" t="s">
        <v>5843</v>
      </c>
      <c r="F652" s="417" t="s">
        <v>666</v>
      </c>
      <c r="G652" s="417" t="s">
        <v>59</v>
      </c>
      <c r="H652" s="423">
        <v>46093</v>
      </c>
      <c r="I652" s="116" t="e">
        <f ca="1">NETWORKDAYS(C652,TODAY(),#REF!)</f>
        <v>#REF!</v>
      </c>
      <c r="J652" s="550" t="e">
        <f t="shared" ca="1" si="20"/>
        <v>#REF!</v>
      </c>
      <c r="K652" s="549" t="e">
        <f>WORKDAY(C652,10,#REF!)</f>
        <v>#REF!</v>
      </c>
      <c r="L652" s="116"/>
      <c r="M652" s="417"/>
      <c r="N652" s="417"/>
      <c r="O652" s="417"/>
      <c r="P652" s="417"/>
      <c r="Q652" s="417"/>
    </row>
    <row r="653" spans="1:17" ht="15" hidden="1">
      <c r="A653" s="417" t="s">
        <v>96</v>
      </c>
      <c r="B653" s="417" t="s">
        <v>56</v>
      </c>
      <c r="C653" s="423">
        <v>46027.588368055556</v>
      </c>
      <c r="D653" s="422">
        <v>46091</v>
      </c>
      <c r="E653" s="417" t="s">
        <v>5844</v>
      </c>
      <c r="F653" s="417" t="s">
        <v>666</v>
      </c>
      <c r="G653" s="417" t="s">
        <v>4606</v>
      </c>
      <c r="H653" s="423"/>
      <c r="I653" s="116" t="e">
        <f ca="1">NETWORKDAYS(C653,TODAY(),#REF!)</f>
        <v>#REF!</v>
      </c>
      <c r="J653" s="550" t="e">
        <f t="shared" ca="1" si="20"/>
        <v>#REF!</v>
      </c>
      <c r="K653" s="549" t="e">
        <f>WORKDAY(C653,10,#REF!)</f>
        <v>#REF!</v>
      </c>
      <c r="L653" s="116" t="e">
        <f ca="1">IF(I653&gt;10,"VENCIDO",IF(I653&gt;=8,"POR VENCER","VIGENTE"))</f>
        <v>#REF!</v>
      </c>
      <c r="M653" s="417"/>
      <c r="N653" s="417"/>
      <c r="O653" s="417"/>
      <c r="P653" s="417"/>
      <c r="Q653" s="417"/>
    </row>
    <row r="654" spans="1:17" ht="15" hidden="1">
      <c r="A654" s="420" t="s">
        <v>5845</v>
      </c>
      <c r="B654" s="420" t="s">
        <v>56</v>
      </c>
      <c r="C654" s="421">
        <v>45993.525902777779</v>
      </c>
      <c r="D654" s="422">
        <v>46091</v>
      </c>
      <c r="E654" s="420" t="s">
        <v>5846</v>
      </c>
      <c r="F654" s="417" t="s">
        <v>666</v>
      </c>
      <c r="G654" s="417" t="s">
        <v>62</v>
      </c>
      <c r="H654" s="423">
        <v>46093</v>
      </c>
      <c r="I654" s="116" t="e">
        <f ca="1">NETWORKDAYS(C654,TODAY(),#REF!)</f>
        <v>#REF!</v>
      </c>
      <c r="J654" s="550" t="e">
        <f t="shared" ca="1" si="20"/>
        <v>#REF!</v>
      </c>
      <c r="K654" s="549" t="e">
        <f>WORKDAY(C654,10,#REF!)</f>
        <v>#REF!</v>
      </c>
      <c r="L654" s="116" t="e">
        <f ca="1">IF(I654&gt;10,"VENCIDO",IF(I654&gt;=8,"POR VENCER","VIGENTE"))</f>
        <v>#REF!</v>
      </c>
      <c r="M654" s="417"/>
      <c r="N654" s="417"/>
      <c r="O654" s="417"/>
      <c r="P654" s="417"/>
      <c r="Q654" s="417"/>
    </row>
    <row r="655" spans="1:17" ht="15" hidden="1">
      <c r="A655" s="417" t="s">
        <v>96</v>
      </c>
      <c r="B655" s="417" t="s">
        <v>56</v>
      </c>
      <c r="C655" s="423">
        <v>46026.658587962964</v>
      </c>
      <c r="D655" s="422">
        <v>46091</v>
      </c>
      <c r="E655" s="417" t="s">
        <v>5847</v>
      </c>
      <c r="F655" s="417" t="s">
        <v>666</v>
      </c>
      <c r="G655" s="417" t="s">
        <v>4606</v>
      </c>
      <c r="H655" s="417"/>
      <c r="I655" s="116" t="e">
        <f ca="1">NETWORKDAYS(C655,TODAY(),#REF!)</f>
        <v>#REF!</v>
      </c>
      <c r="J655" s="550" t="e">
        <f t="shared" ca="1" si="20"/>
        <v>#REF!</v>
      </c>
      <c r="K655" s="549" t="e">
        <f>WORKDAY(C655,10,#REF!)</f>
        <v>#REF!</v>
      </c>
      <c r="L655" s="116" t="e">
        <f ca="1">IF(I655&gt;10,"VENCIDO",IF(I655&gt;=8,"POR VENCER","VIGENTE"))</f>
        <v>#REF!</v>
      </c>
      <c r="M655" s="417"/>
      <c r="N655" s="417"/>
      <c r="O655" s="417"/>
      <c r="P655" s="417"/>
      <c r="Q655" s="417"/>
    </row>
    <row r="656" spans="1:17" ht="15" hidden="1">
      <c r="A656" s="420" t="s">
        <v>5848</v>
      </c>
      <c r="B656" s="420" t="s">
        <v>56</v>
      </c>
      <c r="C656" s="421">
        <v>46065.513124999998</v>
      </c>
      <c r="D656" s="422">
        <v>46091</v>
      </c>
      <c r="E656" s="420" t="s">
        <v>5849</v>
      </c>
      <c r="F656" s="417" t="s">
        <v>666</v>
      </c>
      <c r="G656" s="417" t="s">
        <v>59</v>
      </c>
      <c r="H656" s="423">
        <v>46093</v>
      </c>
      <c r="I656" s="116" t="e">
        <f ca="1">NETWORKDAYS(C656,TODAY(),#REF!)</f>
        <v>#REF!</v>
      </c>
      <c r="J656" s="550" t="e">
        <f t="shared" ca="1" si="20"/>
        <v>#REF!</v>
      </c>
      <c r="K656" s="549" t="e">
        <f>WORKDAY(C656,10,#REF!)</f>
        <v>#REF!</v>
      </c>
      <c r="L656" s="116"/>
      <c r="M656" s="417"/>
      <c r="N656" s="417"/>
      <c r="O656" s="417"/>
      <c r="P656" s="417"/>
      <c r="Q656" s="417"/>
    </row>
    <row r="657" spans="1:17" ht="15" hidden="1">
      <c r="A657" s="417" t="s">
        <v>5850</v>
      </c>
      <c r="B657" s="417" t="s">
        <v>56</v>
      </c>
      <c r="C657" s="423">
        <v>46073.345520833333</v>
      </c>
      <c r="D657" s="422">
        <v>46091</v>
      </c>
      <c r="E657" s="417" t="s">
        <v>5851</v>
      </c>
      <c r="F657" s="417" t="s">
        <v>666</v>
      </c>
      <c r="G657" s="417" t="s">
        <v>59</v>
      </c>
      <c r="H657" s="423">
        <v>46093</v>
      </c>
      <c r="I657" s="116" t="e">
        <f ca="1">NETWORKDAYS(C657,TODAY(),#REF!)</f>
        <v>#REF!</v>
      </c>
      <c r="J657" s="550" t="e">
        <f t="shared" ca="1" si="20"/>
        <v>#REF!</v>
      </c>
      <c r="K657" s="549" t="e">
        <f>WORKDAY(C657,10,#REF!)</f>
        <v>#REF!</v>
      </c>
      <c r="L657" s="116"/>
      <c r="M657" s="417"/>
      <c r="N657" s="417"/>
      <c r="O657" s="417"/>
      <c r="P657" s="417"/>
      <c r="Q657" s="417"/>
    </row>
    <row r="658" spans="1:17" ht="15" hidden="1">
      <c r="A658" s="420" t="s">
        <v>5852</v>
      </c>
      <c r="B658" s="420" t="s">
        <v>56</v>
      </c>
      <c r="C658" s="421">
        <v>46058.073634259257</v>
      </c>
      <c r="D658" s="422">
        <v>46091</v>
      </c>
      <c r="E658" s="420" t="s">
        <v>5853</v>
      </c>
      <c r="F658" s="417" t="s">
        <v>666</v>
      </c>
      <c r="G658" s="417" t="s">
        <v>59</v>
      </c>
      <c r="H658" s="423">
        <v>46093</v>
      </c>
      <c r="I658" s="116" t="e">
        <f ca="1">NETWORKDAYS(C658,TODAY(),#REF!)</f>
        <v>#REF!</v>
      </c>
      <c r="J658" s="550" t="e">
        <f t="shared" ca="1" si="20"/>
        <v>#REF!</v>
      </c>
      <c r="K658" s="549" t="e">
        <f>WORKDAY(C658,10,#REF!)</f>
        <v>#REF!</v>
      </c>
      <c r="L658" s="116"/>
      <c r="M658" s="417"/>
      <c r="N658" s="417"/>
      <c r="O658" s="417"/>
      <c r="P658" s="417"/>
      <c r="Q658" s="417"/>
    </row>
    <row r="659" spans="1:17" ht="15" hidden="1">
      <c r="A659" s="417" t="s">
        <v>5854</v>
      </c>
      <c r="B659" s="417" t="s">
        <v>56</v>
      </c>
      <c r="C659" s="423">
        <v>46052.593877314815</v>
      </c>
      <c r="D659" s="422">
        <v>46091</v>
      </c>
      <c r="E659" s="417" t="s">
        <v>5855</v>
      </c>
      <c r="F659" s="417" t="s">
        <v>666</v>
      </c>
      <c r="G659" s="417" t="s">
        <v>59</v>
      </c>
      <c r="H659" s="423">
        <v>46093</v>
      </c>
      <c r="I659" s="116" t="e">
        <f ca="1">NETWORKDAYS(C659,TODAY(),#REF!)</f>
        <v>#REF!</v>
      </c>
      <c r="J659" s="550" t="e">
        <f t="shared" ca="1" si="20"/>
        <v>#REF!</v>
      </c>
      <c r="K659" s="549" t="e">
        <f>WORKDAY(C659,10,#REF!)</f>
        <v>#REF!</v>
      </c>
      <c r="L659" s="116"/>
      <c r="M659" s="417"/>
      <c r="N659" s="417"/>
      <c r="O659" s="417"/>
      <c r="P659" s="417"/>
      <c r="Q659" s="417"/>
    </row>
    <row r="660" spans="1:17" ht="15" hidden="1">
      <c r="A660" s="420" t="s">
        <v>5856</v>
      </c>
      <c r="B660" s="420" t="s">
        <v>56</v>
      </c>
      <c r="C660" s="421">
        <v>46064.673703703702</v>
      </c>
      <c r="D660" s="422">
        <v>46091</v>
      </c>
      <c r="E660" s="420" t="s">
        <v>5857</v>
      </c>
      <c r="F660" s="417" t="s">
        <v>666</v>
      </c>
      <c r="G660" s="417" t="s">
        <v>59</v>
      </c>
      <c r="H660" s="423">
        <v>46093</v>
      </c>
      <c r="I660" s="116" t="e">
        <f ca="1">NETWORKDAYS(C660,TODAY(),#REF!)</f>
        <v>#REF!</v>
      </c>
      <c r="J660" s="550" t="e">
        <f t="shared" ca="1" si="20"/>
        <v>#REF!</v>
      </c>
      <c r="K660" s="549" t="e">
        <f>WORKDAY(C660,10,#REF!)</f>
        <v>#REF!</v>
      </c>
      <c r="L660" s="116"/>
      <c r="M660" s="417"/>
      <c r="N660" s="417"/>
      <c r="O660" s="417"/>
      <c r="P660" s="417"/>
      <c r="Q660" s="417"/>
    </row>
    <row r="661" spans="1:17" ht="15" hidden="1">
      <c r="A661" s="417" t="s">
        <v>5858</v>
      </c>
      <c r="B661" s="417" t="s">
        <v>56</v>
      </c>
      <c r="C661" s="423">
        <v>46064.976319444446</v>
      </c>
      <c r="D661" s="422">
        <v>46091</v>
      </c>
      <c r="E661" s="417" t="s">
        <v>5859</v>
      </c>
      <c r="F661" s="417" t="s">
        <v>666</v>
      </c>
      <c r="G661" s="417" t="s">
        <v>59</v>
      </c>
      <c r="H661" s="423">
        <v>46093</v>
      </c>
      <c r="I661" s="116" t="e">
        <f ca="1">NETWORKDAYS(C661,TODAY(),#REF!)</f>
        <v>#REF!</v>
      </c>
      <c r="J661" s="550" t="e">
        <f t="shared" ca="1" si="20"/>
        <v>#REF!</v>
      </c>
      <c r="K661" s="549" t="e">
        <f>WORKDAY(C661,10,#REF!)</f>
        <v>#REF!</v>
      </c>
      <c r="L661" s="116"/>
      <c r="M661" s="417"/>
      <c r="N661" s="417"/>
      <c r="O661" s="417"/>
      <c r="P661" s="417"/>
      <c r="Q661" s="417"/>
    </row>
    <row r="662" spans="1:17" ht="15" hidden="1">
      <c r="A662" s="420" t="s">
        <v>5860</v>
      </c>
      <c r="B662" s="420" t="s">
        <v>56</v>
      </c>
      <c r="C662" s="421">
        <v>46059.752060185187</v>
      </c>
      <c r="D662" s="422">
        <v>46091</v>
      </c>
      <c r="E662" s="420" t="s">
        <v>5861</v>
      </c>
      <c r="F662" s="417" t="s">
        <v>666</v>
      </c>
      <c r="G662" s="417" t="s">
        <v>59</v>
      </c>
      <c r="H662" s="423">
        <v>46093</v>
      </c>
      <c r="I662" s="116" t="e">
        <f ca="1">NETWORKDAYS(C662,TODAY(),#REF!)</f>
        <v>#REF!</v>
      </c>
      <c r="J662" s="550" t="e">
        <f t="shared" ca="1" si="20"/>
        <v>#REF!</v>
      </c>
      <c r="K662" s="549" t="e">
        <f>WORKDAY(C662,10,#REF!)</f>
        <v>#REF!</v>
      </c>
      <c r="L662" s="116"/>
      <c r="M662" s="417"/>
      <c r="N662" s="417"/>
      <c r="O662" s="417"/>
      <c r="P662" s="417"/>
      <c r="Q662" s="417"/>
    </row>
    <row r="663" spans="1:17" s="512" customFormat="1" ht="15" hidden="1">
      <c r="A663" s="441" t="s">
        <v>5862</v>
      </c>
      <c r="B663" s="441" t="s">
        <v>56</v>
      </c>
      <c r="C663" s="509">
        <v>46058.731863425928</v>
      </c>
      <c r="D663" s="510">
        <v>46091</v>
      </c>
      <c r="E663" s="441" t="s">
        <v>5863</v>
      </c>
      <c r="F663" s="441" t="s">
        <v>666</v>
      </c>
      <c r="G663" s="441" t="s">
        <v>450</v>
      </c>
      <c r="H663" s="441"/>
      <c r="I663" s="116" t="e">
        <f ca="1">NETWORKDAYS(C663,TODAY(),#REF!)</f>
        <v>#REF!</v>
      </c>
      <c r="J663" s="550" t="e">
        <f t="shared" ca="1" si="20"/>
        <v>#REF!</v>
      </c>
      <c r="K663" s="549" t="e">
        <f>WORKDAY(C663,10,#REF!)</f>
        <v>#REF!</v>
      </c>
      <c r="L663" s="116" t="e">
        <f ca="1">IF(I663&gt;10,"VENCIDO",IF(I663&gt;=8,"POR VENCER","VIGENTE"))</f>
        <v>#REF!</v>
      </c>
      <c r="M663" s="441" t="s">
        <v>5864</v>
      </c>
      <c r="N663" s="441"/>
      <c r="O663" s="441"/>
      <c r="P663" s="441"/>
      <c r="Q663" s="441"/>
    </row>
    <row r="664" spans="1:17" ht="15" hidden="1">
      <c r="A664" s="420" t="s">
        <v>5865</v>
      </c>
      <c r="B664" s="420" t="s">
        <v>56</v>
      </c>
      <c r="C664" s="421">
        <v>46078.347928240742</v>
      </c>
      <c r="D664" s="422">
        <v>46091</v>
      </c>
      <c r="E664" s="420" t="s">
        <v>5866</v>
      </c>
      <c r="F664" s="417" t="s">
        <v>666</v>
      </c>
      <c r="G664" s="417" t="s">
        <v>59</v>
      </c>
      <c r="H664" s="423">
        <v>46093</v>
      </c>
      <c r="I664" s="116" t="e">
        <f ca="1">NETWORKDAYS(C664,TODAY(),#REF!)</f>
        <v>#REF!</v>
      </c>
      <c r="J664" s="550" t="e">
        <f t="shared" ca="1" si="20"/>
        <v>#REF!</v>
      </c>
      <c r="K664" s="549" t="e">
        <f>WORKDAY(C664,10,#REF!)</f>
        <v>#REF!</v>
      </c>
      <c r="L664" s="116"/>
      <c r="M664" s="417"/>
      <c r="N664" s="417"/>
      <c r="O664" s="417"/>
      <c r="P664" s="417"/>
      <c r="Q664" s="417"/>
    </row>
    <row r="665" spans="1:17" ht="15" hidden="1">
      <c r="A665" s="417" t="s">
        <v>5867</v>
      </c>
      <c r="B665" s="417" t="s">
        <v>56</v>
      </c>
      <c r="C665" s="423">
        <v>46030.583495370367</v>
      </c>
      <c r="D665" s="422">
        <v>46091</v>
      </c>
      <c r="E665" s="417" t="s">
        <v>5868</v>
      </c>
      <c r="F665" s="417" t="s">
        <v>666</v>
      </c>
      <c r="G665" s="417" t="s">
        <v>59</v>
      </c>
      <c r="H665" s="423">
        <v>46093</v>
      </c>
      <c r="I665" s="116" t="e">
        <f ca="1">NETWORKDAYS(C665,TODAY(),#REF!)</f>
        <v>#REF!</v>
      </c>
      <c r="J665" s="550" t="e">
        <f t="shared" ca="1" si="20"/>
        <v>#REF!</v>
      </c>
      <c r="K665" s="549" t="e">
        <f>WORKDAY(C665,10,#REF!)</f>
        <v>#REF!</v>
      </c>
      <c r="L665" s="116"/>
      <c r="M665" s="417"/>
      <c r="N665" s="417"/>
      <c r="O665" s="417"/>
      <c r="P665" s="417"/>
      <c r="Q665" s="417"/>
    </row>
    <row r="666" spans="1:17" ht="15" hidden="1">
      <c r="A666" s="420" t="s">
        <v>5869</v>
      </c>
      <c r="B666" s="420" t="s">
        <v>56</v>
      </c>
      <c r="C666" s="421">
        <v>45982.569872685184</v>
      </c>
      <c r="D666" s="422">
        <v>46091</v>
      </c>
      <c r="E666" s="420" t="s">
        <v>5870</v>
      </c>
      <c r="F666" s="417" t="s">
        <v>666</v>
      </c>
      <c r="G666" s="417" t="s">
        <v>62</v>
      </c>
      <c r="H666" s="423">
        <v>46093</v>
      </c>
      <c r="I666" s="116" t="e">
        <f ca="1">NETWORKDAYS(C666,TODAY(),#REF!)</f>
        <v>#REF!</v>
      </c>
      <c r="J666" s="550" t="e">
        <f t="shared" ca="1" si="20"/>
        <v>#REF!</v>
      </c>
      <c r="K666" s="549" t="e">
        <f>WORKDAY(C666,10,#REF!)</f>
        <v>#REF!</v>
      </c>
      <c r="L666" s="116" t="e">
        <f ca="1">IF(I666&gt;10,"VENCIDO",IF(I666&gt;=8,"POR VENCER","VIGENTE"))</f>
        <v>#REF!</v>
      </c>
      <c r="M666" s="417"/>
      <c r="N666" s="417"/>
      <c r="O666" s="417"/>
      <c r="P666" s="417"/>
      <c r="Q666" s="417"/>
    </row>
    <row r="667" spans="1:17" ht="15" hidden="1">
      <c r="A667" s="417" t="s">
        <v>5871</v>
      </c>
      <c r="B667" s="417" t="s">
        <v>56</v>
      </c>
      <c r="C667" s="423">
        <v>46059.047986111109</v>
      </c>
      <c r="D667" s="422">
        <v>46091</v>
      </c>
      <c r="E667" s="417" t="s">
        <v>5872</v>
      </c>
      <c r="F667" s="417" t="s">
        <v>666</v>
      </c>
      <c r="G667" s="417" t="s">
        <v>59</v>
      </c>
      <c r="H667" s="423">
        <v>46093</v>
      </c>
      <c r="I667" s="116" t="e">
        <f ca="1">NETWORKDAYS(C667,TODAY(),#REF!)</f>
        <v>#REF!</v>
      </c>
      <c r="J667" s="550" t="e">
        <f t="shared" ca="1" si="20"/>
        <v>#REF!</v>
      </c>
      <c r="K667" s="549" t="e">
        <f>WORKDAY(C667,10,#REF!)</f>
        <v>#REF!</v>
      </c>
      <c r="L667" s="116"/>
      <c r="M667" s="417"/>
      <c r="N667" s="417"/>
      <c r="O667" s="417"/>
      <c r="P667" s="417"/>
      <c r="Q667" s="417"/>
    </row>
    <row r="668" spans="1:17" ht="15" hidden="1">
      <c r="A668" s="420" t="s">
        <v>5873</v>
      </c>
      <c r="B668" s="420" t="s">
        <v>56</v>
      </c>
      <c r="C668" s="421">
        <v>46058.734490740739</v>
      </c>
      <c r="D668" s="422">
        <v>46091</v>
      </c>
      <c r="E668" s="420" t="s">
        <v>5874</v>
      </c>
      <c r="F668" s="417" t="s">
        <v>666</v>
      </c>
      <c r="G668" s="417" t="s">
        <v>59</v>
      </c>
      <c r="H668" s="423">
        <v>46093</v>
      </c>
      <c r="I668" s="116" t="e">
        <f ca="1">NETWORKDAYS(C668,TODAY(),#REF!)</f>
        <v>#REF!</v>
      </c>
      <c r="J668" s="550" t="e">
        <f t="shared" ca="1" si="20"/>
        <v>#REF!</v>
      </c>
      <c r="K668" s="549" t="e">
        <f>WORKDAY(C668,10,#REF!)</f>
        <v>#REF!</v>
      </c>
      <c r="L668" s="116"/>
      <c r="M668" s="417"/>
      <c r="N668" s="417"/>
      <c r="O668" s="417"/>
      <c r="P668" s="417"/>
      <c r="Q668" s="417"/>
    </row>
    <row r="669" spans="1:17" ht="15" hidden="1">
      <c r="A669" s="417" t="s">
        <v>5875</v>
      </c>
      <c r="B669" s="417" t="s">
        <v>56</v>
      </c>
      <c r="C669" s="423">
        <v>46058.732928240737</v>
      </c>
      <c r="D669" s="422">
        <v>46091</v>
      </c>
      <c r="E669" s="417" t="s">
        <v>5874</v>
      </c>
      <c r="F669" s="417" t="s">
        <v>666</v>
      </c>
      <c r="G669" s="417" t="s">
        <v>59</v>
      </c>
      <c r="H669" s="423">
        <v>46093</v>
      </c>
      <c r="I669" s="116" t="e">
        <f ca="1">NETWORKDAYS(C669,TODAY(),#REF!)</f>
        <v>#REF!</v>
      </c>
      <c r="J669" s="550" t="e">
        <f t="shared" ca="1" si="20"/>
        <v>#REF!</v>
      </c>
      <c r="K669" s="549" t="e">
        <f>WORKDAY(C669,10,#REF!)</f>
        <v>#REF!</v>
      </c>
      <c r="L669" s="116"/>
      <c r="M669" s="417"/>
      <c r="N669" s="417"/>
      <c r="O669" s="417"/>
      <c r="P669" s="417"/>
      <c r="Q669" s="417"/>
    </row>
    <row r="670" spans="1:17" ht="15" hidden="1">
      <c r="A670" s="420" t="s">
        <v>5876</v>
      </c>
      <c r="B670" s="420" t="s">
        <v>56</v>
      </c>
      <c r="C670" s="421">
        <v>46043.513368055559</v>
      </c>
      <c r="D670" s="422">
        <v>46091</v>
      </c>
      <c r="E670" s="420" t="s">
        <v>5877</v>
      </c>
      <c r="F670" s="417" t="s">
        <v>666</v>
      </c>
      <c r="G670" s="417" t="s">
        <v>59</v>
      </c>
      <c r="H670" s="423">
        <v>46093</v>
      </c>
      <c r="I670" s="116" t="e">
        <f ca="1">NETWORKDAYS(C670,TODAY(),#REF!)</f>
        <v>#REF!</v>
      </c>
      <c r="J670" s="550" t="e">
        <f t="shared" ca="1" si="20"/>
        <v>#REF!</v>
      </c>
      <c r="K670" s="549" t="e">
        <f>WORKDAY(C670,10,#REF!)</f>
        <v>#REF!</v>
      </c>
      <c r="L670" s="116"/>
      <c r="M670" s="417"/>
      <c r="N670" s="417"/>
      <c r="O670" s="417"/>
      <c r="P670" s="417"/>
      <c r="Q670" s="417"/>
    </row>
    <row r="671" spans="1:17" ht="15" hidden="1">
      <c r="A671" s="417" t="s">
        <v>5878</v>
      </c>
      <c r="B671" s="417" t="s">
        <v>56</v>
      </c>
      <c r="C671" s="423">
        <v>46058.855567129627</v>
      </c>
      <c r="D671" s="422">
        <v>46091</v>
      </c>
      <c r="E671" s="417" t="s">
        <v>5879</v>
      </c>
      <c r="F671" s="417" t="s">
        <v>666</v>
      </c>
      <c r="G671" s="417" t="s">
        <v>59</v>
      </c>
      <c r="H671" s="423">
        <v>46093</v>
      </c>
      <c r="I671" s="116" t="e">
        <f ca="1">NETWORKDAYS(C671,TODAY(),#REF!)</f>
        <v>#REF!</v>
      </c>
      <c r="J671" s="550" t="e">
        <f t="shared" ca="1" si="20"/>
        <v>#REF!</v>
      </c>
      <c r="K671" s="549" t="e">
        <f>WORKDAY(C671,10,#REF!)</f>
        <v>#REF!</v>
      </c>
      <c r="L671" s="116"/>
      <c r="M671" s="417"/>
      <c r="N671" s="417"/>
      <c r="O671" s="417"/>
      <c r="P671" s="417"/>
      <c r="Q671" s="417"/>
    </row>
    <row r="672" spans="1:17" ht="15" hidden="1">
      <c r="A672" s="420" t="s">
        <v>5880</v>
      </c>
      <c r="B672" s="420" t="s">
        <v>56</v>
      </c>
      <c r="C672" s="421">
        <v>46038.372465277775</v>
      </c>
      <c r="D672" s="422">
        <v>46091</v>
      </c>
      <c r="E672" s="420" t="s">
        <v>5881</v>
      </c>
      <c r="F672" s="417" t="s">
        <v>666</v>
      </c>
      <c r="G672" s="417" t="s">
        <v>59</v>
      </c>
      <c r="H672" s="423">
        <v>46093</v>
      </c>
      <c r="I672" s="116" t="e">
        <f ca="1">NETWORKDAYS(C672,TODAY(),#REF!)</f>
        <v>#REF!</v>
      </c>
      <c r="J672" s="550" t="e">
        <f t="shared" ca="1" si="20"/>
        <v>#REF!</v>
      </c>
      <c r="K672" s="549" t="e">
        <f>WORKDAY(C672,10,#REF!)</f>
        <v>#REF!</v>
      </c>
      <c r="L672" s="116"/>
      <c r="M672" s="417"/>
      <c r="N672" s="417"/>
      <c r="O672" s="417"/>
      <c r="P672" s="417"/>
      <c r="Q672" s="417"/>
    </row>
    <row r="673" spans="1:17" ht="15" hidden="1">
      <c r="A673" s="417" t="s">
        <v>5882</v>
      </c>
      <c r="B673" s="417" t="s">
        <v>56</v>
      </c>
      <c r="C673" s="423">
        <v>46065.565115740741</v>
      </c>
      <c r="D673" s="422">
        <v>46091</v>
      </c>
      <c r="E673" s="417" t="s">
        <v>5883</v>
      </c>
      <c r="F673" s="417" t="s">
        <v>666</v>
      </c>
      <c r="G673" s="417" t="s">
        <v>59</v>
      </c>
      <c r="H673" s="423">
        <v>46093</v>
      </c>
      <c r="I673" s="116" t="e">
        <f ca="1">NETWORKDAYS(C673,TODAY(),#REF!)</f>
        <v>#REF!</v>
      </c>
      <c r="J673" s="550" t="e">
        <f t="shared" ca="1" si="20"/>
        <v>#REF!</v>
      </c>
      <c r="K673" s="549" t="e">
        <f>WORKDAY(C673,10,#REF!)</f>
        <v>#REF!</v>
      </c>
      <c r="L673" s="116"/>
      <c r="M673" s="417"/>
      <c r="N673" s="417"/>
      <c r="O673" s="417"/>
      <c r="P673" s="417"/>
      <c r="Q673" s="417"/>
    </row>
    <row r="674" spans="1:17" ht="15" hidden="1">
      <c r="A674" s="420" t="s">
        <v>5884</v>
      </c>
      <c r="B674" s="420" t="s">
        <v>56</v>
      </c>
      <c r="C674" s="421">
        <v>46058.734236111108</v>
      </c>
      <c r="D674" s="422">
        <v>46091</v>
      </c>
      <c r="E674" s="420" t="s">
        <v>5883</v>
      </c>
      <c r="F674" s="417" t="s">
        <v>666</v>
      </c>
      <c r="G674" s="417" t="s">
        <v>59</v>
      </c>
      <c r="H674" s="423">
        <v>46093</v>
      </c>
      <c r="I674" s="116" t="e">
        <f ca="1">NETWORKDAYS(C674,TODAY(),#REF!)</f>
        <v>#REF!</v>
      </c>
      <c r="J674" s="550" t="e">
        <f t="shared" ca="1" si="20"/>
        <v>#REF!</v>
      </c>
      <c r="K674" s="549" t="e">
        <f>WORKDAY(C674,10,#REF!)</f>
        <v>#REF!</v>
      </c>
      <c r="L674" s="116"/>
      <c r="M674" s="417"/>
      <c r="N674" s="417"/>
      <c r="O674" s="417"/>
      <c r="P674" s="417"/>
      <c r="Q674" s="417"/>
    </row>
    <row r="675" spans="1:17" ht="15" hidden="1">
      <c r="A675" s="417" t="s">
        <v>5885</v>
      </c>
      <c r="B675" s="417" t="s">
        <v>56</v>
      </c>
      <c r="C675" s="423">
        <v>46060.762361111112</v>
      </c>
      <c r="D675" s="422">
        <v>46091</v>
      </c>
      <c r="E675" s="417" t="s">
        <v>5886</v>
      </c>
      <c r="F675" s="417" t="s">
        <v>666</v>
      </c>
      <c r="G675" s="417" t="s">
        <v>59</v>
      </c>
      <c r="H675" s="423">
        <v>46093</v>
      </c>
      <c r="I675" s="116" t="e">
        <f ca="1">NETWORKDAYS(C675,TODAY(),#REF!)</f>
        <v>#REF!</v>
      </c>
      <c r="J675" s="550" t="e">
        <f t="shared" ca="1" si="20"/>
        <v>#REF!</v>
      </c>
      <c r="K675" s="549" t="e">
        <f>WORKDAY(C675,10,#REF!)</f>
        <v>#REF!</v>
      </c>
      <c r="L675" s="116"/>
      <c r="M675" s="417"/>
      <c r="N675" s="417"/>
      <c r="O675" s="417"/>
      <c r="P675" s="417"/>
      <c r="Q675" s="417"/>
    </row>
    <row r="676" spans="1:17" ht="15" hidden="1">
      <c r="A676" s="420" t="s">
        <v>5887</v>
      </c>
      <c r="B676" s="420" t="s">
        <v>56</v>
      </c>
      <c r="C676" s="421">
        <v>46031.426736111112</v>
      </c>
      <c r="D676" s="422">
        <v>46091</v>
      </c>
      <c r="E676" s="420" t="s">
        <v>5888</v>
      </c>
      <c r="F676" s="417" t="s">
        <v>666</v>
      </c>
      <c r="G676" s="417" t="s">
        <v>59</v>
      </c>
      <c r="H676" s="423">
        <v>46093</v>
      </c>
      <c r="I676" s="116" t="e">
        <f ca="1">NETWORKDAYS(C676,TODAY(),#REF!)</f>
        <v>#REF!</v>
      </c>
      <c r="J676" s="550" t="e">
        <f t="shared" ca="1" si="20"/>
        <v>#REF!</v>
      </c>
      <c r="K676" s="549" t="e">
        <f>WORKDAY(C676,10,#REF!)</f>
        <v>#REF!</v>
      </c>
      <c r="L676" s="116"/>
      <c r="M676" s="417"/>
      <c r="N676" s="417"/>
      <c r="O676" s="417"/>
      <c r="P676" s="417"/>
      <c r="Q676" s="417"/>
    </row>
    <row r="677" spans="1:17" ht="15" hidden="1">
      <c r="A677" s="417" t="s">
        <v>5889</v>
      </c>
      <c r="B677" s="417" t="s">
        <v>56</v>
      </c>
      <c r="C677" s="423">
        <v>46008.518148148149</v>
      </c>
      <c r="D677" s="422">
        <v>46091</v>
      </c>
      <c r="E677" s="417" t="s">
        <v>5890</v>
      </c>
      <c r="F677" s="417" t="s">
        <v>824</v>
      </c>
      <c r="G677" s="417" t="s">
        <v>59</v>
      </c>
      <c r="H677" s="417"/>
      <c r="I677" s="116" t="e">
        <f ca="1">NETWORKDAYS(C677,TODAY(),#REF!)</f>
        <v>#REF!</v>
      </c>
      <c r="J677" s="550" t="e">
        <f t="shared" ca="1" si="20"/>
        <v>#REF!</v>
      </c>
      <c r="K677" s="549" t="e">
        <f>WORKDAY(C677,10,#REF!)</f>
        <v>#REF!</v>
      </c>
      <c r="L677" s="116"/>
      <c r="M677" s="417"/>
      <c r="N677" s="417"/>
      <c r="O677" s="417"/>
      <c r="P677" s="417"/>
      <c r="Q677" s="417"/>
    </row>
    <row r="678" spans="1:17" ht="15" hidden="1">
      <c r="A678" s="420" t="s">
        <v>5891</v>
      </c>
      <c r="B678" s="420" t="s">
        <v>56</v>
      </c>
      <c r="C678" s="421">
        <v>46081.376527777778</v>
      </c>
      <c r="D678" s="422">
        <v>46091</v>
      </c>
      <c r="E678" s="420" t="s">
        <v>5892</v>
      </c>
      <c r="F678" s="417" t="s">
        <v>824</v>
      </c>
      <c r="G678" s="417" t="s">
        <v>59</v>
      </c>
      <c r="H678" s="417"/>
      <c r="I678" s="116" t="e">
        <f ca="1">NETWORKDAYS(C678,TODAY(),#REF!)</f>
        <v>#REF!</v>
      </c>
      <c r="J678" s="550" t="e">
        <f t="shared" ca="1" si="20"/>
        <v>#REF!</v>
      </c>
      <c r="K678" s="549" t="e">
        <f>WORKDAY(C678,10,#REF!)</f>
        <v>#REF!</v>
      </c>
      <c r="L678" s="116" t="e">
        <f ca="1">IF(I678&gt;10,"VENCIDO",IF(I678&gt;=8,"POR VENCER","VIGENTE"))</f>
        <v>#REF!</v>
      </c>
      <c r="M678" t="s">
        <v>5893</v>
      </c>
      <c r="N678" s="417"/>
      <c r="O678" s="417"/>
      <c r="P678" s="417"/>
      <c r="Q678" s="417"/>
    </row>
    <row r="679" spans="1:17" ht="15" hidden="1">
      <c r="A679" s="417" t="s">
        <v>96</v>
      </c>
      <c r="B679" s="417" t="s">
        <v>56</v>
      </c>
      <c r="C679" s="423">
        <v>46027.637476851851</v>
      </c>
      <c r="D679" s="422">
        <v>46091</v>
      </c>
      <c r="E679" s="417" t="s">
        <v>5894</v>
      </c>
      <c r="F679" s="417" t="s">
        <v>824</v>
      </c>
      <c r="G679" s="417" t="s">
        <v>4606</v>
      </c>
      <c r="H679" s="417"/>
      <c r="I679" s="116" t="e">
        <f ca="1">NETWORKDAYS(C679,TODAY(),#REF!)</f>
        <v>#REF!</v>
      </c>
      <c r="J679" s="550" t="e">
        <f t="shared" ca="1" si="20"/>
        <v>#REF!</v>
      </c>
      <c r="K679" s="549" t="e">
        <f>WORKDAY(C679,10,#REF!)</f>
        <v>#REF!</v>
      </c>
      <c r="L679" s="116" t="e">
        <f ca="1">IF(I679&gt;10,"VENCIDO",IF(I679&gt;=8,"POR VENCER","VIGENTE"))</f>
        <v>#REF!</v>
      </c>
      <c r="M679" s="417"/>
      <c r="N679" s="417"/>
      <c r="O679" s="417"/>
      <c r="P679" s="417"/>
      <c r="Q679" s="417"/>
    </row>
    <row r="680" spans="1:17" ht="15" hidden="1">
      <c r="A680" s="420" t="s">
        <v>5895</v>
      </c>
      <c r="B680" s="420" t="s">
        <v>56</v>
      </c>
      <c r="C680" s="421">
        <v>46076.443252314813</v>
      </c>
      <c r="D680" s="422">
        <v>46091</v>
      </c>
      <c r="E680" s="420" t="s">
        <v>5896</v>
      </c>
      <c r="F680" s="417" t="s">
        <v>824</v>
      </c>
      <c r="G680" s="417" t="s">
        <v>59</v>
      </c>
      <c r="H680" s="417"/>
      <c r="I680" s="116" t="e">
        <f ca="1">NETWORKDAYS(C680,TODAY(),#REF!)</f>
        <v>#REF!</v>
      </c>
      <c r="J680" s="550" t="e">
        <f t="shared" ca="1" si="20"/>
        <v>#REF!</v>
      </c>
      <c r="K680" s="549" t="e">
        <f>WORKDAY(C680,10,#REF!)</f>
        <v>#REF!</v>
      </c>
      <c r="L680" s="116"/>
      <c r="M680" s="417"/>
      <c r="N680" s="417"/>
      <c r="O680" s="417"/>
      <c r="P680" s="417"/>
      <c r="Q680" s="417"/>
    </row>
    <row r="681" spans="1:17" ht="15" hidden="1">
      <c r="A681" s="417" t="s">
        <v>5897</v>
      </c>
      <c r="B681" s="417" t="s">
        <v>56</v>
      </c>
      <c r="C681" s="423">
        <v>46071.331817129627</v>
      </c>
      <c r="D681" s="422">
        <v>46091</v>
      </c>
      <c r="E681" s="417" t="s">
        <v>5898</v>
      </c>
      <c r="F681" s="417" t="s">
        <v>824</v>
      </c>
      <c r="G681" s="417" t="s">
        <v>59</v>
      </c>
      <c r="H681" s="417"/>
      <c r="I681" s="116" t="e">
        <f ca="1">NETWORKDAYS(C681,TODAY(),#REF!)</f>
        <v>#REF!</v>
      </c>
      <c r="J681" s="550" t="e">
        <f t="shared" ca="1" si="20"/>
        <v>#REF!</v>
      </c>
      <c r="K681" s="549" t="e">
        <f>WORKDAY(C681,10,#REF!)</f>
        <v>#REF!</v>
      </c>
      <c r="L681" s="116"/>
      <c r="M681" s="417"/>
      <c r="N681" s="417"/>
      <c r="O681" s="417"/>
      <c r="P681" s="417"/>
      <c r="Q681" s="417"/>
    </row>
    <row r="682" spans="1:17" ht="15" hidden="1">
      <c r="A682" s="420" t="s">
        <v>5899</v>
      </c>
      <c r="B682" s="420" t="s">
        <v>56</v>
      </c>
      <c r="C682" s="421">
        <v>46057.005833333336</v>
      </c>
      <c r="D682" s="422">
        <v>46091</v>
      </c>
      <c r="E682" s="420" t="s">
        <v>5900</v>
      </c>
      <c r="F682" s="417" t="s">
        <v>824</v>
      </c>
      <c r="G682" s="417"/>
      <c r="H682" s="417"/>
      <c r="I682" s="116" t="e">
        <f ca="1">NETWORKDAYS(C682,TODAY(),#REF!)</f>
        <v>#REF!</v>
      </c>
      <c r="J682" s="550" t="e">
        <f t="shared" ca="1" si="20"/>
        <v>#REF!</v>
      </c>
      <c r="K682" s="549" t="e">
        <f>WORKDAY(C682,10,#REF!)</f>
        <v>#REF!</v>
      </c>
      <c r="L682" s="116" t="e">
        <f ca="1">IF(I682&gt;10,"VENCIDO",IF(I682&gt;=8,"POR VENCER","VIGENTE"))</f>
        <v>#REF!</v>
      </c>
      <c r="M682" s="417" t="s">
        <v>5901</v>
      </c>
      <c r="N682" s="417"/>
      <c r="O682" s="417"/>
      <c r="P682" s="417"/>
      <c r="Q682" s="417"/>
    </row>
    <row r="683" spans="1:17" ht="15" hidden="1">
      <c r="A683" s="417" t="s">
        <v>5902</v>
      </c>
      <c r="B683" s="417" t="s">
        <v>56</v>
      </c>
      <c r="C683" s="423">
        <v>46030.774421296293</v>
      </c>
      <c r="D683" s="422">
        <v>46091</v>
      </c>
      <c r="E683" s="417" t="s">
        <v>5903</v>
      </c>
      <c r="F683" s="417" t="s">
        <v>824</v>
      </c>
      <c r="G683" s="417" t="s">
        <v>59</v>
      </c>
      <c r="H683" s="417"/>
      <c r="I683" s="116" t="e">
        <f ca="1">NETWORKDAYS(C683,TODAY(),#REF!)</f>
        <v>#REF!</v>
      </c>
      <c r="J683" s="550" t="e">
        <f t="shared" ca="1" si="20"/>
        <v>#REF!</v>
      </c>
      <c r="K683" s="549" t="e">
        <f>WORKDAY(C683,10,#REF!)</f>
        <v>#REF!</v>
      </c>
      <c r="L683" s="116" t="e">
        <f ca="1">IF(I683&gt;10,"VENCIDO",IF(I683&gt;=8,"POR VENCER","VIGENTE"))</f>
        <v>#REF!</v>
      </c>
      <c r="M683" s="417"/>
      <c r="N683" s="417"/>
      <c r="O683" s="417"/>
      <c r="P683" s="417"/>
      <c r="Q683" s="417"/>
    </row>
    <row r="684" spans="1:17" ht="15" hidden="1">
      <c r="A684" s="420" t="s">
        <v>96</v>
      </c>
      <c r="B684" s="420" t="s">
        <v>56</v>
      </c>
      <c r="C684" s="421">
        <v>46026.605057870373</v>
      </c>
      <c r="D684" s="422">
        <v>46091</v>
      </c>
      <c r="E684" s="420" t="s">
        <v>5904</v>
      </c>
      <c r="F684" s="417" t="s">
        <v>824</v>
      </c>
      <c r="G684" s="417" t="s">
        <v>4606</v>
      </c>
      <c r="H684" s="417"/>
      <c r="I684" s="116" t="e">
        <f ca="1">NETWORKDAYS(C684,TODAY(),#REF!)</f>
        <v>#REF!</v>
      </c>
      <c r="J684" s="550" t="e">
        <f t="shared" ca="1" si="20"/>
        <v>#REF!</v>
      </c>
      <c r="K684" s="549" t="e">
        <f>WORKDAY(C684,10,#REF!)</f>
        <v>#REF!</v>
      </c>
      <c r="L684" s="116" t="e">
        <f ca="1">IF(I684&gt;10,"VENCIDO",IF(I684&gt;=8,"POR VENCER","VIGENTE"))</f>
        <v>#REF!</v>
      </c>
      <c r="M684" s="417"/>
      <c r="N684" s="417"/>
      <c r="O684" s="417"/>
      <c r="P684" s="417"/>
      <c r="Q684" s="417"/>
    </row>
    <row r="685" spans="1:17" ht="15" hidden="1">
      <c r="A685" s="417" t="s">
        <v>5905</v>
      </c>
      <c r="B685" s="417" t="s">
        <v>56</v>
      </c>
      <c r="C685" s="423">
        <v>46076.709085648145</v>
      </c>
      <c r="D685" s="422">
        <v>46091</v>
      </c>
      <c r="E685" s="417" t="s">
        <v>5906</v>
      </c>
      <c r="F685" s="417" t="s">
        <v>824</v>
      </c>
      <c r="G685" s="417"/>
      <c r="H685" s="417"/>
      <c r="I685" s="116" t="e">
        <f ca="1">NETWORKDAYS(C685,TODAY(),#REF!)</f>
        <v>#REF!</v>
      </c>
      <c r="J685" s="550" t="e">
        <f t="shared" ca="1" si="20"/>
        <v>#REF!</v>
      </c>
      <c r="K685" s="549" t="e">
        <f>WORKDAY(C685,10,#REF!)</f>
        <v>#REF!</v>
      </c>
      <c r="L685" s="116" t="e">
        <f ca="1">IF(I685&gt;10,"VENCIDO",IF(I685&gt;=8,"POR VENCER","VIGENTE"))</f>
        <v>#REF!</v>
      </c>
      <c r="M685" s="417" t="s">
        <v>5907</v>
      </c>
      <c r="N685" s="417"/>
      <c r="O685" s="417"/>
      <c r="P685" s="417"/>
      <c r="Q685" s="417"/>
    </row>
    <row r="686" spans="1:17" ht="15" hidden="1">
      <c r="A686" s="420" t="s">
        <v>5908</v>
      </c>
      <c r="B686" s="420" t="s">
        <v>56</v>
      </c>
      <c r="C686" s="421">
        <v>46073.486655092594</v>
      </c>
      <c r="D686" s="422">
        <v>46091</v>
      </c>
      <c r="E686" s="420" t="s">
        <v>5909</v>
      </c>
      <c r="F686" s="417" t="s">
        <v>824</v>
      </c>
      <c r="G686" s="417" t="s">
        <v>450</v>
      </c>
      <c r="H686" s="417"/>
      <c r="I686" s="116" t="e">
        <f ca="1">NETWORKDAYS(C686,TODAY(),#REF!)</f>
        <v>#REF!</v>
      </c>
      <c r="J686" s="550" t="e">
        <f t="shared" ca="1" si="20"/>
        <v>#REF!</v>
      </c>
      <c r="K686" s="549" t="e">
        <f>WORKDAY(C686,10,#REF!)</f>
        <v>#REF!</v>
      </c>
      <c r="L686" s="116" t="e">
        <f ca="1">IF(I686&gt;10,"VENCIDO",IF(I686&gt;=8,"POR VENCER","VIGENTE"))</f>
        <v>#REF!</v>
      </c>
      <c r="M686" s="417"/>
      <c r="N686" s="417"/>
      <c r="O686" s="417"/>
      <c r="P686" s="417"/>
      <c r="Q686" s="417"/>
    </row>
    <row r="687" spans="1:17" ht="15" hidden="1">
      <c r="A687" s="417" t="s">
        <v>5910</v>
      </c>
      <c r="B687" s="417" t="s">
        <v>56</v>
      </c>
      <c r="C687" s="423">
        <v>46061.450254629628</v>
      </c>
      <c r="D687" s="422">
        <v>46091</v>
      </c>
      <c r="E687" s="417" t="s">
        <v>5911</v>
      </c>
      <c r="F687" s="417" t="s">
        <v>824</v>
      </c>
      <c r="G687" s="417" t="s">
        <v>59</v>
      </c>
      <c r="H687" s="417"/>
      <c r="I687" s="116" t="e">
        <f ca="1">NETWORKDAYS(C687,TODAY(),#REF!)</f>
        <v>#REF!</v>
      </c>
      <c r="J687" s="550" t="e">
        <f t="shared" ca="1" si="20"/>
        <v>#REF!</v>
      </c>
      <c r="K687" s="549" t="e">
        <f>WORKDAY(C687,10,#REF!)</f>
        <v>#REF!</v>
      </c>
      <c r="L687" s="116"/>
      <c r="M687" s="417"/>
      <c r="N687" s="417"/>
      <c r="O687" s="417"/>
      <c r="P687" s="417"/>
      <c r="Q687" s="417"/>
    </row>
    <row r="688" spans="1:17" ht="15" hidden="1">
      <c r="A688" s="420" t="s">
        <v>5912</v>
      </c>
      <c r="B688" s="420" t="s">
        <v>56</v>
      </c>
      <c r="C688" s="421">
        <v>46062.554768518516</v>
      </c>
      <c r="D688" s="422">
        <v>46091</v>
      </c>
      <c r="E688" s="420" t="s">
        <v>5913</v>
      </c>
      <c r="F688" s="417" t="s">
        <v>824</v>
      </c>
      <c r="G688" s="417" t="s">
        <v>59</v>
      </c>
      <c r="H688" s="417"/>
      <c r="I688" s="116" t="e">
        <f ca="1">NETWORKDAYS(C688,TODAY(),#REF!)</f>
        <v>#REF!</v>
      </c>
      <c r="J688" s="550" t="e">
        <f t="shared" ca="1" si="20"/>
        <v>#REF!</v>
      </c>
      <c r="K688" s="549" t="e">
        <f>WORKDAY(C688,10,#REF!)</f>
        <v>#REF!</v>
      </c>
      <c r="L688" s="116"/>
      <c r="M688" s="417"/>
      <c r="N688" s="417"/>
      <c r="O688" s="417"/>
      <c r="P688" s="417"/>
      <c r="Q688" s="417"/>
    </row>
    <row r="689" spans="1:17" ht="15" hidden="1">
      <c r="A689" s="417" t="s">
        <v>4524</v>
      </c>
      <c r="B689" s="417" t="s">
        <v>56</v>
      </c>
      <c r="C689" s="423">
        <v>46043.960949074077</v>
      </c>
      <c r="D689" s="422">
        <v>46091</v>
      </c>
      <c r="E689" s="417" t="s">
        <v>4525</v>
      </c>
      <c r="F689" s="417" t="s">
        <v>824</v>
      </c>
      <c r="G689" s="417" t="s">
        <v>59</v>
      </c>
      <c r="H689" s="417"/>
      <c r="I689" s="116" t="e">
        <f ca="1">NETWORKDAYS(C689,TODAY(),#REF!)</f>
        <v>#REF!</v>
      </c>
      <c r="J689" s="550" t="e">
        <f t="shared" ca="1" si="20"/>
        <v>#REF!</v>
      </c>
      <c r="K689" s="549" t="e">
        <f>WORKDAY(C689,10,#REF!)</f>
        <v>#REF!</v>
      </c>
      <c r="L689" s="116"/>
      <c r="M689" s="417"/>
      <c r="N689" s="417"/>
      <c r="O689" s="417"/>
      <c r="P689" s="417"/>
      <c r="Q689" s="417"/>
    </row>
    <row r="690" spans="1:17" ht="15" hidden="1">
      <c r="A690" s="420" t="s">
        <v>5914</v>
      </c>
      <c r="B690" s="420" t="s">
        <v>56</v>
      </c>
      <c r="C690" s="421">
        <v>46087.536898148152</v>
      </c>
      <c r="D690" s="422">
        <v>46091</v>
      </c>
      <c r="E690" s="420" t="s">
        <v>5915</v>
      </c>
      <c r="F690" s="417" t="s">
        <v>824</v>
      </c>
      <c r="G690" s="417"/>
      <c r="H690" s="417"/>
      <c r="I690" s="116" t="e">
        <f ca="1">NETWORKDAYS(C690,TODAY(),#REF!)</f>
        <v>#REF!</v>
      </c>
      <c r="J690" s="550" t="e">
        <f t="shared" ca="1" si="20"/>
        <v>#REF!</v>
      </c>
      <c r="K690" s="549" t="e">
        <f>WORKDAY(C690,10,#REF!)</f>
        <v>#REF!</v>
      </c>
      <c r="L690" s="116" t="e">
        <f ca="1">IF(I690&gt;10,"VENCIDO",IF(I690&gt;=8,"POR VENCER","VIGENTE"))</f>
        <v>#REF!</v>
      </c>
      <c r="M690" s="417" t="s">
        <v>5916</v>
      </c>
      <c r="N690" s="417"/>
      <c r="O690" s="417"/>
      <c r="P690" s="417"/>
      <c r="Q690" s="417"/>
    </row>
    <row r="691" spans="1:17" ht="15" hidden="1">
      <c r="A691" s="417" t="s">
        <v>5917</v>
      </c>
      <c r="B691" s="417" t="s">
        <v>56</v>
      </c>
      <c r="C691" s="423">
        <v>46007.893564814818</v>
      </c>
      <c r="D691" s="422">
        <v>46091</v>
      </c>
      <c r="E691" s="417" t="s">
        <v>5918</v>
      </c>
      <c r="F691" s="417" t="s">
        <v>824</v>
      </c>
      <c r="G691" s="417" t="s">
        <v>62</v>
      </c>
      <c r="H691" s="417"/>
      <c r="I691" s="116" t="e">
        <f ca="1">NETWORKDAYS(C691,TODAY(),#REF!)</f>
        <v>#REF!</v>
      </c>
      <c r="J691" s="550" t="e">
        <f t="shared" ca="1" si="20"/>
        <v>#REF!</v>
      </c>
      <c r="K691" s="549" t="e">
        <f>WORKDAY(C691,10,#REF!)</f>
        <v>#REF!</v>
      </c>
      <c r="L691" s="116" t="e">
        <f ca="1">IF(I691&gt;10,"VENCIDO",IF(I691&gt;=8,"POR VENCER","VIGENTE"))</f>
        <v>#REF!</v>
      </c>
      <c r="M691" s="417"/>
      <c r="N691" s="417"/>
      <c r="O691" s="417"/>
      <c r="P691" s="417"/>
      <c r="Q691" s="417"/>
    </row>
    <row r="692" spans="1:17" ht="15" hidden="1">
      <c r="A692" s="420" t="s">
        <v>5919</v>
      </c>
      <c r="B692" s="420" t="s">
        <v>27</v>
      </c>
      <c r="C692" s="421">
        <v>46064.552083333336</v>
      </c>
      <c r="D692" s="422">
        <v>46091</v>
      </c>
      <c r="E692" s="420" t="s">
        <v>4013</v>
      </c>
      <c r="F692" s="417" t="s">
        <v>824</v>
      </c>
      <c r="G692" s="417" t="s">
        <v>59</v>
      </c>
      <c r="H692" s="417"/>
      <c r="I692" s="116" t="e">
        <f ca="1">NETWORKDAYS(C692,TODAY(),#REF!)</f>
        <v>#REF!</v>
      </c>
      <c r="J692" s="550" t="e">
        <f t="shared" ca="1" si="20"/>
        <v>#REF!</v>
      </c>
      <c r="K692" s="549" t="e">
        <f>WORKDAY(C692,10,#REF!)</f>
        <v>#REF!</v>
      </c>
      <c r="L692" s="116"/>
      <c r="M692" s="417"/>
      <c r="N692" s="417"/>
      <c r="O692" s="417"/>
      <c r="P692" s="417"/>
      <c r="Q692" s="417"/>
    </row>
    <row r="693" spans="1:17" ht="15" hidden="1">
      <c r="A693" s="417" t="s">
        <v>5920</v>
      </c>
      <c r="B693" s="417" t="s">
        <v>56</v>
      </c>
      <c r="C693" s="423">
        <v>46064.944143518522</v>
      </c>
      <c r="D693" s="422">
        <v>46091</v>
      </c>
      <c r="E693" s="417" t="s">
        <v>5921</v>
      </c>
      <c r="F693" s="417" t="s">
        <v>824</v>
      </c>
      <c r="G693" s="417"/>
      <c r="H693" s="417"/>
      <c r="I693" s="116" t="e">
        <f ca="1">NETWORKDAYS(C693,TODAY(),#REF!)</f>
        <v>#REF!</v>
      </c>
      <c r="J693" s="550" t="e">
        <f t="shared" ca="1" si="20"/>
        <v>#REF!</v>
      </c>
      <c r="K693" s="549" t="e">
        <f>WORKDAY(C693,10,#REF!)</f>
        <v>#REF!</v>
      </c>
      <c r="L693" s="116" t="e">
        <f t="shared" ref="L693:L717" ca="1" si="21">IF(I693&gt;10,"VENCIDO",IF(I693&gt;=8,"POR VENCER","VIGENTE"))</f>
        <v>#REF!</v>
      </c>
      <c r="M693" s="417">
        <v>2008</v>
      </c>
      <c r="N693" s="417"/>
      <c r="O693" s="417"/>
      <c r="P693" s="417"/>
      <c r="Q693" s="417"/>
    </row>
    <row r="694" spans="1:17" ht="15" hidden="1">
      <c r="A694" s="420" t="s">
        <v>5922</v>
      </c>
      <c r="B694" s="420" t="s">
        <v>56</v>
      </c>
      <c r="C694" s="421">
        <v>46076.543217592596</v>
      </c>
      <c r="D694" s="422">
        <v>46091</v>
      </c>
      <c r="E694" s="420" t="s">
        <v>5923</v>
      </c>
      <c r="F694" s="417" t="s">
        <v>824</v>
      </c>
      <c r="G694" s="417"/>
      <c r="H694" s="417"/>
      <c r="I694" s="116" t="e">
        <f ca="1">NETWORKDAYS(C694,TODAY(),#REF!)</f>
        <v>#REF!</v>
      </c>
      <c r="J694" s="550" t="e">
        <f t="shared" ca="1" si="20"/>
        <v>#REF!</v>
      </c>
      <c r="K694" s="549" t="e">
        <f>WORKDAY(C694,10,#REF!)</f>
        <v>#REF!</v>
      </c>
      <c r="L694" s="116" t="e">
        <f t="shared" ca="1" si="21"/>
        <v>#REF!</v>
      </c>
      <c r="M694" s="417"/>
      <c r="N694" s="417"/>
      <c r="O694" s="417"/>
      <c r="P694" s="417"/>
      <c r="Q694" s="417"/>
    </row>
    <row r="695" spans="1:17" ht="15" hidden="1">
      <c r="A695" s="417" t="s">
        <v>5924</v>
      </c>
      <c r="B695" s="417" t="s">
        <v>56</v>
      </c>
      <c r="C695" s="423">
        <v>46082.692291666666</v>
      </c>
      <c r="D695" s="422">
        <v>46091</v>
      </c>
      <c r="E695" s="417" t="s">
        <v>5925</v>
      </c>
      <c r="F695" s="417" t="s">
        <v>824</v>
      </c>
      <c r="G695" s="417" t="s">
        <v>59</v>
      </c>
      <c r="H695" s="417"/>
      <c r="I695" s="116" t="e">
        <f ca="1">NETWORKDAYS(C695,TODAY(),#REF!)</f>
        <v>#REF!</v>
      </c>
      <c r="J695" s="550" t="e">
        <f t="shared" ca="1" si="20"/>
        <v>#REF!</v>
      </c>
      <c r="K695" s="549" t="e">
        <f>WORKDAY(C695,10,#REF!)</f>
        <v>#REF!</v>
      </c>
      <c r="L695" s="116" t="e">
        <f t="shared" ca="1" si="21"/>
        <v>#REF!</v>
      </c>
      <c r="M695" s="417"/>
      <c r="N695" s="417"/>
      <c r="O695" s="417"/>
      <c r="P695" s="417"/>
      <c r="Q695" s="417"/>
    </row>
    <row r="696" spans="1:17" ht="15" hidden="1">
      <c r="A696" s="420" t="s">
        <v>5926</v>
      </c>
      <c r="B696" s="420" t="s">
        <v>56</v>
      </c>
      <c r="C696" s="421">
        <v>46084.393703703703</v>
      </c>
      <c r="D696" s="422">
        <v>46091</v>
      </c>
      <c r="E696" s="420" t="s">
        <v>5927</v>
      </c>
      <c r="F696" s="417" t="s">
        <v>824</v>
      </c>
      <c r="G696" s="417" t="s">
        <v>59</v>
      </c>
      <c r="H696" s="417"/>
      <c r="I696" s="116" t="e">
        <f ca="1">NETWORKDAYS(C696,TODAY(),#REF!)</f>
        <v>#REF!</v>
      </c>
      <c r="J696" s="550" t="e">
        <f t="shared" ca="1" si="20"/>
        <v>#REF!</v>
      </c>
      <c r="K696" s="549" t="e">
        <f>WORKDAY(C696,10,#REF!)</f>
        <v>#REF!</v>
      </c>
      <c r="L696" s="116" t="e">
        <f t="shared" ca="1" si="21"/>
        <v>#REF!</v>
      </c>
      <c r="M696" s="417"/>
      <c r="N696" s="417"/>
      <c r="O696" s="417"/>
      <c r="P696" s="417"/>
      <c r="Q696" s="417"/>
    </row>
    <row r="697" spans="1:17" ht="15" hidden="1">
      <c r="A697" s="417" t="s">
        <v>5928</v>
      </c>
      <c r="B697" s="417" t="s">
        <v>56</v>
      </c>
      <c r="C697" s="423">
        <v>46048.624884259261</v>
      </c>
      <c r="D697" s="422">
        <v>46091</v>
      </c>
      <c r="E697" s="417" t="s">
        <v>5929</v>
      </c>
      <c r="F697" s="417" t="s">
        <v>824</v>
      </c>
      <c r="G697" s="417"/>
      <c r="H697" s="417"/>
      <c r="I697" s="116" t="e">
        <f ca="1">NETWORKDAYS(C697,TODAY(),#REF!)</f>
        <v>#REF!</v>
      </c>
      <c r="J697" s="550" t="e">
        <f t="shared" ca="1" si="20"/>
        <v>#REF!</v>
      </c>
      <c r="K697" s="549" t="e">
        <f>WORKDAY(C697,10,#REF!)</f>
        <v>#REF!</v>
      </c>
      <c r="L697" s="116" t="e">
        <f t="shared" ca="1" si="21"/>
        <v>#REF!</v>
      </c>
      <c r="M697" s="417" t="s">
        <v>5930</v>
      </c>
      <c r="N697" s="417"/>
      <c r="O697" s="417"/>
      <c r="P697" s="417"/>
      <c r="Q697" s="417"/>
    </row>
    <row r="698" spans="1:17" ht="15" hidden="1">
      <c r="A698" s="420" t="s">
        <v>126</v>
      </c>
      <c r="B698" s="420" t="s">
        <v>56</v>
      </c>
      <c r="C698" s="421">
        <v>46041.445185185185</v>
      </c>
      <c r="D698" s="422">
        <v>46091</v>
      </c>
      <c r="E698" s="420" t="s">
        <v>127</v>
      </c>
      <c r="F698" s="417" t="s">
        <v>824</v>
      </c>
      <c r="G698" s="417"/>
      <c r="H698" s="417"/>
      <c r="I698" s="116" t="e">
        <f ca="1">NETWORKDAYS(C698,TODAY(),#REF!)</f>
        <v>#REF!</v>
      </c>
      <c r="J698" s="550" t="e">
        <f t="shared" ca="1" si="20"/>
        <v>#REF!</v>
      </c>
      <c r="K698" s="549" t="e">
        <f>WORKDAY(C698,10,#REF!)</f>
        <v>#REF!</v>
      </c>
      <c r="L698" s="116" t="e">
        <f t="shared" ca="1" si="21"/>
        <v>#REF!</v>
      </c>
      <c r="M698" s="417">
        <v>2015</v>
      </c>
      <c r="N698" s="417"/>
      <c r="O698" s="417"/>
      <c r="P698" s="417"/>
      <c r="Q698" s="417"/>
    </row>
    <row r="699" spans="1:17" ht="15" hidden="1">
      <c r="A699" s="417" t="s">
        <v>5931</v>
      </c>
      <c r="B699" s="417" t="s">
        <v>56</v>
      </c>
      <c r="C699" s="423">
        <v>46063.434664351851</v>
      </c>
      <c r="D699" s="422">
        <v>46091</v>
      </c>
      <c r="E699" s="417" t="s">
        <v>5932</v>
      </c>
      <c r="F699" s="417" t="s">
        <v>824</v>
      </c>
      <c r="G699" s="417" t="s">
        <v>59</v>
      </c>
      <c r="H699" s="417"/>
      <c r="I699" s="116" t="e">
        <f ca="1">NETWORKDAYS(C699,TODAY(),#REF!)</f>
        <v>#REF!</v>
      </c>
      <c r="J699" s="550" t="e">
        <f t="shared" ca="1" si="20"/>
        <v>#REF!</v>
      </c>
      <c r="K699" s="549" t="e">
        <f>WORKDAY(C699,10,#REF!)</f>
        <v>#REF!</v>
      </c>
      <c r="L699" s="116" t="e">
        <f t="shared" ca="1" si="21"/>
        <v>#REF!</v>
      </c>
      <c r="M699" s="417"/>
      <c r="N699" s="417"/>
      <c r="O699" s="417"/>
      <c r="P699" s="417"/>
      <c r="Q699" s="417"/>
    </row>
    <row r="700" spans="1:17" ht="15" hidden="1">
      <c r="A700" s="420" t="s">
        <v>5933</v>
      </c>
      <c r="B700" s="420" t="s">
        <v>56</v>
      </c>
      <c r="C700" s="421">
        <v>46014.490810185183</v>
      </c>
      <c r="D700" s="422">
        <v>46091</v>
      </c>
      <c r="E700" s="420" t="s">
        <v>5934</v>
      </c>
      <c r="F700" s="417" t="s">
        <v>824</v>
      </c>
      <c r="G700" s="417"/>
      <c r="H700" s="417"/>
      <c r="I700" s="116" t="e">
        <f ca="1">NETWORKDAYS(C700,TODAY(),#REF!)</f>
        <v>#REF!</v>
      </c>
      <c r="J700" s="550" t="e">
        <f t="shared" ca="1" si="20"/>
        <v>#REF!</v>
      </c>
      <c r="K700" s="549" t="e">
        <f>WORKDAY(C700,10,#REF!)</f>
        <v>#REF!</v>
      </c>
      <c r="L700" s="116" t="e">
        <f t="shared" ca="1" si="21"/>
        <v>#REF!</v>
      </c>
      <c r="M700" s="417">
        <v>1999</v>
      </c>
      <c r="N700" s="417"/>
      <c r="O700" s="417"/>
      <c r="P700" s="417"/>
      <c r="Q700" s="417"/>
    </row>
    <row r="701" spans="1:17" ht="15" hidden="1">
      <c r="A701" s="417" t="s">
        <v>96</v>
      </c>
      <c r="B701" s="417" t="s">
        <v>56</v>
      </c>
      <c r="C701" s="423">
        <v>46026.77747685185</v>
      </c>
      <c r="D701" s="422">
        <v>46091</v>
      </c>
      <c r="E701" s="417" t="s">
        <v>5935</v>
      </c>
      <c r="F701" s="417" t="s">
        <v>824</v>
      </c>
      <c r="G701" s="417" t="s">
        <v>4606</v>
      </c>
      <c r="H701" s="417"/>
      <c r="I701" s="116" t="e">
        <f ca="1">NETWORKDAYS(C701,TODAY(),#REF!)</f>
        <v>#REF!</v>
      </c>
      <c r="J701" s="550" t="e">
        <f t="shared" ca="1" si="20"/>
        <v>#REF!</v>
      </c>
      <c r="K701" s="549" t="e">
        <f>WORKDAY(C701,10,#REF!)</f>
        <v>#REF!</v>
      </c>
      <c r="L701" s="116" t="e">
        <f t="shared" ca="1" si="21"/>
        <v>#REF!</v>
      </c>
      <c r="M701" s="417"/>
      <c r="N701" s="417"/>
      <c r="O701" s="417"/>
      <c r="P701" s="417"/>
      <c r="Q701" s="417"/>
    </row>
    <row r="702" spans="1:17" ht="15" hidden="1">
      <c r="A702" s="420" t="s">
        <v>5936</v>
      </c>
      <c r="B702" s="420" t="s">
        <v>56</v>
      </c>
      <c r="C702" s="421">
        <v>46017.713263888887</v>
      </c>
      <c r="D702" s="422">
        <v>46091</v>
      </c>
      <c r="E702" s="420" t="s">
        <v>5937</v>
      </c>
      <c r="F702" s="417" t="s">
        <v>824</v>
      </c>
      <c r="G702" s="417" t="s">
        <v>59</v>
      </c>
      <c r="H702" s="417"/>
      <c r="I702" s="116" t="e">
        <f ca="1">NETWORKDAYS(C702,TODAY(),#REF!)</f>
        <v>#REF!</v>
      </c>
      <c r="J702" s="550" t="e">
        <f t="shared" ca="1" si="20"/>
        <v>#REF!</v>
      </c>
      <c r="K702" s="549" t="e">
        <f>WORKDAY(C702,10,#REF!)</f>
        <v>#REF!</v>
      </c>
      <c r="L702" s="116" t="e">
        <f t="shared" ca="1" si="21"/>
        <v>#REF!</v>
      </c>
      <c r="M702" s="417"/>
      <c r="N702" s="417"/>
      <c r="O702" s="417"/>
      <c r="P702" s="417"/>
      <c r="Q702" s="417"/>
    </row>
    <row r="703" spans="1:17" ht="15" hidden="1">
      <c r="A703" s="417" t="s">
        <v>5938</v>
      </c>
      <c r="B703" s="417" t="s">
        <v>56</v>
      </c>
      <c r="C703" s="423">
        <v>45981.542662037034</v>
      </c>
      <c r="D703" s="422">
        <v>46091</v>
      </c>
      <c r="E703" s="417" t="s">
        <v>5939</v>
      </c>
      <c r="F703" s="417" t="s">
        <v>824</v>
      </c>
      <c r="G703" s="417" t="s">
        <v>69</v>
      </c>
      <c r="H703" s="417"/>
      <c r="I703" s="116" t="e">
        <f ca="1">NETWORKDAYS(C703,TODAY(),#REF!)</f>
        <v>#REF!</v>
      </c>
      <c r="J703" s="550" t="e">
        <f t="shared" ca="1" si="20"/>
        <v>#REF!</v>
      </c>
      <c r="K703" s="549" t="e">
        <f>WORKDAY(C703,10,#REF!)</f>
        <v>#REF!</v>
      </c>
      <c r="L703" s="116" t="e">
        <f t="shared" ca="1" si="21"/>
        <v>#REF!</v>
      </c>
      <c r="M703" s="417" t="s">
        <v>5940</v>
      </c>
      <c r="N703" s="417"/>
      <c r="O703" s="417"/>
      <c r="P703" s="417"/>
      <c r="Q703" s="417"/>
    </row>
    <row r="704" spans="1:17" ht="15" hidden="1">
      <c r="A704" s="420" t="s">
        <v>5941</v>
      </c>
      <c r="B704" s="420" t="s">
        <v>56</v>
      </c>
      <c r="C704" s="421">
        <v>46078.501655092594</v>
      </c>
      <c r="D704" s="422">
        <v>46091</v>
      </c>
      <c r="E704" s="420" t="s">
        <v>5942</v>
      </c>
      <c r="F704" s="417" t="s">
        <v>824</v>
      </c>
      <c r="G704" s="417" t="s">
        <v>59</v>
      </c>
      <c r="H704" s="417"/>
      <c r="I704" s="116" t="e">
        <f ca="1">NETWORKDAYS(C704,TODAY(),#REF!)</f>
        <v>#REF!</v>
      </c>
      <c r="J704" s="550" t="e">
        <f t="shared" ca="1" si="20"/>
        <v>#REF!</v>
      </c>
      <c r="K704" s="549" t="e">
        <f>WORKDAY(C704,10,#REF!)</f>
        <v>#REF!</v>
      </c>
      <c r="L704" s="116" t="e">
        <f t="shared" ca="1" si="21"/>
        <v>#REF!</v>
      </c>
      <c r="M704" s="417"/>
      <c r="N704" s="417"/>
      <c r="O704" s="417"/>
      <c r="P704" s="417"/>
      <c r="Q704" s="417"/>
    </row>
    <row r="705" spans="1:17" ht="15" hidden="1">
      <c r="A705" s="417" t="s">
        <v>5943</v>
      </c>
      <c r="B705" s="417" t="s">
        <v>56</v>
      </c>
      <c r="C705" s="423">
        <v>46077.544363425928</v>
      </c>
      <c r="D705" s="422">
        <v>46091</v>
      </c>
      <c r="E705" s="417" t="s">
        <v>5944</v>
      </c>
      <c r="F705" s="417" t="s">
        <v>824</v>
      </c>
      <c r="G705" s="417"/>
      <c r="H705" s="417"/>
      <c r="I705" s="116" t="e">
        <f ca="1">NETWORKDAYS(C705,TODAY(),#REF!)</f>
        <v>#REF!</v>
      </c>
      <c r="J705" s="550" t="e">
        <f t="shared" ca="1" si="20"/>
        <v>#REF!</v>
      </c>
      <c r="K705" s="549" t="e">
        <f>WORKDAY(C705,10,#REF!)</f>
        <v>#REF!</v>
      </c>
      <c r="L705" s="116" t="e">
        <f t="shared" ca="1" si="21"/>
        <v>#REF!</v>
      </c>
      <c r="M705" s="417" t="s">
        <v>5945</v>
      </c>
      <c r="N705" s="417"/>
      <c r="O705" s="417"/>
      <c r="P705" s="417"/>
      <c r="Q705" s="417"/>
    </row>
    <row r="706" spans="1:17" ht="15" hidden="1">
      <c r="A706" s="420" t="s">
        <v>5946</v>
      </c>
      <c r="B706" s="420" t="s">
        <v>56</v>
      </c>
      <c r="C706" s="421">
        <v>46071.65152777778</v>
      </c>
      <c r="D706" s="422">
        <v>46091</v>
      </c>
      <c r="E706" s="420" t="s">
        <v>5947</v>
      </c>
      <c r="F706" s="417" t="s">
        <v>824</v>
      </c>
      <c r="G706" s="417" t="s">
        <v>59</v>
      </c>
      <c r="H706" s="417"/>
      <c r="I706" s="116" t="e">
        <f ca="1">NETWORKDAYS(C706,TODAY(),#REF!)</f>
        <v>#REF!</v>
      </c>
      <c r="J706" s="550" t="e">
        <f t="shared" ref="J706:J769" ca="1" si="22">10-I706</f>
        <v>#REF!</v>
      </c>
      <c r="K706" s="549" t="e">
        <f>WORKDAY(C706,10,#REF!)</f>
        <v>#REF!</v>
      </c>
      <c r="L706" s="116" t="e">
        <f t="shared" ca="1" si="21"/>
        <v>#REF!</v>
      </c>
      <c r="M706" s="417"/>
      <c r="N706" s="417"/>
      <c r="O706" s="417"/>
      <c r="P706" s="417"/>
      <c r="Q706" s="417"/>
    </row>
    <row r="707" spans="1:17" ht="15" hidden="1">
      <c r="A707" s="417" t="s">
        <v>5948</v>
      </c>
      <c r="B707" s="417" t="s">
        <v>56</v>
      </c>
      <c r="C707" s="423">
        <v>46048.669652777775</v>
      </c>
      <c r="D707" s="422">
        <v>46091</v>
      </c>
      <c r="E707" s="417" t="s">
        <v>5949</v>
      </c>
      <c r="F707" s="417" t="s">
        <v>824</v>
      </c>
      <c r="G707" s="417"/>
      <c r="H707" s="417"/>
      <c r="I707" s="116" t="e">
        <f ca="1">NETWORKDAYS(C707,TODAY(),#REF!)</f>
        <v>#REF!</v>
      </c>
      <c r="J707" s="550" t="e">
        <f t="shared" ca="1" si="22"/>
        <v>#REF!</v>
      </c>
      <c r="K707" s="549" t="e">
        <f>WORKDAY(C707,10,#REF!)</f>
        <v>#REF!</v>
      </c>
      <c r="L707" s="116" t="e">
        <f t="shared" ca="1" si="21"/>
        <v>#REF!</v>
      </c>
      <c r="M707" s="417">
        <v>1994</v>
      </c>
      <c r="N707" s="417"/>
      <c r="O707" s="417"/>
      <c r="P707" s="417"/>
      <c r="Q707" s="417"/>
    </row>
    <row r="708" spans="1:17" ht="15" hidden="1">
      <c r="A708" s="420" t="s">
        <v>5950</v>
      </c>
      <c r="B708" s="420" t="s">
        <v>79</v>
      </c>
      <c r="C708" s="421">
        <v>46077.709351851852</v>
      </c>
      <c r="D708" s="422">
        <v>46091</v>
      </c>
      <c r="E708" s="420" t="s">
        <v>5951</v>
      </c>
      <c r="F708" s="417" t="s">
        <v>824</v>
      </c>
      <c r="G708" s="417"/>
      <c r="H708" s="417"/>
      <c r="I708" s="116" t="e">
        <f ca="1">NETWORKDAYS(C708,TODAY(),#REF!)</f>
        <v>#REF!</v>
      </c>
      <c r="J708" s="550" t="e">
        <f t="shared" ca="1" si="22"/>
        <v>#REF!</v>
      </c>
      <c r="K708" s="549" t="e">
        <f>WORKDAY(C708,10,#REF!)</f>
        <v>#REF!</v>
      </c>
      <c r="L708" s="116" t="e">
        <f t="shared" ca="1" si="21"/>
        <v>#REF!</v>
      </c>
      <c r="M708" s="417"/>
      <c r="N708" s="417"/>
      <c r="O708" s="417"/>
      <c r="P708" s="417"/>
      <c r="Q708" s="417"/>
    </row>
    <row r="709" spans="1:17" ht="15" hidden="1">
      <c r="A709" s="417" t="s">
        <v>5952</v>
      </c>
      <c r="B709" s="417" t="s">
        <v>56</v>
      </c>
      <c r="C709" s="423">
        <v>46065.639421296299</v>
      </c>
      <c r="D709" s="422">
        <v>46091</v>
      </c>
      <c r="E709" s="417" t="s">
        <v>5953</v>
      </c>
      <c r="F709" s="417" t="s">
        <v>824</v>
      </c>
      <c r="G709" s="417"/>
      <c r="H709" s="417"/>
      <c r="I709" s="116" t="e">
        <f ca="1">NETWORKDAYS(C709,TODAY(),#REF!)</f>
        <v>#REF!</v>
      </c>
      <c r="J709" s="550" t="e">
        <f t="shared" ca="1" si="22"/>
        <v>#REF!</v>
      </c>
      <c r="K709" s="549" t="e">
        <f>WORKDAY(C709,10,#REF!)</f>
        <v>#REF!</v>
      </c>
      <c r="L709" s="116" t="e">
        <f t="shared" ca="1" si="21"/>
        <v>#REF!</v>
      </c>
      <c r="M709" s="417">
        <v>2013</v>
      </c>
      <c r="N709" s="417"/>
      <c r="O709" s="417"/>
      <c r="P709" s="417"/>
      <c r="Q709" s="417"/>
    </row>
    <row r="710" spans="1:17" ht="15" hidden="1">
      <c r="A710" s="420" t="s">
        <v>5954</v>
      </c>
      <c r="B710" s="420" t="s">
        <v>56</v>
      </c>
      <c r="C710" s="421">
        <v>46062.894583333335</v>
      </c>
      <c r="D710" s="422">
        <v>46091</v>
      </c>
      <c r="E710" s="420" t="s">
        <v>5955</v>
      </c>
      <c r="F710" s="417" t="s">
        <v>824</v>
      </c>
      <c r="G710" s="417"/>
      <c r="H710" s="417"/>
      <c r="I710" s="116" t="e">
        <f ca="1">NETWORKDAYS(C710,TODAY(),#REF!)</f>
        <v>#REF!</v>
      </c>
      <c r="J710" s="550" t="e">
        <f t="shared" ca="1" si="22"/>
        <v>#REF!</v>
      </c>
      <c r="K710" s="549" t="e">
        <f>WORKDAY(C710,10,#REF!)</f>
        <v>#REF!</v>
      </c>
      <c r="L710" s="116" t="e">
        <f t="shared" ca="1" si="21"/>
        <v>#REF!</v>
      </c>
      <c r="M710" s="417" t="s">
        <v>5956</v>
      </c>
      <c r="N710" s="417"/>
      <c r="O710" s="417"/>
      <c r="P710" s="417"/>
      <c r="Q710" s="417"/>
    </row>
    <row r="711" spans="1:17" s="466" customFormat="1" ht="15" hidden="1">
      <c r="A711" s="448" t="s">
        <v>5957</v>
      </c>
      <c r="B711" s="448" t="s">
        <v>56</v>
      </c>
      <c r="C711" s="464">
        <v>46078.927673611113</v>
      </c>
      <c r="D711" s="465">
        <v>46091</v>
      </c>
      <c r="E711" s="448" t="s">
        <v>5958</v>
      </c>
      <c r="F711" s="448" t="s">
        <v>824</v>
      </c>
      <c r="G711" s="448"/>
      <c r="H711" s="448"/>
      <c r="I711" s="116" t="e">
        <f ca="1">NETWORKDAYS(C711,TODAY(),#REF!)</f>
        <v>#REF!</v>
      </c>
      <c r="J711" s="550" t="e">
        <f t="shared" ca="1" si="22"/>
        <v>#REF!</v>
      </c>
      <c r="K711" s="549" t="e">
        <f>WORKDAY(C711,10,#REF!)</f>
        <v>#REF!</v>
      </c>
      <c r="L711" s="116" t="e">
        <f t="shared" ca="1" si="21"/>
        <v>#REF!</v>
      </c>
      <c r="M711" s="448">
        <v>1997</v>
      </c>
      <c r="N711" s="448"/>
      <c r="O711" s="448"/>
      <c r="P711" s="448"/>
      <c r="Q711" s="448"/>
    </row>
    <row r="712" spans="1:17" s="466" customFormat="1" ht="15" hidden="1">
      <c r="A712" s="448" t="s">
        <v>5959</v>
      </c>
      <c r="B712" s="448" t="s">
        <v>56</v>
      </c>
      <c r="C712" s="464">
        <v>46045.698750000003</v>
      </c>
      <c r="D712" s="465">
        <v>46091</v>
      </c>
      <c r="E712" s="448" t="s">
        <v>5958</v>
      </c>
      <c r="F712" s="448" t="s">
        <v>824</v>
      </c>
      <c r="G712" s="448"/>
      <c r="H712" s="448"/>
      <c r="I712" s="116" t="e">
        <f ca="1">NETWORKDAYS(C712,TODAY(),#REF!)</f>
        <v>#REF!</v>
      </c>
      <c r="J712" s="550" t="e">
        <f t="shared" ca="1" si="22"/>
        <v>#REF!</v>
      </c>
      <c r="K712" s="549" t="e">
        <f>WORKDAY(C712,10,#REF!)</f>
        <v>#REF!</v>
      </c>
      <c r="L712" s="116" t="e">
        <f t="shared" ca="1" si="21"/>
        <v>#REF!</v>
      </c>
      <c r="M712" s="448"/>
      <c r="N712" s="448"/>
      <c r="O712" s="448"/>
      <c r="P712" s="448"/>
      <c r="Q712" s="448"/>
    </row>
    <row r="713" spans="1:17" ht="15" hidden="1">
      <c r="A713" s="417" t="s">
        <v>5960</v>
      </c>
      <c r="B713" s="417" t="s">
        <v>56</v>
      </c>
      <c r="C713" s="423">
        <v>46063.712395833332</v>
      </c>
      <c r="D713" s="422">
        <v>46091</v>
      </c>
      <c r="E713" s="417" t="s">
        <v>5961</v>
      </c>
      <c r="F713" s="417" t="s">
        <v>824</v>
      </c>
      <c r="G713" s="417" t="s">
        <v>59</v>
      </c>
      <c r="H713" s="417"/>
      <c r="I713" s="116" t="e">
        <f ca="1">NETWORKDAYS(C713,TODAY(),#REF!)</f>
        <v>#REF!</v>
      </c>
      <c r="J713" s="550" t="e">
        <f t="shared" ca="1" si="22"/>
        <v>#REF!</v>
      </c>
      <c r="K713" s="549" t="e">
        <f>WORKDAY(C713,10,#REF!)</f>
        <v>#REF!</v>
      </c>
      <c r="L713" s="116" t="e">
        <f t="shared" ca="1" si="21"/>
        <v>#REF!</v>
      </c>
      <c r="M713" s="417"/>
      <c r="N713" s="417"/>
      <c r="O713" s="417"/>
      <c r="P713" s="417"/>
      <c r="Q713" s="417"/>
    </row>
    <row r="714" spans="1:17" ht="15" hidden="1">
      <c r="A714" s="420" t="s">
        <v>5962</v>
      </c>
      <c r="B714" s="420" t="s">
        <v>56</v>
      </c>
      <c r="C714" s="421">
        <v>46029.478414351855</v>
      </c>
      <c r="D714" s="422">
        <v>46091</v>
      </c>
      <c r="E714" s="420" t="s">
        <v>5963</v>
      </c>
      <c r="F714" s="417" t="s">
        <v>824</v>
      </c>
      <c r="G714" s="417" t="s">
        <v>59</v>
      </c>
      <c r="H714" s="417"/>
      <c r="I714" s="116" t="e">
        <f ca="1">NETWORKDAYS(C714,TODAY(),#REF!)</f>
        <v>#REF!</v>
      </c>
      <c r="J714" s="550" t="e">
        <f t="shared" ca="1" si="22"/>
        <v>#REF!</v>
      </c>
      <c r="K714" s="549" t="e">
        <f>WORKDAY(C714,10,#REF!)</f>
        <v>#REF!</v>
      </c>
      <c r="L714" s="116" t="e">
        <f t="shared" ca="1" si="21"/>
        <v>#REF!</v>
      </c>
      <c r="M714" s="417"/>
      <c r="N714" s="417"/>
      <c r="O714" s="417"/>
      <c r="P714" s="417"/>
      <c r="Q714" s="417"/>
    </row>
    <row r="715" spans="1:17" ht="15" hidden="1">
      <c r="A715" s="417" t="s">
        <v>2677</v>
      </c>
      <c r="B715" s="417" t="s">
        <v>56</v>
      </c>
      <c r="C715" s="423">
        <v>46035.385729166665</v>
      </c>
      <c r="D715" s="422">
        <v>46091</v>
      </c>
      <c r="E715" s="417" t="s">
        <v>2678</v>
      </c>
      <c r="F715" s="417" t="s">
        <v>824</v>
      </c>
      <c r="G715" s="417" t="s">
        <v>59</v>
      </c>
      <c r="H715" s="417"/>
      <c r="I715" s="116" t="e">
        <f ca="1">NETWORKDAYS(C715,TODAY(),#REF!)</f>
        <v>#REF!</v>
      </c>
      <c r="J715" s="550" t="e">
        <f t="shared" ca="1" si="22"/>
        <v>#REF!</v>
      </c>
      <c r="K715" s="549" t="e">
        <f>WORKDAY(C715,10,#REF!)</f>
        <v>#REF!</v>
      </c>
      <c r="L715" s="116" t="e">
        <f t="shared" ca="1" si="21"/>
        <v>#REF!</v>
      </c>
      <c r="M715" s="417"/>
      <c r="N715" s="417"/>
      <c r="O715" s="417"/>
      <c r="P715" s="417"/>
      <c r="Q715" s="417"/>
    </row>
    <row r="716" spans="1:17" ht="15" hidden="1">
      <c r="A716" s="420" t="s">
        <v>5964</v>
      </c>
      <c r="B716" s="420" t="s">
        <v>56</v>
      </c>
      <c r="C716" s="421">
        <v>46071.414236111108</v>
      </c>
      <c r="D716" s="422">
        <v>46091</v>
      </c>
      <c r="E716" s="420" t="s">
        <v>5965</v>
      </c>
      <c r="F716" s="417" t="s">
        <v>824</v>
      </c>
      <c r="G716" s="417" t="s">
        <v>59</v>
      </c>
      <c r="H716" s="417"/>
      <c r="I716" s="116" t="e">
        <f ca="1">NETWORKDAYS(C716,TODAY(),#REF!)</f>
        <v>#REF!</v>
      </c>
      <c r="J716" s="550" t="e">
        <f t="shared" ca="1" si="22"/>
        <v>#REF!</v>
      </c>
      <c r="K716" s="549" t="e">
        <f>WORKDAY(C716,10,#REF!)</f>
        <v>#REF!</v>
      </c>
      <c r="L716" s="116" t="e">
        <f t="shared" ca="1" si="21"/>
        <v>#REF!</v>
      </c>
      <c r="M716" s="417"/>
      <c r="N716" s="417"/>
      <c r="O716" s="417"/>
      <c r="P716" s="417"/>
      <c r="Q716" s="417"/>
    </row>
    <row r="717" spans="1:17" ht="15" hidden="1">
      <c r="A717" s="417" t="s">
        <v>5966</v>
      </c>
      <c r="B717" s="417" t="s">
        <v>56</v>
      </c>
      <c r="C717" s="423">
        <v>45979.579583333332</v>
      </c>
      <c r="D717" s="422">
        <v>46091</v>
      </c>
      <c r="E717" s="417" t="s">
        <v>5967</v>
      </c>
      <c r="F717" s="417" t="s">
        <v>1283</v>
      </c>
      <c r="G717" s="417" t="s">
        <v>69</v>
      </c>
      <c r="H717" s="417"/>
      <c r="I717" s="116" t="e">
        <f ca="1">NETWORKDAYS(C717,TODAY(),#REF!)</f>
        <v>#REF!</v>
      </c>
      <c r="J717" s="550" t="e">
        <f t="shared" ca="1" si="22"/>
        <v>#REF!</v>
      </c>
      <c r="K717" s="549" t="e">
        <f>WORKDAY(C717,10,#REF!)</f>
        <v>#REF!</v>
      </c>
      <c r="L717" s="116" t="e">
        <f t="shared" ca="1" si="21"/>
        <v>#REF!</v>
      </c>
      <c r="M717" s="417" t="s">
        <v>5968</v>
      </c>
      <c r="N717" s="417"/>
      <c r="O717" s="417"/>
      <c r="P717" s="417"/>
      <c r="Q717" s="417"/>
    </row>
    <row r="718" spans="1:17" ht="15" hidden="1">
      <c r="A718" s="420" t="s">
        <v>5969</v>
      </c>
      <c r="B718" s="420" t="s">
        <v>56</v>
      </c>
      <c r="C718" s="421">
        <v>46072.387465277781</v>
      </c>
      <c r="D718" s="422">
        <v>46091</v>
      </c>
      <c r="E718" s="420" t="s">
        <v>5970</v>
      </c>
      <c r="F718" s="417" t="s">
        <v>1283</v>
      </c>
      <c r="G718" s="417" t="s">
        <v>59</v>
      </c>
      <c r="H718" s="417"/>
      <c r="I718" s="116" t="e">
        <f ca="1">NETWORKDAYS(C718,TODAY(),#REF!)</f>
        <v>#REF!</v>
      </c>
      <c r="J718" s="550" t="e">
        <f t="shared" ca="1" si="22"/>
        <v>#REF!</v>
      </c>
      <c r="K718" s="549" t="e">
        <f>WORKDAY(C718,10,#REF!)</f>
        <v>#REF!</v>
      </c>
      <c r="L718" s="116"/>
      <c r="M718" s="417"/>
      <c r="N718" s="417"/>
      <c r="O718" s="417"/>
      <c r="P718" s="417"/>
      <c r="Q718" s="417"/>
    </row>
    <row r="719" spans="1:17" ht="15" hidden="1">
      <c r="A719" s="417" t="s">
        <v>5971</v>
      </c>
      <c r="B719" s="417" t="s">
        <v>56</v>
      </c>
      <c r="C719" s="423">
        <v>45982.541898148149</v>
      </c>
      <c r="D719" s="422">
        <v>46091</v>
      </c>
      <c r="E719" s="417" t="s">
        <v>5972</v>
      </c>
      <c r="F719" s="417" t="s">
        <v>1283</v>
      </c>
      <c r="G719" s="417" t="s">
        <v>59</v>
      </c>
      <c r="H719" s="417"/>
      <c r="I719" s="116" t="e">
        <f ca="1">NETWORKDAYS(C719,TODAY(),#REF!)</f>
        <v>#REF!</v>
      </c>
      <c r="J719" s="550" t="e">
        <f t="shared" ca="1" si="22"/>
        <v>#REF!</v>
      </c>
      <c r="K719" s="549" t="e">
        <f>WORKDAY(C719,10,#REF!)</f>
        <v>#REF!</v>
      </c>
      <c r="L719" s="116"/>
      <c r="M719" s="417"/>
      <c r="N719" s="417"/>
      <c r="O719" s="417"/>
      <c r="P719" s="417"/>
      <c r="Q719" s="417"/>
    </row>
    <row r="720" spans="1:17" ht="15" hidden="1">
      <c r="A720" s="420" t="s">
        <v>5973</v>
      </c>
      <c r="B720" s="420" t="s">
        <v>56</v>
      </c>
      <c r="C720" s="421">
        <v>46062.469976851855</v>
      </c>
      <c r="D720" s="422">
        <v>46091</v>
      </c>
      <c r="E720" s="420" t="s">
        <v>5974</v>
      </c>
      <c r="F720" s="417" t="s">
        <v>1283</v>
      </c>
      <c r="G720" s="417" t="s">
        <v>59</v>
      </c>
      <c r="H720" s="417"/>
      <c r="I720" s="116" t="e">
        <f ca="1">NETWORKDAYS(C720,TODAY(),#REF!)</f>
        <v>#REF!</v>
      </c>
      <c r="J720" s="550" t="e">
        <f t="shared" ca="1" si="22"/>
        <v>#REF!</v>
      </c>
      <c r="K720" s="549" t="e">
        <f>WORKDAY(C720,10,#REF!)</f>
        <v>#REF!</v>
      </c>
      <c r="L720" s="116"/>
      <c r="M720" s="417"/>
      <c r="N720" s="417"/>
      <c r="O720" s="417"/>
      <c r="P720" s="417"/>
      <c r="Q720" s="417"/>
    </row>
    <row r="721" spans="1:17" ht="15" hidden="1">
      <c r="A721" s="417" t="s">
        <v>5975</v>
      </c>
      <c r="B721" s="417" t="s">
        <v>56</v>
      </c>
      <c r="C721" s="423">
        <v>46081.737500000003</v>
      </c>
      <c r="D721" s="422">
        <v>46091</v>
      </c>
      <c r="E721" s="417" t="s">
        <v>5976</v>
      </c>
      <c r="F721" s="417" t="s">
        <v>1283</v>
      </c>
      <c r="G721" s="417" t="s">
        <v>59</v>
      </c>
      <c r="H721" s="417"/>
      <c r="I721" s="116" t="e">
        <f ca="1">NETWORKDAYS(C721,TODAY(),#REF!)</f>
        <v>#REF!</v>
      </c>
      <c r="J721" s="550" t="e">
        <f t="shared" ca="1" si="22"/>
        <v>#REF!</v>
      </c>
      <c r="K721" s="549" t="e">
        <f>WORKDAY(C721,10,#REF!)</f>
        <v>#REF!</v>
      </c>
      <c r="L721" s="116"/>
      <c r="M721" s="417"/>
      <c r="N721" s="417"/>
      <c r="O721" s="417"/>
      <c r="P721" s="417"/>
      <c r="Q721" s="417"/>
    </row>
    <row r="722" spans="1:17" ht="15" hidden="1">
      <c r="A722" s="420" t="s">
        <v>5977</v>
      </c>
      <c r="B722" s="420" t="s">
        <v>56</v>
      </c>
      <c r="C722" s="421">
        <v>46057.72552083333</v>
      </c>
      <c r="D722" s="422">
        <v>46091</v>
      </c>
      <c r="E722" s="420" t="s">
        <v>5978</v>
      </c>
      <c r="F722" s="417" t="s">
        <v>1283</v>
      </c>
      <c r="G722" s="417" t="s">
        <v>59</v>
      </c>
      <c r="H722" s="417"/>
      <c r="I722" s="116" t="e">
        <f ca="1">NETWORKDAYS(C722,TODAY(),#REF!)</f>
        <v>#REF!</v>
      </c>
      <c r="J722" s="550" t="e">
        <f t="shared" ca="1" si="22"/>
        <v>#REF!</v>
      </c>
      <c r="K722" s="549" t="e">
        <f>WORKDAY(C722,10,#REF!)</f>
        <v>#REF!</v>
      </c>
      <c r="L722" s="116"/>
      <c r="M722" s="417"/>
      <c r="N722" s="417"/>
      <c r="O722" s="417"/>
      <c r="P722" s="417"/>
      <c r="Q722" s="417"/>
    </row>
    <row r="723" spans="1:17" ht="15" hidden="1">
      <c r="A723" s="417" t="s">
        <v>5979</v>
      </c>
      <c r="B723" s="417" t="s">
        <v>56</v>
      </c>
      <c r="C723" s="423">
        <v>46058.411597222221</v>
      </c>
      <c r="D723" s="422">
        <v>46091</v>
      </c>
      <c r="E723" s="417" t="s">
        <v>5980</v>
      </c>
      <c r="F723" s="417" t="s">
        <v>1283</v>
      </c>
      <c r="G723" s="417" t="s">
        <v>59</v>
      </c>
      <c r="H723" s="417"/>
      <c r="I723" s="116" t="e">
        <f ca="1">NETWORKDAYS(C723,TODAY(),#REF!)</f>
        <v>#REF!</v>
      </c>
      <c r="J723" s="550" t="e">
        <f t="shared" ca="1" si="22"/>
        <v>#REF!</v>
      </c>
      <c r="K723" s="549" t="e">
        <f>WORKDAY(C723,10,#REF!)</f>
        <v>#REF!</v>
      </c>
      <c r="L723" s="116"/>
      <c r="M723" s="417"/>
      <c r="N723" s="417"/>
      <c r="O723" s="417"/>
      <c r="P723" s="417"/>
      <c r="Q723" s="417"/>
    </row>
    <row r="724" spans="1:17" ht="15" hidden="1">
      <c r="A724" s="420" t="s">
        <v>5981</v>
      </c>
      <c r="B724" s="420" t="s">
        <v>56</v>
      </c>
      <c r="C724" s="421">
        <v>46076.417025462964</v>
      </c>
      <c r="D724" s="422">
        <v>46091</v>
      </c>
      <c r="E724" s="420" t="s">
        <v>5982</v>
      </c>
      <c r="F724" s="417" t="s">
        <v>1283</v>
      </c>
      <c r="G724" s="417" t="s">
        <v>62</v>
      </c>
      <c r="H724" s="417"/>
      <c r="I724" s="116" t="e">
        <f ca="1">NETWORKDAYS(C724,TODAY(),#REF!)</f>
        <v>#REF!</v>
      </c>
      <c r="J724" s="550" t="e">
        <f t="shared" ca="1" si="22"/>
        <v>#REF!</v>
      </c>
      <c r="K724" s="549" t="e">
        <f>WORKDAY(C724,10,#REF!)</f>
        <v>#REF!</v>
      </c>
      <c r="L724" s="116" t="e">
        <f ca="1">IF(I724&gt;10,"VENCIDO",IF(I724&gt;=8,"POR VENCER","VIGENTE"))</f>
        <v>#REF!</v>
      </c>
      <c r="M724" s="417" t="s">
        <v>5983</v>
      </c>
      <c r="N724" s="417"/>
      <c r="O724" s="417"/>
      <c r="P724" s="417"/>
      <c r="Q724" s="417"/>
    </row>
    <row r="725" spans="1:17" ht="15" hidden="1">
      <c r="A725" s="417" t="s">
        <v>5984</v>
      </c>
      <c r="B725" s="417" t="s">
        <v>56</v>
      </c>
      <c r="C725" s="423">
        <v>46055.737627314818</v>
      </c>
      <c r="D725" s="422">
        <v>46091</v>
      </c>
      <c r="E725" s="417" t="s">
        <v>5985</v>
      </c>
      <c r="F725" s="417" t="s">
        <v>1283</v>
      </c>
      <c r="G725" s="417" t="s">
        <v>62</v>
      </c>
      <c r="H725" s="417"/>
      <c r="I725" s="116" t="e">
        <f ca="1">NETWORKDAYS(C725,TODAY(),#REF!)</f>
        <v>#REF!</v>
      </c>
      <c r="J725" s="550" t="e">
        <f t="shared" ca="1" si="22"/>
        <v>#REF!</v>
      </c>
      <c r="K725" s="549" t="e">
        <f>WORKDAY(C725,10,#REF!)</f>
        <v>#REF!</v>
      </c>
      <c r="L725" s="116" t="e">
        <f ca="1">IF(I725&gt;10,"VENCIDO",IF(I725&gt;=8,"POR VENCER","VIGENTE"))</f>
        <v>#REF!</v>
      </c>
      <c r="M725" s="417" t="s">
        <v>5986</v>
      </c>
      <c r="N725" s="417"/>
      <c r="O725" s="417"/>
      <c r="P725" s="417"/>
      <c r="Q725" s="417"/>
    </row>
    <row r="726" spans="1:17" ht="15" hidden="1">
      <c r="A726" s="420" t="s">
        <v>5987</v>
      </c>
      <c r="B726" s="420" t="s">
        <v>56</v>
      </c>
      <c r="C726" s="421">
        <v>46041.4844212963</v>
      </c>
      <c r="D726" s="422">
        <v>46091</v>
      </c>
      <c r="E726" s="420" t="s">
        <v>5988</v>
      </c>
      <c r="F726" s="417" t="s">
        <v>1283</v>
      </c>
      <c r="G726" s="417" t="s">
        <v>59</v>
      </c>
      <c r="H726" s="417"/>
      <c r="I726" s="116" t="e">
        <f ca="1">NETWORKDAYS(C726,TODAY(),#REF!)</f>
        <v>#REF!</v>
      </c>
      <c r="J726" s="550" t="e">
        <f t="shared" ca="1" si="22"/>
        <v>#REF!</v>
      </c>
      <c r="K726" s="549" t="e">
        <f>WORKDAY(C726,10,#REF!)</f>
        <v>#REF!</v>
      </c>
      <c r="L726" s="116"/>
      <c r="M726" s="417"/>
      <c r="N726" s="417"/>
      <c r="O726" s="417"/>
      <c r="P726" s="417"/>
      <c r="Q726" s="417"/>
    </row>
    <row r="727" spans="1:17" ht="15" hidden="1">
      <c r="A727" s="417" t="s">
        <v>5989</v>
      </c>
      <c r="B727" s="417" t="s">
        <v>56</v>
      </c>
      <c r="C727" s="423">
        <v>46048.601851851854</v>
      </c>
      <c r="D727" s="422">
        <v>46091</v>
      </c>
      <c r="E727" s="417" t="s">
        <v>5990</v>
      </c>
      <c r="F727" s="417" t="s">
        <v>1283</v>
      </c>
      <c r="G727" s="417" t="s">
        <v>59</v>
      </c>
      <c r="H727" s="417"/>
      <c r="I727" s="116" t="e">
        <f ca="1">NETWORKDAYS(C727,TODAY(),#REF!)</f>
        <v>#REF!</v>
      </c>
      <c r="J727" s="550" t="e">
        <f t="shared" ca="1" si="22"/>
        <v>#REF!</v>
      </c>
      <c r="K727" s="549" t="e">
        <f>WORKDAY(C727,10,#REF!)</f>
        <v>#REF!</v>
      </c>
      <c r="L727" s="116"/>
      <c r="M727" s="417"/>
      <c r="N727" s="417"/>
      <c r="O727" s="417"/>
      <c r="P727" s="417"/>
      <c r="Q727" s="417"/>
    </row>
    <row r="728" spans="1:17" ht="15" hidden="1">
      <c r="A728" s="420" t="s">
        <v>96</v>
      </c>
      <c r="B728" s="420" t="s">
        <v>56</v>
      </c>
      <c r="C728" s="421">
        <v>46027.511261574073</v>
      </c>
      <c r="D728" s="422">
        <v>46091</v>
      </c>
      <c r="E728" s="420" t="s">
        <v>5991</v>
      </c>
      <c r="F728" s="417" t="s">
        <v>1283</v>
      </c>
      <c r="G728" s="417" t="s">
        <v>59</v>
      </c>
      <c r="H728" s="417"/>
      <c r="I728" s="116" t="e">
        <f ca="1">NETWORKDAYS(C728,TODAY(),#REF!)</f>
        <v>#REF!</v>
      </c>
      <c r="J728" s="550" t="e">
        <f t="shared" ca="1" si="22"/>
        <v>#REF!</v>
      </c>
      <c r="K728" s="549" t="e">
        <f>WORKDAY(C728,10,#REF!)</f>
        <v>#REF!</v>
      </c>
      <c r="L728" s="116"/>
      <c r="M728" s="417"/>
      <c r="N728" s="417"/>
      <c r="O728" s="417"/>
      <c r="P728" s="417"/>
      <c r="Q728" s="417"/>
    </row>
    <row r="729" spans="1:17" ht="15" hidden="1">
      <c r="A729" s="417" t="s">
        <v>96</v>
      </c>
      <c r="B729" s="417" t="s">
        <v>56</v>
      </c>
      <c r="C729" s="423">
        <v>46027.402291666665</v>
      </c>
      <c r="D729" s="422">
        <v>46091</v>
      </c>
      <c r="E729" s="417" t="s">
        <v>5991</v>
      </c>
      <c r="F729" s="417" t="s">
        <v>1283</v>
      </c>
      <c r="G729" s="417" t="s">
        <v>59</v>
      </c>
      <c r="H729" s="417"/>
      <c r="I729" s="116" t="e">
        <f ca="1">NETWORKDAYS(C729,TODAY(),#REF!)</f>
        <v>#REF!</v>
      </c>
      <c r="J729" s="550" t="e">
        <f t="shared" ca="1" si="22"/>
        <v>#REF!</v>
      </c>
      <c r="K729" s="549" t="e">
        <f>WORKDAY(C729,10,#REF!)</f>
        <v>#REF!</v>
      </c>
      <c r="L729" s="116"/>
      <c r="M729" s="417"/>
      <c r="N729" s="417"/>
      <c r="O729" s="417"/>
      <c r="P729" s="417"/>
      <c r="Q729" s="417"/>
    </row>
    <row r="730" spans="1:17" ht="15" hidden="1">
      <c r="A730" s="420" t="s">
        <v>5992</v>
      </c>
      <c r="B730" s="420" t="s">
        <v>56</v>
      </c>
      <c r="C730" s="421">
        <v>46076.634039351855</v>
      </c>
      <c r="D730" s="422">
        <v>46091</v>
      </c>
      <c r="E730" s="420" t="s">
        <v>5993</v>
      </c>
      <c r="F730" s="417" t="s">
        <v>1283</v>
      </c>
      <c r="G730" s="417" t="s">
        <v>59</v>
      </c>
      <c r="H730" s="417"/>
      <c r="I730" s="116" t="e">
        <f ca="1">NETWORKDAYS(C730,TODAY(),#REF!)</f>
        <v>#REF!</v>
      </c>
      <c r="J730" s="550" t="e">
        <f t="shared" ca="1" si="22"/>
        <v>#REF!</v>
      </c>
      <c r="K730" s="549" t="e">
        <f>WORKDAY(C730,10,#REF!)</f>
        <v>#REF!</v>
      </c>
      <c r="L730" s="116"/>
      <c r="M730" s="417"/>
      <c r="N730" s="417"/>
      <c r="O730" s="417"/>
      <c r="P730" s="417"/>
      <c r="Q730" s="417"/>
    </row>
    <row r="731" spans="1:17" ht="15" hidden="1">
      <c r="A731" s="417" t="s">
        <v>5994</v>
      </c>
      <c r="B731" s="417" t="s">
        <v>56</v>
      </c>
      <c r="C731" s="423">
        <v>46037.596446759257</v>
      </c>
      <c r="D731" s="422">
        <v>46091</v>
      </c>
      <c r="E731" s="417" t="s">
        <v>5995</v>
      </c>
      <c r="F731" s="417" t="s">
        <v>1283</v>
      </c>
      <c r="G731" s="417" t="s">
        <v>59</v>
      </c>
      <c r="H731" s="417"/>
      <c r="I731" s="116" t="e">
        <f ca="1">NETWORKDAYS(C731,TODAY(),#REF!)</f>
        <v>#REF!</v>
      </c>
      <c r="J731" s="550" t="e">
        <f t="shared" ca="1" si="22"/>
        <v>#REF!</v>
      </c>
      <c r="K731" s="549" t="e">
        <f>WORKDAY(C731,10,#REF!)</f>
        <v>#REF!</v>
      </c>
      <c r="L731" s="116"/>
      <c r="M731" s="417"/>
      <c r="N731" s="417"/>
      <c r="O731" s="417"/>
      <c r="P731" s="417"/>
      <c r="Q731" s="417"/>
    </row>
    <row r="732" spans="1:17" ht="15" hidden="1">
      <c r="A732" s="420" t="s">
        <v>5996</v>
      </c>
      <c r="B732" s="420" t="s">
        <v>56</v>
      </c>
      <c r="C732" s="421">
        <v>46040.842800925922</v>
      </c>
      <c r="D732" s="422">
        <v>46091</v>
      </c>
      <c r="E732" s="420" t="s">
        <v>5997</v>
      </c>
      <c r="F732" s="417" t="s">
        <v>1283</v>
      </c>
      <c r="G732" s="417" t="s">
        <v>62</v>
      </c>
      <c r="H732" s="417"/>
      <c r="I732" s="116" t="e">
        <f ca="1">NETWORKDAYS(C732,TODAY(),#REF!)</f>
        <v>#REF!</v>
      </c>
      <c r="J732" s="550" t="e">
        <f t="shared" ca="1" si="22"/>
        <v>#REF!</v>
      </c>
      <c r="K732" s="549" t="e">
        <f>WORKDAY(C732,10,#REF!)</f>
        <v>#REF!</v>
      </c>
      <c r="L732" s="116" t="e">
        <f t="shared" ref="L732:L738" ca="1" si="23">IF(I732&gt;10,"VENCIDO",IF(I732&gt;=8,"POR VENCER","VIGENTE"))</f>
        <v>#REF!</v>
      </c>
      <c r="M732" s="417" t="s">
        <v>5998</v>
      </c>
      <c r="N732" s="417"/>
      <c r="O732" s="417"/>
      <c r="P732" s="417"/>
      <c r="Q732" s="417"/>
    </row>
    <row r="733" spans="1:17" ht="15" hidden="1">
      <c r="A733" s="417" t="s">
        <v>5999</v>
      </c>
      <c r="B733" s="417" t="s">
        <v>56</v>
      </c>
      <c r="C733" s="423">
        <v>46074.532025462962</v>
      </c>
      <c r="D733" s="422">
        <v>46091</v>
      </c>
      <c r="E733" s="417" t="s">
        <v>6000</v>
      </c>
      <c r="F733" s="417" t="s">
        <v>1283</v>
      </c>
      <c r="G733" s="417" t="s">
        <v>69</v>
      </c>
      <c r="H733" s="417"/>
      <c r="I733" s="116" t="e">
        <f ca="1">NETWORKDAYS(C733,TODAY(),#REF!)</f>
        <v>#REF!</v>
      </c>
      <c r="J733" s="550" t="e">
        <f t="shared" ca="1" si="22"/>
        <v>#REF!</v>
      </c>
      <c r="K733" s="549" t="e">
        <f>WORKDAY(C733,10,#REF!)</f>
        <v>#REF!</v>
      </c>
      <c r="L733" s="116" t="e">
        <f t="shared" ca="1" si="23"/>
        <v>#REF!</v>
      </c>
      <c r="M733" t="s">
        <v>6001</v>
      </c>
      <c r="N733" s="417"/>
      <c r="O733" s="417"/>
      <c r="P733" s="417"/>
      <c r="Q733" s="417"/>
    </row>
    <row r="734" spans="1:17" ht="15" hidden="1">
      <c r="A734" s="420" t="s">
        <v>96</v>
      </c>
      <c r="B734" s="420" t="s">
        <v>56</v>
      </c>
      <c r="C734" s="421">
        <v>46027.580810185187</v>
      </c>
      <c r="D734" s="422">
        <v>46091</v>
      </c>
      <c r="E734" s="420" t="s">
        <v>6002</v>
      </c>
      <c r="F734" s="417" t="s">
        <v>1283</v>
      </c>
      <c r="G734" s="417" t="s">
        <v>4606</v>
      </c>
      <c r="H734" s="417"/>
      <c r="I734" s="116" t="e">
        <f ca="1">NETWORKDAYS(C734,TODAY(),#REF!)</f>
        <v>#REF!</v>
      </c>
      <c r="J734" s="550" t="e">
        <f t="shared" ca="1" si="22"/>
        <v>#REF!</v>
      </c>
      <c r="K734" s="549" t="e">
        <f>WORKDAY(C734,10,#REF!)</f>
        <v>#REF!</v>
      </c>
      <c r="L734" s="116" t="e">
        <f t="shared" ca="1" si="23"/>
        <v>#REF!</v>
      </c>
      <c r="M734" s="417" t="s">
        <v>6003</v>
      </c>
      <c r="N734" s="417"/>
      <c r="O734" s="417"/>
      <c r="P734" s="417"/>
      <c r="Q734" s="417"/>
    </row>
    <row r="735" spans="1:17" ht="15" hidden="1">
      <c r="A735" s="417" t="s">
        <v>6004</v>
      </c>
      <c r="B735" s="417" t="s">
        <v>56</v>
      </c>
      <c r="C735" s="423">
        <v>46063.482546296298</v>
      </c>
      <c r="D735" s="422">
        <v>46091</v>
      </c>
      <c r="E735" s="417" t="s">
        <v>6005</v>
      </c>
      <c r="F735" s="417" t="s">
        <v>1283</v>
      </c>
      <c r="G735" s="417" t="s">
        <v>62</v>
      </c>
      <c r="H735" s="417"/>
      <c r="I735" s="116" t="e">
        <f ca="1">NETWORKDAYS(C735,TODAY(),#REF!)</f>
        <v>#REF!</v>
      </c>
      <c r="J735" s="550" t="e">
        <f t="shared" ca="1" si="22"/>
        <v>#REF!</v>
      </c>
      <c r="K735" s="549" t="e">
        <f>WORKDAY(C735,10,#REF!)</f>
        <v>#REF!</v>
      </c>
      <c r="L735" s="116" t="e">
        <f t="shared" ca="1" si="23"/>
        <v>#REF!</v>
      </c>
      <c r="M735" s="417" t="s">
        <v>6006</v>
      </c>
      <c r="N735" s="417"/>
      <c r="O735" s="417"/>
      <c r="P735" s="417"/>
      <c r="Q735" s="417"/>
    </row>
    <row r="736" spans="1:17" ht="15" hidden="1">
      <c r="A736" s="420" t="s">
        <v>6007</v>
      </c>
      <c r="B736" s="420" t="s">
        <v>56</v>
      </c>
      <c r="C736" s="421">
        <v>46046.328136574077</v>
      </c>
      <c r="D736" s="422">
        <v>46091</v>
      </c>
      <c r="E736" s="420" t="s">
        <v>6008</v>
      </c>
      <c r="F736" s="417" t="s">
        <v>1283</v>
      </c>
      <c r="G736" s="417" t="s">
        <v>62</v>
      </c>
      <c r="H736" s="417"/>
      <c r="I736" s="116" t="e">
        <f ca="1">NETWORKDAYS(C736,TODAY(),#REF!)</f>
        <v>#REF!</v>
      </c>
      <c r="J736" s="550" t="e">
        <f t="shared" ca="1" si="22"/>
        <v>#REF!</v>
      </c>
      <c r="K736" s="549" t="e">
        <f>WORKDAY(C736,10,#REF!)</f>
        <v>#REF!</v>
      </c>
      <c r="L736" s="116" t="e">
        <f t="shared" ca="1" si="23"/>
        <v>#REF!</v>
      </c>
      <c r="M736" s="417" t="s">
        <v>6009</v>
      </c>
      <c r="N736" s="417"/>
      <c r="O736" s="417"/>
      <c r="P736" s="417"/>
      <c r="Q736" s="417"/>
    </row>
    <row r="737" spans="1:17" ht="15" hidden="1">
      <c r="A737" s="417" t="s">
        <v>6010</v>
      </c>
      <c r="B737" s="417" t="s">
        <v>56</v>
      </c>
      <c r="C737" s="423">
        <v>45958.487650462965</v>
      </c>
      <c r="D737" s="422">
        <v>46091</v>
      </c>
      <c r="E737" s="417" t="s">
        <v>6011</v>
      </c>
      <c r="F737" s="417" t="s">
        <v>1283</v>
      </c>
      <c r="G737" s="417" t="s">
        <v>62</v>
      </c>
      <c r="H737" s="417"/>
      <c r="I737" s="116" t="e">
        <f ca="1">NETWORKDAYS(C737,TODAY(),#REF!)</f>
        <v>#REF!</v>
      </c>
      <c r="J737" s="550" t="e">
        <f t="shared" ca="1" si="22"/>
        <v>#REF!</v>
      </c>
      <c r="K737" s="549" t="e">
        <f>WORKDAY(C737,10,#REF!)</f>
        <v>#REF!</v>
      </c>
      <c r="L737" s="116" t="e">
        <f t="shared" ca="1" si="23"/>
        <v>#REF!</v>
      </c>
      <c r="M737" s="417" t="s">
        <v>6012</v>
      </c>
      <c r="N737" s="417"/>
      <c r="O737" s="417"/>
      <c r="P737" s="417"/>
      <c r="Q737" s="417"/>
    </row>
    <row r="738" spans="1:17" ht="15" hidden="1">
      <c r="A738" s="420" t="s">
        <v>6013</v>
      </c>
      <c r="B738" s="420" t="s">
        <v>56</v>
      </c>
      <c r="C738" s="421">
        <v>46029.458067129628</v>
      </c>
      <c r="D738" s="422">
        <v>46091</v>
      </c>
      <c r="E738" s="420" t="s">
        <v>6014</v>
      </c>
      <c r="F738" s="417" t="s">
        <v>1283</v>
      </c>
      <c r="G738" s="417" t="s">
        <v>62</v>
      </c>
      <c r="H738" s="417"/>
      <c r="I738" s="116" t="e">
        <f ca="1">NETWORKDAYS(C738,TODAY(),#REF!)</f>
        <v>#REF!</v>
      </c>
      <c r="J738" s="550" t="e">
        <f t="shared" ca="1" si="22"/>
        <v>#REF!</v>
      </c>
      <c r="K738" s="549" t="e">
        <f>WORKDAY(C738,10,#REF!)</f>
        <v>#REF!</v>
      </c>
      <c r="L738" s="116" t="e">
        <f t="shared" ca="1" si="23"/>
        <v>#REF!</v>
      </c>
      <c r="M738" s="417" t="s">
        <v>6015</v>
      </c>
      <c r="N738" s="417"/>
      <c r="O738" s="417"/>
      <c r="P738" s="417"/>
      <c r="Q738" s="417"/>
    </row>
    <row r="739" spans="1:17" ht="15" hidden="1">
      <c r="A739" s="417" t="s">
        <v>6016</v>
      </c>
      <c r="B739" s="417" t="s">
        <v>79</v>
      </c>
      <c r="C739" s="423">
        <v>46080.517164351855</v>
      </c>
      <c r="D739" s="422">
        <v>46091</v>
      </c>
      <c r="E739" s="417" t="s">
        <v>6017</v>
      </c>
      <c r="F739" s="417" t="s">
        <v>1283</v>
      </c>
      <c r="G739" s="417" t="s">
        <v>59</v>
      </c>
      <c r="H739" s="417"/>
      <c r="I739" s="116" t="e">
        <f ca="1">NETWORKDAYS(C739,TODAY(),#REF!)</f>
        <v>#REF!</v>
      </c>
      <c r="J739" s="550" t="e">
        <f t="shared" ca="1" si="22"/>
        <v>#REF!</v>
      </c>
      <c r="K739" s="549" t="e">
        <f>WORKDAY(C739,10,#REF!)</f>
        <v>#REF!</v>
      </c>
      <c r="L739" s="116"/>
      <c r="M739" s="417"/>
      <c r="N739" s="417"/>
      <c r="O739" s="417"/>
      <c r="P739" s="417"/>
      <c r="Q739" s="417"/>
    </row>
    <row r="740" spans="1:17" ht="15" hidden="1">
      <c r="A740" s="420" t="s">
        <v>6018</v>
      </c>
      <c r="B740" s="420" t="s">
        <v>56</v>
      </c>
      <c r="C740" s="421">
        <v>46048.589178240742</v>
      </c>
      <c r="D740" s="422">
        <v>46091</v>
      </c>
      <c r="E740" s="420" t="s">
        <v>6019</v>
      </c>
      <c r="F740" s="417" t="s">
        <v>1283</v>
      </c>
      <c r="G740" s="417" t="s">
        <v>59</v>
      </c>
      <c r="H740" s="417"/>
      <c r="I740" s="116" t="e">
        <f ca="1">NETWORKDAYS(C740,TODAY(),#REF!)</f>
        <v>#REF!</v>
      </c>
      <c r="J740" s="550" t="e">
        <f t="shared" ca="1" si="22"/>
        <v>#REF!</v>
      </c>
      <c r="K740" s="549" t="e">
        <f>WORKDAY(C740,10,#REF!)</f>
        <v>#REF!</v>
      </c>
      <c r="L740" s="116"/>
      <c r="M740" s="417"/>
      <c r="N740" s="417"/>
      <c r="O740" s="417"/>
      <c r="P740" s="417"/>
      <c r="Q740" s="417"/>
    </row>
    <row r="741" spans="1:17" ht="15" hidden="1">
      <c r="A741" s="417" t="s">
        <v>6020</v>
      </c>
      <c r="B741" s="417" t="s">
        <v>56</v>
      </c>
      <c r="C741" s="423">
        <v>46042.669027777774</v>
      </c>
      <c r="D741" s="422">
        <v>46091</v>
      </c>
      <c r="E741" s="417" t="s">
        <v>6021</v>
      </c>
      <c r="F741" s="417" t="s">
        <v>1283</v>
      </c>
      <c r="G741" s="417" t="s">
        <v>62</v>
      </c>
      <c r="H741" s="417"/>
      <c r="I741" s="116" t="e">
        <f ca="1">NETWORKDAYS(C741,TODAY(),#REF!)</f>
        <v>#REF!</v>
      </c>
      <c r="J741" s="550" t="e">
        <f t="shared" ca="1" si="22"/>
        <v>#REF!</v>
      </c>
      <c r="K741" s="549" t="e">
        <f>WORKDAY(C741,10,#REF!)</f>
        <v>#REF!</v>
      </c>
      <c r="L741" s="116" t="e">
        <f ca="1">IF(I741&gt;10,"VENCIDO",IF(I741&gt;=8,"POR VENCER","VIGENTE"))</f>
        <v>#REF!</v>
      </c>
      <c r="M741" s="417" t="s">
        <v>6022</v>
      </c>
      <c r="N741" s="417"/>
      <c r="O741" s="417"/>
      <c r="P741" s="417"/>
      <c r="Q741" s="417"/>
    </row>
    <row r="742" spans="1:17" ht="15" hidden="1">
      <c r="A742" s="420" t="s">
        <v>6023</v>
      </c>
      <c r="B742" s="420" t="s">
        <v>56</v>
      </c>
      <c r="C742" s="421">
        <v>46081.906481481485</v>
      </c>
      <c r="D742" s="422">
        <v>46091</v>
      </c>
      <c r="E742" s="420" t="s">
        <v>6024</v>
      </c>
      <c r="F742" s="417" t="s">
        <v>1283</v>
      </c>
      <c r="G742" s="417" t="s">
        <v>59</v>
      </c>
      <c r="H742" s="417"/>
      <c r="I742" s="116" t="e">
        <f ca="1">NETWORKDAYS(C742,TODAY(),#REF!)</f>
        <v>#REF!</v>
      </c>
      <c r="J742" s="550" t="e">
        <f t="shared" ca="1" si="22"/>
        <v>#REF!</v>
      </c>
      <c r="K742" s="549" t="e">
        <f>WORKDAY(C742,10,#REF!)</f>
        <v>#REF!</v>
      </c>
      <c r="L742" s="116"/>
      <c r="M742" s="417"/>
      <c r="N742" s="417"/>
      <c r="O742" s="417"/>
      <c r="P742" s="417"/>
      <c r="Q742" s="417"/>
    </row>
    <row r="743" spans="1:17" ht="15" hidden="1">
      <c r="A743" s="417" t="s">
        <v>6025</v>
      </c>
      <c r="B743" s="417" t="s">
        <v>56</v>
      </c>
      <c r="C743" s="423">
        <v>46078.646423611113</v>
      </c>
      <c r="D743" s="422">
        <v>46091</v>
      </c>
      <c r="E743" s="417" t="s">
        <v>6026</v>
      </c>
      <c r="F743" s="417" t="s">
        <v>1283</v>
      </c>
      <c r="G743" s="417" t="s">
        <v>69</v>
      </c>
      <c r="H743" s="417"/>
      <c r="I743" s="116" t="e">
        <f ca="1">NETWORKDAYS(C743,TODAY(),#REF!)</f>
        <v>#REF!</v>
      </c>
      <c r="J743" s="550" t="e">
        <f t="shared" ca="1" si="22"/>
        <v>#REF!</v>
      </c>
      <c r="K743" s="549" t="e">
        <f>WORKDAY(C743,10,#REF!)</f>
        <v>#REF!</v>
      </c>
      <c r="L743" s="116" t="e">
        <f ca="1">IF(I743&gt;10,"VENCIDO",IF(I743&gt;=8,"POR VENCER","VIGENTE"))</f>
        <v>#REF!</v>
      </c>
      <c r="M743" t="s">
        <v>6027</v>
      </c>
      <c r="N743" s="417"/>
      <c r="O743" s="417"/>
      <c r="P743" s="417"/>
      <c r="Q743" s="417"/>
    </row>
    <row r="744" spans="1:17" ht="15" hidden="1">
      <c r="A744" s="420" t="s">
        <v>6028</v>
      </c>
      <c r="B744" s="420" t="s">
        <v>56</v>
      </c>
      <c r="C744" s="421">
        <v>46039.654374999998</v>
      </c>
      <c r="D744" s="422">
        <v>46091</v>
      </c>
      <c r="E744" s="420" t="s">
        <v>6029</v>
      </c>
      <c r="F744" s="417" t="s">
        <v>1283</v>
      </c>
      <c r="G744" s="417" t="s">
        <v>59</v>
      </c>
      <c r="H744" s="417"/>
      <c r="I744" s="116" t="e">
        <f ca="1">NETWORKDAYS(C744,TODAY(),#REF!)</f>
        <v>#REF!</v>
      </c>
      <c r="J744" s="550" t="e">
        <f t="shared" ca="1" si="22"/>
        <v>#REF!</v>
      </c>
      <c r="K744" s="549" t="e">
        <f>WORKDAY(C744,10,#REF!)</f>
        <v>#REF!</v>
      </c>
      <c r="L744" s="116"/>
      <c r="M744" s="417"/>
      <c r="N744" s="417"/>
      <c r="O744" s="417"/>
      <c r="P744" s="417"/>
      <c r="Q744" s="417"/>
    </row>
    <row r="745" spans="1:17" ht="15" hidden="1">
      <c r="A745" s="417" t="s">
        <v>6030</v>
      </c>
      <c r="B745" s="417" t="s">
        <v>56</v>
      </c>
      <c r="C745" s="423">
        <v>46072.942523148151</v>
      </c>
      <c r="D745" s="422">
        <v>46091</v>
      </c>
      <c r="E745" s="417" t="s">
        <v>6031</v>
      </c>
      <c r="F745" s="417" t="s">
        <v>1283</v>
      </c>
      <c r="G745" s="417" t="s">
        <v>59</v>
      </c>
      <c r="H745" s="417"/>
      <c r="I745" s="116" t="e">
        <f ca="1">NETWORKDAYS(C745,TODAY(),#REF!)</f>
        <v>#REF!</v>
      </c>
      <c r="J745" s="550" t="e">
        <f t="shared" ca="1" si="22"/>
        <v>#REF!</v>
      </c>
      <c r="K745" s="549" t="e">
        <f>WORKDAY(C745,10,#REF!)</f>
        <v>#REF!</v>
      </c>
      <c r="L745" s="116"/>
      <c r="M745" s="417"/>
      <c r="N745" s="417"/>
      <c r="O745" s="417"/>
      <c r="P745" s="417"/>
      <c r="Q745" s="417"/>
    </row>
    <row r="746" spans="1:17" ht="15" hidden="1">
      <c r="A746" s="420" t="s">
        <v>6032</v>
      </c>
      <c r="B746" s="420" t="s">
        <v>56</v>
      </c>
      <c r="C746" s="421">
        <v>46054.647465277776</v>
      </c>
      <c r="D746" s="422">
        <v>46091</v>
      </c>
      <c r="E746" s="420" t="s">
        <v>6033</v>
      </c>
      <c r="F746" s="417" t="s">
        <v>1283</v>
      </c>
      <c r="G746" s="417" t="s">
        <v>62</v>
      </c>
      <c r="H746" s="417"/>
      <c r="I746" s="116" t="e">
        <f ca="1">NETWORKDAYS(C746,TODAY(),#REF!)</f>
        <v>#REF!</v>
      </c>
      <c r="J746" s="550" t="e">
        <f t="shared" ca="1" si="22"/>
        <v>#REF!</v>
      </c>
      <c r="K746" s="549" t="e">
        <f>WORKDAY(C746,10,#REF!)</f>
        <v>#REF!</v>
      </c>
      <c r="L746" s="116" t="e">
        <f ca="1">IF(I746&gt;10,"VENCIDO",IF(I746&gt;=8,"POR VENCER","VIGENTE"))</f>
        <v>#REF!</v>
      </c>
      <c r="M746" t="s">
        <v>6034</v>
      </c>
      <c r="N746" s="417"/>
      <c r="O746" s="417"/>
      <c r="P746" s="417"/>
      <c r="Q746" s="417"/>
    </row>
    <row r="747" spans="1:17" ht="15" hidden="1">
      <c r="A747" s="417" t="s">
        <v>6035</v>
      </c>
      <c r="B747" s="417" t="s">
        <v>56</v>
      </c>
      <c r="C747" s="423">
        <v>46050.356064814812</v>
      </c>
      <c r="D747" s="422">
        <v>46091</v>
      </c>
      <c r="E747" s="417" t="s">
        <v>6036</v>
      </c>
      <c r="F747" s="417" t="s">
        <v>1283</v>
      </c>
      <c r="G747" s="417" t="s">
        <v>59</v>
      </c>
      <c r="H747" s="417"/>
      <c r="I747" s="116" t="e">
        <f ca="1">NETWORKDAYS(C747,TODAY(),#REF!)</f>
        <v>#REF!</v>
      </c>
      <c r="J747" s="550" t="e">
        <f t="shared" ca="1" si="22"/>
        <v>#REF!</v>
      </c>
      <c r="K747" s="549" t="e">
        <f>WORKDAY(C747,10,#REF!)</f>
        <v>#REF!</v>
      </c>
      <c r="L747" s="116" t="e">
        <f ca="1">IF(I747&gt;10,"VENCIDO",IF(I747&gt;=8,"POR VENCER","VIGENTE"))</f>
        <v>#REF!</v>
      </c>
      <c r="M747"/>
      <c r="N747" s="417"/>
      <c r="O747" s="417"/>
      <c r="P747" s="417"/>
      <c r="Q747" s="417"/>
    </row>
    <row r="748" spans="1:17" ht="15" hidden="1">
      <c r="A748" s="420" t="s">
        <v>6037</v>
      </c>
      <c r="B748" s="420" t="s">
        <v>56</v>
      </c>
      <c r="C748" s="421">
        <v>46080.488599537035</v>
      </c>
      <c r="D748" s="422">
        <v>46091</v>
      </c>
      <c r="E748" s="420" t="s">
        <v>6038</v>
      </c>
      <c r="F748" s="417" t="s">
        <v>1283</v>
      </c>
      <c r="G748" s="417" t="s">
        <v>62</v>
      </c>
      <c r="H748" s="417"/>
      <c r="I748" s="116" t="e">
        <f ca="1">NETWORKDAYS(C748,TODAY(),#REF!)</f>
        <v>#REF!</v>
      </c>
      <c r="J748" s="550" t="e">
        <f t="shared" ca="1" si="22"/>
        <v>#REF!</v>
      </c>
      <c r="K748" s="549" t="e">
        <f>WORKDAY(C748,10,#REF!)</f>
        <v>#REF!</v>
      </c>
      <c r="L748" s="116" t="e">
        <f ca="1">IF(I748&gt;10,"VENCIDO",IF(I748&gt;=8,"POR VENCER","VIGENTE"))</f>
        <v>#REF!</v>
      </c>
      <c r="M748" t="s">
        <v>6039</v>
      </c>
      <c r="N748" s="417"/>
      <c r="O748" s="417"/>
      <c r="P748" s="417"/>
      <c r="Q748" s="417"/>
    </row>
    <row r="749" spans="1:17" ht="15" hidden="1">
      <c r="A749" s="417" t="s">
        <v>6040</v>
      </c>
      <c r="B749" s="417" t="s">
        <v>56</v>
      </c>
      <c r="C749" s="423">
        <v>46057.325138888889</v>
      </c>
      <c r="D749" s="422">
        <v>46091</v>
      </c>
      <c r="E749" s="417" t="s">
        <v>6041</v>
      </c>
      <c r="F749" s="417" t="s">
        <v>1283</v>
      </c>
      <c r="G749" s="417" t="s">
        <v>62</v>
      </c>
      <c r="H749" s="417"/>
      <c r="I749" s="116" t="e">
        <f ca="1">NETWORKDAYS(C749,TODAY(),#REF!)</f>
        <v>#REF!</v>
      </c>
      <c r="J749" s="550" t="e">
        <f t="shared" ca="1" si="22"/>
        <v>#REF!</v>
      </c>
      <c r="K749" s="549" t="e">
        <f>WORKDAY(C749,10,#REF!)</f>
        <v>#REF!</v>
      </c>
      <c r="L749" s="116" t="e">
        <f ca="1">IF(I749&gt;10,"VENCIDO",IF(I749&gt;=8,"POR VENCER","VIGENTE"))</f>
        <v>#REF!</v>
      </c>
      <c r="M749" t="s">
        <v>6042</v>
      </c>
      <c r="N749" s="417"/>
      <c r="O749" s="417"/>
      <c r="P749" s="417"/>
      <c r="Q749" s="417"/>
    </row>
    <row r="750" spans="1:17" ht="15" hidden="1">
      <c r="A750" s="420" t="s">
        <v>6043</v>
      </c>
      <c r="B750" s="420" t="s">
        <v>56</v>
      </c>
      <c r="C750" s="421">
        <v>46083.398900462962</v>
      </c>
      <c r="D750" s="422">
        <v>46091</v>
      </c>
      <c r="E750" s="420" t="s">
        <v>6044</v>
      </c>
      <c r="F750" s="417" t="s">
        <v>1283</v>
      </c>
      <c r="G750" s="417" t="s">
        <v>59</v>
      </c>
      <c r="H750" s="417"/>
      <c r="I750" s="116" t="e">
        <f ca="1">NETWORKDAYS(C750,TODAY(),#REF!)</f>
        <v>#REF!</v>
      </c>
      <c r="J750" s="550" t="e">
        <f t="shared" ca="1" si="22"/>
        <v>#REF!</v>
      </c>
      <c r="K750" s="549" t="e">
        <f>WORKDAY(C750,10,#REF!)</f>
        <v>#REF!</v>
      </c>
      <c r="L750" s="116"/>
      <c r="M750" s="417"/>
      <c r="N750" s="417"/>
      <c r="O750" s="417"/>
      <c r="P750" s="417"/>
      <c r="Q750" s="417"/>
    </row>
    <row r="751" spans="1:17" ht="15" hidden="1">
      <c r="A751" s="417" t="s">
        <v>6045</v>
      </c>
      <c r="B751" s="417" t="s">
        <v>56</v>
      </c>
      <c r="C751" s="423">
        <v>46046.507951388892</v>
      </c>
      <c r="D751" s="422">
        <v>46091</v>
      </c>
      <c r="E751" s="417" t="s">
        <v>6046</v>
      </c>
      <c r="F751" s="417" t="s">
        <v>1283</v>
      </c>
      <c r="G751" s="417" t="s">
        <v>62</v>
      </c>
      <c r="H751" s="417"/>
      <c r="I751" s="116" t="e">
        <f ca="1">NETWORKDAYS(C751,TODAY(),#REF!)</f>
        <v>#REF!</v>
      </c>
      <c r="J751" s="550" t="e">
        <f t="shared" ca="1" si="22"/>
        <v>#REF!</v>
      </c>
      <c r="K751" s="549" t="e">
        <f>WORKDAY(C751,10,#REF!)</f>
        <v>#REF!</v>
      </c>
      <c r="L751" s="116" t="e">
        <f ca="1">IF(I751&gt;10,"VENCIDO",IF(I751&gt;=8,"POR VENCER","VIGENTE"))</f>
        <v>#REF!</v>
      </c>
      <c r="M751" t="s">
        <v>6047</v>
      </c>
      <c r="N751" s="417"/>
      <c r="O751" s="417"/>
      <c r="P751" s="417"/>
      <c r="Q751" s="417"/>
    </row>
    <row r="752" spans="1:17" ht="15" hidden="1">
      <c r="A752" s="420" t="s">
        <v>6048</v>
      </c>
      <c r="B752" s="420" t="s">
        <v>56</v>
      </c>
      <c r="C752" s="421">
        <v>46076.589733796296</v>
      </c>
      <c r="D752" s="422">
        <v>46091</v>
      </c>
      <c r="E752" s="420" t="s">
        <v>6049</v>
      </c>
      <c r="F752" s="417" t="s">
        <v>1283</v>
      </c>
      <c r="G752" s="417" t="s">
        <v>62</v>
      </c>
      <c r="H752" s="417"/>
      <c r="I752" s="116" t="e">
        <f ca="1">NETWORKDAYS(C752,TODAY(),#REF!)</f>
        <v>#REF!</v>
      </c>
      <c r="J752" s="550" t="e">
        <f t="shared" ca="1" si="22"/>
        <v>#REF!</v>
      </c>
      <c r="K752" s="549" t="e">
        <f>WORKDAY(C752,10,#REF!)</f>
        <v>#REF!</v>
      </c>
      <c r="L752" s="116" t="e">
        <f ca="1">IF(I752&gt;10,"VENCIDO",IF(I752&gt;=8,"POR VENCER","VIGENTE"))</f>
        <v>#REF!</v>
      </c>
      <c r="M752" s="417" t="s">
        <v>6050</v>
      </c>
      <c r="N752" s="417"/>
      <c r="O752" s="417"/>
      <c r="P752" s="417"/>
      <c r="Q752" s="417"/>
    </row>
    <row r="753" spans="1:17" ht="15" hidden="1">
      <c r="A753" s="417" t="s">
        <v>6051</v>
      </c>
      <c r="B753" s="417" t="s">
        <v>56</v>
      </c>
      <c r="C753" s="423">
        <v>46076.586597222224</v>
      </c>
      <c r="D753" s="422">
        <v>46091</v>
      </c>
      <c r="E753" s="417" t="s">
        <v>6049</v>
      </c>
      <c r="F753" s="417" t="s">
        <v>1283</v>
      </c>
      <c r="G753" s="417" t="s">
        <v>62</v>
      </c>
      <c r="H753" s="417"/>
      <c r="I753" s="116" t="e">
        <f ca="1">NETWORKDAYS(C753,TODAY(),#REF!)</f>
        <v>#REF!</v>
      </c>
      <c r="J753" s="550" t="e">
        <f t="shared" ca="1" si="22"/>
        <v>#REF!</v>
      </c>
      <c r="K753" s="549" t="e">
        <f>WORKDAY(C753,10,#REF!)</f>
        <v>#REF!</v>
      </c>
      <c r="L753" s="116" t="e">
        <f ca="1">IF(I753&gt;10,"VENCIDO",IF(I753&gt;=8,"POR VENCER","VIGENTE"))</f>
        <v>#REF!</v>
      </c>
      <c r="M753" s="417" t="s">
        <v>6052</v>
      </c>
      <c r="N753" s="417"/>
      <c r="O753" s="417"/>
      <c r="P753" s="417"/>
      <c r="Q753" s="417"/>
    </row>
    <row r="754" spans="1:17" ht="15" hidden="1">
      <c r="A754" s="420" t="s">
        <v>6053</v>
      </c>
      <c r="B754" s="420" t="s">
        <v>56</v>
      </c>
      <c r="C754" s="421">
        <v>46019.713912037034</v>
      </c>
      <c r="D754" s="422">
        <v>46091</v>
      </c>
      <c r="E754" s="420" t="s">
        <v>6054</v>
      </c>
      <c r="F754" s="417" t="s">
        <v>1283</v>
      </c>
      <c r="G754" s="417" t="s">
        <v>59</v>
      </c>
      <c r="H754" s="417"/>
      <c r="I754" s="116" t="e">
        <f ca="1">NETWORKDAYS(C754,TODAY(),#REF!)</f>
        <v>#REF!</v>
      </c>
      <c r="J754" s="550" t="e">
        <f t="shared" ca="1" si="22"/>
        <v>#REF!</v>
      </c>
      <c r="K754" s="549" t="e">
        <f>WORKDAY(C754,10,#REF!)</f>
        <v>#REF!</v>
      </c>
      <c r="L754" s="116"/>
      <c r="M754" s="417"/>
      <c r="N754" s="417"/>
      <c r="O754" s="417"/>
      <c r="P754" s="417"/>
      <c r="Q754" s="417"/>
    </row>
    <row r="755" spans="1:17" ht="15" hidden="1">
      <c r="A755" s="417" t="s">
        <v>96</v>
      </c>
      <c r="B755" s="417" t="s">
        <v>56</v>
      </c>
      <c r="C755" s="423">
        <v>46026.770324074074</v>
      </c>
      <c r="D755" s="422">
        <v>46091</v>
      </c>
      <c r="E755" s="417" t="s">
        <v>6055</v>
      </c>
      <c r="F755" s="417" t="s">
        <v>1283</v>
      </c>
      <c r="G755" s="417" t="s">
        <v>4606</v>
      </c>
      <c r="H755" s="417"/>
      <c r="I755" s="116" t="e">
        <f ca="1">NETWORKDAYS(C755,TODAY(),#REF!)</f>
        <v>#REF!</v>
      </c>
      <c r="J755" s="550" t="e">
        <f t="shared" ca="1" si="22"/>
        <v>#REF!</v>
      </c>
      <c r="K755" s="549" t="e">
        <f>WORKDAY(C755,10,#REF!)</f>
        <v>#REF!</v>
      </c>
      <c r="L755" s="116" t="e">
        <f ca="1">IF(I755&gt;10,"VENCIDO",IF(I755&gt;=8,"POR VENCER","VIGENTE"))</f>
        <v>#REF!</v>
      </c>
      <c r="M755" s="417"/>
      <c r="N755" s="417"/>
      <c r="O755" s="417"/>
      <c r="P755" s="417"/>
      <c r="Q755" s="417"/>
    </row>
    <row r="756" spans="1:17" ht="15" hidden="1">
      <c r="A756" s="420" t="s">
        <v>96</v>
      </c>
      <c r="B756" s="420" t="s">
        <v>56</v>
      </c>
      <c r="C756" s="421">
        <v>46026.763495370367</v>
      </c>
      <c r="D756" s="422">
        <v>46091</v>
      </c>
      <c r="E756" s="420" t="s">
        <v>6055</v>
      </c>
      <c r="F756" s="417" t="s">
        <v>1283</v>
      </c>
      <c r="G756" s="417" t="s">
        <v>4606</v>
      </c>
      <c r="H756" s="417"/>
      <c r="I756" s="116" t="e">
        <f ca="1">NETWORKDAYS(C756,TODAY(),#REF!)</f>
        <v>#REF!</v>
      </c>
      <c r="J756" s="550" t="e">
        <f t="shared" ca="1" si="22"/>
        <v>#REF!</v>
      </c>
      <c r="K756" s="549" t="e">
        <f>WORKDAY(C756,10,#REF!)</f>
        <v>#REF!</v>
      </c>
      <c r="L756" s="116" t="e">
        <f ca="1">IF(I756&gt;10,"VENCIDO",IF(I756&gt;=8,"POR VENCER","VIGENTE"))</f>
        <v>#REF!</v>
      </c>
      <c r="M756" s="417"/>
      <c r="N756" s="417"/>
      <c r="O756" s="417"/>
      <c r="P756" s="417"/>
      <c r="Q756" s="417"/>
    </row>
    <row r="757" spans="1:17" ht="15" hidden="1">
      <c r="A757" s="417" t="s">
        <v>6056</v>
      </c>
      <c r="B757" s="417" t="s">
        <v>56</v>
      </c>
      <c r="C757" s="423">
        <v>46076.365740740737</v>
      </c>
      <c r="D757" s="422">
        <v>46091</v>
      </c>
      <c r="E757" s="417" t="s">
        <v>6057</v>
      </c>
      <c r="F757" s="448" t="s">
        <v>907</v>
      </c>
      <c r="G757" s="449" t="s">
        <v>62</v>
      </c>
      <c r="H757" s="417"/>
      <c r="I757" s="116" t="e">
        <f ca="1">NETWORKDAYS(C757,TODAY(),#REF!)</f>
        <v>#REF!</v>
      </c>
      <c r="J757" s="550" t="e">
        <f t="shared" ca="1" si="22"/>
        <v>#REF!</v>
      </c>
      <c r="K757" s="549" t="e">
        <f>WORKDAY(C757,10,#REF!)</f>
        <v>#REF!</v>
      </c>
      <c r="L757" s="116" t="e">
        <f ca="1">IF(I757&gt;10,"VENCIDO",IF(I757&gt;=8,"POR VENCER","VIGENTE"))</f>
        <v>#REF!</v>
      </c>
      <c r="N757" s="417"/>
      <c r="O757" s="417"/>
      <c r="P757" s="417"/>
      <c r="Q757" s="417"/>
    </row>
    <row r="758" spans="1:17" ht="15" hidden="1">
      <c r="A758" s="420" t="s">
        <v>2607</v>
      </c>
      <c r="B758" s="420" t="s">
        <v>56</v>
      </c>
      <c r="C758" s="421">
        <v>46038.010972222219</v>
      </c>
      <c r="D758" s="422">
        <v>46091</v>
      </c>
      <c r="E758" s="420" t="s">
        <v>2608</v>
      </c>
      <c r="F758" s="448" t="s">
        <v>907</v>
      </c>
      <c r="G758" s="417" t="s">
        <v>59</v>
      </c>
      <c r="H758" s="423">
        <v>46091</v>
      </c>
      <c r="I758" s="116" t="e">
        <f ca="1">NETWORKDAYS(C758,TODAY(),#REF!)</f>
        <v>#REF!</v>
      </c>
      <c r="J758" s="550" t="e">
        <f t="shared" ca="1" si="22"/>
        <v>#REF!</v>
      </c>
      <c r="K758" s="549" t="e">
        <f>WORKDAY(C758,10,#REF!)</f>
        <v>#REF!</v>
      </c>
      <c r="L758" s="116"/>
      <c r="M758" s="417"/>
      <c r="N758" s="417"/>
      <c r="O758" s="417"/>
      <c r="P758" s="417"/>
      <c r="Q758" s="417"/>
    </row>
    <row r="759" spans="1:17" ht="15" hidden="1">
      <c r="A759" s="417" t="s">
        <v>6058</v>
      </c>
      <c r="B759" s="417" t="s">
        <v>56</v>
      </c>
      <c r="C759" s="423">
        <v>46043.612615740742</v>
      </c>
      <c r="D759" s="422">
        <v>46091</v>
      </c>
      <c r="E759" s="417" t="s">
        <v>6059</v>
      </c>
      <c r="F759" s="448" t="s">
        <v>907</v>
      </c>
      <c r="G759" s="417" t="s">
        <v>59</v>
      </c>
      <c r="H759" s="423">
        <v>46093</v>
      </c>
      <c r="I759" s="116" t="e">
        <f ca="1">NETWORKDAYS(C759,TODAY(),#REF!)</f>
        <v>#REF!</v>
      </c>
      <c r="J759" s="550" t="e">
        <f t="shared" ca="1" si="22"/>
        <v>#REF!</v>
      </c>
      <c r="K759" s="549" t="e">
        <f>WORKDAY(C759,10,#REF!)</f>
        <v>#REF!</v>
      </c>
      <c r="L759" s="116"/>
      <c r="M759" s="417"/>
      <c r="N759" s="417"/>
      <c r="O759" s="417"/>
      <c r="P759" s="417"/>
      <c r="Q759" s="417"/>
    </row>
    <row r="760" spans="1:17" ht="15" hidden="1">
      <c r="A760" s="420" t="s">
        <v>6060</v>
      </c>
      <c r="B760" s="420" t="s">
        <v>56</v>
      </c>
      <c r="C760" s="421">
        <v>46080.482164351852</v>
      </c>
      <c r="D760" s="422">
        <v>46091</v>
      </c>
      <c r="E760" s="420" t="s">
        <v>6061</v>
      </c>
      <c r="F760" s="448" t="s">
        <v>907</v>
      </c>
      <c r="G760" s="417" t="s">
        <v>59</v>
      </c>
      <c r="H760" s="423">
        <v>46091</v>
      </c>
      <c r="I760" s="116" t="e">
        <f ca="1">NETWORKDAYS(C760,TODAY(),#REF!)</f>
        <v>#REF!</v>
      </c>
      <c r="J760" s="550" t="e">
        <f t="shared" ca="1" si="22"/>
        <v>#REF!</v>
      </c>
      <c r="K760" s="549" t="e">
        <f>WORKDAY(C760,10,#REF!)</f>
        <v>#REF!</v>
      </c>
      <c r="L760" s="116"/>
      <c r="M760" s="417"/>
      <c r="N760" s="417"/>
      <c r="O760" s="417"/>
      <c r="P760" s="417"/>
      <c r="Q760" s="417"/>
    </row>
    <row r="761" spans="1:17" ht="15" hidden="1">
      <c r="A761" s="417" t="s">
        <v>6062</v>
      </c>
      <c r="B761" s="417" t="s">
        <v>56</v>
      </c>
      <c r="C761" s="423">
        <v>46064.388159722221</v>
      </c>
      <c r="D761" s="422">
        <v>46091</v>
      </c>
      <c r="E761" s="417" t="s">
        <v>6063</v>
      </c>
      <c r="F761" s="448" t="s">
        <v>907</v>
      </c>
      <c r="G761" s="417" t="s">
        <v>59</v>
      </c>
      <c r="H761" s="423">
        <v>46091</v>
      </c>
      <c r="I761" s="116" t="e">
        <f ca="1">NETWORKDAYS(C761,TODAY(),#REF!)</f>
        <v>#REF!</v>
      </c>
      <c r="J761" s="550" t="e">
        <f t="shared" ca="1" si="22"/>
        <v>#REF!</v>
      </c>
      <c r="K761" s="549" t="e">
        <f>WORKDAY(C761,10,#REF!)</f>
        <v>#REF!</v>
      </c>
      <c r="L761" s="116"/>
      <c r="M761" s="417"/>
      <c r="N761" s="417"/>
      <c r="O761" s="417"/>
      <c r="P761" s="417"/>
      <c r="Q761" s="417"/>
    </row>
    <row r="762" spans="1:17" ht="15" hidden="1">
      <c r="A762" s="420" t="s">
        <v>6064</v>
      </c>
      <c r="B762" s="420" t="s">
        <v>56</v>
      </c>
      <c r="C762" s="421">
        <v>46030.479722222219</v>
      </c>
      <c r="D762" s="422">
        <v>46091</v>
      </c>
      <c r="E762" s="420" t="s">
        <v>6065</v>
      </c>
      <c r="F762" s="448" t="s">
        <v>907</v>
      </c>
      <c r="G762" s="417" t="s">
        <v>59</v>
      </c>
      <c r="H762" s="423">
        <v>46091</v>
      </c>
      <c r="I762" s="116" t="e">
        <f ca="1">NETWORKDAYS(C762,TODAY(),#REF!)</f>
        <v>#REF!</v>
      </c>
      <c r="J762" s="550" t="e">
        <f t="shared" ca="1" si="22"/>
        <v>#REF!</v>
      </c>
      <c r="K762" s="549" t="e">
        <f>WORKDAY(C762,10,#REF!)</f>
        <v>#REF!</v>
      </c>
      <c r="L762" s="116"/>
      <c r="M762" s="417"/>
      <c r="N762" s="417"/>
      <c r="O762" s="417"/>
      <c r="P762" s="417"/>
      <c r="Q762" s="417"/>
    </row>
    <row r="763" spans="1:17" ht="15" hidden="1">
      <c r="A763" s="417" t="s">
        <v>6066</v>
      </c>
      <c r="B763" s="417" t="s">
        <v>56</v>
      </c>
      <c r="C763" s="423">
        <v>45982.34847222222</v>
      </c>
      <c r="D763" s="422">
        <v>46091</v>
      </c>
      <c r="E763" s="417" t="s">
        <v>6067</v>
      </c>
      <c r="F763" s="448" t="s">
        <v>907</v>
      </c>
      <c r="G763" s="449" t="s">
        <v>62</v>
      </c>
      <c r="H763" s="423">
        <v>46091</v>
      </c>
      <c r="I763" s="116" t="e">
        <f ca="1">NETWORKDAYS(C763,TODAY(),#REF!)</f>
        <v>#REF!</v>
      </c>
      <c r="J763" s="550" t="e">
        <f t="shared" ca="1" si="22"/>
        <v>#REF!</v>
      </c>
      <c r="K763" s="549" t="e">
        <f>WORKDAY(C763,10,#REF!)</f>
        <v>#REF!</v>
      </c>
      <c r="L763" s="116" t="e">
        <f ca="1">IF(I763&gt;10,"VENCIDO",IF(I763&gt;=8,"POR VENCER","VIGENTE"))</f>
        <v>#REF!</v>
      </c>
      <c r="M763" s="417"/>
      <c r="N763" s="417"/>
      <c r="O763" s="417"/>
      <c r="P763" s="417"/>
      <c r="Q763" s="417"/>
    </row>
    <row r="764" spans="1:17" ht="15" hidden="1">
      <c r="A764" s="420" t="s">
        <v>96</v>
      </c>
      <c r="B764" s="522" t="s">
        <v>56</v>
      </c>
      <c r="C764" s="523">
        <v>46027.397673611114</v>
      </c>
      <c r="D764" s="443">
        <v>46091</v>
      </c>
      <c r="E764" s="522" t="s">
        <v>6068</v>
      </c>
      <c r="F764" s="450" t="s">
        <v>907</v>
      </c>
      <c r="G764" s="417"/>
      <c r="H764" s="417"/>
      <c r="I764" s="116" t="e">
        <f ca="1">NETWORKDAYS(C764,TODAY(),#REF!)</f>
        <v>#REF!</v>
      </c>
      <c r="J764" s="550" t="e">
        <f t="shared" ca="1" si="22"/>
        <v>#REF!</v>
      </c>
      <c r="K764" s="549" t="e">
        <f>WORKDAY(C764,10,#REF!)</f>
        <v>#REF!</v>
      </c>
      <c r="L764" s="116" t="e">
        <f ca="1">IF(I764&gt;10,"VENCIDO",IF(I764&gt;=8,"POR VENCER","VIGENTE"))</f>
        <v>#REF!</v>
      </c>
      <c r="N764" s="417"/>
      <c r="O764" s="417"/>
      <c r="P764" s="417"/>
      <c r="Q764" s="417"/>
    </row>
    <row r="765" spans="1:17" ht="15" hidden="1">
      <c r="A765" s="417" t="s">
        <v>6069</v>
      </c>
      <c r="B765" s="417" t="s">
        <v>56</v>
      </c>
      <c r="C765" s="423">
        <v>46076.743564814817</v>
      </c>
      <c r="D765" s="422">
        <v>46091</v>
      </c>
      <c r="E765" s="417" t="s">
        <v>6070</v>
      </c>
      <c r="F765" s="448" t="s">
        <v>907</v>
      </c>
      <c r="G765" s="449" t="s">
        <v>62</v>
      </c>
      <c r="H765" s="423">
        <v>46091</v>
      </c>
      <c r="I765" s="116" t="e">
        <f ca="1">NETWORKDAYS(C765,TODAY(),#REF!)</f>
        <v>#REF!</v>
      </c>
      <c r="J765" s="550" t="e">
        <f t="shared" ca="1" si="22"/>
        <v>#REF!</v>
      </c>
      <c r="K765" s="549" t="e">
        <f>WORKDAY(C765,10,#REF!)</f>
        <v>#REF!</v>
      </c>
      <c r="L765" s="116" t="e">
        <f ca="1">IF(I765&gt;10,"VENCIDO",IF(I765&gt;=8,"POR VENCER","VIGENTE"))</f>
        <v>#REF!</v>
      </c>
      <c r="M765" s="417"/>
      <c r="N765" s="417"/>
      <c r="O765" s="417"/>
      <c r="P765" s="417"/>
      <c r="Q765" s="417"/>
    </row>
    <row r="766" spans="1:17" ht="15" hidden="1">
      <c r="A766" s="420" t="s">
        <v>6071</v>
      </c>
      <c r="B766" s="420" t="s">
        <v>56</v>
      </c>
      <c r="C766" s="421">
        <v>46028.767372685186</v>
      </c>
      <c r="D766" s="422">
        <v>46091</v>
      </c>
      <c r="E766" s="420" t="s">
        <v>6072</v>
      </c>
      <c r="F766" s="448" t="s">
        <v>907</v>
      </c>
      <c r="G766" s="417" t="s">
        <v>59</v>
      </c>
      <c r="H766" s="423">
        <v>46104</v>
      </c>
      <c r="I766" s="116" t="e">
        <f ca="1">NETWORKDAYS(C766,TODAY(),#REF!)</f>
        <v>#REF!</v>
      </c>
      <c r="J766" s="550" t="e">
        <f t="shared" ca="1" si="22"/>
        <v>#REF!</v>
      </c>
      <c r="K766" s="549" t="e">
        <f>WORKDAY(C766,10,#REF!)</f>
        <v>#REF!</v>
      </c>
      <c r="L766" s="116" t="e">
        <f ca="1">IF(I766&gt;10,"VENCIDO",IF(I766&gt;=8,"POR VENCER","VIGENTE"))</f>
        <v>#REF!</v>
      </c>
      <c r="M766" s="417"/>
      <c r="N766" s="417"/>
      <c r="O766" s="417"/>
      <c r="P766" s="417"/>
      <c r="Q766" s="417"/>
    </row>
    <row r="767" spans="1:17" ht="15" hidden="1">
      <c r="A767" s="417" t="s">
        <v>6073</v>
      </c>
      <c r="B767" s="417" t="s">
        <v>56</v>
      </c>
      <c r="C767" s="423">
        <v>46001.357060185182</v>
      </c>
      <c r="D767" s="422">
        <v>46091</v>
      </c>
      <c r="E767" s="417" t="s">
        <v>6074</v>
      </c>
      <c r="F767" s="448" t="s">
        <v>907</v>
      </c>
      <c r="G767" s="417" t="s">
        <v>59</v>
      </c>
      <c r="H767" s="423">
        <v>46104</v>
      </c>
      <c r="I767" s="116" t="e">
        <f ca="1">NETWORKDAYS(C767,TODAY(),#REF!)</f>
        <v>#REF!</v>
      </c>
      <c r="J767" s="550" t="e">
        <f t="shared" ca="1" si="22"/>
        <v>#REF!</v>
      </c>
      <c r="K767" s="549" t="e">
        <f>WORKDAY(C767,10,#REF!)</f>
        <v>#REF!</v>
      </c>
      <c r="L767" s="116" t="e">
        <f ca="1">IF(I767&gt;10,"VENCIDO",IF(I767&gt;=8,"POR VENCER","VIGENTE"))</f>
        <v>#REF!</v>
      </c>
      <c r="M767" s="417"/>
      <c r="N767" s="417"/>
      <c r="O767" s="417"/>
      <c r="P767" s="417"/>
      <c r="Q767" s="417"/>
    </row>
    <row r="768" spans="1:17" ht="15" hidden="1">
      <c r="A768" s="420" t="s">
        <v>6075</v>
      </c>
      <c r="B768" s="420" t="s">
        <v>56</v>
      </c>
      <c r="C768" s="421">
        <v>46064.444537037038</v>
      </c>
      <c r="D768" s="422">
        <v>46091</v>
      </c>
      <c r="E768" s="420" t="s">
        <v>6076</v>
      </c>
      <c r="F768" s="448" t="s">
        <v>907</v>
      </c>
      <c r="G768" s="417" t="s">
        <v>59</v>
      </c>
      <c r="H768" s="423">
        <v>46091</v>
      </c>
      <c r="I768" s="116" t="e">
        <f ca="1">NETWORKDAYS(C768,TODAY(),#REF!)</f>
        <v>#REF!</v>
      </c>
      <c r="J768" s="550" t="e">
        <f t="shared" ca="1" si="22"/>
        <v>#REF!</v>
      </c>
      <c r="K768" s="549" t="e">
        <f>WORKDAY(C768,10,#REF!)</f>
        <v>#REF!</v>
      </c>
      <c r="L768" s="116"/>
      <c r="M768" s="417"/>
      <c r="N768" s="417"/>
      <c r="O768" s="417"/>
      <c r="P768" s="417"/>
      <c r="Q768" s="417"/>
    </row>
    <row r="769" spans="1:17" ht="15" hidden="1">
      <c r="A769" s="417" t="s">
        <v>6077</v>
      </c>
      <c r="B769" s="417" t="s">
        <v>56</v>
      </c>
      <c r="C769" s="423">
        <v>46053.452199074076</v>
      </c>
      <c r="D769" s="422">
        <v>46091</v>
      </c>
      <c r="E769" s="417" t="s">
        <v>6078</v>
      </c>
      <c r="F769" s="448" t="s">
        <v>907</v>
      </c>
      <c r="G769" s="417" t="s">
        <v>59</v>
      </c>
      <c r="H769" s="423">
        <v>46091</v>
      </c>
      <c r="I769" s="116" t="e">
        <f ca="1">NETWORKDAYS(C769,TODAY(),#REF!)</f>
        <v>#REF!</v>
      </c>
      <c r="J769" s="550" t="e">
        <f t="shared" ca="1" si="22"/>
        <v>#REF!</v>
      </c>
      <c r="K769" s="549" t="e">
        <f>WORKDAY(C769,10,#REF!)</f>
        <v>#REF!</v>
      </c>
      <c r="L769" s="116"/>
      <c r="M769" s="417"/>
      <c r="N769" s="417"/>
      <c r="O769" s="417"/>
      <c r="P769" s="417"/>
      <c r="Q769" s="417"/>
    </row>
    <row r="770" spans="1:17" ht="15" hidden="1">
      <c r="A770" s="420" t="s">
        <v>6079</v>
      </c>
      <c r="B770" s="420" t="s">
        <v>56</v>
      </c>
      <c r="C770" s="421">
        <v>46030.765613425923</v>
      </c>
      <c r="D770" s="422">
        <v>46091</v>
      </c>
      <c r="E770" s="420" t="s">
        <v>6080</v>
      </c>
      <c r="F770" s="448" t="s">
        <v>907</v>
      </c>
      <c r="G770" s="417" t="s">
        <v>59</v>
      </c>
      <c r="H770" s="423">
        <v>46091</v>
      </c>
      <c r="I770" s="116" t="e">
        <f ca="1">NETWORKDAYS(C770,TODAY(),#REF!)</f>
        <v>#REF!</v>
      </c>
      <c r="J770" s="550" t="e">
        <f t="shared" ref="J770:J833" ca="1" si="24">10-I770</f>
        <v>#REF!</v>
      </c>
      <c r="K770" s="549" t="e">
        <f>WORKDAY(C770,10,#REF!)</f>
        <v>#REF!</v>
      </c>
      <c r="L770" s="116"/>
      <c r="M770" s="417"/>
      <c r="N770" s="417"/>
      <c r="O770" s="417"/>
      <c r="P770" s="417"/>
      <c r="Q770" s="417"/>
    </row>
    <row r="771" spans="1:17" ht="15" hidden="1">
      <c r="A771" s="417" t="s">
        <v>6081</v>
      </c>
      <c r="B771" s="417" t="s">
        <v>56</v>
      </c>
      <c r="C771" s="423">
        <v>46044.542488425926</v>
      </c>
      <c r="D771" s="422">
        <v>46091</v>
      </c>
      <c r="E771" s="417" t="s">
        <v>6082</v>
      </c>
      <c r="F771" s="448" t="s">
        <v>907</v>
      </c>
      <c r="G771" s="417" t="s">
        <v>59</v>
      </c>
      <c r="H771" s="423">
        <v>46091</v>
      </c>
      <c r="I771" s="116" t="e">
        <f ca="1">NETWORKDAYS(C771,TODAY(),#REF!)</f>
        <v>#REF!</v>
      </c>
      <c r="J771" s="550" t="e">
        <f t="shared" ca="1" si="24"/>
        <v>#REF!</v>
      </c>
      <c r="K771" s="549" t="e">
        <f>WORKDAY(C771,10,#REF!)</f>
        <v>#REF!</v>
      </c>
      <c r="L771" s="116"/>
      <c r="M771" s="417"/>
      <c r="N771" s="417"/>
      <c r="O771" s="417"/>
      <c r="P771" s="417"/>
      <c r="Q771" s="417"/>
    </row>
    <row r="772" spans="1:17" ht="15" hidden="1">
      <c r="A772" s="420" t="s">
        <v>6083</v>
      </c>
      <c r="B772" s="420" t="s">
        <v>56</v>
      </c>
      <c r="C772" s="421">
        <v>46065.571064814816</v>
      </c>
      <c r="D772" s="422">
        <v>46091</v>
      </c>
      <c r="E772" s="420" t="s">
        <v>6084</v>
      </c>
      <c r="F772" s="448" t="s">
        <v>907</v>
      </c>
      <c r="G772" s="417" t="s">
        <v>59</v>
      </c>
      <c r="H772" s="423">
        <v>46091</v>
      </c>
      <c r="I772" s="116" t="e">
        <f ca="1">NETWORKDAYS(C772,TODAY(),#REF!)</f>
        <v>#REF!</v>
      </c>
      <c r="J772" s="550" t="e">
        <f t="shared" ca="1" si="24"/>
        <v>#REF!</v>
      </c>
      <c r="K772" s="549" t="e">
        <f>WORKDAY(C772,10,#REF!)</f>
        <v>#REF!</v>
      </c>
      <c r="L772" s="116"/>
      <c r="M772" s="417"/>
      <c r="N772" s="417"/>
      <c r="O772" s="417"/>
      <c r="P772" s="417"/>
      <c r="Q772" s="417"/>
    </row>
    <row r="773" spans="1:17" ht="15" hidden="1">
      <c r="A773" s="417" t="s">
        <v>6085</v>
      </c>
      <c r="B773" s="417" t="s">
        <v>56</v>
      </c>
      <c r="C773" s="423">
        <v>46014.741597222222</v>
      </c>
      <c r="D773" s="422">
        <v>46091</v>
      </c>
      <c r="E773" s="417" t="s">
        <v>6086</v>
      </c>
      <c r="F773" s="448" t="s">
        <v>907</v>
      </c>
      <c r="G773" s="449" t="s">
        <v>62</v>
      </c>
      <c r="H773" s="423">
        <v>46091</v>
      </c>
      <c r="I773" s="116" t="e">
        <f ca="1">NETWORKDAYS(C773,TODAY(),#REF!)</f>
        <v>#REF!</v>
      </c>
      <c r="J773" s="550" t="e">
        <f t="shared" ca="1" si="24"/>
        <v>#REF!</v>
      </c>
      <c r="K773" s="549" t="e">
        <f>WORKDAY(C773,10,#REF!)</f>
        <v>#REF!</v>
      </c>
      <c r="L773" s="116" t="e">
        <f ca="1">IF(I773&gt;10,"VENCIDO",IF(I773&gt;=8,"POR VENCER","VIGENTE"))</f>
        <v>#REF!</v>
      </c>
      <c r="M773" s="417"/>
      <c r="N773" s="417"/>
      <c r="O773" s="417"/>
      <c r="P773" s="417"/>
      <c r="Q773" s="417"/>
    </row>
    <row r="774" spans="1:17" ht="15" hidden="1">
      <c r="A774" s="420" t="s">
        <v>6087</v>
      </c>
      <c r="B774" s="420" t="s">
        <v>56</v>
      </c>
      <c r="C774" s="421">
        <v>46015.330520833333</v>
      </c>
      <c r="D774" s="422">
        <v>46091</v>
      </c>
      <c r="E774" s="420" t="s">
        <v>6088</v>
      </c>
      <c r="F774" s="448" t="s">
        <v>907</v>
      </c>
      <c r="G774" s="449" t="s">
        <v>62</v>
      </c>
      <c r="H774" s="423">
        <v>46091</v>
      </c>
      <c r="I774" s="116" t="e">
        <f ca="1">NETWORKDAYS(C774,TODAY(),#REF!)</f>
        <v>#REF!</v>
      </c>
      <c r="J774" s="550" t="e">
        <f t="shared" ca="1" si="24"/>
        <v>#REF!</v>
      </c>
      <c r="K774" s="549" t="e">
        <f>WORKDAY(C774,10,#REF!)</f>
        <v>#REF!</v>
      </c>
      <c r="L774" s="116" t="e">
        <f ca="1">IF(I774&gt;10,"VENCIDO",IF(I774&gt;=8,"POR VENCER","VIGENTE"))</f>
        <v>#REF!</v>
      </c>
      <c r="M774" s="417"/>
      <c r="N774" s="417"/>
      <c r="O774" s="417"/>
      <c r="P774" s="417"/>
      <c r="Q774" s="417"/>
    </row>
    <row r="775" spans="1:17" ht="15" hidden="1">
      <c r="A775" s="417" t="s">
        <v>6089</v>
      </c>
      <c r="B775" s="417" t="s">
        <v>56</v>
      </c>
      <c r="C775" s="423">
        <v>46045.66920138889</v>
      </c>
      <c r="D775" s="422">
        <v>46091</v>
      </c>
      <c r="E775" s="417" t="s">
        <v>6090</v>
      </c>
      <c r="F775" s="448" t="s">
        <v>907</v>
      </c>
      <c r="G775" s="417" t="s">
        <v>59</v>
      </c>
      <c r="H775" s="423">
        <v>46091</v>
      </c>
      <c r="I775" s="116" t="e">
        <f ca="1">NETWORKDAYS(C775,TODAY(),#REF!)</f>
        <v>#REF!</v>
      </c>
      <c r="J775" s="550" t="e">
        <f t="shared" ca="1" si="24"/>
        <v>#REF!</v>
      </c>
      <c r="K775" s="549" t="e">
        <f>WORKDAY(C775,10,#REF!)</f>
        <v>#REF!</v>
      </c>
      <c r="L775" s="116"/>
      <c r="N775" s="417"/>
      <c r="O775" s="417"/>
      <c r="P775" s="417"/>
      <c r="Q775" s="417"/>
    </row>
    <row r="776" spans="1:17" ht="15" hidden="1">
      <c r="A776" s="420" t="s">
        <v>6091</v>
      </c>
      <c r="B776" s="420" t="s">
        <v>56</v>
      </c>
      <c r="C776" s="421">
        <v>46075.57885416667</v>
      </c>
      <c r="D776" s="422">
        <v>46091</v>
      </c>
      <c r="E776" s="420" t="s">
        <v>6092</v>
      </c>
      <c r="F776" s="450" t="s">
        <v>907</v>
      </c>
      <c r="G776" s="417"/>
      <c r="H776" s="423">
        <v>46091</v>
      </c>
      <c r="I776" s="116" t="e">
        <f ca="1">NETWORKDAYS(C776,TODAY(),#REF!)</f>
        <v>#REF!</v>
      </c>
      <c r="J776" s="550" t="e">
        <f t="shared" ca="1" si="24"/>
        <v>#REF!</v>
      </c>
      <c r="K776" s="549" t="e">
        <f>WORKDAY(C776,10,#REF!)</f>
        <v>#REF!</v>
      </c>
      <c r="L776" s="116"/>
      <c r="M776" s="417"/>
      <c r="N776" s="417"/>
      <c r="O776" s="417"/>
      <c r="P776" s="417"/>
      <c r="Q776" s="417"/>
    </row>
    <row r="777" spans="1:17" ht="15" hidden="1">
      <c r="A777" s="417" t="s">
        <v>1521</v>
      </c>
      <c r="B777" s="417" t="s">
        <v>56</v>
      </c>
      <c r="C777" s="423">
        <v>46038.425706018519</v>
      </c>
      <c r="D777" s="422">
        <v>46091</v>
      </c>
      <c r="E777" s="417" t="s">
        <v>1522</v>
      </c>
      <c r="F777" s="450" t="s">
        <v>907</v>
      </c>
      <c r="G777" s="417" t="s">
        <v>59</v>
      </c>
      <c r="H777" s="423">
        <v>46091</v>
      </c>
      <c r="I777" s="116" t="e">
        <f ca="1">NETWORKDAYS(C777,TODAY(),#REF!)</f>
        <v>#REF!</v>
      </c>
      <c r="J777" s="550" t="e">
        <f t="shared" ca="1" si="24"/>
        <v>#REF!</v>
      </c>
      <c r="K777" s="549" t="e">
        <f>WORKDAY(C777,10,#REF!)</f>
        <v>#REF!</v>
      </c>
      <c r="L777" s="116"/>
      <c r="M777" s="417" t="s">
        <v>6093</v>
      </c>
      <c r="N777" s="417"/>
      <c r="O777" s="417"/>
      <c r="P777" s="417"/>
      <c r="Q777" s="417"/>
    </row>
    <row r="778" spans="1:17" ht="15" hidden="1">
      <c r="A778" s="420" t="s">
        <v>6094</v>
      </c>
      <c r="B778" s="420" t="s">
        <v>56</v>
      </c>
      <c r="C778" s="421">
        <v>46074.495833333334</v>
      </c>
      <c r="D778" s="422">
        <v>46091</v>
      </c>
      <c r="E778" s="420" t="s">
        <v>6095</v>
      </c>
      <c r="F778" s="448" t="s">
        <v>907</v>
      </c>
      <c r="G778" s="417" t="s">
        <v>59</v>
      </c>
      <c r="H778" s="423">
        <v>46091</v>
      </c>
      <c r="I778" s="116" t="e">
        <f ca="1">NETWORKDAYS(C778,TODAY(),#REF!)</f>
        <v>#REF!</v>
      </c>
      <c r="J778" s="550" t="e">
        <f t="shared" ca="1" si="24"/>
        <v>#REF!</v>
      </c>
      <c r="K778" s="549" t="e">
        <f>WORKDAY(C778,10,#REF!)</f>
        <v>#REF!</v>
      </c>
      <c r="L778" s="116"/>
      <c r="M778" s="417"/>
      <c r="N778" s="417"/>
      <c r="O778" s="417"/>
      <c r="P778" s="417"/>
      <c r="Q778" s="417"/>
    </row>
    <row r="779" spans="1:17" ht="15" hidden="1">
      <c r="A779" s="417" t="s">
        <v>6096</v>
      </c>
      <c r="B779" s="417" t="s">
        <v>56</v>
      </c>
      <c r="C779" s="423">
        <v>46076.855150462965</v>
      </c>
      <c r="D779" s="422">
        <v>46091</v>
      </c>
      <c r="E779" s="417" t="s">
        <v>6097</v>
      </c>
      <c r="F779" s="448" t="s">
        <v>907</v>
      </c>
      <c r="G779" s="417" t="s">
        <v>59</v>
      </c>
      <c r="H779" s="423">
        <v>46091</v>
      </c>
      <c r="I779" s="116" t="e">
        <f ca="1">NETWORKDAYS(C779,TODAY(),#REF!)</f>
        <v>#REF!</v>
      </c>
      <c r="J779" s="550" t="e">
        <f t="shared" ca="1" si="24"/>
        <v>#REF!</v>
      </c>
      <c r="K779" s="549" t="e">
        <f>WORKDAY(C779,10,#REF!)</f>
        <v>#REF!</v>
      </c>
      <c r="L779" s="116"/>
      <c r="M779" s="417"/>
      <c r="N779" s="417"/>
      <c r="O779" s="417"/>
      <c r="P779" s="417"/>
      <c r="Q779" s="417"/>
    </row>
    <row r="780" spans="1:17" ht="15" hidden="1">
      <c r="A780" s="420" t="s">
        <v>6098</v>
      </c>
      <c r="B780" s="420" t="s">
        <v>56</v>
      </c>
      <c r="C780" s="421">
        <v>46062.604259259257</v>
      </c>
      <c r="D780" s="422">
        <v>46091</v>
      </c>
      <c r="E780" s="420" t="s">
        <v>6099</v>
      </c>
      <c r="F780" s="448" t="s">
        <v>907</v>
      </c>
      <c r="G780" s="417" t="s">
        <v>59</v>
      </c>
      <c r="H780" s="423">
        <v>46091</v>
      </c>
      <c r="I780" s="116" t="e">
        <f ca="1">NETWORKDAYS(C780,TODAY(),#REF!)</f>
        <v>#REF!</v>
      </c>
      <c r="J780" s="550" t="e">
        <f t="shared" ca="1" si="24"/>
        <v>#REF!</v>
      </c>
      <c r="K780" s="549" t="e">
        <f>WORKDAY(C780,10,#REF!)</f>
        <v>#REF!</v>
      </c>
      <c r="L780" s="116"/>
      <c r="M780" s="417"/>
      <c r="N780" s="417"/>
      <c r="O780" s="417"/>
      <c r="P780" s="417"/>
      <c r="Q780" s="417"/>
    </row>
    <row r="781" spans="1:17" ht="15" hidden="1">
      <c r="A781" s="417" t="s">
        <v>6100</v>
      </c>
      <c r="B781" s="417" t="s">
        <v>56</v>
      </c>
      <c r="C781" s="423">
        <v>46049.758171296293</v>
      </c>
      <c r="D781" s="422">
        <v>46091</v>
      </c>
      <c r="E781" s="417" t="s">
        <v>6101</v>
      </c>
      <c r="F781" s="448" t="s">
        <v>907</v>
      </c>
      <c r="G781" s="417" t="s">
        <v>59</v>
      </c>
      <c r="H781" s="423">
        <v>46091</v>
      </c>
      <c r="I781" s="116" t="e">
        <f ca="1">NETWORKDAYS(C781,TODAY(),#REF!)</f>
        <v>#REF!</v>
      </c>
      <c r="J781" s="550" t="e">
        <f t="shared" ca="1" si="24"/>
        <v>#REF!</v>
      </c>
      <c r="K781" s="549" t="e">
        <f>WORKDAY(C781,10,#REF!)</f>
        <v>#REF!</v>
      </c>
      <c r="L781" s="116"/>
      <c r="M781" s="417"/>
      <c r="N781" s="417"/>
      <c r="O781" s="417"/>
      <c r="P781" s="417"/>
      <c r="Q781" s="417"/>
    </row>
    <row r="782" spans="1:17" ht="15" hidden="1">
      <c r="A782" s="420" t="s">
        <v>6102</v>
      </c>
      <c r="B782" s="420" t="s">
        <v>56</v>
      </c>
      <c r="C782" s="421">
        <v>46078.871145833335</v>
      </c>
      <c r="D782" s="422">
        <v>46091</v>
      </c>
      <c r="E782" s="420" t="s">
        <v>6103</v>
      </c>
      <c r="F782" s="450" t="s">
        <v>907</v>
      </c>
      <c r="G782" s="417" t="s">
        <v>59</v>
      </c>
      <c r="H782" s="423">
        <v>46091</v>
      </c>
      <c r="I782" s="116" t="e">
        <f ca="1">NETWORKDAYS(C782,TODAY(),#REF!)</f>
        <v>#REF!</v>
      </c>
      <c r="J782" s="550" t="e">
        <f t="shared" ca="1" si="24"/>
        <v>#REF!</v>
      </c>
      <c r="K782" s="549" t="e">
        <f>WORKDAY(C782,10,#REF!)</f>
        <v>#REF!</v>
      </c>
      <c r="L782" s="116"/>
      <c r="M782" s="417"/>
      <c r="N782" s="417"/>
      <c r="O782" s="417"/>
      <c r="P782" s="417"/>
      <c r="Q782" s="417"/>
    </row>
    <row r="783" spans="1:17" ht="15" hidden="1">
      <c r="A783" s="417" t="s">
        <v>6104</v>
      </c>
      <c r="B783" s="417" t="s">
        <v>56</v>
      </c>
      <c r="C783" s="423">
        <v>46073.80190972222</v>
      </c>
      <c r="D783" s="422">
        <v>46091</v>
      </c>
      <c r="E783" s="417" t="s">
        <v>6105</v>
      </c>
      <c r="F783" s="448" t="s">
        <v>907</v>
      </c>
      <c r="G783" s="417" t="s">
        <v>59</v>
      </c>
      <c r="H783" s="423">
        <v>46091</v>
      </c>
      <c r="I783" s="116" t="e">
        <f ca="1">NETWORKDAYS(C783,TODAY(),#REF!)</f>
        <v>#REF!</v>
      </c>
      <c r="J783" s="550" t="e">
        <f t="shared" ca="1" si="24"/>
        <v>#REF!</v>
      </c>
      <c r="K783" s="549" t="e">
        <f>WORKDAY(C783,10,#REF!)</f>
        <v>#REF!</v>
      </c>
      <c r="L783" s="116"/>
      <c r="M783" s="417"/>
      <c r="N783" s="417"/>
      <c r="O783" s="417"/>
      <c r="P783" s="417"/>
      <c r="Q783" s="417"/>
    </row>
    <row r="784" spans="1:17" ht="15" hidden="1">
      <c r="A784" s="420" t="s">
        <v>6106</v>
      </c>
      <c r="B784" s="420" t="s">
        <v>56</v>
      </c>
      <c r="C784" s="421">
        <v>46076.427256944444</v>
      </c>
      <c r="D784" s="422">
        <v>46091</v>
      </c>
      <c r="E784" s="420" t="s">
        <v>6107</v>
      </c>
      <c r="F784" s="448" t="s">
        <v>907</v>
      </c>
      <c r="G784" s="417" t="s">
        <v>59</v>
      </c>
      <c r="H784" s="423">
        <v>46091</v>
      </c>
      <c r="I784" s="116" t="e">
        <f ca="1">NETWORKDAYS(C784,TODAY(),#REF!)</f>
        <v>#REF!</v>
      </c>
      <c r="J784" s="550" t="e">
        <f t="shared" ca="1" si="24"/>
        <v>#REF!</v>
      </c>
      <c r="K784" s="549" t="e">
        <f>WORKDAY(C784,10,#REF!)</f>
        <v>#REF!</v>
      </c>
      <c r="L784" s="116"/>
      <c r="N784" s="417"/>
      <c r="O784" s="417"/>
      <c r="P784" s="417"/>
      <c r="Q784" s="417"/>
    </row>
    <row r="785" spans="1:17" ht="15" hidden="1">
      <c r="A785" s="417" t="s">
        <v>6108</v>
      </c>
      <c r="B785" s="417" t="s">
        <v>56</v>
      </c>
      <c r="C785" s="423">
        <v>46066.642893518518</v>
      </c>
      <c r="D785" s="422">
        <v>46091</v>
      </c>
      <c r="E785" s="417" t="s">
        <v>6109</v>
      </c>
      <c r="F785" s="448" t="s">
        <v>907</v>
      </c>
      <c r="G785" s="417" t="s">
        <v>59</v>
      </c>
      <c r="H785" s="423">
        <v>46091</v>
      </c>
      <c r="I785" s="116" t="e">
        <f ca="1">NETWORKDAYS(C785,TODAY(),#REF!)</f>
        <v>#REF!</v>
      </c>
      <c r="J785" s="550" t="e">
        <f t="shared" ca="1" si="24"/>
        <v>#REF!</v>
      </c>
      <c r="K785" s="549" t="e">
        <f>WORKDAY(C785,10,#REF!)</f>
        <v>#REF!</v>
      </c>
      <c r="L785" s="116"/>
      <c r="M785" s="417"/>
      <c r="N785" s="417"/>
      <c r="O785" s="417"/>
      <c r="P785" s="417"/>
      <c r="Q785" s="417"/>
    </row>
    <row r="786" spans="1:17" ht="15" hidden="1">
      <c r="A786" s="420" t="s">
        <v>6110</v>
      </c>
      <c r="B786" s="420" t="s">
        <v>56</v>
      </c>
      <c r="C786" s="421">
        <v>46071.588958333334</v>
      </c>
      <c r="D786" s="422">
        <v>46091</v>
      </c>
      <c r="E786" s="420" t="s">
        <v>6111</v>
      </c>
      <c r="F786" s="448" t="s">
        <v>907</v>
      </c>
      <c r="G786" s="417" t="s">
        <v>59</v>
      </c>
      <c r="H786" s="423">
        <v>46092</v>
      </c>
      <c r="I786" s="116" t="e">
        <f ca="1">NETWORKDAYS(C786,TODAY(),#REF!)</f>
        <v>#REF!</v>
      </c>
      <c r="J786" s="550" t="e">
        <f t="shared" ca="1" si="24"/>
        <v>#REF!</v>
      </c>
      <c r="K786" s="549" t="e">
        <f>WORKDAY(C786,10,#REF!)</f>
        <v>#REF!</v>
      </c>
      <c r="L786" s="116"/>
      <c r="M786" s="417"/>
      <c r="N786" s="417"/>
      <c r="O786" s="417"/>
      <c r="P786" s="417"/>
      <c r="Q786" s="417"/>
    </row>
    <row r="787" spans="1:17" ht="15" hidden="1">
      <c r="A787" s="417" t="s">
        <v>6112</v>
      </c>
      <c r="B787" s="417" t="s">
        <v>56</v>
      </c>
      <c r="C787" s="423">
        <v>46063.903055555558</v>
      </c>
      <c r="D787" s="422">
        <v>46091</v>
      </c>
      <c r="E787" s="417" t="s">
        <v>6113</v>
      </c>
      <c r="F787" s="448" t="s">
        <v>907</v>
      </c>
      <c r="G787" s="417" t="s">
        <v>59</v>
      </c>
      <c r="H787" s="423">
        <v>46092</v>
      </c>
      <c r="I787" s="116" t="e">
        <f ca="1">NETWORKDAYS(C787,TODAY(),#REF!)</f>
        <v>#REF!</v>
      </c>
      <c r="J787" s="550" t="e">
        <f t="shared" ca="1" si="24"/>
        <v>#REF!</v>
      </c>
      <c r="K787" s="549" t="e">
        <f>WORKDAY(C787,10,#REF!)</f>
        <v>#REF!</v>
      </c>
      <c r="L787" s="116"/>
      <c r="M787" s="417"/>
      <c r="N787" s="417"/>
      <c r="O787" s="417"/>
      <c r="P787" s="417"/>
      <c r="Q787" s="417"/>
    </row>
    <row r="788" spans="1:17" ht="15" hidden="1">
      <c r="A788" s="420" t="s">
        <v>6114</v>
      </c>
      <c r="B788" s="420" t="s">
        <v>56</v>
      </c>
      <c r="C788" s="421">
        <v>46065.563587962963</v>
      </c>
      <c r="D788" s="422">
        <v>46091</v>
      </c>
      <c r="E788" s="420" t="s">
        <v>6115</v>
      </c>
      <c r="F788" s="448" t="s">
        <v>907</v>
      </c>
      <c r="G788" s="417" t="s">
        <v>59</v>
      </c>
      <c r="H788" s="423">
        <v>46092</v>
      </c>
      <c r="I788" s="116" t="e">
        <f ca="1">NETWORKDAYS(C788,TODAY(),#REF!)</f>
        <v>#REF!</v>
      </c>
      <c r="J788" s="550" t="e">
        <f t="shared" ca="1" si="24"/>
        <v>#REF!</v>
      </c>
      <c r="K788" s="549" t="e">
        <f>WORKDAY(C788,10,#REF!)</f>
        <v>#REF!</v>
      </c>
      <c r="L788" s="116"/>
      <c r="M788" s="417"/>
      <c r="N788" s="417"/>
      <c r="O788" s="417"/>
      <c r="P788" s="417"/>
      <c r="Q788" s="417"/>
    </row>
    <row r="789" spans="1:17" ht="12.75" hidden="1" customHeight="1">
      <c r="A789" s="417" t="s">
        <v>6116</v>
      </c>
      <c r="B789" s="417" t="s">
        <v>56</v>
      </c>
      <c r="C789" s="423">
        <v>46059.349328703705</v>
      </c>
      <c r="D789" s="422">
        <v>46091</v>
      </c>
      <c r="E789" s="417" t="s">
        <v>6117</v>
      </c>
      <c r="F789" s="448" t="s">
        <v>907</v>
      </c>
      <c r="G789" s="417" t="s">
        <v>450</v>
      </c>
      <c r="H789" s="423">
        <v>46092</v>
      </c>
      <c r="I789" s="116" t="e">
        <f ca="1">NETWORKDAYS(C789,TODAY(),#REF!)</f>
        <v>#REF!</v>
      </c>
      <c r="J789" s="550" t="e">
        <f t="shared" ca="1" si="24"/>
        <v>#REF!</v>
      </c>
      <c r="K789" s="549" t="e">
        <f>WORKDAY(C789,10,#REF!)</f>
        <v>#REF!</v>
      </c>
      <c r="L789" s="116" t="e">
        <f ca="1">IF(I789&gt;10,"VENCIDO",IF(I789&gt;=8,"POR VENCER","VIGENTE"))</f>
        <v>#REF!</v>
      </c>
      <c r="M789" s="444" t="s">
        <v>6118</v>
      </c>
      <c r="N789" s="417"/>
      <c r="O789" s="417"/>
      <c r="P789" s="417"/>
      <c r="Q789" s="417"/>
    </row>
    <row r="790" spans="1:17" ht="15" hidden="1">
      <c r="A790" s="420" t="s">
        <v>6119</v>
      </c>
      <c r="B790" s="420" t="s">
        <v>56</v>
      </c>
      <c r="C790" s="421">
        <v>45965.90415509259</v>
      </c>
      <c r="D790" s="422">
        <v>46091</v>
      </c>
      <c r="E790" s="420" t="s">
        <v>6120</v>
      </c>
      <c r="F790" s="448" t="s">
        <v>907</v>
      </c>
      <c r="G790" s="417" t="s">
        <v>59</v>
      </c>
      <c r="H790" s="423">
        <v>46092</v>
      </c>
      <c r="I790" s="116" t="e">
        <f ca="1">NETWORKDAYS(C790,TODAY(),#REF!)</f>
        <v>#REF!</v>
      </c>
      <c r="J790" s="550" t="e">
        <f t="shared" ca="1" si="24"/>
        <v>#REF!</v>
      </c>
      <c r="K790" s="549" t="e">
        <f>WORKDAY(C790,10,#REF!)</f>
        <v>#REF!</v>
      </c>
      <c r="L790" s="116"/>
      <c r="M790" s="417"/>
      <c r="N790" s="417"/>
      <c r="O790" s="417"/>
      <c r="P790" s="417"/>
      <c r="Q790" s="417"/>
    </row>
    <row r="791" spans="1:17" ht="15" hidden="1">
      <c r="A791" s="417" t="s">
        <v>6121</v>
      </c>
      <c r="B791" s="417" t="s">
        <v>56</v>
      </c>
      <c r="C791" s="423">
        <v>45965.912268518521</v>
      </c>
      <c r="D791" s="422">
        <v>46091</v>
      </c>
      <c r="E791" s="417" t="s">
        <v>6120</v>
      </c>
      <c r="F791" s="450" t="s">
        <v>907</v>
      </c>
      <c r="G791" s="417" t="s">
        <v>59</v>
      </c>
      <c r="H791" s="423">
        <v>46092</v>
      </c>
      <c r="I791" s="116" t="e">
        <f ca="1">NETWORKDAYS(C791,TODAY(),#REF!)</f>
        <v>#REF!</v>
      </c>
      <c r="J791" s="550" t="e">
        <f t="shared" ca="1" si="24"/>
        <v>#REF!</v>
      </c>
      <c r="K791" s="549" t="e">
        <f>WORKDAY(C791,10,#REF!)</f>
        <v>#REF!</v>
      </c>
      <c r="L791" s="116"/>
      <c r="M791" s="417"/>
      <c r="N791" s="417"/>
      <c r="O791" s="417"/>
      <c r="P791" s="417"/>
      <c r="Q791" s="417"/>
    </row>
    <row r="792" spans="1:17" ht="15" hidden="1">
      <c r="A792" s="420" t="s">
        <v>6122</v>
      </c>
      <c r="B792" s="420" t="s">
        <v>56</v>
      </c>
      <c r="C792" s="421">
        <v>45965.929560185185</v>
      </c>
      <c r="D792" s="422">
        <v>46091</v>
      </c>
      <c r="E792" s="420" t="s">
        <v>6120</v>
      </c>
      <c r="F792" s="448" t="s">
        <v>907</v>
      </c>
      <c r="G792" s="417" t="s">
        <v>59</v>
      </c>
      <c r="H792" s="423">
        <v>46092</v>
      </c>
      <c r="I792" s="116" t="e">
        <f ca="1">NETWORKDAYS(C792,TODAY(),#REF!)</f>
        <v>#REF!</v>
      </c>
      <c r="J792" s="550" t="e">
        <f t="shared" ca="1" si="24"/>
        <v>#REF!</v>
      </c>
      <c r="K792" s="549" t="e">
        <f>WORKDAY(C792,10,#REF!)</f>
        <v>#REF!</v>
      </c>
      <c r="L792" s="116"/>
      <c r="M792" s="417"/>
      <c r="N792" s="417"/>
      <c r="O792" s="417"/>
      <c r="P792" s="417"/>
      <c r="Q792" s="417"/>
    </row>
    <row r="793" spans="1:17" ht="15" hidden="1">
      <c r="A793" s="417" t="s">
        <v>6123</v>
      </c>
      <c r="B793" s="417" t="s">
        <v>56</v>
      </c>
      <c r="C793" s="423">
        <v>46064.791770833333</v>
      </c>
      <c r="D793" s="422">
        <v>46091</v>
      </c>
      <c r="E793" s="417" t="s">
        <v>6124</v>
      </c>
      <c r="F793" s="448" t="s">
        <v>907</v>
      </c>
      <c r="G793" s="417" t="s">
        <v>69</v>
      </c>
      <c r="H793">
        <v>24120399</v>
      </c>
      <c r="I793" s="116" t="e">
        <f ca="1">NETWORKDAYS(C793,TODAY(),#REF!)</f>
        <v>#REF!</v>
      </c>
      <c r="J793" s="550" t="e">
        <f t="shared" ca="1" si="24"/>
        <v>#REF!</v>
      </c>
      <c r="K793" s="549" t="e">
        <f>WORKDAY(C793,10,#REF!)</f>
        <v>#REF!</v>
      </c>
      <c r="L793" s="116" t="e">
        <f ca="1">IF(I793&gt;10,"VENCIDO",IF(I793&gt;=8,"POR VENCER","VIGENTE"))</f>
        <v>#REF!</v>
      </c>
      <c r="M793" t="s">
        <v>6125</v>
      </c>
      <c r="N793" s="417" t="s">
        <v>6126</v>
      </c>
      <c r="O793" s="417"/>
      <c r="P793" s="417"/>
      <c r="Q793" s="417"/>
    </row>
    <row r="794" spans="1:17" ht="15" hidden="1">
      <c r="A794" s="420" t="s">
        <v>2281</v>
      </c>
      <c r="B794" s="420" t="s">
        <v>56</v>
      </c>
      <c r="C794" s="421">
        <v>46036.698020833333</v>
      </c>
      <c r="D794" s="422">
        <v>46091</v>
      </c>
      <c r="E794" s="420" t="s">
        <v>2282</v>
      </c>
      <c r="F794" s="450" t="s">
        <v>907</v>
      </c>
      <c r="G794" s="417" t="s">
        <v>59</v>
      </c>
      <c r="H794" s="423">
        <v>46092</v>
      </c>
      <c r="I794" s="116" t="e">
        <f ca="1">NETWORKDAYS(C794,TODAY(),#REF!)</f>
        <v>#REF!</v>
      </c>
      <c r="J794" s="550" t="e">
        <f t="shared" ca="1" si="24"/>
        <v>#REF!</v>
      </c>
      <c r="K794" s="549" t="e">
        <f>WORKDAY(C794,10,#REF!)</f>
        <v>#REF!</v>
      </c>
      <c r="L794" s="116"/>
      <c r="M794" s="417"/>
      <c r="N794" s="417"/>
      <c r="O794" s="417"/>
      <c r="P794" s="417"/>
      <c r="Q794" s="417"/>
    </row>
    <row r="795" spans="1:17" ht="15" hidden="1">
      <c r="A795" s="417" t="s">
        <v>6127</v>
      </c>
      <c r="B795" s="417" t="s">
        <v>56</v>
      </c>
      <c r="C795" s="423">
        <v>46038.612337962964</v>
      </c>
      <c r="D795" s="422">
        <v>46091</v>
      </c>
      <c r="E795" s="417" t="s">
        <v>6128</v>
      </c>
      <c r="F795" s="448" t="s">
        <v>907</v>
      </c>
      <c r="G795" s="449" t="s">
        <v>62</v>
      </c>
      <c r="H795" s="417"/>
      <c r="I795" s="116" t="e">
        <f ca="1">NETWORKDAYS(C795,TODAY(),#REF!)</f>
        <v>#REF!</v>
      </c>
      <c r="J795" s="550" t="e">
        <f t="shared" ca="1" si="24"/>
        <v>#REF!</v>
      </c>
      <c r="K795" s="549" t="e">
        <f>WORKDAY(C795,10,#REF!)</f>
        <v>#REF!</v>
      </c>
      <c r="L795" s="116" t="e">
        <f ca="1">IF(I795&gt;10,"VENCIDO",IF(I795&gt;=8,"POR VENCER","VIGENTE"))</f>
        <v>#REF!</v>
      </c>
      <c r="M795" s="417"/>
      <c r="N795" s="417"/>
      <c r="O795" s="417"/>
      <c r="P795" s="417"/>
      <c r="Q795" s="417"/>
    </row>
    <row r="796" spans="1:17" ht="15" hidden="1">
      <c r="A796" s="420" t="s">
        <v>6129</v>
      </c>
      <c r="B796" s="420" t="s">
        <v>56</v>
      </c>
      <c r="C796" s="421">
        <v>46063.283206018517</v>
      </c>
      <c r="D796" s="422">
        <v>46091</v>
      </c>
      <c r="E796" s="420" t="s">
        <v>6130</v>
      </c>
      <c r="F796" s="448" t="s">
        <v>907</v>
      </c>
      <c r="G796" s="417" t="s">
        <v>59</v>
      </c>
      <c r="H796" s="423">
        <v>46092</v>
      </c>
      <c r="I796" s="116" t="e">
        <f ca="1">NETWORKDAYS(C796,TODAY(),#REF!)</f>
        <v>#REF!</v>
      </c>
      <c r="J796" s="550" t="e">
        <f t="shared" ca="1" si="24"/>
        <v>#REF!</v>
      </c>
      <c r="K796" s="549" t="e">
        <f>WORKDAY(C796,10,#REF!)</f>
        <v>#REF!</v>
      </c>
      <c r="L796" s="116"/>
      <c r="M796" s="417" t="s">
        <v>2660</v>
      </c>
      <c r="N796" s="417"/>
      <c r="O796" s="417"/>
      <c r="P796" s="417"/>
      <c r="Q796" s="417"/>
    </row>
    <row r="797" spans="1:17" ht="15" hidden="1">
      <c r="A797" s="751" t="s">
        <v>6131</v>
      </c>
      <c r="B797" s="417" t="s">
        <v>56</v>
      </c>
      <c r="C797" s="423">
        <v>46009.667303240742</v>
      </c>
      <c r="D797" s="422">
        <v>46091</v>
      </c>
      <c r="E797" s="417" t="s">
        <v>6132</v>
      </c>
      <c r="F797" s="417" t="s">
        <v>995</v>
      </c>
      <c r="G797" s="417" t="s">
        <v>59</v>
      </c>
      <c r="H797" s="423">
        <v>46092</v>
      </c>
      <c r="I797" s="116" t="e">
        <f ca="1">NETWORKDAYS(C797,TODAY(),#REF!)</f>
        <v>#REF!</v>
      </c>
      <c r="J797" s="550" t="e">
        <f t="shared" ca="1" si="24"/>
        <v>#REF!</v>
      </c>
      <c r="K797" s="549" t="e">
        <f>WORKDAY(C797,10,#REF!)</f>
        <v>#REF!</v>
      </c>
      <c r="L797" s="116"/>
      <c r="M797" s="417"/>
      <c r="N797" s="417"/>
      <c r="O797" s="417"/>
      <c r="P797" s="417"/>
      <c r="Q797" s="417"/>
    </row>
    <row r="798" spans="1:17" ht="15" hidden="1">
      <c r="A798" s="751" t="s">
        <v>6133</v>
      </c>
      <c r="B798" s="420" t="s">
        <v>56</v>
      </c>
      <c r="C798" s="421">
        <v>46080.591273148151</v>
      </c>
      <c r="D798" s="422">
        <v>46091</v>
      </c>
      <c r="E798" s="420" t="s">
        <v>6134</v>
      </c>
      <c r="F798" s="417" t="s">
        <v>995</v>
      </c>
      <c r="G798" s="417" t="s">
        <v>59</v>
      </c>
      <c r="H798" s="423">
        <v>46092</v>
      </c>
      <c r="I798" s="116" t="e">
        <f ca="1">NETWORKDAYS(C798,TODAY(),#REF!)</f>
        <v>#REF!</v>
      </c>
      <c r="J798" s="550" t="e">
        <f t="shared" ca="1" si="24"/>
        <v>#REF!</v>
      </c>
      <c r="K798" s="549" t="e">
        <f>WORKDAY(C798,10,#REF!)</f>
        <v>#REF!</v>
      </c>
      <c r="L798" s="116"/>
      <c r="M798" s="417"/>
      <c r="N798" s="417"/>
      <c r="O798" s="417"/>
      <c r="P798" s="417"/>
      <c r="Q798" s="417"/>
    </row>
    <row r="799" spans="1:17" ht="15" hidden="1">
      <c r="A799" s="751" t="s">
        <v>6135</v>
      </c>
      <c r="B799" s="417" t="s">
        <v>56</v>
      </c>
      <c r="C799" s="423">
        <v>46043.880925925929</v>
      </c>
      <c r="D799" s="422">
        <v>46091</v>
      </c>
      <c r="E799" s="417" t="s">
        <v>6136</v>
      </c>
      <c r="F799" s="417" t="s">
        <v>995</v>
      </c>
      <c r="G799" s="417" t="s">
        <v>59</v>
      </c>
      <c r="H799" s="423">
        <v>46092</v>
      </c>
      <c r="I799" s="116" t="e">
        <f ca="1">NETWORKDAYS(C799,TODAY(),#REF!)</f>
        <v>#REF!</v>
      </c>
      <c r="J799" s="550" t="e">
        <f t="shared" ca="1" si="24"/>
        <v>#REF!</v>
      </c>
      <c r="K799" s="549" t="e">
        <f>WORKDAY(C799,10,#REF!)</f>
        <v>#REF!</v>
      </c>
      <c r="L799" s="116"/>
      <c r="M799" s="417"/>
      <c r="N799" s="417"/>
      <c r="O799" s="417"/>
      <c r="P799" s="417"/>
      <c r="Q799" s="417"/>
    </row>
    <row r="800" spans="1:17" ht="15" hidden="1">
      <c r="A800" s="751" t="s">
        <v>6137</v>
      </c>
      <c r="B800" s="420" t="s">
        <v>56</v>
      </c>
      <c r="C800" s="421">
        <v>46071.847094907411</v>
      </c>
      <c r="D800" s="422">
        <v>46091</v>
      </c>
      <c r="E800" s="420" t="s">
        <v>6138</v>
      </c>
      <c r="F800" s="417" t="s">
        <v>995</v>
      </c>
      <c r="G800" s="417" t="s">
        <v>59</v>
      </c>
      <c r="H800" s="423">
        <v>46092</v>
      </c>
      <c r="I800" s="116" t="e">
        <f ca="1">NETWORKDAYS(C800,TODAY(),#REF!)</f>
        <v>#REF!</v>
      </c>
      <c r="J800" s="550" t="e">
        <f t="shared" ca="1" si="24"/>
        <v>#REF!</v>
      </c>
      <c r="K800" s="549" t="e">
        <f>WORKDAY(C800,10,#REF!)</f>
        <v>#REF!</v>
      </c>
      <c r="L800" s="116"/>
      <c r="M800" s="417"/>
      <c r="N800" s="417"/>
      <c r="O800" s="417"/>
      <c r="P800" s="417"/>
      <c r="Q800" s="417"/>
    </row>
    <row r="801" spans="1:17" ht="15" hidden="1">
      <c r="A801" s="751" t="s">
        <v>6139</v>
      </c>
      <c r="B801" s="417" t="s">
        <v>56</v>
      </c>
      <c r="C801" s="423">
        <v>46077.867094907408</v>
      </c>
      <c r="D801" s="422">
        <v>46091</v>
      </c>
      <c r="E801" s="417" t="s">
        <v>6140</v>
      </c>
      <c r="F801" s="417" t="s">
        <v>995</v>
      </c>
      <c r="G801" s="417" t="s">
        <v>59</v>
      </c>
      <c r="H801" s="423">
        <v>46092</v>
      </c>
      <c r="I801" s="116" t="e">
        <f ca="1">NETWORKDAYS(C801,TODAY(),#REF!)</f>
        <v>#REF!</v>
      </c>
      <c r="J801" s="550" t="e">
        <f t="shared" ca="1" si="24"/>
        <v>#REF!</v>
      </c>
      <c r="K801" s="549" t="e">
        <f>WORKDAY(C801,10,#REF!)</f>
        <v>#REF!</v>
      </c>
      <c r="L801" s="116"/>
      <c r="M801" s="417"/>
      <c r="N801" s="417"/>
      <c r="O801" s="417"/>
      <c r="P801" s="417"/>
      <c r="Q801" s="417"/>
    </row>
    <row r="802" spans="1:17" ht="15" hidden="1">
      <c r="A802" s="751" t="s">
        <v>6141</v>
      </c>
      <c r="B802" s="420" t="s">
        <v>56</v>
      </c>
      <c r="C802" s="421">
        <v>46047.534016203703</v>
      </c>
      <c r="D802" s="422">
        <v>46091</v>
      </c>
      <c r="E802" s="420" t="s">
        <v>6142</v>
      </c>
      <c r="F802" s="417" t="s">
        <v>995</v>
      </c>
      <c r="G802" s="417" t="s">
        <v>59</v>
      </c>
      <c r="H802" s="423">
        <v>46092</v>
      </c>
      <c r="I802" s="116" t="e">
        <f ca="1">NETWORKDAYS(C802,TODAY(),#REF!)</f>
        <v>#REF!</v>
      </c>
      <c r="J802" s="550" t="e">
        <f t="shared" ca="1" si="24"/>
        <v>#REF!</v>
      </c>
      <c r="K802" s="549" t="e">
        <f>WORKDAY(C802,10,#REF!)</f>
        <v>#REF!</v>
      </c>
      <c r="L802" s="116"/>
      <c r="M802" s="417"/>
      <c r="N802" s="417"/>
      <c r="O802" s="417"/>
      <c r="P802" s="417"/>
      <c r="Q802" s="417"/>
    </row>
    <row r="803" spans="1:17" ht="15" hidden="1">
      <c r="A803" s="751" t="s">
        <v>6143</v>
      </c>
      <c r="B803" s="417" t="s">
        <v>56</v>
      </c>
      <c r="C803" s="423">
        <v>46063.674293981479</v>
      </c>
      <c r="D803" s="422">
        <v>46091</v>
      </c>
      <c r="E803" s="417" t="s">
        <v>6144</v>
      </c>
      <c r="F803" s="417" t="s">
        <v>995</v>
      </c>
      <c r="G803" s="417" t="s">
        <v>59</v>
      </c>
      <c r="H803" s="423">
        <v>46092</v>
      </c>
      <c r="I803" s="116" t="e">
        <f ca="1">NETWORKDAYS(C803,TODAY(),#REF!)</f>
        <v>#REF!</v>
      </c>
      <c r="J803" s="550" t="e">
        <f t="shared" ca="1" si="24"/>
        <v>#REF!</v>
      </c>
      <c r="K803" s="549" t="e">
        <f>WORKDAY(C803,10,#REF!)</f>
        <v>#REF!</v>
      </c>
      <c r="L803" s="116"/>
      <c r="M803" s="417"/>
      <c r="N803" s="417"/>
      <c r="O803" s="417"/>
      <c r="P803" s="417"/>
      <c r="Q803" s="417"/>
    </row>
    <row r="804" spans="1:17" ht="15" hidden="1">
      <c r="A804" s="751" t="s">
        <v>6145</v>
      </c>
      <c r="B804" s="420" t="s">
        <v>56</v>
      </c>
      <c r="C804" s="421">
        <v>46055.447129629632</v>
      </c>
      <c r="D804" s="422">
        <v>46091</v>
      </c>
      <c r="E804" s="420" t="s">
        <v>6146</v>
      </c>
      <c r="F804" s="417" t="s">
        <v>995</v>
      </c>
      <c r="G804" s="417" t="s">
        <v>59</v>
      </c>
      <c r="H804" s="423">
        <v>46092</v>
      </c>
      <c r="I804" s="116" t="e">
        <f ca="1">NETWORKDAYS(C804,TODAY(),#REF!)</f>
        <v>#REF!</v>
      </c>
      <c r="J804" s="550" t="e">
        <f t="shared" ca="1" si="24"/>
        <v>#REF!</v>
      </c>
      <c r="K804" s="549" t="e">
        <f>WORKDAY(C804,10,#REF!)</f>
        <v>#REF!</v>
      </c>
      <c r="L804" s="116"/>
      <c r="M804" s="417"/>
      <c r="N804" s="417"/>
      <c r="O804" s="417"/>
      <c r="P804" s="417"/>
      <c r="Q804" s="417"/>
    </row>
    <row r="805" spans="1:17" ht="15" hidden="1">
      <c r="A805" s="751" t="s">
        <v>6147</v>
      </c>
      <c r="B805" s="417" t="s">
        <v>56</v>
      </c>
      <c r="C805" s="423">
        <v>46079.507627314815</v>
      </c>
      <c r="D805" s="422">
        <v>46091</v>
      </c>
      <c r="E805" s="417" t="s">
        <v>6148</v>
      </c>
      <c r="F805" s="417" t="s">
        <v>995</v>
      </c>
      <c r="G805" s="417" t="s">
        <v>59</v>
      </c>
      <c r="H805" s="423">
        <v>46092</v>
      </c>
      <c r="I805" s="116" t="e">
        <f ca="1">NETWORKDAYS(C805,TODAY(),#REF!)</f>
        <v>#REF!</v>
      </c>
      <c r="J805" s="550" t="e">
        <f t="shared" ca="1" si="24"/>
        <v>#REF!</v>
      </c>
      <c r="K805" s="549" t="e">
        <f>WORKDAY(C805,10,#REF!)</f>
        <v>#REF!</v>
      </c>
      <c r="L805" s="116"/>
      <c r="M805" s="417"/>
      <c r="N805" s="417"/>
      <c r="O805" s="417"/>
      <c r="P805" s="417"/>
      <c r="Q805" s="417"/>
    </row>
    <row r="806" spans="1:17" ht="15" hidden="1">
      <c r="A806" s="751" t="s">
        <v>6149</v>
      </c>
      <c r="B806" s="420" t="s">
        <v>56</v>
      </c>
      <c r="C806" s="421">
        <v>46054.664490740739</v>
      </c>
      <c r="D806" s="422">
        <v>46091</v>
      </c>
      <c r="E806" s="420" t="s">
        <v>6150</v>
      </c>
      <c r="F806" s="417" t="s">
        <v>995</v>
      </c>
      <c r="G806" s="417" t="s">
        <v>59</v>
      </c>
      <c r="H806" s="423">
        <v>46092</v>
      </c>
      <c r="I806" s="116" t="e">
        <f ca="1">NETWORKDAYS(C806,TODAY(),#REF!)</f>
        <v>#REF!</v>
      </c>
      <c r="J806" s="550" t="e">
        <f t="shared" ca="1" si="24"/>
        <v>#REF!</v>
      </c>
      <c r="K806" s="549" t="e">
        <f>WORKDAY(C806,10,#REF!)</f>
        <v>#REF!</v>
      </c>
      <c r="L806" s="116"/>
      <c r="M806" s="417"/>
      <c r="N806" s="417"/>
      <c r="O806" s="417"/>
      <c r="P806" s="417"/>
      <c r="Q806" s="417"/>
    </row>
    <row r="807" spans="1:17" ht="15" hidden="1">
      <c r="A807" s="751" t="s">
        <v>6151</v>
      </c>
      <c r="B807" s="417" t="s">
        <v>56</v>
      </c>
      <c r="C807" s="423">
        <v>46044.71539351852</v>
      </c>
      <c r="D807" s="422">
        <v>46091</v>
      </c>
      <c r="E807" s="417" t="s">
        <v>6152</v>
      </c>
      <c r="F807" s="417" t="s">
        <v>995</v>
      </c>
      <c r="G807" s="417" t="s">
        <v>59</v>
      </c>
      <c r="H807" s="423">
        <v>46092</v>
      </c>
      <c r="I807" s="116" t="e">
        <f ca="1">NETWORKDAYS(C807,TODAY(),#REF!)</f>
        <v>#REF!</v>
      </c>
      <c r="J807" s="550" t="e">
        <f t="shared" ca="1" si="24"/>
        <v>#REF!</v>
      </c>
      <c r="K807" s="549" t="e">
        <f>WORKDAY(C807,10,#REF!)</f>
        <v>#REF!</v>
      </c>
      <c r="L807" s="116"/>
      <c r="M807" s="417"/>
      <c r="N807" s="417"/>
      <c r="O807" s="417"/>
      <c r="P807" s="417"/>
      <c r="Q807" s="417"/>
    </row>
    <row r="808" spans="1:17" ht="15" hidden="1">
      <c r="A808" s="751" t="s">
        <v>6153</v>
      </c>
      <c r="B808" s="420" t="s">
        <v>56</v>
      </c>
      <c r="C808" s="421">
        <v>46035.742314814815</v>
      </c>
      <c r="D808" s="422">
        <v>46091</v>
      </c>
      <c r="E808" s="420" t="s">
        <v>6154</v>
      </c>
      <c r="F808" s="417" t="s">
        <v>995</v>
      </c>
      <c r="G808" s="417" t="s">
        <v>59</v>
      </c>
      <c r="H808" s="423">
        <v>46092</v>
      </c>
      <c r="I808" s="116" t="e">
        <f ca="1">NETWORKDAYS(C808,TODAY(),#REF!)</f>
        <v>#REF!</v>
      </c>
      <c r="J808" s="550" t="e">
        <f t="shared" ca="1" si="24"/>
        <v>#REF!</v>
      </c>
      <c r="K808" s="549" t="e">
        <f>WORKDAY(C808,10,#REF!)</f>
        <v>#REF!</v>
      </c>
      <c r="L808" s="116"/>
      <c r="M808" s="417"/>
      <c r="N808" s="417"/>
      <c r="O808" s="417"/>
      <c r="P808" s="417"/>
      <c r="Q808" s="417"/>
    </row>
    <row r="809" spans="1:17" ht="15" hidden="1">
      <c r="A809" s="751" t="s">
        <v>6155</v>
      </c>
      <c r="B809" s="417" t="s">
        <v>56</v>
      </c>
      <c r="C809" s="423">
        <v>46080.498333333337</v>
      </c>
      <c r="D809" s="422">
        <v>46091</v>
      </c>
      <c r="E809" s="417" t="s">
        <v>6156</v>
      </c>
      <c r="F809" s="417" t="s">
        <v>995</v>
      </c>
      <c r="G809" s="417" t="s">
        <v>59</v>
      </c>
      <c r="H809" s="423">
        <v>46092</v>
      </c>
      <c r="I809" s="116" t="e">
        <f ca="1">NETWORKDAYS(C809,TODAY(),#REF!)</f>
        <v>#REF!</v>
      </c>
      <c r="J809" s="550" t="e">
        <f t="shared" ca="1" si="24"/>
        <v>#REF!</v>
      </c>
      <c r="K809" s="549" t="e">
        <f>WORKDAY(C809,10,#REF!)</f>
        <v>#REF!</v>
      </c>
      <c r="L809" s="116"/>
      <c r="M809" s="417"/>
      <c r="N809" s="417"/>
      <c r="O809" s="417"/>
      <c r="P809" s="417"/>
      <c r="Q809" s="417"/>
    </row>
    <row r="810" spans="1:17" ht="15" hidden="1">
      <c r="A810" s="751" t="s">
        <v>6157</v>
      </c>
      <c r="B810" s="420" t="s">
        <v>56</v>
      </c>
      <c r="C810" s="421">
        <v>46070.855486111112</v>
      </c>
      <c r="D810" s="422">
        <v>46091</v>
      </c>
      <c r="E810" s="420" t="s">
        <v>6158</v>
      </c>
      <c r="F810" s="417" t="s">
        <v>995</v>
      </c>
      <c r="G810" s="417" t="s">
        <v>59</v>
      </c>
      <c r="H810" s="423">
        <v>46092</v>
      </c>
      <c r="I810" s="116" t="e">
        <f ca="1">NETWORKDAYS(C810,TODAY(),#REF!)</f>
        <v>#REF!</v>
      </c>
      <c r="J810" s="550" t="e">
        <f t="shared" ca="1" si="24"/>
        <v>#REF!</v>
      </c>
      <c r="K810" s="549" t="e">
        <f>WORKDAY(C810,10,#REF!)</f>
        <v>#REF!</v>
      </c>
      <c r="L810" s="116"/>
      <c r="M810" s="417"/>
      <c r="N810" s="417"/>
      <c r="O810" s="417"/>
      <c r="P810" s="417"/>
      <c r="Q810" s="417"/>
    </row>
    <row r="811" spans="1:17" ht="15" hidden="1">
      <c r="A811" s="417" t="s">
        <v>6159</v>
      </c>
      <c r="B811" s="417" t="s">
        <v>56</v>
      </c>
      <c r="C811" s="423">
        <v>45965.686898148146</v>
      </c>
      <c r="D811" s="422">
        <v>46091</v>
      </c>
      <c r="E811" s="417" t="s">
        <v>6160</v>
      </c>
      <c r="F811" s="417" t="s">
        <v>995</v>
      </c>
      <c r="G811" s="417" t="s">
        <v>59</v>
      </c>
      <c r="H811" s="423">
        <v>46092</v>
      </c>
      <c r="I811" s="116" t="e">
        <f ca="1">NETWORKDAYS(C811,TODAY(),#REF!)</f>
        <v>#REF!</v>
      </c>
      <c r="J811" s="550" t="e">
        <f t="shared" ca="1" si="24"/>
        <v>#REF!</v>
      </c>
      <c r="K811" s="549" t="e">
        <f>WORKDAY(C811,10,#REF!)</f>
        <v>#REF!</v>
      </c>
      <c r="L811" s="116"/>
      <c r="M811" s="417"/>
      <c r="N811" s="417"/>
      <c r="O811" s="417"/>
      <c r="P811" s="417"/>
      <c r="Q811" s="417"/>
    </row>
    <row r="812" spans="1:17" ht="15" hidden="1">
      <c r="A812" s="420" t="s">
        <v>6161</v>
      </c>
      <c r="B812" s="420" t="s">
        <v>56</v>
      </c>
      <c r="C812" s="421">
        <v>46079.844675925924</v>
      </c>
      <c r="D812" s="422">
        <v>46091</v>
      </c>
      <c r="E812" s="420" t="s">
        <v>6162</v>
      </c>
      <c r="F812" s="417" t="s">
        <v>995</v>
      </c>
      <c r="G812" s="417" t="s">
        <v>59</v>
      </c>
      <c r="H812" s="423">
        <v>46092</v>
      </c>
      <c r="I812" s="116" t="e">
        <f ca="1">NETWORKDAYS(C812,TODAY(),#REF!)</f>
        <v>#REF!</v>
      </c>
      <c r="J812" s="550" t="e">
        <f t="shared" ca="1" si="24"/>
        <v>#REF!</v>
      </c>
      <c r="K812" s="549" t="e">
        <f>WORKDAY(C812,10,#REF!)</f>
        <v>#REF!</v>
      </c>
      <c r="L812" s="116"/>
      <c r="M812" s="417"/>
      <c r="N812" s="417"/>
      <c r="O812" s="417"/>
      <c r="P812" s="417"/>
      <c r="Q812" s="417"/>
    </row>
    <row r="813" spans="1:17" ht="15" hidden="1">
      <c r="A813" s="417" t="s">
        <v>6163</v>
      </c>
      <c r="B813" s="417" t="s">
        <v>56</v>
      </c>
      <c r="C813" s="423">
        <v>46078.65457175926</v>
      </c>
      <c r="D813" s="422">
        <v>46091</v>
      </c>
      <c r="E813" s="417" t="s">
        <v>6164</v>
      </c>
      <c r="F813" s="417" t="s">
        <v>995</v>
      </c>
      <c r="G813" s="417" t="s">
        <v>59</v>
      </c>
      <c r="H813" s="423">
        <v>46092</v>
      </c>
      <c r="I813" s="116" t="e">
        <f ca="1">NETWORKDAYS(C813,TODAY(),#REF!)</f>
        <v>#REF!</v>
      </c>
      <c r="J813" s="550" t="e">
        <f t="shared" ca="1" si="24"/>
        <v>#REF!</v>
      </c>
      <c r="K813" s="549" t="e">
        <f>WORKDAY(C813,10,#REF!)</f>
        <v>#REF!</v>
      </c>
      <c r="L813" s="116"/>
      <c r="M813" s="417"/>
      <c r="N813" s="417"/>
      <c r="O813" s="417"/>
      <c r="P813" s="417"/>
      <c r="Q813" s="417"/>
    </row>
    <row r="814" spans="1:17" ht="15" hidden="1">
      <c r="A814" s="420" t="s">
        <v>6165</v>
      </c>
      <c r="B814" s="420" t="s">
        <v>56</v>
      </c>
      <c r="C814" s="421">
        <v>46073.66128472222</v>
      </c>
      <c r="D814" s="422">
        <v>46091</v>
      </c>
      <c r="E814" s="420" t="s">
        <v>6166</v>
      </c>
      <c r="F814" s="417" t="s">
        <v>995</v>
      </c>
      <c r="G814" s="417" t="s">
        <v>59</v>
      </c>
      <c r="H814" s="423">
        <v>46092</v>
      </c>
      <c r="I814" s="116" t="e">
        <f ca="1">NETWORKDAYS(C814,TODAY(),#REF!)</f>
        <v>#REF!</v>
      </c>
      <c r="J814" s="550" t="e">
        <f t="shared" ca="1" si="24"/>
        <v>#REF!</v>
      </c>
      <c r="K814" s="549" t="e">
        <f>WORKDAY(C814,10,#REF!)</f>
        <v>#REF!</v>
      </c>
      <c r="L814" s="116"/>
      <c r="M814" s="417"/>
      <c r="N814" s="417"/>
      <c r="O814" s="417"/>
      <c r="P814" s="417"/>
      <c r="Q814" s="417"/>
    </row>
    <row r="815" spans="1:17" ht="15" hidden="1">
      <c r="A815" s="417" t="s">
        <v>6167</v>
      </c>
      <c r="B815" s="417" t="s">
        <v>56</v>
      </c>
      <c r="C815" s="423">
        <v>46057.479837962965</v>
      </c>
      <c r="D815" s="422">
        <v>46091</v>
      </c>
      <c r="E815" s="417" t="s">
        <v>6168</v>
      </c>
      <c r="F815" s="417" t="s">
        <v>995</v>
      </c>
      <c r="G815" s="417" t="s">
        <v>59</v>
      </c>
      <c r="H815" s="423">
        <v>46092</v>
      </c>
      <c r="I815" s="116" t="e">
        <f ca="1">NETWORKDAYS(C815,TODAY(),#REF!)</f>
        <v>#REF!</v>
      </c>
      <c r="J815" s="550" t="e">
        <f t="shared" ca="1" si="24"/>
        <v>#REF!</v>
      </c>
      <c r="K815" s="549" t="e">
        <f>WORKDAY(C815,10,#REF!)</f>
        <v>#REF!</v>
      </c>
      <c r="L815" s="116"/>
      <c r="M815" s="417"/>
      <c r="N815" s="417"/>
      <c r="O815" s="417"/>
      <c r="P815" s="417"/>
      <c r="Q815" s="417"/>
    </row>
    <row r="816" spans="1:17" ht="15" hidden="1">
      <c r="A816" s="420" t="s">
        <v>6169</v>
      </c>
      <c r="B816" s="420" t="s">
        <v>56</v>
      </c>
      <c r="C816" s="421">
        <v>46053.632037037038</v>
      </c>
      <c r="D816" s="422">
        <v>46091</v>
      </c>
      <c r="E816" s="420" t="s">
        <v>6170</v>
      </c>
      <c r="F816" s="417" t="s">
        <v>995</v>
      </c>
      <c r="G816" s="417" t="s">
        <v>59</v>
      </c>
      <c r="H816" s="423">
        <v>46092</v>
      </c>
      <c r="I816" s="116" t="e">
        <f ca="1">NETWORKDAYS(C816,TODAY(),#REF!)</f>
        <v>#REF!</v>
      </c>
      <c r="J816" s="550" t="e">
        <f t="shared" ca="1" si="24"/>
        <v>#REF!</v>
      </c>
      <c r="K816" s="549" t="e">
        <f>WORKDAY(C816,10,#REF!)</f>
        <v>#REF!</v>
      </c>
      <c r="L816" s="116"/>
      <c r="M816" s="417"/>
      <c r="N816" s="417"/>
      <c r="O816" s="417"/>
      <c r="P816" s="417"/>
      <c r="Q816" s="417"/>
    </row>
    <row r="817" spans="1:17" ht="15" hidden="1">
      <c r="A817" s="417" t="s">
        <v>6171</v>
      </c>
      <c r="B817" s="417" t="s">
        <v>56</v>
      </c>
      <c r="C817" s="423">
        <v>46081.008553240739</v>
      </c>
      <c r="D817" s="422">
        <v>46091</v>
      </c>
      <c r="E817" s="417" t="s">
        <v>6172</v>
      </c>
      <c r="F817" s="417" t="s">
        <v>995</v>
      </c>
      <c r="G817" s="417" t="s">
        <v>59</v>
      </c>
      <c r="H817" s="423">
        <v>46092</v>
      </c>
      <c r="I817" s="116" t="e">
        <f ca="1">NETWORKDAYS(C817,TODAY(),#REF!)</f>
        <v>#REF!</v>
      </c>
      <c r="J817" s="550" t="e">
        <f t="shared" ca="1" si="24"/>
        <v>#REF!</v>
      </c>
      <c r="K817" s="549" t="e">
        <f>WORKDAY(C817,10,#REF!)</f>
        <v>#REF!</v>
      </c>
      <c r="L817" s="116"/>
      <c r="M817" s="417"/>
      <c r="N817" s="417"/>
      <c r="O817" s="417"/>
      <c r="P817" s="417"/>
      <c r="Q817" s="417"/>
    </row>
    <row r="818" spans="1:17" ht="15" hidden="1">
      <c r="A818" s="420" t="s">
        <v>6173</v>
      </c>
      <c r="B818" s="420" t="s">
        <v>56</v>
      </c>
      <c r="C818" s="421">
        <v>46055.445752314816</v>
      </c>
      <c r="D818" s="422">
        <v>46091</v>
      </c>
      <c r="E818" s="420" t="s">
        <v>6174</v>
      </c>
      <c r="F818" s="417" t="s">
        <v>995</v>
      </c>
      <c r="G818" s="417" t="s">
        <v>59</v>
      </c>
      <c r="H818" s="423">
        <v>46092</v>
      </c>
      <c r="I818" s="116" t="e">
        <f ca="1">NETWORKDAYS(C818,TODAY(),#REF!)</f>
        <v>#REF!</v>
      </c>
      <c r="J818" s="550" t="e">
        <f t="shared" ca="1" si="24"/>
        <v>#REF!</v>
      </c>
      <c r="K818" s="549" t="e">
        <f>WORKDAY(C818,10,#REF!)</f>
        <v>#REF!</v>
      </c>
      <c r="L818" s="116"/>
      <c r="M818" s="417"/>
      <c r="N818" s="417"/>
      <c r="O818" s="417"/>
      <c r="P818" s="417"/>
      <c r="Q818" s="417"/>
    </row>
    <row r="819" spans="1:17" ht="15" hidden="1">
      <c r="A819" s="417" t="s">
        <v>6175</v>
      </c>
      <c r="B819" s="417" t="s">
        <v>56</v>
      </c>
      <c r="C819" s="423">
        <v>46069.521666666667</v>
      </c>
      <c r="D819" s="422">
        <v>46091</v>
      </c>
      <c r="E819" s="417" t="s">
        <v>6176</v>
      </c>
      <c r="F819" s="417" t="s">
        <v>995</v>
      </c>
      <c r="G819" s="417" t="s">
        <v>59</v>
      </c>
      <c r="H819" s="423">
        <v>46092</v>
      </c>
      <c r="I819" s="116" t="e">
        <f ca="1">NETWORKDAYS(C819,TODAY(),#REF!)</f>
        <v>#REF!</v>
      </c>
      <c r="J819" s="550" t="e">
        <f t="shared" ca="1" si="24"/>
        <v>#REF!</v>
      </c>
      <c r="K819" s="549" t="e">
        <f>WORKDAY(C819,10,#REF!)</f>
        <v>#REF!</v>
      </c>
      <c r="L819" s="116"/>
      <c r="M819" s="417"/>
      <c r="N819" s="417"/>
      <c r="O819" s="417"/>
      <c r="P819" s="417"/>
      <c r="Q819" s="417"/>
    </row>
    <row r="820" spans="1:17" ht="15" hidden="1">
      <c r="A820" s="420" t="s">
        <v>6177</v>
      </c>
      <c r="B820" s="420" t="s">
        <v>56</v>
      </c>
      <c r="C820" s="421">
        <v>46071.594004629631</v>
      </c>
      <c r="D820" s="422">
        <v>46091</v>
      </c>
      <c r="E820" s="420" t="s">
        <v>6178</v>
      </c>
      <c r="F820" s="417" t="s">
        <v>995</v>
      </c>
      <c r="G820" s="417" t="s">
        <v>59</v>
      </c>
      <c r="H820" s="423">
        <v>46092</v>
      </c>
      <c r="I820" s="116" t="e">
        <f ca="1">NETWORKDAYS(C820,TODAY(),#REF!)</f>
        <v>#REF!</v>
      </c>
      <c r="J820" s="550" t="e">
        <f t="shared" ca="1" si="24"/>
        <v>#REF!</v>
      </c>
      <c r="K820" s="549" t="e">
        <f>WORKDAY(C820,10,#REF!)</f>
        <v>#REF!</v>
      </c>
      <c r="L820" s="116"/>
      <c r="M820" s="417"/>
      <c r="N820" s="417"/>
      <c r="O820" s="417"/>
      <c r="P820" s="417"/>
      <c r="Q820" s="417"/>
    </row>
    <row r="821" spans="1:17" ht="15" hidden="1">
      <c r="A821" s="417" t="s">
        <v>6179</v>
      </c>
      <c r="B821" s="417" t="s">
        <v>56</v>
      </c>
      <c r="C821" s="423">
        <v>46054.619363425925</v>
      </c>
      <c r="D821" s="422">
        <v>46091</v>
      </c>
      <c r="E821" s="417" t="s">
        <v>6180</v>
      </c>
      <c r="F821" s="417" t="s">
        <v>995</v>
      </c>
      <c r="G821" s="417" t="s">
        <v>59</v>
      </c>
      <c r="H821" s="423">
        <v>46092</v>
      </c>
      <c r="I821" s="116" t="e">
        <f ca="1">NETWORKDAYS(C821,TODAY(),#REF!)</f>
        <v>#REF!</v>
      </c>
      <c r="J821" s="550" t="e">
        <f t="shared" ca="1" si="24"/>
        <v>#REF!</v>
      </c>
      <c r="K821" s="549" t="e">
        <f>WORKDAY(C821,10,#REF!)</f>
        <v>#REF!</v>
      </c>
      <c r="L821" s="116"/>
      <c r="M821" s="417"/>
      <c r="N821" s="417"/>
      <c r="O821" s="417"/>
      <c r="P821" s="417"/>
      <c r="Q821" s="417"/>
    </row>
    <row r="822" spans="1:17" ht="15" hidden="1">
      <c r="A822" s="420" t="s">
        <v>6181</v>
      </c>
      <c r="B822" s="420" t="s">
        <v>56</v>
      </c>
      <c r="C822" s="421">
        <v>46050.767939814818</v>
      </c>
      <c r="D822" s="422">
        <v>46091</v>
      </c>
      <c r="E822" s="420" t="s">
        <v>6182</v>
      </c>
      <c r="F822" s="417" t="s">
        <v>995</v>
      </c>
      <c r="G822" s="417" t="s">
        <v>59</v>
      </c>
      <c r="H822" s="423">
        <v>46093</v>
      </c>
      <c r="I822" s="116" t="e">
        <f ca="1">NETWORKDAYS(C822,TODAY(),#REF!)</f>
        <v>#REF!</v>
      </c>
      <c r="J822" s="550" t="e">
        <f t="shared" ca="1" si="24"/>
        <v>#REF!</v>
      </c>
      <c r="K822" s="549" t="e">
        <f>WORKDAY(C822,10,#REF!)</f>
        <v>#REF!</v>
      </c>
      <c r="L822" s="116"/>
      <c r="M822" s="417"/>
      <c r="N822" s="417"/>
      <c r="O822" s="417"/>
      <c r="P822" s="417"/>
      <c r="Q822" s="417"/>
    </row>
    <row r="823" spans="1:17" ht="15" hidden="1">
      <c r="A823" s="417" t="s">
        <v>6183</v>
      </c>
      <c r="B823" s="417" t="s">
        <v>56</v>
      </c>
      <c r="C823" s="423">
        <v>46077.847719907404</v>
      </c>
      <c r="D823" s="422">
        <v>46091</v>
      </c>
      <c r="E823" s="417" t="s">
        <v>6184</v>
      </c>
      <c r="F823" s="417" t="s">
        <v>995</v>
      </c>
      <c r="G823" s="417" t="s">
        <v>59</v>
      </c>
      <c r="H823" s="423">
        <v>46093</v>
      </c>
      <c r="I823" s="116" t="e">
        <f ca="1">NETWORKDAYS(C823,TODAY(),#REF!)</f>
        <v>#REF!</v>
      </c>
      <c r="J823" s="550" t="e">
        <f t="shared" ca="1" si="24"/>
        <v>#REF!</v>
      </c>
      <c r="K823" s="549" t="e">
        <f>WORKDAY(C823,10,#REF!)</f>
        <v>#REF!</v>
      </c>
      <c r="L823" s="116"/>
      <c r="M823" s="417"/>
      <c r="N823" s="417"/>
      <c r="O823" s="417"/>
      <c r="P823" s="417"/>
      <c r="Q823" s="417"/>
    </row>
    <row r="824" spans="1:17" ht="15" hidden="1">
      <c r="A824" s="420" t="s">
        <v>6185</v>
      </c>
      <c r="B824" s="420" t="s">
        <v>56</v>
      </c>
      <c r="C824" s="421">
        <v>46072.418402777781</v>
      </c>
      <c r="D824" s="422">
        <v>46091</v>
      </c>
      <c r="E824" s="420" t="s">
        <v>6186</v>
      </c>
      <c r="F824" s="417" t="s">
        <v>995</v>
      </c>
      <c r="G824" s="417" t="s">
        <v>59</v>
      </c>
      <c r="H824" s="423">
        <v>46093</v>
      </c>
      <c r="I824" s="116" t="e">
        <f ca="1">NETWORKDAYS(C824,TODAY(),#REF!)</f>
        <v>#REF!</v>
      </c>
      <c r="J824" s="550" t="e">
        <f t="shared" ca="1" si="24"/>
        <v>#REF!</v>
      </c>
      <c r="K824" s="549" t="e">
        <f>WORKDAY(C824,10,#REF!)</f>
        <v>#REF!</v>
      </c>
      <c r="L824" s="116"/>
      <c r="M824" s="417"/>
      <c r="N824" s="417"/>
      <c r="O824" s="417"/>
      <c r="P824" s="417"/>
      <c r="Q824" s="417"/>
    </row>
    <row r="825" spans="1:17" ht="15" hidden="1">
      <c r="A825" s="417" t="s">
        <v>6187</v>
      </c>
      <c r="B825" s="417" t="s">
        <v>56</v>
      </c>
      <c r="C825" s="423">
        <v>46048.330590277779</v>
      </c>
      <c r="D825" s="422">
        <v>46091</v>
      </c>
      <c r="E825" s="417" t="s">
        <v>6188</v>
      </c>
      <c r="F825" s="417" t="s">
        <v>995</v>
      </c>
      <c r="G825" s="417" t="s">
        <v>555</v>
      </c>
      <c r="H825" s="423">
        <v>46093</v>
      </c>
      <c r="I825" s="116" t="e">
        <f ca="1">NETWORKDAYS(C825,TODAY(),#REF!)</f>
        <v>#REF!</v>
      </c>
      <c r="J825" s="550" t="e">
        <f t="shared" ca="1" si="24"/>
        <v>#REF!</v>
      </c>
      <c r="K825" s="549" t="e">
        <f>WORKDAY(C825,10,#REF!)</f>
        <v>#REF!</v>
      </c>
      <c r="L825" s="116" t="e">
        <f ca="1">IF(I825&gt;10,"VENCIDO",IF(I825&gt;=8,"POR VENCER","VIGENTE"))</f>
        <v>#REF!</v>
      </c>
      <c r="M825" s="417"/>
      <c r="N825" s="417"/>
      <c r="O825" s="417"/>
      <c r="P825" s="417"/>
      <c r="Q825" s="417"/>
    </row>
    <row r="826" spans="1:17" ht="15" hidden="1">
      <c r="A826" s="420" t="s">
        <v>6189</v>
      </c>
      <c r="B826" s="420" t="s">
        <v>56</v>
      </c>
      <c r="C826" s="421">
        <v>46001.350937499999</v>
      </c>
      <c r="D826" s="422">
        <v>46091</v>
      </c>
      <c r="E826" s="420" t="s">
        <v>6190</v>
      </c>
      <c r="F826" s="417" t="s">
        <v>995</v>
      </c>
      <c r="G826" s="417" t="s">
        <v>59</v>
      </c>
      <c r="H826" s="423">
        <v>46093</v>
      </c>
      <c r="I826" s="116" t="e">
        <f ca="1">NETWORKDAYS(C826,TODAY(),#REF!)</f>
        <v>#REF!</v>
      </c>
      <c r="J826" s="550" t="e">
        <f t="shared" ca="1" si="24"/>
        <v>#REF!</v>
      </c>
      <c r="K826" s="549" t="e">
        <f>WORKDAY(C826,10,#REF!)</f>
        <v>#REF!</v>
      </c>
      <c r="L826" s="116"/>
      <c r="M826" s="417"/>
      <c r="N826" s="417"/>
      <c r="O826" s="417"/>
      <c r="P826" s="417"/>
      <c r="Q826" s="417"/>
    </row>
    <row r="827" spans="1:17" ht="15" hidden="1">
      <c r="A827" s="417" t="s">
        <v>6191</v>
      </c>
      <c r="B827" s="417" t="s">
        <v>56</v>
      </c>
      <c r="C827" s="423">
        <v>46071.557719907411</v>
      </c>
      <c r="D827" s="422">
        <v>46091</v>
      </c>
      <c r="E827" s="417" t="s">
        <v>6192</v>
      </c>
      <c r="F827" s="417" t="s">
        <v>995</v>
      </c>
      <c r="G827" s="417" t="s">
        <v>59</v>
      </c>
      <c r="H827" s="423">
        <v>46093</v>
      </c>
      <c r="I827" s="116" t="e">
        <f ca="1">NETWORKDAYS(C827,TODAY(),#REF!)</f>
        <v>#REF!</v>
      </c>
      <c r="J827" s="550" t="e">
        <f t="shared" ca="1" si="24"/>
        <v>#REF!</v>
      </c>
      <c r="K827" s="549" t="e">
        <f>WORKDAY(C827,10,#REF!)</f>
        <v>#REF!</v>
      </c>
      <c r="L827" s="116"/>
      <c r="M827" s="417"/>
      <c r="N827" s="417"/>
      <c r="O827" s="417"/>
      <c r="P827" s="417"/>
      <c r="Q827" s="417"/>
    </row>
    <row r="828" spans="1:17" ht="15" hidden="1">
      <c r="A828" s="420" t="s">
        <v>1008</v>
      </c>
      <c r="B828" s="420" t="s">
        <v>56</v>
      </c>
      <c r="C828" s="421">
        <v>46025.474004629628</v>
      </c>
      <c r="D828" s="422">
        <v>46091</v>
      </c>
      <c r="E828" s="420" t="s">
        <v>1009</v>
      </c>
      <c r="F828" s="417" t="s">
        <v>995</v>
      </c>
      <c r="G828" s="417" t="s">
        <v>59</v>
      </c>
      <c r="H828" s="423">
        <v>46093</v>
      </c>
      <c r="I828" s="116" t="e">
        <f ca="1">NETWORKDAYS(C828,TODAY(),#REF!)</f>
        <v>#REF!</v>
      </c>
      <c r="J828" s="550" t="e">
        <f t="shared" ca="1" si="24"/>
        <v>#REF!</v>
      </c>
      <c r="K828" s="549" t="e">
        <f>WORKDAY(C828,10,#REF!)</f>
        <v>#REF!</v>
      </c>
      <c r="L828" s="116"/>
      <c r="M828" s="417"/>
      <c r="N828" s="417"/>
      <c r="O828" s="417"/>
      <c r="P828" s="417"/>
      <c r="Q828" s="417"/>
    </row>
    <row r="829" spans="1:17" ht="15" hidden="1">
      <c r="A829" s="417" t="s">
        <v>6193</v>
      </c>
      <c r="B829" s="417" t="s">
        <v>56</v>
      </c>
      <c r="C829" s="423">
        <v>46078.705277777779</v>
      </c>
      <c r="D829" s="422">
        <v>46091</v>
      </c>
      <c r="E829" s="417" t="s">
        <v>6194</v>
      </c>
      <c r="F829" s="417" t="s">
        <v>995</v>
      </c>
      <c r="G829" s="417" t="s">
        <v>59</v>
      </c>
      <c r="H829" s="423">
        <v>46093</v>
      </c>
      <c r="I829" s="116" t="e">
        <f ca="1">NETWORKDAYS(C829,TODAY(),#REF!)</f>
        <v>#REF!</v>
      </c>
      <c r="J829" s="550" t="e">
        <f t="shared" ca="1" si="24"/>
        <v>#REF!</v>
      </c>
      <c r="K829" s="549" t="e">
        <f>WORKDAY(C829,10,#REF!)</f>
        <v>#REF!</v>
      </c>
      <c r="L829" s="116"/>
      <c r="M829" s="417"/>
      <c r="N829" s="417"/>
      <c r="O829" s="417"/>
      <c r="P829" s="417"/>
      <c r="Q829" s="417"/>
    </row>
    <row r="830" spans="1:17" ht="15" hidden="1">
      <c r="A830" s="420" t="s">
        <v>6195</v>
      </c>
      <c r="B830" s="420" t="s">
        <v>56</v>
      </c>
      <c r="C830" s="421">
        <v>46064.48715277778</v>
      </c>
      <c r="D830" s="422">
        <v>46091</v>
      </c>
      <c r="E830" s="420" t="s">
        <v>6196</v>
      </c>
      <c r="F830" s="417" t="s">
        <v>995</v>
      </c>
      <c r="G830" s="417" t="s">
        <v>59</v>
      </c>
      <c r="H830" s="423">
        <v>46093</v>
      </c>
      <c r="I830" s="116" t="e">
        <f ca="1">NETWORKDAYS(C830,TODAY(),#REF!)</f>
        <v>#REF!</v>
      </c>
      <c r="J830" s="550" t="e">
        <f t="shared" ca="1" si="24"/>
        <v>#REF!</v>
      </c>
      <c r="K830" s="549" t="e">
        <f>WORKDAY(C830,10,#REF!)</f>
        <v>#REF!</v>
      </c>
      <c r="L830" s="116"/>
      <c r="M830" s="417"/>
      <c r="N830" s="417"/>
      <c r="O830" s="417"/>
      <c r="P830" s="417"/>
      <c r="Q830" s="417"/>
    </row>
    <row r="831" spans="1:17" ht="15" hidden="1">
      <c r="A831" s="417" t="s">
        <v>6197</v>
      </c>
      <c r="B831" s="417" t="s">
        <v>56</v>
      </c>
      <c r="C831" s="423">
        <v>46020.725023148145</v>
      </c>
      <c r="D831" s="422">
        <v>46091</v>
      </c>
      <c r="E831" s="417" t="s">
        <v>6198</v>
      </c>
      <c r="F831" s="417" t="s">
        <v>995</v>
      </c>
      <c r="G831" s="417" t="s">
        <v>555</v>
      </c>
      <c r="H831" s="423">
        <v>46093</v>
      </c>
      <c r="I831" s="116" t="e">
        <f ca="1">NETWORKDAYS(C831,TODAY(),#REF!)</f>
        <v>#REF!</v>
      </c>
      <c r="J831" s="550" t="e">
        <f t="shared" ca="1" si="24"/>
        <v>#REF!</v>
      </c>
      <c r="K831" s="549" t="e">
        <f>WORKDAY(C831,10,#REF!)</f>
        <v>#REF!</v>
      </c>
      <c r="L831" s="116" t="e">
        <f ca="1">IF(I831&gt;10,"VENCIDO",IF(I831&gt;=8,"POR VENCER","VIGENTE"))</f>
        <v>#REF!</v>
      </c>
      <c r="M831" s="417"/>
      <c r="N831" s="417"/>
      <c r="O831" s="417"/>
      <c r="P831" s="417"/>
      <c r="Q831" s="417"/>
    </row>
    <row r="832" spans="1:17" ht="15" hidden="1">
      <c r="A832" s="420" t="s">
        <v>6199</v>
      </c>
      <c r="B832" s="420" t="s">
        <v>56</v>
      </c>
      <c r="C832" s="421">
        <v>46083.643113425926</v>
      </c>
      <c r="D832" s="422">
        <v>46091</v>
      </c>
      <c r="E832" s="420" t="s">
        <v>6200</v>
      </c>
      <c r="F832" s="417" t="s">
        <v>995</v>
      </c>
      <c r="G832" s="417" t="s">
        <v>59</v>
      </c>
      <c r="H832" s="423">
        <v>46093</v>
      </c>
      <c r="I832" s="116" t="e">
        <f ca="1">NETWORKDAYS(C832,TODAY(),#REF!)</f>
        <v>#REF!</v>
      </c>
      <c r="J832" s="550" t="e">
        <f t="shared" ca="1" si="24"/>
        <v>#REF!</v>
      </c>
      <c r="K832" s="549" t="e">
        <f>WORKDAY(C832,10,#REF!)</f>
        <v>#REF!</v>
      </c>
      <c r="L832" s="116"/>
      <c r="M832" s="417"/>
      <c r="N832" s="417"/>
      <c r="O832" s="417"/>
      <c r="P832" s="417"/>
      <c r="Q832" s="417"/>
    </row>
    <row r="833" spans="1:17" ht="15" hidden="1">
      <c r="A833" s="417" t="s">
        <v>6201</v>
      </c>
      <c r="B833" s="417" t="s">
        <v>56</v>
      </c>
      <c r="C833" s="423">
        <v>46071.784479166665</v>
      </c>
      <c r="D833" s="422">
        <v>46091</v>
      </c>
      <c r="E833" s="417" t="s">
        <v>6202</v>
      </c>
      <c r="F833" s="417" t="s">
        <v>995</v>
      </c>
      <c r="G833" s="417" t="s">
        <v>59</v>
      </c>
      <c r="H833" s="423">
        <v>46093</v>
      </c>
      <c r="I833" s="116" t="e">
        <f ca="1">NETWORKDAYS(C833,TODAY(),#REF!)</f>
        <v>#REF!</v>
      </c>
      <c r="J833" s="550" t="e">
        <f t="shared" ca="1" si="24"/>
        <v>#REF!</v>
      </c>
      <c r="K833" s="549" t="e">
        <f>WORKDAY(C833,10,#REF!)</f>
        <v>#REF!</v>
      </c>
      <c r="L833" s="116"/>
      <c r="M833" s="417"/>
      <c r="N833" s="417"/>
      <c r="O833" s="417"/>
      <c r="P833" s="417"/>
      <c r="Q833" s="417"/>
    </row>
    <row r="834" spans="1:17" ht="15" hidden="1">
      <c r="A834" s="420" t="s">
        <v>4591</v>
      </c>
      <c r="B834" s="420" t="s">
        <v>56</v>
      </c>
      <c r="C834" s="421">
        <v>46030.431875000002</v>
      </c>
      <c r="D834" s="422">
        <v>46091</v>
      </c>
      <c r="E834" s="420" t="s">
        <v>4592</v>
      </c>
      <c r="F834" s="417" t="s">
        <v>995</v>
      </c>
      <c r="G834" s="417" t="s">
        <v>59</v>
      </c>
      <c r="H834" s="423">
        <v>46093</v>
      </c>
      <c r="I834" s="116" t="e">
        <f ca="1">NETWORKDAYS(C834,TODAY(),#REF!)</f>
        <v>#REF!</v>
      </c>
      <c r="J834" s="550" t="e">
        <f t="shared" ref="J834:J836" ca="1" si="25">10-I834</f>
        <v>#REF!</v>
      </c>
      <c r="K834" s="549" t="e">
        <f>WORKDAY(C834,10,#REF!)</f>
        <v>#REF!</v>
      </c>
      <c r="L834" s="116"/>
      <c r="M834" s="417"/>
      <c r="N834" s="417"/>
      <c r="O834" s="417"/>
      <c r="P834" s="417"/>
      <c r="Q834" s="417"/>
    </row>
    <row r="835" spans="1:17" ht="15" hidden="1">
      <c r="A835" s="417" t="s">
        <v>6203</v>
      </c>
      <c r="B835" s="417" t="s">
        <v>56</v>
      </c>
      <c r="C835" s="423">
        <v>46069.45140046296</v>
      </c>
      <c r="D835" s="422">
        <v>46091</v>
      </c>
      <c r="E835" s="417" t="s">
        <v>6204</v>
      </c>
      <c r="F835" s="417" t="s">
        <v>995</v>
      </c>
      <c r="G835" s="417" t="s">
        <v>59</v>
      </c>
      <c r="H835" s="423">
        <v>46093</v>
      </c>
      <c r="I835" s="116" t="e">
        <f ca="1">NETWORKDAYS(C835,TODAY(),#REF!)</f>
        <v>#REF!</v>
      </c>
      <c r="J835" s="550" t="e">
        <f t="shared" ca="1" si="25"/>
        <v>#REF!</v>
      </c>
      <c r="K835" s="549" t="e">
        <f>WORKDAY(C835,10,#REF!)</f>
        <v>#REF!</v>
      </c>
      <c r="L835" s="116"/>
      <c r="M835" s="417"/>
      <c r="N835" s="417"/>
      <c r="O835" s="417"/>
      <c r="P835" s="417"/>
      <c r="Q835" s="417"/>
    </row>
    <row r="836" spans="1:17" ht="15" hidden="1">
      <c r="A836" s="420" t="s">
        <v>96</v>
      </c>
      <c r="B836" s="420" t="s">
        <v>56</v>
      </c>
      <c r="C836" s="421">
        <v>46027.409375000003</v>
      </c>
      <c r="D836" s="422">
        <v>46091</v>
      </c>
      <c r="E836" s="420" t="s">
        <v>6205</v>
      </c>
      <c r="F836" s="417" t="s">
        <v>995</v>
      </c>
      <c r="G836" s="417" t="s">
        <v>59</v>
      </c>
      <c r="H836" s="423">
        <v>46093</v>
      </c>
      <c r="I836" s="116" t="e">
        <f ca="1">NETWORKDAYS(C836,TODAY(),#REF!)</f>
        <v>#REF!</v>
      </c>
      <c r="J836" s="550" t="e">
        <f t="shared" ca="1" si="25"/>
        <v>#REF!</v>
      </c>
      <c r="K836" s="549" t="e">
        <f>WORKDAY(C836,10,#REF!)</f>
        <v>#REF!</v>
      </c>
      <c r="L836" s="116"/>
      <c r="M836" s="417"/>
      <c r="N836" s="417"/>
      <c r="O836" s="417"/>
      <c r="P836" s="417"/>
      <c r="Q836" s="417"/>
    </row>
    <row r="837" spans="1:17">
      <c r="G837" s="417"/>
      <c r="H837" s="417"/>
      <c r="I837" s="417"/>
      <c r="J837" s="417"/>
      <c r="K837" s="417"/>
      <c r="L837" s="417"/>
      <c r="M837" s="417"/>
      <c r="N837" s="417"/>
      <c r="O837" s="417"/>
      <c r="P837" s="417"/>
      <c r="Q837" s="417"/>
    </row>
    <row r="838" spans="1:17">
      <c r="G838" s="417"/>
      <c r="H838" s="417"/>
      <c r="I838" s="417"/>
      <c r="J838" s="417"/>
      <c r="K838" s="417"/>
      <c r="L838" s="417"/>
      <c r="M838" s="417"/>
      <c r="N838" s="417"/>
      <c r="O838" s="417"/>
      <c r="P838" s="417"/>
      <c r="Q838" s="417"/>
    </row>
    <row r="839" spans="1:17">
      <c r="G839" s="417"/>
      <c r="H839" s="417"/>
      <c r="I839" s="417"/>
      <c r="J839" s="417"/>
      <c r="K839" s="417"/>
      <c r="L839" s="417"/>
      <c r="M839" s="417"/>
      <c r="N839" s="417"/>
      <c r="O839" s="417"/>
      <c r="P839" s="417"/>
      <c r="Q839" s="417"/>
    </row>
    <row r="840" spans="1:17">
      <c r="G840" s="417"/>
      <c r="H840" s="417"/>
      <c r="I840" s="417"/>
      <c r="J840" s="417"/>
      <c r="K840" s="417"/>
      <c r="L840" s="417"/>
      <c r="M840" s="417"/>
      <c r="N840" s="417"/>
      <c r="O840" s="417"/>
      <c r="P840" s="417"/>
      <c r="Q840" s="417"/>
    </row>
    <row r="841" spans="1:17">
      <c r="G841" s="417"/>
      <c r="H841" s="417"/>
      <c r="I841" s="417"/>
      <c r="J841" s="417"/>
      <c r="K841" s="417"/>
      <c r="L841" s="417"/>
      <c r="M841" s="417"/>
      <c r="N841" s="417"/>
      <c r="O841" s="417"/>
      <c r="P841" s="417"/>
      <c r="Q841" s="417"/>
    </row>
    <row r="842" spans="1:17">
      <c r="G842" s="417"/>
      <c r="H842" s="417"/>
      <c r="I842" s="417"/>
      <c r="J842" s="417"/>
      <c r="K842" s="417"/>
      <c r="L842" s="417"/>
      <c r="M842" s="417"/>
      <c r="N842" s="417"/>
      <c r="O842" s="417"/>
      <c r="P842" s="417"/>
      <c r="Q842" s="417"/>
    </row>
    <row r="843" spans="1:17">
      <c r="G843" s="417"/>
      <c r="H843" s="417"/>
      <c r="I843" s="417"/>
      <c r="J843" s="417"/>
      <c r="K843" s="417"/>
      <c r="L843" s="417"/>
      <c r="M843" s="417"/>
      <c r="N843" s="417"/>
      <c r="O843" s="417"/>
      <c r="P843" s="417"/>
      <c r="Q843" s="417"/>
    </row>
    <row r="844" spans="1:17">
      <c r="G844" s="417"/>
      <c r="H844" s="417"/>
      <c r="I844" s="417"/>
      <c r="J844" s="417"/>
      <c r="K844" s="417"/>
      <c r="L844" s="417"/>
      <c r="M844" s="417"/>
      <c r="N844" s="417"/>
      <c r="O844" s="417"/>
      <c r="P844" s="417"/>
      <c r="Q844" s="417"/>
    </row>
    <row r="845" spans="1:17">
      <c r="G845" s="417"/>
      <c r="H845" s="417"/>
      <c r="I845" s="417"/>
      <c r="J845" s="417"/>
      <c r="K845" s="417"/>
      <c r="L845" s="417"/>
      <c r="M845" s="417"/>
      <c r="N845" s="417"/>
      <c r="O845" s="417"/>
      <c r="P845" s="417"/>
      <c r="Q845" s="417"/>
    </row>
    <row r="846" spans="1:17">
      <c r="G846" s="417"/>
      <c r="H846" s="417"/>
      <c r="I846" s="417"/>
      <c r="J846" s="417"/>
      <c r="K846" s="417"/>
      <c r="L846" s="417"/>
      <c r="M846" s="417"/>
      <c r="N846" s="417"/>
      <c r="O846" s="417"/>
      <c r="P846" s="417"/>
      <c r="Q846" s="417"/>
    </row>
    <row r="847" spans="1:17">
      <c r="G847" s="417"/>
      <c r="H847" s="417"/>
      <c r="I847" s="417"/>
      <c r="J847" s="417"/>
      <c r="K847" s="417"/>
      <c r="L847" s="417"/>
      <c r="M847" s="417"/>
      <c r="N847" s="417"/>
      <c r="O847" s="417"/>
      <c r="P847" s="417"/>
      <c r="Q847" s="417"/>
    </row>
    <row r="848" spans="1:17">
      <c r="G848" s="417"/>
      <c r="H848" s="417"/>
      <c r="I848" s="417"/>
      <c r="J848" s="417"/>
      <c r="K848" s="417"/>
      <c r="L848" s="417"/>
      <c r="M848" s="417"/>
      <c r="N848" s="417"/>
      <c r="O848" s="417"/>
      <c r="P848" s="417"/>
      <c r="Q848" s="417"/>
    </row>
    <row r="849" spans="7:17">
      <c r="G849" s="417"/>
      <c r="H849" s="417"/>
      <c r="I849" s="417"/>
      <c r="J849" s="417"/>
      <c r="K849" s="417"/>
      <c r="L849" s="417"/>
      <c r="M849" s="417"/>
      <c r="N849" s="417"/>
      <c r="O849" s="417"/>
      <c r="P849" s="417"/>
      <c r="Q849" s="417"/>
    </row>
    <row r="850" spans="7:17">
      <c r="G850" s="417"/>
      <c r="H850" s="417"/>
      <c r="I850" s="417"/>
      <c r="J850" s="417"/>
      <c r="K850" s="417"/>
      <c r="L850" s="417"/>
      <c r="M850" s="417"/>
      <c r="N850" s="417"/>
      <c r="O850" s="417"/>
      <c r="P850" s="417"/>
      <c r="Q850" s="417"/>
    </row>
    <row r="851" spans="7:17">
      <c r="G851" s="417"/>
      <c r="H851" s="417"/>
      <c r="I851" s="417"/>
      <c r="J851" s="417"/>
      <c r="K851" s="417"/>
      <c r="L851" s="417"/>
      <c r="M851" s="417"/>
      <c r="N851" s="417"/>
      <c r="O851" s="417"/>
      <c r="P851" s="417"/>
      <c r="Q851" s="417"/>
    </row>
    <row r="852" spans="7:17">
      <c r="G852" s="417"/>
      <c r="H852" s="417"/>
      <c r="I852" s="417"/>
      <c r="J852" s="417"/>
      <c r="K852" s="417"/>
      <c r="L852" s="417"/>
      <c r="M852" s="417"/>
      <c r="N852" s="417"/>
      <c r="O852" s="417"/>
      <c r="P852" s="417"/>
      <c r="Q852" s="417"/>
    </row>
    <row r="853" spans="7:17">
      <c r="G853" s="417"/>
      <c r="H853" s="417"/>
      <c r="I853" s="417"/>
      <c r="J853" s="417"/>
      <c r="K853" s="417"/>
      <c r="L853" s="417"/>
      <c r="M853" s="417"/>
      <c r="N853" s="417"/>
      <c r="O853" s="417"/>
      <c r="P853" s="417"/>
      <c r="Q853" s="417"/>
    </row>
    <row r="854" spans="7:17">
      <c r="G854" s="417"/>
      <c r="H854" s="417"/>
      <c r="I854" s="417"/>
      <c r="J854" s="417"/>
      <c r="K854" s="417"/>
      <c r="L854" s="417"/>
      <c r="M854" s="417"/>
      <c r="N854" s="417"/>
      <c r="O854" s="417"/>
      <c r="P854" s="417"/>
      <c r="Q854" s="417"/>
    </row>
    <row r="855" spans="7:17">
      <c r="G855" s="417"/>
      <c r="H855" s="417"/>
      <c r="I855" s="417"/>
      <c r="J855" s="417"/>
      <c r="K855" s="417"/>
      <c r="L855" s="417"/>
      <c r="M855" s="417"/>
      <c r="N855" s="417"/>
      <c r="O855" s="417"/>
      <c r="P855" s="417"/>
      <c r="Q855" s="417"/>
    </row>
    <row r="856" spans="7:17">
      <c r="G856" s="417"/>
      <c r="H856" s="417"/>
      <c r="I856" s="417"/>
      <c r="J856" s="417"/>
      <c r="K856" s="417"/>
      <c r="L856" s="417"/>
      <c r="M856" s="417"/>
      <c r="N856" s="417"/>
      <c r="O856" s="417"/>
      <c r="P856" s="417"/>
      <c r="Q856" s="417"/>
    </row>
    <row r="857" spans="7:17">
      <c r="G857" s="417"/>
      <c r="H857" s="417"/>
      <c r="I857" s="417"/>
      <c r="J857" s="417"/>
      <c r="K857" s="417"/>
      <c r="L857" s="417"/>
      <c r="M857" s="417"/>
      <c r="N857" s="417"/>
      <c r="O857" s="417"/>
      <c r="P857" s="417"/>
      <c r="Q857" s="417"/>
    </row>
    <row r="858" spans="7:17">
      <c r="G858" s="417"/>
      <c r="H858" s="417"/>
      <c r="I858" s="417"/>
      <c r="J858" s="417"/>
      <c r="K858" s="417"/>
      <c r="L858" s="417"/>
      <c r="M858" s="417"/>
      <c r="N858" s="417"/>
      <c r="O858" s="417"/>
      <c r="P858" s="417"/>
      <c r="Q858" s="417"/>
    </row>
    <row r="859" spans="7:17">
      <c r="G859" s="417"/>
      <c r="H859" s="417"/>
      <c r="I859" s="417"/>
      <c r="J859" s="417"/>
      <c r="K859" s="417"/>
      <c r="L859" s="417"/>
      <c r="M859" s="417"/>
      <c r="N859" s="417"/>
      <c r="O859" s="417"/>
      <c r="P859" s="417"/>
      <c r="Q859" s="417"/>
    </row>
    <row r="860" spans="7:17">
      <c r="G860" s="417"/>
      <c r="H860" s="417"/>
      <c r="I860" s="417"/>
      <c r="J860" s="417"/>
      <c r="K860" s="417"/>
      <c r="L860" s="417"/>
      <c r="M860" s="417"/>
      <c r="N860" s="417"/>
      <c r="O860" s="417"/>
      <c r="P860" s="417"/>
      <c r="Q860" s="417"/>
    </row>
    <row r="861" spans="7:17">
      <c r="G861" s="417"/>
      <c r="H861" s="417"/>
      <c r="I861" s="417"/>
      <c r="J861" s="417"/>
      <c r="K861" s="417"/>
      <c r="L861" s="417"/>
      <c r="M861" s="417"/>
      <c r="N861" s="417"/>
      <c r="O861" s="417"/>
      <c r="P861" s="417"/>
      <c r="Q861" s="417"/>
    </row>
    <row r="862" spans="7:17">
      <c r="G862" s="417"/>
      <c r="H862" s="417"/>
      <c r="I862" s="417"/>
      <c r="J862" s="417"/>
      <c r="K862" s="417"/>
      <c r="L862" s="417"/>
      <c r="M862" s="417"/>
      <c r="N862" s="417"/>
      <c r="O862" s="417"/>
      <c r="P862" s="417"/>
      <c r="Q862" s="417"/>
    </row>
    <row r="863" spans="7:17">
      <c r="G863" s="417"/>
      <c r="H863" s="417"/>
      <c r="I863" s="417"/>
      <c r="J863" s="417"/>
      <c r="K863" s="417"/>
      <c r="L863" s="417"/>
      <c r="M863" s="417"/>
      <c r="N863" s="417"/>
      <c r="O863" s="417"/>
      <c r="P863" s="417"/>
      <c r="Q863" s="417"/>
    </row>
    <row r="864" spans="7:17">
      <c r="G864" s="417"/>
      <c r="H864" s="417"/>
      <c r="I864" s="417"/>
      <c r="J864" s="417"/>
      <c r="K864" s="417"/>
      <c r="L864" s="417"/>
      <c r="M864" s="417"/>
      <c r="N864" s="417"/>
      <c r="O864" s="417"/>
      <c r="P864" s="417"/>
      <c r="Q864" s="417"/>
    </row>
    <row r="865" spans="7:17">
      <c r="G865" s="417"/>
      <c r="H865" s="417"/>
      <c r="I865" s="417"/>
      <c r="J865" s="417"/>
      <c r="K865" s="417"/>
      <c r="L865" s="417"/>
      <c r="M865" s="417"/>
      <c r="N865" s="417"/>
      <c r="O865" s="417"/>
      <c r="P865" s="417"/>
      <c r="Q865" s="417"/>
    </row>
    <row r="866" spans="7:17">
      <c r="G866" s="417"/>
      <c r="H866" s="417"/>
      <c r="I866" s="417"/>
      <c r="J866" s="417"/>
      <c r="K866" s="417"/>
      <c r="L866" s="417"/>
      <c r="M866" s="417"/>
      <c r="N866" s="417"/>
      <c r="O866" s="417"/>
      <c r="P866" s="417"/>
      <c r="Q866" s="417"/>
    </row>
    <row r="867" spans="7:17">
      <c r="G867" s="417"/>
      <c r="H867" s="417"/>
      <c r="I867" s="417"/>
      <c r="J867" s="417"/>
      <c r="K867" s="417"/>
      <c r="L867" s="417"/>
      <c r="M867" s="417"/>
      <c r="N867" s="417"/>
      <c r="O867" s="417"/>
      <c r="P867" s="417"/>
      <c r="Q867" s="417"/>
    </row>
    <row r="868" spans="7:17">
      <c r="G868" s="417"/>
      <c r="H868" s="417"/>
      <c r="I868" s="417"/>
      <c r="J868" s="417"/>
      <c r="K868" s="417"/>
      <c r="L868" s="417"/>
      <c r="M868" s="417"/>
      <c r="N868" s="417"/>
      <c r="O868" s="417"/>
      <c r="P868" s="417"/>
      <c r="Q868" s="417"/>
    </row>
    <row r="869" spans="7:17">
      <c r="G869" s="417"/>
      <c r="H869" s="417"/>
      <c r="I869" s="417"/>
      <c r="J869" s="417"/>
      <c r="K869" s="417"/>
      <c r="L869" s="417"/>
      <c r="M869" s="417"/>
      <c r="N869" s="417"/>
      <c r="O869" s="417"/>
      <c r="P869" s="417"/>
      <c r="Q869" s="417"/>
    </row>
    <row r="870" spans="7:17">
      <c r="G870" s="417"/>
      <c r="H870" s="417"/>
      <c r="I870" s="417"/>
      <c r="J870" s="417"/>
      <c r="K870" s="417"/>
      <c r="L870" s="417"/>
      <c r="M870" s="417"/>
      <c r="N870" s="417"/>
      <c r="O870" s="417"/>
      <c r="P870" s="417"/>
      <c r="Q870" s="417"/>
    </row>
    <row r="871" spans="7:17">
      <c r="G871" s="417"/>
      <c r="H871" s="417"/>
      <c r="I871" s="417"/>
      <c r="J871" s="417"/>
      <c r="K871" s="417"/>
      <c r="L871" s="417"/>
      <c r="M871" s="417"/>
      <c r="N871" s="417"/>
      <c r="O871" s="417"/>
      <c r="P871" s="417"/>
      <c r="Q871" s="417"/>
    </row>
    <row r="872" spans="7:17">
      <c r="G872" s="417"/>
      <c r="H872" s="417"/>
      <c r="I872" s="417"/>
      <c r="J872" s="417"/>
      <c r="K872" s="417"/>
      <c r="L872" s="417"/>
      <c r="M872" s="417"/>
      <c r="N872" s="417"/>
      <c r="O872" s="417"/>
      <c r="P872" s="417"/>
      <c r="Q872" s="417"/>
    </row>
    <row r="873" spans="7:17">
      <c r="G873" s="417"/>
      <c r="H873" s="417"/>
      <c r="I873" s="417"/>
      <c r="J873" s="417"/>
      <c r="K873" s="417"/>
      <c r="L873" s="417"/>
      <c r="M873" s="417"/>
      <c r="N873" s="417"/>
      <c r="O873" s="417"/>
      <c r="P873" s="417"/>
      <c r="Q873" s="417"/>
    </row>
    <row r="874" spans="7:17">
      <c r="G874" s="417"/>
      <c r="H874" s="417"/>
      <c r="I874" s="417"/>
      <c r="J874" s="417"/>
      <c r="K874" s="417"/>
      <c r="L874" s="417"/>
      <c r="M874" s="417"/>
      <c r="N874" s="417"/>
      <c r="O874" s="417"/>
      <c r="P874" s="417"/>
      <c r="Q874" s="417"/>
    </row>
    <row r="875" spans="7:17">
      <c r="G875" s="417"/>
      <c r="H875" s="417"/>
      <c r="I875" s="417"/>
      <c r="J875" s="417"/>
      <c r="K875" s="417"/>
      <c r="L875" s="417"/>
      <c r="M875" s="417"/>
      <c r="N875" s="417"/>
      <c r="O875" s="417"/>
      <c r="P875" s="417"/>
      <c r="Q875" s="417"/>
    </row>
    <row r="876" spans="7:17">
      <c r="G876" s="417"/>
      <c r="H876" s="417"/>
      <c r="I876" s="417"/>
      <c r="J876" s="417"/>
      <c r="K876" s="417"/>
      <c r="L876" s="417"/>
      <c r="M876" s="417"/>
      <c r="N876" s="417"/>
      <c r="O876" s="417"/>
      <c r="P876" s="417"/>
      <c r="Q876" s="417"/>
    </row>
  </sheetData>
  <autoFilter ref="A1:R836" xr:uid="{48F9EEE3-4A7A-4E7B-A9D1-DE1974314E3F}">
    <filterColumn colId="5">
      <filters>
        <filter val="Luis Felipe Cañas Parra"/>
      </filters>
    </filterColumn>
  </autoFilter>
  <conditionalFormatting sqref="L2:L836">
    <cfRule type="containsText" dxfId="13" priority="1" operator="containsText" text="POR VENCER">
      <formula>NOT(ISERROR(SEARCH("POR VENCER",L2)))</formula>
    </cfRule>
    <cfRule type="containsText" dxfId="12" priority="2" operator="containsText" text="VENCIDO">
      <formula>NOT(ISERROR(SEARCH("VENCIDO",L2)))</formula>
    </cfRule>
    <cfRule type="containsText" dxfId="11" priority="3" operator="containsText" text="VIGENTE">
      <formula>NOT(ISERROR(SEARCH("VIGENTE",L2)))</formula>
    </cfRule>
  </conditionalFormatting>
  <dataValidations count="3">
    <dataValidation type="textLength" operator="lessThanOrEqual" allowBlank="1" showInputMessage="1" showErrorMessage="1" errorTitle="Longitud excedida" error="Este valor debe tener 100 caracteres o menos." promptTitle="Texto" prompt="Longitud máxima: 100 caracteres." sqref="A2:A35 A37:A280 B2:B280 M148" xr:uid="{E8EF4069-A895-4647-AC4C-AC2ECB54AC24}">
      <formula1>100</formula1>
    </dataValidation>
    <dataValidation type="date" operator="greaterThanOrEqual" allowBlank="1" showInputMessage="1" showErrorMessage="1" errorTitle="Fecha no válida" error="Fecha de creación debe estar en el formato de fecha y hora correcto." promptTitle="Fecha y hora" prompt=" " sqref="D2:D836 H282:H341 M312:M313 C2:C280" xr:uid="{400F4D08-D05D-4AE7-B303-3DE533F1BF8B}">
      <formula1>1</formula1>
    </dataValidation>
    <dataValidation showInputMessage="1" showErrorMessage="1" error=" " promptTitle="Búsqueda (se requiere)" prompt="Este registro de Ciudadano ya tiene que existir en Microsoft Dynamics 365 o en este archivo de origen." sqref="E2:E280" xr:uid="{4F0FCCE1-F5FA-4886-A0D7-320F90288A39}"/>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963A6EF6-DF38-47EE-A7F3-9114059F09E8}">
          <x14:formula1>
            <xm:f>Hoja1!$B$4:$B$11</xm:f>
          </x14:formula1>
          <xm:sqref>G169:G176 G178:G183 G185:G192 G194:G199 G2:G167 G201:G491 G493:G876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2007B-4EBD-4977-8E6D-619A51E40766}">
  <sheetPr filterMode="1">
    <tabColor theme="5" tint="0.39997558519241921"/>
  </sheetPr>
  <dimension ref="A1:T1048576"/>
  <sheetViews>
    <sheetView workbookViewId="0">
      <pane ySplit="1" topLeftCell="A495" activePane="bottomLeft" state="frozen"/>
      <selection pane="bottomLeft" activeCell="F757" sqref="F757"/>
    </sheetView>
  </sheetViews>
  <sheetFormatPr defaultColWidth="9.140625" defaultRowHeight="15"/>
  <cols>
    <col min="1" max="1" width="18.85546875" style="29" bestFit="1" customWidth="1"/>
    <col min="2" max="2" width="11.42578125" style="29" customWidth="1"/>
    <col min="3" max="3" width="13.7109375" customWidth="1"/>
    <col min="4" max="4" width="12.5703125" customWidth="1"/>
    <col min="5" max="5" width="19.28515625" customWidth="1"/>
    <col min="6" max="6" width="29.5703125" customWidth="1"/>
    <col min="7" max="7" width="18.5703125" style="58" customWidth="1"/>
    <col min="8" max="8" width="14.85546875" customWidth="1"/>
    <col min="9" max="12" width="16.28515625" hidden="1" customWidth="1"/>
    <col min="13" max="13" width="30.42578125" customWidth="1"/>
    <col min="14" max="14" width="16.85546875" customWidth="1"/>
    <col min="15" max="16" width="14.85546875" customWidth="1"/>
    <col min="17" max="17" width="14" bestFit="1" customWidth="1"/>
  </cols>
  <sheetData>
    <row r="1" spans="1:20" ht="45">
      <c r="A1" s="60" t="s">
        <v>42</v>
      </c>
      <c r="B1" s="41" t="s">
        <v>43</v>
      </c>
      <c r="C1" s="42" t="s">
        <v>44</v>
      </c>
      <c r="D1" s="41" t="s">
        <v>45</v>
      </c>
      <c r="E1" s="41" t="s">
        <v>46</v>
      </c>
      <c r="F1" s="41" t="s">
        <v>47</v>
      </c>
      <c r="G1" s="41" t="s">
        <v>48</v>
      </c>
      <c r="H1" s="43" t="s">
        <v>49</v>
      </c>
      <c r="I1" s="431" t="s">
        <v>4600</v>
      </c>
      <c r="J1" s="431" t="s">
        <v>4601</v>
      </c>
      <c r="K1" s="562" t="s">
        <v>4602</v>
      </c>
      <c r="L1" s="551" t="s">
        <v>4603</v>
      </c>
      <c r="M1" s="41" t="s">
        <v>51</v>
      </c>
      <c r="N1" s="41" t="s">
        <v>52</v>
      </c>
      <c r="O1" s="43" t="s">
        <v>53</v>
      </c>
      <c r="P1" s="41" t="s">
        <v>51</v>
      </c>
      <c r="Q1" s="41" t="s">
        <v>4325</v>
      </c>
      <c r="R1" s="40"/>
    </row>
    <row r="2" spans="1:20" hidden="1">
      <c r="A2" s="112" t="s">
        <v>6206</v>
      </c>
      <c r="B2" s="112" t="s">
        <v>56</v>
      </c>
      <c r="C2" s="399">
        <v>45975.590358796297</v>
      </c>
      <c r="D2" s="36">
        <v>46092</v>
      </c>
      <c r="E2" s="35" t="s">
        <v>6207</v>
      </c>
      <c r="F2" s="35" t="s">
        <v>58</v>
      </c>
      <c r="G2" s="35" t="s">
        <v>69</v>
      </c>
      <c r="H2" s="35"/>
      <c r="I2" s="116" t="e">
        <f ca="1">NETWORKDAYS(C2,TODAY(),#REF!)</f>
        <v>#REF!</v>
      </c>
      <c r="J2" s="550" t="e">
        <f ca="1">10-I2</f>
        <v>#REF!</v>
      </c>
      <c r="K2" s="549" t="e">
        <f>WORKDAY(C2,10,#REF!)</f>
        <v>#REF!</v>
      </c>
      <c r="L2" s="116" t="e">
        <f ca="1">IF(I2&gt;10,"VENCIDO",IF(I2&gt;=8,"POR VENCER","VIGENTE"))</f>
        <v>#REF!</v>
      </c>
      <c r="M2" s="35"/>
      <c r="N2" s="35"/>
      <c r="O2" s="56"/>
      <c r="P2" s="51"/>
      <c r="Q2" s="35"/>
      <c r="R2" s="19"/>
      <c r="S2" s="35"/>
      <c r="T2" s="35"/>
    </row>
    <row r="3" spans="1:20" hidden="1">
      <c r="A3" s="111" t="s">
        <v>6208</v>
      </c>
      <c r="B3" s="111" t="s">
        <v>56</v>
      </c>
      <c r="C3" s="398">
        <v>46077.419490740744</v>
      </c>
      <c r="D3" s="36">
        <v>46092</v>
      </c>
      <c r="E3" s="221" t="s">
        <v>6209</v>
      </c>
      <c r="F3" s="35" t="s">
        <v>58</v>
      </c>
      <c r="G3" s="35" t="s">
        <v>69</v>
      </c>
      <c r="H3" s="35"/>
      <c r="I3" s="116" t="e">
        <f ca="1">NETWORKDAYS(C3,TODAY(),#REF!)</f>
        <v>#REF!</v>
      </c>
      <c r="J3" s="550" t="e">
        <f ca="1">10-I3</f>
        <v>#REF!</v>
      </c>
      <c r="K3" s="549" t="e">
        <f>WORKDAY(C3,10,#REF!)</f>
        <v>#REF!</v>
      </c>
      <c r="L3" s="116" t="e">
        <f ca="1">IF(I3&gt;10,"VENCIDO",IF(I3&gt;=8,"POR VENCER","VIGENTE"))</f>
        <v>#REF!</v>
      </c>
      <c r="M3" s="35"/>
      <c r="N3" s="35"/>
      <c r="O3" s="56"/>
      <c r="P3" s="51"/>
      <c r="Q3" s="35"/>
      <c r="R3" s="19"/>
      <c r="S3" s="35"/>
      <c r="T3" s="35"/>
    </row>
    <row r="4" spans="1:20" hidden="1">
      <c r="A4" s="112" t="s">
        <v>6210</v>
      </c>
      <c r="B4" s="112" t="s">
        <v>56</v>
      </c>
      <c r="C4" s="399">
        <v>46080.778749999998</v>
      </c>
      <c r="D4" s="36">
        <v>46092</v>
      </c>
      <c r="E4" s="35" t="s">
        <v>6211</v>
      </c>
      <c r="F4" s="35" t="s">
        <v>58</v>
      </c>
      <c r="G4" s="35" t="s">
        <v>59</v>
      </c>
      <c r="H4" s="35"/>
      <c r="I4" s="35"/>
      <c r="J4" s="35"/>
      <c r="K4" s="35"/>
      <c r="L4" s="35"/>
      <c r="M4" s="35"/>
      <c r="N4" s="35"/>
      <c r="O4" s="56"/>
      <c r="P4" s="51"/>
      <c r="Q4" s="35"/>
      <c r="R4" s="19"/>
      <c r="S4" s="35"/>
      <c r="T4" s="35"/>
    </row>
    <row r="5" spans="1:20" hidden="1">
      <c r="A5" s="111" t="s">
        <v>6212</v>
      </c>
      <c r="B5" s="111" t="s">
        <v>56</v>
      </c>
      <c r="C5" s="398">
        <v>46046.609953703701</v>
      </c>
      <c r="D5" s="36">
        <v>46092</v>
      </c>
      <c r="E5" s="221" t="s">
        <v>6213</v>
      </c>
      <c r="F5" s="35" t="s">
        <v>58</v>
      </c>
      <c r="G5" s="35" t="s">
        <v>59</v>
      </c>
      <c r="H5" s="35"/>
      <c r="I5" s="35"/>
      <c r="J5" s="35"/>
      <c r="K5" s="35"/>
      <c r="L5" s="35"/>
      <c r="M5" s="35"/>
      <c r="N5" s="35"/>
      <c r="O5" s="56"/>
      <c r="P5" s="51"/>
      <c r="Q5" s="35"/>
      <c r="R5" s="19"/>
      <c r="S5" s="35"/>
      <c r="T5" s="35"/>
    </row>
    <row r="6" spans="1:20" hidden="1">
      <c r="A6" s="112" t="s">
        <v>6214</v>
      </c>
      <c r="B6" s="112" t="s">
        <v>56</v>
      </c>
      <c r="C6" s="399">
        <v>46072.909537037034</v>
      </c>
      <c r="D6" s="36">
        <v>46092</v>
      </c>
      <c r="E6" s="35" t="s">
        <v>6215</v>
      </c>
      <c r="F6" s="35" t="s">
        <v>58</v>
      </c>
      <c r="G6" s="35" t="s">
        <v>69</v>
      </c>
      <c r="H6" s="35"/>
      <c r="I6" s="116" t="e">
        <f ca="1">NETWORKDAYS(C6,TODAY(),#REF!)</f>
        <v>#REF!</v>
      </c>
      <c r="J6" s="550" t="e">
        <f t="shared" ref="J6:J7" ca="1" si="0">10-I6</f>
        <v>#REF!</v>
      </c>
      <c r="K6" s="549" t="e">
        <f>WORKDAY(C6,10,#REF!)</f>
        <v>#REF!</v>
      </c>
      <c r="L6" s="116" t="e">
        <f t="shared" ref="L6:L7" ca="1" si="1">IF(I6&gt;10,"VENCIDO",IF(I6&gt;=8,"POR VENCER","VIGENTE"))</f>
        <v>#REF!</v>
      </c>
      <c r="M6" s="35"/>
      <c r="N6" s="35"/>
      <c r="O6" s="56"/>
      <c r="P6" s="51"/>
      <c r="Q6" s="35"/>
      <c r="R6" s="19"/>
      <c r="S6" s="35"/>
      <c r="T6" s="35"/>
    </row>
    <row r="7" spans="1:20" hidden="1">
      <c r="A7" s="111" t="s">
        <v>6216</v>
      </c>
      <c r="B7" s="111" t="s">
        <v>56</v>
      </c>
      <c r="C7" s="398">
        <v>46039.712152777778</v>
      </c>
      <c r="D7" s="36">
        <v>46092</v>
      </c>
      <c r="E7" s="221" t="s">
        <v>6217</v>
      </c>
      <c r="F7" s="35" t="s">
        <v>58</v>
      </c>
      <c r="G7" s="35" t="s">
        <v>69</v>
      </c>
      <c r="H7" s="35"/>
      <c r="I7" s="116" t="e">
        <f ca="1">NETWORKDAYS(C7,TODAY(),#REF!)</f>
        <v>#REF!</v>
      </c>
      <c r="J7" s="550" t="e">
        <f t="shared" ca="1" si="0"/>
        <v>#REF!</v>
      </c>
      <c r="K7" s="549" t="e">
        <f>WORKDAY(C7,10,#REF!)</f>
        <v>#REF!</v>
      </c>
      <c r="L7" s="116" t="e">
        <f t="shared" ca="1" si="1"/>
        <v>#REF!</v>
      </c>
      <c r="M7" s="35"/>
      <c r="N7" s="35"/>
      <c r="O7" s="56"/>
      <c r="P7" s="51"/>
      <c r="Q7" s="35"/>
      <c r="R7" s="19"/>
      <c r="S7" s="35"/>
      <c r="T7" s="35"/>
    </row>
    <row r="8" spans="1:20" hidden="1">
      <c r="A8" s="112" t="s">
        <v>6218</v>
      </c>
      <c r="B8" s="112" t="s">
        <v>56</v>
      </c>
      <c r="C8" s="399">
        <v>46076.690682870372</v>
      </c>
      <c r="D8" s="36">
        <v>46092</v>
      </c>
      <c r="E8" s="35" t="s">
        <v>6219</v>
      </c>
      <c r="F8" s="35" t="s">
        <v>58</v>
      </c>
      <c r="G8" s="35" t="s">
        <v>59</v>
      </c>
      <c r="H8" s="35"/>
      <c r="I8" s="35"/>
      <c r="J8" s="35"/>
      <c r="K8" s="35"/>
      <c r="L8" s="35"/>
      <c r="M8" s="35"/>
      <c r="N8" s="35"/>
      <c r="O8" s="56"/>
      <c r="P8" s="51"/>
      <c r="Q8" s="35"/>
      <c r="R8" s="19"/>
      <c r="S8" s="35"/>
      <c r="T8" s="35"/>
    </row>
    <row r="9" spans="1:20" hidden="1">
      <c r="A9" s="111" t="s">
        <v>6220</v>
      </c>
      <c r="B9" s="111" t="s">
        <v>56</v>
      </c>
      <c r="C9" s="398">
        <v>46073.980520833335</v>
      </c>
      <c r="D9" s="36">
        <v>46092</v>
      </c>
      <c r="E9" s="221" t="s">
        <v>6221</v>
      </c>
      <c r="F9" s="35" t="s">
        <v>58</v>
      </c>
      <c r="G9" s="35" t="s">
        <v>69</v>
      </c>
      <c r="H9" s="35"/>
      <c r="I9" s="116" t="e">
        <f ca="1">NETWORKDAYS(C9,TODAY(),#REF!)</f>
        <v>#REF!</v>
      </c>
      <c r="J9" s="550" t="e">
        <f t="shared" ref="J9:J14" ca="1" si="2">10-I9</f>
        <v>#REF!</v>
      </c>
      <c r="K9" s="549" t="e">
        <f>WORKDAY(C9,10,#REF!)</f>
        <v>#REF!</v>
      </c>
      <c r="L9" s="116" t="e">
        <f t="shared" ref="L9:L14" ca="1" si="3">IF(I9&gt;10,"VENCIDO",IF(I9&gt;=8,"POR VENCER","VIGENTE"))</f>
        <v>#REF!</v>
      </c>
      <c r="M9" s="35"/>
      <c r="N9" s="35"/>
      <c r="O9" s="56"/>
      <c r="P9" s="51"/>
      <c r="Q9" s="35"/>
      <c r="R9" s="19"/>
      <c r="S9" s="35"/>
      <c r="T9" s="35"/>
    </row>
    <row r="10" spans="1:20" hidden="1">
      <c r="A10" s="112" t="s">
        <v>786</v>
      </c>
      <c r="B10" s="112" t="s">
        <v>56</v>
      </c>
      <c r="C10" s="399">
        <v>46028.537465277775</v>
      </c>
      <c r="D10" s="36">
        <v>46092</v>
      </c>
      <c r="E10" s="35" t="s">
        <v>787</v>
      </c>
      <c r="F10" s="35" t="s">
        <v>58</v>
      </c>
      <c r="G10" s="35" t="s">
        <v>62</v>
      </c>
      <c r="H10" s="35"/>
      <c r="I10" s="116" t="e">
        <f ca="1">NETWORKDAYS(C10,TODAY(),#REF!)</f>
        <v>#REF!</v>
      </c>
      <c r="J10" s="550" t="e">
        <f t="shared" ca="1" si="2"/>
        <v>#REF!</v>
      </c>
      <c r="K10" s="549" t="e">
        <f>WORKDAY(C10,10,#REF!)</f>
        <v>#REF!</v>
      </c>
      <c r="L10" s="116" t="e">
        <f t="shared" ca="1" si="3"/>
        <v>#REF!</v>
      </c>
      <c r="M10" s="35"/>
      <c r="N10" s="35"/>
      <c r="O10" s="56"/>
      <c r="P10" s="51"/>
      <c r="Q10" s="35"/>
      <c r="R10" s="19"/>
      <c r="S10" s="35"/>
      <c r="T10" s="35"/>
    </row>
    <row r="11" spans="1:20" hidden="1">
      <c r="A11" s="111" t="s">
        <v>6222</v>
      </c>
      <c r="B11" s="111" t="s">
        <v>79</v>
      </c>
      <c r="C11" s="398">
        <v>46080.494201388887</v>
      </c>
      <c r="D11" s="36">
        <v>46092</v>
      </c>
      <c r="E11" s="221" t="s">
        <v>1977</v>
      </c>
      <c r="F11" s="35" t="s">
        <v>58</v>
      </c>
      <c r="G11" s="35" t="s">
        <v>62</v>
      </c>
      <c r="H11" s="35"/>
      <c r="I11" s="116" t="e">
        <f ca="1">NETWORKDAYS(C11,TODAY(),#REF!)</f>
        <v>#REF!</v>
      </c>
      <c r="J11" s="550" t="e">
        <f t="shared" ca="1" si="2"/>
        <v>#REF!</v>
      </c>
      <c r="K11" s="549" t="e">
        <f>WORKDAY(C11,10,#REF!)</f>
        <v>#REF!</v>
      </c>
      <c r="L11" s="116" t="e">
        <f t="shared" ca="1" si="3"/>
        <v>#REF!</v>
      </c>
      <c r="M11" s="35"/>
      <c r="N11" s="35"/>
      <c r="O11" s="56"/>
      <c r="P11" s="51"/>
      <c r="Q11" s="35"/>
      <c r="R11" s="19"/>
      <c r="S11" s="35"/>
      <c r="T11" s="35"/>
    </row>
    <row r="12" spans="1:20" hidden="1">
      <c r="A12" s="112" t="s">
        <v>6223</v>
      </c>
      <c r="B12" s="112" t="s">
        <v>56</v>
      </c>
      <c r="C12" s="399">
        <v>46048.287488425929</v>
      </c>
      <c r="D12" s="36">
        <v>46092</v>
      </c>
      <c r="E12" s="35" t="s">
        <v>6224</v>
      </c>
      <c r="F12" s="35" t="s">
        <v>58</v>
      </c>
      <c r="G12" s="35" t="s">
        <v>69</v>
      </c>
      <c r="H12" s="35"/>
      <c r="I12" s="116" t="e">
        <f ca="1">NETWORKDAYS(C12,TODAY(),#REF!)</f>
        <v>#REF!</v>
      </c>
      <c r="J12" s="550" t="e">
        <f t="shared" ca="1" si="2"/>
        <v>#REF!</v>
      </c>
      <c r="K12" s="549" t="e">
        <f>WORKDAY(C12,10,#REF!)</f>
        <v>#REF!</v>
      </c>
      <c r="L12" s="116" t="e">
        <f t="shared" ca="1" si="3"/>
        <v>#REF!</v>
      </c>
      <c r="M12" s="35"/>
      <c r="N12" s="35"/>
      <c r="O12" s="56"/>
      <c r="P12" s="51"/>
      <c r="Q12" s="35"/>
      <c r="R12" s="19"/>
      <c r="S12" s="35"/>
      <c r="T12" s="35"/>
    </row>
    <row r="13" spans="1:20" hidden="1">
      <c r="A13" s="111" t="s">
        <v>6225</v>
      </c>
      <c r="B13" s="111" t="s">
        <v>56</v>
      </c>
      <c r="C13" s="398">
        <v>46063.874571759261</v>
      </c>
      <c r="D13" s="36">
        <v>46092</v>
      </c>
      <c r="E13" s="221" t="s">
        <v>6226</v>
      </c>
      <c r="F13" s="35" t="s">
        <v>58</v>
      </c>
      <c r="G13" s="35" t="s">
        <v>62</v>
      </c>
      <c r="H13" s="35"/>
      <c r="I13" s="116" t="e">
        <f ca="1">NETWORKDAYS(C13,TODAY(),#REF!)</f>
        <v>#REF!</v>
      </c>
      <c r="J13" s="550" t="e">
        <f t="shared" ca="1" si="2"/>
        <v>#REF!</v>
      </c>
      <c r="K13" s="549" t="e">
        <f>WORKDAY(C13,10,#REF!)</f>
        <v>#REF!</v>
      </c>
      <c r="L13" s="116" t="e">
        <f t="shared" ca="1" si="3"/>
        <v>#REF!</v>
      </c>
      <c r="M13" s="35"/>
      <c r="N13" s="35"/>
      <c r="O13" s="56"/>
      <c r="P13" s="51"/>
      <c r="Q13" s="35"/>
      <c r="R13" s="19"/>
      <c r="S13" s="35"/>
      <c r="T13" s="35"/>
    </row>
    <row r="14" spans="1:20" hidden="1">
      <c r="A14" s="112" t="s">
        <v>6227</v>
      </c>
      <c r="B14" s="112" t="s">
        <v>56</v>
      </c>
      <c r="C14" s="399">
        <v>46078.950636574074</v>
      </c>
      <c r="D14" s="36">
        <v>46092</v>
      </c>
      <c r="E14" s="35" t="s">
        <v>6228</v>
      </c>
      <c r="F14" s="35" t="s">
        <v>58</v>
      </c>
      <c r="G14" s="35" t="s">
        <v>69</v>
      </c>
      <c r="H14" s="35"/>
      <c r="I14" s="116" t="e">
        <f ca="1">NETWORKDAYS(C14,TODAY(),#REF!)</f>
        <v>#REF!</v>
      </c>
      <c r="J14" s="550" t="e">
        <f t="shared" ca="1" si="2"/>
        <v>#REF!</v>
      </c>
      <c r="K14" s="549" t="e">
        <f>WORKDAY(C14,10,#REF!)</f>
        <v>#REF!</v>
      </c>
      <c r="L14" s="116" t="e">
        <f t="shared" ca="1" si="3"/>
        <v>#REF!</v>
      </c>
      <c r="M14" s="35"/>
      <c r="N14" s="35"/>
      <c r="O14" s="56"/>
      <c r="P14" s="51"/>
      <c r="Q14" s="35"/>
      <c r="R14" s="19"/>
      <c r="S14" s="35"/>
      <c r="T14" s="35"/>
    </row>
    <row r="15" spans="1:20" hidden="1">
      <c r="A15" s="111" t="s">
        <v>481</v>
      </c>
      <c r="B15" s="111" t="s">
        <v>56</v>
      </c>
      <c r="C15" s="398">
        <v>46045.405833333331</v>
      </c>
      <c r="D15" s="36">
        <v>46092</v>
      </c>
      <c r="E15" s="221" t="s">
        <v>482</v>
      </c>
      <c r="F15" s="35" t="s">
        <v>58</v>
      </c>
      <c r="G15" s="35" t="s">
        <v>59</v>
      </c>
      <c r="H15" s="35"/>
      <c r="I15" s="35"/>
      <c r="J15" s="35"/>
      <c r="K15" s="35"/>
      <c r="L15" s="35"/>
      <c r="M15" s="35"/>
      <c r="N15" s="35"/>
      <c r="O15" s="56"/>
      <c r="P15" s="51"/>
      <c r="Q15" s="35"/>
      <c r="R15" s="19"/>
      <c r="S15" s="35"/>
      <c r="T15" s="35"/>
    </row>
    <row r="16" spans="1:20" hidden="1">
      <c r="A16" s="112" t="s">
        <v>6229</v>
      </c>
      <c r="B16" s="112" t="s">
        <v>56</v>
      </c>
      <c r="C16" s="399">
        <v>46072.40315972222</v>
      </c>
      <c r="D16" s="36">
        <v>46092</v>
      </c>
      <c r="E16" s="35" t="s">
        <v>6230</v>
      </c>
      <c r="F16" s="35" t="s">
        <v>58</v>
      </c>
      <c r="G16" s="35" t="s">
        <v>62</v>
      </c>
      <c r="H16" s="35"/>
      <c r="I16" s="116" t="e">
        <f ca="1">NETWORKDAYS(C16,TODAY(),#REF!)</f>
        <v>#REF!</v>
      </c>
      <c r="J16" s="550" t="e">
        <f t="shared" ref="J16:J22" ca="1" si="4">10-I16</f>
        <v>#REF!</v>
      </c>
      <c r="K16" s="549" t="e">
        <f>WORKDAY(C16,10,#REF!)</f>
        <v>#REF!</v>
      </c>
      <c r="L16" s="116" t="e">
        <f t="shared" ref="L16:L22" ca="1" si="5">IF(I16&gt;10,"VENCIDO",IF(I16&gt;=8,"POR VENCER","VIGENTE"))</f>
        <v>#REF!</v>
      </c>
      <c r="M16" s="35"/>
      <c r="N16" s="35"/>
      <c r="O16" s="56"/>
      <c r="P16" s="51"/>
      <c r="Q16" s="35"/>
      <c r="R16" s="19"/>
      <c r="S16" s="35"/>
      <c r="T16" s="35"/>
    </row>
    <row r="17" spans="1:20" hidden="1">
      <c r="A17" s="111" t="s">
        <v>6231</v>
      </c>
      <c r="B17" s="111" t="s">
        <v>56</v>
      </c>
      <c r="C17" s="398">
        <v>46055.741018518522</v>
      </c>
      <c r="D17" s="36">
        <v>46092</v>
      </c>
      <c r="E17" s="221" t="s">
        <v>6230</v>
      </c>
      <c r="F17" s="35" t="s">
        <v>58</v>
      </c>
      <c r="G17" s="35" t="s">
        <v>62</v>
      </c>
      <c r="H17" s="35"/>
      <c r="I17" s="116" t="e">
        <f ca="1">NETWORKDAYS(C17,TODAY(),#REF!)</f>
        <v>#REF!</v>
      </c>
      <c r="J17" s="550" t="e">
        <f t="shared" ca="1" si="4"/>
        <v>#REF!</v>
      </c>
      <c r="K17" s="549" t="e">
        <f>WORKDAY(C17,10,#REF!)</f>
        <v>#REF!</v>
      </c>
      <c r="L17" s="116" t="e">
        <f t="shared" ca="1" si="5"/>
        <v>#REF!</v>
      </c>
      <c r="M17" s="35"/>
      <c r="N17" s="35"/>
      <c r="O17" s="56"/>
      <c r="P17" s="51"/>
      <c r="Q17" s="35"/>
      <c r="R17" s="19"/>
      <c r="S17" s="35"/>
      <c r="T17" s="35"/>
    </row>
    <row r="18" spans="1:20" hidden="1">
      <c r="A18" s="112" t="s">
        <v>6232</v>
      </c>
      <c r="B18" s="112" t="s">
        <v>56</v>
      </c>
      <c r="C18" s="399">
        <v>46079.908460648148</v>
      </c>
      <c r="D18" s="36">
        <v>46092</v>
      </c>
      <c r="E18" s="35" t="s">
        <v>6233</v>
      </c>
      <c r="F18" s="35" t="s">
        <v>58</v>
      </c>
      <c r="G18" s="35" t="s">
        <v>62</v>
      </c>
      <c r="H18" s="35"/>
      <c r="I18" s="116" t="e">
        <f ca="1">NETWORKDAYS(C18,TODAY(),#REF!)</f>
        <v>#REF!</v>
      </c>
      <c r="J18" s="550" t="e">
        <f t="shared" ca="1" si="4"/>
        <v>#REF!</v>
      </c>
      <c r="K18" s="549" t="e">
        <f>WORKDAY(C18,10,#REF!)</f>
        <v>#REF!</v>
      </c>
      <c r="L18" s="116" t="e">
        <f t="shared" ca="1" si="5"/>
        <v>#REF!</v>
      </c>
      <c r="M18" s="35"/>
      <c r="N18" s="35"/>
      <c r="O18" s="56"/>
      <c r="P18" s="51"/>
      <c r="Q18" s="35"/>
      <c r="R18" s="19"/>
      <c r="S18" s="35"/>
      <c r="T18" s="35"/>
    </row>
    <row r="19" spans="1:20" hidden="1">
      <c r="A19" s="111" t="s">
        <v>6234</v>
      </c>
      <c r="B19" s="111" t="s">
        <v>56</v>
      </c>
      <c r="C19" s="398">
        <v>46077.521469907406</v>
      </c>
      <c r="D19" s="36">
        <v>46092</v>
      </c>
      <c r="E19" s="221" t="s">
        <v>6235</v>
      </c>
      <c r="F19" s="35" t="s">
        <v>58</v>
      </c>
      <c r="G19" s="55" t="s">
        <v>69</v>
      </c>
      <c r="H19" s="35"/>
      <c r="I19" s="116" t="e">
        <f ca="1">NETWORKDAYS(C19,TODAY(),#REF!)</f>
        <v>#REF!</v>
      </c>
      <c r="J19" s="550" t="e">
        <f t="shared" ca="1" si="4"/>
        <v>#REF!</v>
      </c>
      <c r="K19" s="549" t="e">
        <f>WORKDAY(C19,10,#REF!)</f>
        <v>#REF!</v>
      </c>
      <c r="L19" s="116" t="e">
        <f t="shared" ca="1" si="5"/>
        <v>#REF!</v>
      </c>
      <c r="M19" s="35"/>
      <c r="N19" s="35"/>
      <c r="O19" s="56"/>
      <c r="P19" s="51"/>
      <c r="Q19" s="35"/>
      <c r="R19" s="19"/>
      <c r="S19" s="35"/>
      <c r="T19" s="35"/>
    </row>
    <row r="20" spans="1:20" hidden="1">
      <c r="A20" s="112" t="s">
        <v>6236</v>
      </c>
      <c r="B20" s="112" t="s">
        <v>56</v>
      </c>
      <c r="C20" s="399">
        <v>46055.391516203701</v>
      </c>
      <c r="D20" s="36">
        <v>46092</v>
      </c>
      <c r="E20" s="35" t="s">
        <v>6237</v>
      </c>
      <c r="F20" s="35" t="s">
        <v>58</v>
      </c>
      <c r="G20" s="35" t="s">
        <v>62</v>
      </c>
      <c r="H20" s="35"/>
      <c r="I20" s="116" t="e">
        <f ca="1">NETWORKDAYS(C20,TODAY(),#REF!)</f>
        <v>#REF!</v>
      </c>
      <c r="J20" s="550" t="e">
        <f t="shared" ca="1" si="4"/>
        <v>#REF!</v>
      </c>
      <c r="K20" s="549" t="e">
        <f>WORKDAY(C20,10,#REF!)</f>
        <v>#REF!</v>
      </c>
      <c r="L20" s="116" t="e">
        <f t="shared" ca="1" si="5"/>
        <v>#REF!</v>
      </c>
      <c r="M20" s="35"/>
      <c r="N20" s="35"/>
      <c r="O20" s="56"/>
      <c r="P20" s="51"/>
      <c r="Q20" s="35"/>
      <c r="R20" s="19"/>
      <c r="S20" s="35"/>
      <c r="T20" s="35"/>
    </row>
    <row r="21" spans="1:20" hidden="1">
      <c r="A21" s="111" t="s">
        <v>6238</v>
      </c>
      <c r="B21" s="111" t="s">
        <v>56</v>
      </c>
      <c r="C21" s="398">
        <v>46042.398240740738</v>
      </c>
      <c r="D21" s="36">
        <v>46092</v>
      </c>
      <c r="E21" s="221" t="s">
        <v>6239</v>
      </c>
      <c r="F21" s="35" t="s">
        <v>58</v>
      </c>
      <c r="G21" s="35" t="s">
        <v>62</v>
      </c>
      <c r="H21" s="35"/>
      <c r="I21" s="116" t="e">
        <f ca="1">NETWORKDAYS(C21,TODAY(),#REF!)</f>
        <v>#REF!</v>
      </c>
      <c r="J21" s="550" t="e">
        <f t="shared" ca="1" si="4"/>
        <v>#REF!</v>
      </c>
      <c r="K21" s="549" t="e">
        <f>WORKDAY(C21,10,#REF!)</f>
        <v>#REF!</v>
      </c>
      <c r="L21" s="116" t="e">
        <f t="shared" ca="1" si="5"/>
        <v>#REF!</v>
      </c>
      <c r="M21" s="35"/>
      <c r="N21" s="35"/>
      <c r="O21" s="56"/>
      <c r="P21" s="51"/>
      <c r="Q21" s="35"/>
      <c r="R21" s="19"/>
      <c r="S21" s="35"/>
      <c r="T21" s="35"/>
    </row>
    <row r="22" spans="1:20" hidden="1">
      <c r="A22" s="112" t="s">
        <v>6240</v>
      </c>
      <c r="B22" s="112" t="s">
        <v>56</v>
      </c>
      <c r="C22" s="399">
        <v>46074.33489583333</v>
      </c>
      <c r="D22" s="36">
        <v>46092</v>
      </c>
      <c r="E22" s="35" t="s">
        <v>6241</v>
      </c>
      <c r="F22" s="35" t="s">
        <v>58</v>
      </c>
      <c r="G22" s="35" t="s">
        <v>450</v>
      </c>
      <c r="H22" s="35"/>
      <c r="I22" s="116" t="e">
        <f ca="1">NETWORKDAYS(C22,TODAY(),#REF!)</f>
        <v>#REF!</v>
      </c>
      <c r="J22" s="550" t="e">
        <f t="shared" ca="1" si="4"/>
        <v>#REF!</v>
      </c>
      <c r="K22" s="549" t="e">
        <f>WORKDAY(C22,10,#REF!)</f>
        <v>#REF!</v>
      </c>
      <c r="L22" s="116" t="e">
        <f t="shared" ca="1" si="5"/>
        <v>#REF!</v>
      </c>
      <c r="M22" s="35"/>
      <c r="N22" s="35"/>
      <c r="O22" s="56"/>
      <c r="P22" s="51"/>
      <c r="Q22" s="35"/>
      <c r="R22" s="19"/>
      <c r="S22" s="35"/>
      <c r="T22" s="35"/>
    </row>
    <row r="23" spans="1:20" hidden="1">
      <c r="A23" s="111" t="s">
        <v>6242</v>
      </c>
      <c r="B23" s="111" t="s">
        <v>56</v>
      </c>
      <c r="C23" s="398">
        <v>46077.533587962964</v>
      </c>
      <c r="D23" s="36">
        <v>46092</v>
      </c>
      <c r="E23" s="221" t="s">
        <v>6243</v>
      </c>
      <c r="F23" s="35" t="s">
        <v>58</v>
      </c>
      <c r="G23" s="35" t="s">
        <v>59</v>
      </c>
      <c r="H23" s="35"/>
      <c r="I23" s="35"/>
      <c r="J23" s="35"/>
      <c r="K23" s="35"/>
      <c r="L23" s="35"/>
      <c r="M23" s="35"/>
      <c r="N23" s="35"/>
      <c r="O23" s="56"/>
      <c r="P23" s="51"/>
      <c r="Q23" s="35"/>
      <c r="R23" s="19"/>
      <c r="S23" s="35"/>
      <c r="T23" s="35"/>
    </row>
    <row r="24" spans="1:20" hidden="1">
      <c r="A24" s="112" t="s">
        <v>6244</v>
      </c>
      <c r="B24" s="112" t="s">
        <v>56</v>
      </c>
      <c r="C24" s="399">
        <v>46054.754687499997</v>
      </c>
      <c r="D24" s="36">
        <v>46092</v>
      </c>
      <c r="E24" s="35" t="s">
        <v>6245</v>
      </c>
      <c r="F24" s="35" t="s">
        <v>58</v>
      </c>
      <c r="G24" s="35" t="s">
        <v>59</v>
      </c>
      <c r="H24" s="35"/>
      <c r="I24" s="35"/>
      <c r="J24" s="35"/>
      <c r="K24" s="35"/>
      <c r="L24" s="35"/>
      <c r="M24" s="35"/>
      <c r="N24" s="35"/>
      <c r="O24" s="35"/>
      <c r="P24" s="35"/>
      <c r="Q24" s="35"/>
      <c r="R24" s="19"/>
      <c r="S24" s="35"/>
      <c r="T24" s="35"/>
    </row>
    <row r="25" spans="1:20" hidden="1">
      <c r="A25" s="111" t="s">
        <v>6246</v>
      </c>
      <c r="B25" s="111" t="s">
        <v>56</v>
      </c>
      <c r="C25" s="398">
        <v>46057.959004629629</v>
      </c>
      <c r="D25" s="36">
        <v>46092</v>
      </c>
      <c r="E25" s="221" t="s">
        <v>6247</v>
      </c>
      <c r="F25" s="35" t="s">
        <v>58</v>
      </c>
      <c r="G25" s="35" t="s">
        <v>59</v>
      </c>
      <c r="H25" s="35"/>
      <c r="I25" s="35"/>
      <c r="J25" s="35"/>
      <c r="K25" s="35"/>
      <c r="L25" s="35"/>
      <c r="M25" s="35"/>
      <c r="N25" s="35"/>
      <c r="O25" s="56"/>
      <c r="P25" s="51"/>
      <c r="Q25" s="35"/>
      <c r="R25" s="19"/>
      <c r="S25" s="35"/>
      <c r="T25" s="35"/>
    </row>
    <row r="26" spans="1:20" hidden="1">
      <c r="A26" s="112" t="s">
        <v>6248</v>
      </c>
      <c r="B26" s="112" t="s">
        <v>56</v>
      </c>
      <c r="C26" s="399">
        <v>46054.686412037037</v>
      </c>
      <c r="D26" s="36">
        <v>46092</v>
      </c>
      <c r="E26" s="35" t="s">
        <v>6249</v>
      </c>
      <c r="F26" s="35" t="s">
        <v>58</v>
      </c>
      <c r="G26" s="35" t="s">
        <v>69</v>
      </c>
      <c r="H26" s="35"/>
      <c r="I26" s="116" t="e">
        <f ca="1">NETWORKDAYS(C26,TODAY(),#REF!)</f>
        <v>#REF!</v>
      </c>
      <c r="J26" s="550" t="e">
        <f t="shared" ref="J26:J33" ca="1" si="6">10-I26</f>
        <v>#REF!</v>
      </c>
      <c r="K26" s="549" t="e">
        <f>WORKDAY(C26,10,#REF!)</f>
        <v>#REF!</v>
      </c>
      <c r="L26" s="116" t="e">
        <f t="shared" ref="L26:L33" ca="1" si="7">IF(I26&gt;10,"VENCIDO",IF(I26&gt;=8,"POR VENCER","VIGENTE"))</f>
        <v>#REF!</v>
      </c>
      <c r="M26" s="35"/>
      <c r="N26" s="35"/>
      <c r="O26" s="56"/>
      <c r="P26" s="51"/>
      <c r="Q26" s="35"/>
      <c r="R26" s="19"/>
      <c r="S26" s="35"/>
      <c r="T26" s="35"/>
    </row>
    <row r="27" spans="1:20" hidden="1">
      <c r="A27" s="111" t="s">
        <v>6250</v>
      </c>
      <c r="B27" s="111" t="s">
        <v>56</v>
      </c>
      <c r="C27" s="398">
        <v>46079.661898148152</v>
      </c>
      <c r="D27" s="36">
        <v>46092</v>
      </c>
      <c r="E27" s="221" t="s">
        <v>6251</v>
      </c>
      <c r="F27" s="35" t="s">
        <v>58</v>
      </c>
      <c r="G27" s="35"/>
      <c r="H27" s="35"/>
      <c r="I27" s="116" t="e">
        <f ca="1">NETWORKDAYS(C27,TODAY(),#REF!)</f>
        <v>#REF!</v>
      </c>
      <c r="J27" s="550" t="e">
        <f t="shared" ca="1" si="6"/>
        <v>#REF!</v>
      </c>
      <c r="K27" s="549" t="e">
        <f>WORKDAY(C27,10,#REF!)</f>
        <v>#REF!</v>
      </c>
      <c r="L27" s="116" t="e">
        <f t="shared" ca="1" si="7"/>
        <v>#REF!</v>
      </c>
      <c r="M27" s="35" t="s">
        <v>6252</v>
      </c>
      <c r="N27" s="35"/>
      <c r="O27" s="56"/>
      <c r="P27" s="51"/>
      <c r="Q27" s="35"/>
      <c r="R27" s="19"/>
      <c r="S27" s="35"/>
      <c r="T27" s="35"/>
    </row>
    <row r="28" spans="1:20" hidden="1">
      <c r="A28" s="112" t="s">
        <v>96</v>
      </c>
      <c r="B28" s="112" t="s">
        <v>56</v>
      </c>
      <c r="C28" s="399">
        <v>46027.732025462959</v>
      </c>
      <c r="D28" s="36">
        <v>46092</v>
      </c>
      <c r="E28" s="35" t="s">
        <v>6253</v>
      </c>
      <c r="F28" s="35" t="s">
        <v>58</v>
      </c>
      <c r="G28" s="35" t="s">
        <v>4606</v>
      </c>
      <c r="H28" s="35"/>
      <c r="I28" s="116" t="e">
        <f ca="1">NETWORKDAYS(C28,TODAY(),#REF!)</f>
        <v>#REF!</v>
      </c>
      <c r="J28" s="550" t="e">
        <f t="shared" ca="1" si="6"/>
        <v>#REF!</v>
      </c>
      <c r="K28" s="549" t="e">
        <f>WORKDAY(C28,10,#REF!)</f>
        <v>#REF!</v>
      </c>
      <c r="L28" s="116" t="e">
        <f t="shared" ca="1" si="7"/>
        <v>#REF!</v>
      </c>
      <c r="M28" s="35"/>
      <c r="N28" s="35"/>
      <c r="O28" s="56"/>
      <c r="P28" s="51"/>
      <c r="Q28" s="35"/>
      <c r="R28" s="19"/>
      <c r="S28" s="35"/>
      <c r="T28" s="35"/>
    </row>
    <row r="29" spans="1:20" hidden="1">
      <c r="A29" s="111" t="s">
        <v>6254</v>
      </c>
      <c r="B29" s="111" t="s">
        <v>56</v>
      </c>
      <c r="C29" s="398">
        <v>46066.517407407409</v>
      </c>
      <c r="D29" s="36">
        <v>46092</v>
      </c>
      <c r="E29" s="221" t="s">
        <v>6255</v>
      </c>
      <c r="F29" s="35" t="s">
        <v>58</v>
      </c>
      <c r="G29" s="35" t="s">
        <v>62</v>
      </c>
      <c r="H29" s="35"/>
      <c r="I29" s="116" t="e">
        <f ca="1">NETWORKDAYS(C29,TODAY(),#REF!)</f>
        <v>#REF!</v>
      </c>
      <c r="J29" s="550" t="e">
        <f t="shared" ca="1" si="6"/>
        <v>#REF!</v>
      </c>
      <c r="K29" s="549" t="e">
        <f>WORKDAY(C29,10,#REF!)</f>
        <v>#REF!</v>
      </c>
      <c r="L29" s="116" t="e">
        <f t="shared" ca="1" si="7"/>
        <v>#REF!</v>
      </c>
      <c r="M29" s="35"/>
      <c r="N29" s="35"/>
      <c r="O29" s="56"/>
      <c r="P29" s="51"/>
      <c r="Q29" s="35"/>
      <c r="R29" s="19"/>
      <c r="S29" s="35"/>
      <c r="T29" s="35"/>
    </row>
    <row r="30" spans="1:20" hidden="1">
      <c r="A30" s="112" t="s">
        <v>6256</v>
      </c>
      <c r="B30" s="112" t="s">
        <v>28</v>
      </c>
      <c r="C30" s="399">
        <v>46064.582638888889</v>
      </c>
      <c r="D30" s="36">
        <v>46092</v>
      </c>
      <c r="E30" s="35" t="s">
        <v>6257</v>
      </c>
      <c r="F30" s="35" t="s">
        <v>58</v>
      </c>
      <c r="G30" s="35" t="s">
        <v>69</v>
      </c>
      <c r="H30" s="35"/>
      <c r="I30" s="116" t="e">
        <f ca="1">NETWORKDAYS(C30,TODAY(),#REF!)</f>
        <v>#REF!</v>
      </c>
      <c r="J30" s="550" t="e">
        <f t="shared" ca="1" si="6"/>
        <v>#REF!</v>
      </c>
      <c r="K30" s="549" t="e">
        <f>WORKDAY(C30,10,#REF!)</f>
        <v>#REF!</v>
      </c>
      <c r="L30" s="116" t="e">
        <f t="shared" ca="1" si="7"/>
        <v>#REF!</v>
      </c>
      <c r="M30" s="35"/>
      <c r="N30" s="35"/>
      <c r="O30" s="56"/>
      <c r="P30" s="51"/>
      <c r="Q30" s="35"/>
      <c r="R30" s="19"/>
      <c r="S30" s="35"/>
      <c r="T30" s="35"/>
    </row>
    <row r="31" spans="1:20" hidden="1">
      <c r="A31" s="111" t="s">
        <v>96</v>
      </c>
      <c r="B31" s="111" t="s">
        <v>56</v>
      </c>
      <c r="C31" s="398">
        <v>45946.577615740738</v>
      </c>
      <c r="D31" s="36">
        <v>46092</v>
      </c>
      <c r="E31" s="221" t="s">
        <v>6258</v>
      </c>
      <c r="F31" s="35" t="s">
        <v>58</v>
      </c>
      <c r="G31" s="35" t="s">
        <v>4606</v>
      </c>
      <c r="H31" s="35"/>
      <c r="I31" s="116" t="e">
        <f ca="1">NETWORKDAYS(C31,TODAY(),#REF!)</f>
        <v>#REF!</v>
      </c>
      <c r="J31" s="550" t="e">
        <f t="shared" ca="1" si="6"/>
        <v>#REF!</v>
      </c>
      <c r="K31" s="549" t="e">
        <f>WORKDAY(C31,10,#REF!)</f>
        <v>#REF!</v>
      </c>
      <c r="L31" s="116" t="e">
        <f t="shared" ca="1" si="7"/>
        <v>#REF!</v>
      </c>
      <c r="M31" s="35"/>
      <c r="N31" s="35"/>
      <c r="O31" s="56"/>
      <c r="P31" s="51"/>
      <c r="Q31" s="35"/>
      <c r="R31" s="19"/>
      <c r="S31" s="35"/>
      <c r="T31" s="35"/>
    </row>
    <row r="32" spans="1:20" hidden="1">
      <c r="A32" s="112" t="s">
        <v>6259</v>
      </c>
      <c r="B32" s="112" t="s">
        <v>56</v>
      </c>
      <c r="C32" s="399">
        <v>46048.732789351852</v>
      </c>
      <c r="D32" s="36">
        <v>46092</v>
      </c>
      <c r="E32" s="35" t="s">
        <v>6260</v>
      </c>
      <c r="F32" s="35" t="s">
        <v>58</v>
      </c>
      <c r="G32" s="35" t="s">
        <v>62</v>
      </c>
      <c r="H32" s="35"/>
      <c r="I32" s="116" t="e">
        <f ca="1">NETWORKDAYS(C32,TODAY(),#REF!)</f>
        <v>#REF!</v>
      </c>
      <c r="J32" s="550" t="e">
        <f t="shared" ca="1" si="6"/>
        <v>#REF!</v>
      </c>
      <c r="K32" s="549" t="e">
        <f>WORKDAY(C32,10,#REF!)</f>
        <v>#REF!</v>
      </c>
      <c r="L32" s="116" t="e">
        <f t="shared" ca="1" si="7"/>
        <v>#REF!</v>
      </c>
      <c r="M32" s="35"/>
      <c r="N32" s="35"/>
      <c r="O32" s="56"/>
      <c r="P32" s="51"/>
      <c r="Q32" s="35"/>
      <c r="R32" s="19"/>
      <c r="S32" s="35"/>
      <c r="T32" s="35"/>
    </row>
    <row r="33" spans="1:20" hidden="1">
      <c r="A33" s="111" t="s">
        <v>6261</v>
      </c>
      <c r="B33" s="111" t="s">
        <v>56</v>
      </c>
      <c r="C33" s="398">
        <v>46078.606562499997</v>
      </c>
      <c r="D33" s="36">
        <v>46092</v>
      </c>
      <c r="E33" s="221" t="s">
        <v>6262</v>
      </c>
      <c r="F33" s="35" t="s">
        <v>58</v>
      </c>
      <c r="G33" s="35" t="s">
        <v>69</v>
      </c>
      <c r="H33" s="35"/>
      <c r="I33" s="116" t="e">
        <f ca="1">NETWORKDAYS(C33,TODAY(),#REF!)</f>
        <v>#REF!</v>
      </c>
      <c r="J33" s="550" t="e">
        <f t="shared" ca="1" si="6"/>
        <v>#REF!</v>
      </c>
      <c r="K33" s="549" t="e">
        <f>WORKDAY(C33,10,#REF!)</f>
        <v>#REF!</v>
      </c>
      <c r="L33" s="116" t="e">
        <f t="shared" ca="1" si="7"/>
        <v>#REF!</v>
      </c>
      <c r="M33" s="35"/>
      <c r="N33" s="35"/>
      <c r="O33" s="56"/>
      <c r="P33" s="51"/>
      <c r="Q33" s="35"/>
      <c r="R33" s="19"/>
      <c r="S33" s="35"/>
      <c r="T33" s="35"/>
    </row>
    <row r="34" spans="1:20" hidden="1">
      <c r="A34" s="112" t="s">
        <v>6263</v>
      </c>
      <c r="B34" s="112" t="s">
        <v>56</v>
      </c>
      <c r="C34" s="399">
        <v>46062.863032407404</v>
      </c>
      <c r="D34" s="36">
        <v>46092</v>
      </c>
      <c r="E34" s="35" t="s">
        <v>6264</v>
      </c>
      <c r="F34" s="35" t="s">
        <v>58</v>
      </c>
      <c r="G34" s="35" t="s">
        <v>59</v>
      </c>
      <c r="H34" s="35"/>
      <c r="I34" s="35"/>
      <c r="J34" s="35"/>
      <c r="K34" s="35"/>
      <c r="L34" s="35"/>
      <c r="M34" s="35"/>
      <c r="N34" s="35"/>
      <c r="O34" s="56"/>
      <c r="P34" s="51"/>
      <c r="Q34" s="35"/>
      <c r="R34" s="19"/>
      <c r="S34" s="35"/>
      <c r="T34" s="35"/>
    </row>
    <row r="35" spans="1:20" hidden="1">
      <c r="A35" s="111" t="s">
        <v>6265</v>
      </c>
      <c r="B35" s="111" t="s">
        <v>56</v>
      </c>
      <c r="C35" s="398">
        <v>46073.515717592592</v>
      </c>
      <c r="D35" s="36">
        <v>46092</v>
      </c>
      <c r="E35" s="221" t="s">
        <v>6266</v>
      </c>
      <c r="F35" s="35" t="s">
        <v>58</v>
      </c>
      <c r="G35" s="35" t="s">
        <v>59</v>
      </c>
      <c r="H35" s="35"/>
      <c r="I35" s="35"/>
      <c r="J35" s="35"/>
      <c r="K35" s="35"/>
      <c r="L35" s="35"/>
      <c r="M35" s="35"/>
      <c r="N35" s="35"/>
      <c r="O35" s="56"/>
      <c r="P35" s="51"/>
      <c r="Q35" s="35"/>
      <c r="R35" s="19"/>
      <c r="S35" s="35"/>
      <c r="T35" s="35"/>
    </row>
    <row r="36" spans="1:20" hidden="1">
      <c r="A36" s="112" t="s">
        <v>6267</v>
      </c>
      <c r="B36" s="112" t="s">
        <v>56</v>
      </c>
      <c r="C36" s="399">
        <v>46059.370196759257</v>
      </c>
      <c r="D36" s="36">
        <v>46092</v>
      </c>
      <c r="E36" s="35" t="s">
        <v>6268</v>
      </c>
      <c r="F36" s="35" t="s">
        <v>58</v>
      </c>
      <c r="G36" s="35" t="s">
        <v>69</v>
      </c>
      <c r="H36" s="35">
        <v>2017</v>
      </c>
      <c r="I36" s="116" t="e">
        <f ca="1">NETWORKDAYS(C36,TODAY(),#REF!)</f>
        <v>#REF!</v>
      </c>
      <c r="J36" s="550" t="e">
        <f t="shared" ref="J36:J99" ca="1" si="8">10-I36</f>
        <v>#REF!</v>
      </c>
      <c r="K36" s="549" t="e">
        <f>WORKDAY(C36,10,#REF!)</f>
        <v>#REF!</v>
      </c>
      <c r="L36" s="116" t="e">
        <f t="shared" ref="L36:L99" ca="1" si="9">IF(I36&gt;10,"VENCIDO",IF(I36&gt;=8,"POR VENCER","VIGENTE"))</f>
        <v>#REF!</v>
      </c>
      <c r="M36" s="35"/>
      <c r="N36" s="35"/>
      <c r="O36" s="56"/>
      <c r="P36" s="51"/>
      <c r="Q36" s="35"/>
      <c r="R36" s="19"/>
      <c r="S36" s="35"/>
      <c r="T36" s="35"/>
    </row>
    <row r="37" spans="1:20" hidden="1">
      <c r="A37" s="111" t="s">
        <v>6269</v>
      </c>
      <c r="B37" s="111" t="s">
        <v>56</v>
      </c>
      <c r="C37" s="398">
        <v>46077.842210648145</v>
      </c>
      <c r="D37" s="36">
        <v>46092</v>
      </c>
      <c r="E37" s="221" t="s">
        <v>6270</v>
      </c>
      <c r="F37" s="35" t="s">
        <v>58</v>
      </c>
      <c r="G37" s="35" t="s">
        <v>69</v>
      </c>
      <c r="H37" s="35" t="s">
        <v>6271</v>
      </c>
      <c r="I37" s="116" t="e">
        <f ca="1">NETWORKDAYS(C37,TODAY(),#REF!)</f>
        <v>#REF!</v>
      </c>
      <c r="J37" s="550" t="e">
        <f t="shared" ca="1" si="8"/>
        <v>#REF!</v>
      </c>
      <c r="K37" s="549" t="e">
        <f>WORKDAY(C37,10,#REF!)</f>
        <v>#REF!</v>
      </c>
      <c r="L37" s="116" t="e">
        <f t="shared" ca="1" si="9"/>
        <v>#REF!</v>
      </c>
      <c r="M37" s="35"/>
      <c r="N37" s="35"/>
      <c r="O37" s="56"/>
      <c r="P37" s="51"/>
      <c r="Q37" s="35"/>
      <c r="R37" s="19"/>
      <c r="S37" s="35"/>
      <c r="T37" s="35"/>
    </row>
    <row r="38" spans="1:20" hidden="1">
      <c r="A38" s="112" t="s">
        <v>6272</v>
      </c>
      <c r="B38" s="112" t="s">
        <v>79</v>
      </c>
      <c r="C38" s="399">
        <v>46049.606377314813</v>
      </c>
      <c r="D38" s="36">
        <v>46092</v>
      </c>
      <c r="E38" s="35" t="s">
        <v>6273</v>
      </c>
      <c r="F38" s="35" t="s">
        <v>58</v>
      </c>
      <c r="G38" s="35" t="s">
        <v>69</v>
      </c>
      <c r="H38" s="35"/>
      <c r="I38" s="116" t="e">
        <f ca="1">NETWORKDAYS(C38,TODAY(),#REF!)</f>
        <v>#REF!</v>
      </c>
      <c r="J38" s="550" t="e">
        <f t="shared" ca="1" si="8"/>
        <v>#REF!</v>
      </c>
      <c r="K38" s="549" t="e">
        <f>WORKDAY(C38,10,#REF!)</f>
        <v>#REF!</v>
      </c>
      <c r="L38" s="116" t="e">
        <f t="shared" ca="1" si="9"/>
        <v>#REF!</v>
      </c>
      <c r="M38" s="35"/>
      <c r="N38" s="35"/>
      <c r="O38" s="56"/>
      <c r="P38" s="51"/>
      <c r="Q38" s="35"/>
      <c r="R38" s="19"/>
      <c r="S38" s="35"/>
      <c r="T38" s="35"/>
    </row>
    <row r="39" spans="1:20" hidden="1">
      <c r="A39" s="111" t="s">
        <v>6274</v>
      </c>
      <c r="B39" s="111" t="s">
        <v>79</v>
      </c>
      <c r="C39" s="398">
        <v>46049.606446759259</v>
      </c>
      <c r="D39" s="36">
        <v>46092</v>
      </c>
      <c r="E39" s="221" t="s">
        <v>6275</v>
      </c>
      <c r="F39" s="35" t="s">
        <v>58</v>
      </c>
      <c r="G39" s="35" t="s">
        <v>69</v>
      </c>
      <c r="H39" s="35"/>
      <c r="I39" s="116" t="e">
        <f ca="1">NETWORKDAYS(C39,TODAY(),#REF!)</f>
        <v>#REF!</v>
      </c>
      <c r="J39" s="550" t="e">
        <f t="shared" ca="1" si="8"/>
        <v>#REF!</v>
      </c>
      <c r="K39" s="549" t="e">
        <f>WORKDAY(C39,10,#REF!)</f>
        <v>#REF!</v>
      </c>
      <c r="L39" s="116" t="e">
        <f t="shared" ca="1" si="9"/>
        <v>#REF!</v>
      </c>
      <c r="M39" s="35"/>
      <c r="N39" s="35"/>
      <c r="O39" s="56"/>
      <c r="P39" s="51"/>
      <c r="Q39" s="35"/>
      <c r="R39" s="19"/>
      <c r="S39" s="35"/>
      <c r="T39" s="35"/>
    </row>
    <row r="40" spans="1:20" hidden="1">
      <c r="A40" s="112" t="s">
        <v>6276</v>
      </c>
      <c r="B40" s="112" t="s">
        <v>56</v>
      </c>
      <c r="C40" s="399">
        <v>46076.981724537036</v>
      </c>
      <c r="D40" s="36">
        <v>46092</v>
      </c>
      <c r="E40" s="35" t="s">
        <v>6277</v>
      </c>
      <c r="F40" s="35" t="s">
        <v>58</v>
      </c>
      <c r="G40" s="35" t="s">
        <v>69</v>
      </c>
      <c r="H40" s="35"/>
      <c r="I40" s="116" t="e">
        <f ca="1">NETWORKDAYS(C40,TODAY(),#REF!)</f>
        <v>#REF!</v>
      </c>
      <c r="J40" s="550" t="e">
        <f t="shared" ca="1" si="8"/>
        <v>#REF!</v>
      </c>
      <c r="K40" s="549" t="e">
        <f>WORKDAY(C40,10,#REF!)</f>
        <v>#REF!</v>
      </c>
      <c r="L40" s="116" t="e">
        <f t="shared" ca="1" si="9"/>
        <v>#REF!</v>
      </c>
      <c r="M40" s="35"/>
      <c r="N40" s="35"/>
      <c r="O40" s="56"/>
      <c r="P40" s="51"/>
      <c r="Q40" s="35"/>
      <c r="R40" s="19"/>
      <c r="S40" s="35"/>
      <c r="T40" s="35"/>
    </row>
    <row r="41" spans="1:20" s="18" customFormat="1" hidden="1">
      <c r="A41" s="198" t="s">
        <v>6278</v>
      </c>
      <c r="B41" s="198" t="s">
        <v>56</v>
      </c>
      <c r="C41" s="531">
        <v>46076.913425925923</v>
      </c>
      <c r="D41" s="94">
        <v>46092</v>
      </c>
      <c r="E41" s="34" t="s">
        <v>6279</v>
      </c>
      <c r="F41" s="34" t="s">
        <v>58</v>
      </c>
      <c r="G41" s="34" t="s">
        <v>69</v>
      </c>
      <c r="H41" s="34"/>
      <c r="I41" s="567" t="e">
        <f ca="1">NETWORKDAYS(C41,TODAY(),#REF!)</f>
        <v>#REF!</v>
      </c>
      <c r="J41" s="568" t="e">
        <f t="shared" ca="1" si="8"/>
        <v>#REF!</v>
      </c>
      <c r="K41" s="569" t="e">
        <f>WORKDAY(C41,10,#REF!)</f>
        <v>#REF!</v>
      </c>
      <c r="L41" s="567" t="e">
        <f t="shared" ca="1" si="9"/>
        <v>#REF!</v>
      </c>
      <c r="M41" s="34"/>
      <c r="N41" s="34"/>
      <c r="O41" s="54"/>
      <c r="P41" s="52"/>
      <c r="Q41" s="34"/>
      <c r="R41" s="288"/>
      <c r="S41" s="34"/>
      <c r="T41" s="34"/>
    </row>
    <row r="42" spans="1:20" hidden="1">
      <c r="A42" s="112" t="s">
        <v>6280</v>
      </c>
      <c r="B42" s="112" t="s">
        <v>56</v>
      </c>
      <c r="C42" s="399">
        <v>46076.356898148151</v>
      </c>
      <c r="D42" s="36">
        <v>46092</v>
      </c>
      <c r="E42" s="35" t="s">
        <v>6281</v>
      </c>
      <c r="F42" s="35" t="s">
        <v>1456</v>
      </c>
      <c r="G42" s="35" t="s">
        <v>69</v>
      </c>
      <c r="H42" s="36">
        <v>46094</v>
      </c>
      <c r="I42" s="116" t="e">
        <f ca="1">NETWORKDAYS(C42,TODAY(),#REF!)</f>
        <v>#REF!</v>
      </c>
      <c r="J42" s="550" t="e">
        <f t="shared" ca="1" si="8"/>
        <v>#REF!</v>
      </c>
      <c r="K42" s="549" t="e">
        <f>WORKDAY(C42,10,#REF!)</f>
        <v>#REF!</v>
      </c>
      <c r="L42" s="116" t="e">
        <f t="shared" ca="1" si="9"/>
        <v>#REF!</v>
      </c>
      <c r="M42" s="35"/>
      <c r="N42" s="35"/>
      <c r="O42" s="56"/>
      <c r="P42" s="51"/>
      <c r="Q42" s="35"/>
      <c r="R42" s="19"/>
      <c r="S42" s="35"/>
      <c r="T42" s="35"/>
    </row>
    <row r="43" spans="1:20" hidden="1">
      <c r="A43" s="111" t="s">
        <v>6282</v>
      </c>
      <c r="B43" s="111" t="s">
        <v>56</v>
      </c>
      <c r="C43" s="398">
        <v>46077.741215277776</v>
      </c>
      <c r="D43" s="36">
        <v>46092</v>
      </c>
      <c r="E43" s="221" t="s">
        <v>6283</v>
      </c>
      <c r="F43" s="35" t="s">
        <v>1456</v>
      </c>
      <c r="G43" s="35" t="s">
        <v>59</v>
      </c>
      <c r="H43" s="47">
        <v>46094</v>
      </c>
      <c r="I43" s="116" t="e">
        <f ca="1">NETWORKDAYS(C43,TODAY(),#REF!)</f>
        <v>#REF!</v>
      </c>
      <c r="J43" s="550" t="e">
        <f t="shared" ca="1" si="8"/>
        <v>#REF!</v>
      </c>
      <c r="K43" s="549" t="e">
        <f>WORKDAY(C43,10,#REF!)</f>
        <v>#REF!</v>
      </c>
      <c r="L43" s="116" t="e">
        <f t="shared" ca="1" si="9"/>
        <v>#REF!</v>
      </c>
      <c r="M43" s="35"/>
      <c r="N43" s="35"/>
      <c r="O43" s="51"/>
      <c r="P43" s="51"/>
      <c r="Q43" s="35"/>
      <c r="R43" s="19"/>
      <c r="S43" s="35"/>
      <c r="T43" s="35"/>
    </row>
    <row r="44" spans="1:20" hidden="1">
      <c r="A44" s="112" t="s">
        <v>6284</v>
      </c>
      <c r="B44" s="112" t="s">
        <v>56</v>
      </c>
      <c r="C44" s="399">
        <v>45999.882789351854</v>
      </c>
      <c r="D44" s="36">
        <v>46092</v>
      </c>
      <c r="E44" s="35" t="s">
        <v>6285</v>
      </c>
      <c r="F44" s="35" t="s">
        <v>1456</v>
      </c>
      <c r="G44" s="35" t="s">
        <v>59</v>
      </c>
      <c r="H44" s="47">
        <v>46094</v>
      </c>
      <c r="I44" s="116" t="e">
        <f ca="1">NETWORKDAYS(C44,TODAY(),#REF!)</f>
        <v>#REF!</v>
      </c>
      <c r="J44" s="550" t="e">
        <f t="shared" ca="1" si="8"/>
        <v>#REF!</v>
      </c>
      <c r="K44" s="549" t="e">
        <f>WORKDAY(C44,10,#REF!)</f>
        <v>#REF!</v>
      </c>
      <c r="L44" s="116" t="e">
        <f t="shared" ca="1" si="9"/>
        <v>#REF!</v>
      </c>
      <c r="M44" s="35"/>
      <c r="N44" s="35"/>
      <c r="O44" s="56"/>
      <c r="P44" s="35"/>
      <c r="Q44" s="35"/>
      <c r="R44" s="19"/>
      <c r="S44" s="35"/>
      <c r="T44" s="35"/>
    </row>
    <row r="45" spans="1:20" hidden="1">
      <c r="A45" s="111" t="s">
        <v>6286</v>
      </c>
      <c r="B45" s="111" t="s">
        <v>56</v>
      </c>
      <c r="C45" s="398">
        <v>46064.725983796299</v>
      </c>
      <c r="D45" s="36">
        <v>46092</v>
      </c>
      <c r="E45" s="221" t="s">
        <v>6287</v>
      </c>
      <c r="F45" s="35" t="s">
        <v>1456</v>
      </c>
      <c r="G45" s="35" t="s">
        <v>69</v>
      </c>
      <c r="H45" s="36">
        <v>46095</v>
      </c>
      <c r="I45" s="116" t="e">
        <f ca="1">NETWORKDAYS(C45,TODAY(),#REF!)</f>
        <v>#REF!</v>
      </c>
      <c r="J45" s="550" t="e">
        <f t="shared" ca="1" si="8"/>
        <v>#REF!</v>
      </c>
      <c r="K45" s="549" t="e">
        <f>WORKDAY(C45,10,#REF!)</f>
        <v>#REF!</v>
      </c>
      <c r="L45" s="116" t="e">
        <f t="shared" ca="1" si="9"/>
        <v>#REF!</v>
      </c>
      <c r="M45" s="35"/>
      <c r="N45" s="35"/>
      <c r="O45" s="56"/>
      <c r="P45" s="35"/>
      <c r="Q45" s="35"/>
      <c r="R45" s="19"/>
      <c r="S45" s="35"/>
      <c r="T45" s="35"/>
    </row>
    <row r="46" spans="1:20" hidden="1">
      <c r="A46" s="112" t="s">
        <v>96</v>
      </c>
      <c r="B46" s="112" t="s">
        <v>56</v>
      </c>
      <c r="C46" s="399">
        <v>46024.690150462964</v>
      </c>
      <c r="D46" s="36">
        <v>46092</v>
      </c>
      <c r="E46" s="35" t="s">
        <v>6288</v>
      </c>
      <c r="F46" s="35" t="s">
        <v>1456</v>
      </c>
      <c r="G46" s="35" t="s">
        <v>4606</v>
      </c>
      <c r="H46" s="36">
        <v>46095</v>
      </c>
      <c r="I46" s="116" t="e">
        <f ca="1">NETWORKDAYS(C46,TODAY(),#REF!)</f>
        <v>#REF!</v>
      </c>
      <c r="J46" s="550" t="e">
        <f t="shared" ca="1" si="8"/>
        <v>#REF!</v>
      </c>
      <c r="K46" s="549" t="e">
        <f>WORKDAY(C46,10,#REF!)</f>
        <v>#REF!</v>
      </c>
      <c r="L46" s="116" t="e">
        <f t="shared" ca="1" si="9"/>
        <v>#REF!</v>
      </c>
      <c r="M46" s="35"/>
      <c r="N46" s="35"/>
      <c r="O46" s="56"/>
      <c r="P46" s="35"/>
      <c r="Q46" s="35"/>
      <c r="R46" s="19"/>
      <c r="S46" s="35"/>
      <c r="T46" s="35"/>
    </row>
    <row r="47" spans="1:20" hidden="1">
      <c r="A47" s="111" t="s">
        <v>6289</v>
      </c>
      <c r="B47" s="111" t="s">
        <v>56</v>
      </c>
      <c r="C47" s="398">
        <v>46076.822777777779</v>
      </c>
      <c r="D47" s="36">
        <v>46092</v>
      </c>
      <c r="E47" s="221" t="s">
        <v>6290</v>
      </c>
      <c r="F47" s="35" t="s">
        <v>1456</v>
      </c>
      <c r="G47" s="35" t="s">
        <v>62</v>
      </c>
      <c r="H47" s="36">
        <v>46095</v>
      </c>
      <c r="I47" s="116" t="e">
        <f ca="1">NETWORKDAYS(C47,TODAY(),#REF!)</f>
        <v>#REF!</v>
      </c>
      <c r="J47" s="550" t="e">
        <f t="shared" ca="1" si="8"/>
        <v>#REF!</v>
      </c>
      <c r="K47" s="549" t="e">
        <f>WORKDAY(C47,10,#REF!)</f>
        <v>#REF!</v>
      </c>
      <c r="L47" s="116" t="e">
        <f t="shared" ca="1" si="9"/>
        <v>#REF!</v>
      </c>
      <c r="M47" s="35"/>
      <c r="N47" s="35"/>
      <c r="O47" s="56"/>
      <c r="P47" s="35"/>
      <c r="Q47" s="35"/>
      <c r="R47" s="19"/>
      <c r="S47" s="35"/>
      <c r="T47" s="35"/>
    </row>
    <row r="48" spans="1:20" hidden="1">
      <c r="A48" s="112" t="s">
        <v>4484</v>
      </c>
      <c r="B48" s="112" t="s">
        <v>56</v>
      </c>
      <c r="C48" s="399">
        <v>46029.61005787037</v>
      </c>
      <c r="D48" s="36">
        <v>46092</v>
      </c>
      <c r="E48" s="35" t="s">
        <v>4485</v>
      </c>
      <c r="F48" s="35" t="s">
        <v>1456</v>
      </c>
      <c r="G48" s="35" t="s">
        <v>69</v>
      </c>
      <c r="H48" s="36">
        <v>46095</v>
      </c>
      <c r="I48" s="116" t="e">
        <f ca="1">NETWORKDAYS(C48,TODAY(),#REF!)</f>
        <v>#REF!</v>
      </c>
      <c r="J48" s="550" t="e">
        <f t="shared" ca="1" si="8"/>
        <v>#REF!</v>
      </c>
      <c r="K48" s="549" t="e">
        <f>WORKDAY(C48,10,#REF!)</f>
        <v>#REF!</v>
      </c>
      <c r="L48" s="116" t="e">
        <f t="shared" ca="1" si="9"/>
        <v>#REF!</v>
      </c>
      <c r="M48" s="35"/>
      <c r="N48" s="35"/>
      <c r="O48" s="56"/>
      <c r="P48" s="35"/>
      <c r="Q48" s="35"/>
      <c r="R48" s="19"/>
      <c r="S48" s="35"/>
      <c r="T48" s="35"/>
    </row>
    <row r="49" spans="1:20" hidden="1">
      <c r="A49" s="111" t="s">
        <v>6291</v>
      </c>
      <c r="B49" s="111" t="s">
        <v>56</v>
      </c>
      <c r="C49" s="398">
        <v>46009.541030092594</v>
      </c>
      <c r="D49" s="36">
        <v>46092</v>
      </c>
      <c r="E49" s="221" t="s">
        <v>6292</v>
      </c>
      <c r="F49" s="35" t="s">
        <v>1456</v>
      </c>
      <c r="G49" s="35" t="s">
        <v>69</v>
      </c>
      <c r="H49" s="36">
        <v>46095</v>
      </c>
      <c r="I49" s="116" t="e">
        <f ca="1">NETWORKDAYS(C49,TODAY(),#REF!)</f>
        <v>#REF!</v>
      </c>
      <c r="J49" s="550" t="e">
        <f t="shared" ca="1" si="8"/>
        <v>#REF!</v>
      </c>
      <c r="K49" s="549" t="e">
        <f>WORKDAY(C49,10,#REF!)</f>
        <v>#REF!</v>
      </c>
      <c r="L49" s="116" t="e">
        <f t="shared" ca="1" si="9"/>
        <v>#REF!</v>
      </c>
      <c r="M49" s="35"/>
      <c r="N49" s="35"/>
      <c r="O49" s="36"/>
      <c r="P49" s="35"/>
      <c r="Q49" s="35"/>
      <c r="R49" s="19"/>
      <c r="S49" s="35"/>
      <c r="T49" s="35"/>
    </row>
    <row r="50" spans="1:20" hidden="1">
      <c r="A50" s="112" t="s">
        <v>6293</v>
      </c>
      <c r="B50" s="112" t="s">
        <v>56</v>
      </c>
      <c r="C50" s="399">
        <v>46068.93891203704</v>
      </c>
      <c r="D50" s="36">
        <v>46092</v>
      </c>
      <c r="E50" s="35" t="s">
        <v>6294</v>
      </c>
      <c r="F50" s="35" t="s">
        <v>1456</v>
      </c>
      <c r="G50" s="35" t="s">
        <v>59</v>
      </c>
      <c r="H50" s="36">
        <v>46095</v>
      </c>
      <c r="I50" s="116" t="e">
        <f ca="1">NETWORKDAYS(C50,TODAY(),#REF!)</f>
        <v>#REF!</v>
      </c>
      <c r="J50" s="550" t="e">
        <f t="shared" ca="1" si="8"/>
        <v>#REF!</v>
      </c>
      <c r="K50" s="549" t="e">
        <f>WORKDAY(C50,10,#REF!)</f>
        <v>#REF!</v>
      </c>
      <c r="L50" s="116" t="e">
        <f t="shared" ca="1" si="9"/>
        <v>#REF!</v>
      </c>
      <c r="M50" s="35"/>
      <c r="N50" s="35"/>
      <c r="O50" s="56"/>
      <c r="P50" s="35"/>
      <c r="Q50" s="35"/>
      <c r="R50" s="19"/>
      <c r="S50" s="35"/>
      <c r="T50" s="35"/>
    </row>
    <row r="51" spans="1:20" hidden="1">
      <c r="A51" s="111" t="s">
        <v>6295</v>
      </c>
      <c r="B51" s="111" t="s">
        <v>56</v>
      </c>
      <c r="C51" s="398">
        <v>46064.848043981481</v>
      </c>
      <c r="D51" s="36">
        <v>46092</v>
      </c>
      <c r="E51" s="221" t="s">
        <v>6296</v>
      </c>
      <c r="F51" s="35" t="s">
        <v>1456</v>
      </c>
      <c r="G51" s="35" t="s">
        <v>69</v>
      </c>
      <c r="H51" s="392">
        <v>46095</v>
      </c>
      <c r="I51" s="116" t="e">
        <f ca="1">NETWORKDAYS(C51,TODAY(),#REF!)</f>
        <v>#REF!</v>
      </c>
      <c r="J51" s="550" t="e">
        <f t="shared" ca="1" si="8"/>
        <v>#REF!</v>
      </c>
      <c r="K51" s="549" t="e">
        <f>WORKDAY(C51,10,#REF!)</f>
        <v>#REF!</v>
      </c>
      <c r="L51" s="116" t="e">
        <f t="shared" ca="1" si="9"/>
        <v>#REF!</v>
      </c>
      <c r="M51" s="35"/>
      <c r="N51" s="35"/>
      <c r="O51" s="56"/>
      <c r="P51" s="35"/>
      <c r="Q51" s="35"/>
      <c r="R51" s="19"/>
      <c r="S51" s="35"/>
      <c r="T51" s="35"/>
    </row>
    <row r="52" spans="1:20" hidden="1">
      <c r="A52" s="112" t="s">
        <v>6297</v>
      </c>
      <c r="B52" s="112" t="s">
        <v>56</v>
      </c>
      <c r="C52" s="399">
        <v>46083.683206018519</v>
      </c>
      <c r="D52" s="36">
        <v>46092</v>
      </c>
      <c r="E52" s="35" t="s">
        <v>6298</v>
      </c>
      <c r="F52" s="35" t="s">
        <v>1456</v>
      </c>
      <c r="G52" s="35" t="s">
        <v>69</v>
      </c>
      <c r="H52" s="36">
        <v>46095</v>
      </c>
      <c r="I52" s="116" t="e">
        <f ca="1">NETWORKDAYS(C52,TODAY(),#REF!)</f>
        <v>#REF!</v>
      </c>
      <c r="J52" s="550" t="e">
        <f t="shared" ca="1" si="8"/>
        <v>#REF!</v>
      </c>
      <c r="K52" s="549" t="e">
        <f>WORKDAY(C52,10,#REF!)</f>
        <v>#REF!</v>
      </c>
      <c r="L52" s="116" t="e">
        <f t="shared" ca="1" si="9"/>
        <v>#REF!</v>
      </c>
      <c r="M52" s="35"/>
      <c r="N52" s="35"/>
      <c r="O52" s="56"/>
      <c r="P52" s="35"/>
      <c r="Q52" s="35"/>
      <c r="R52" s="19"/>
      <c r="S52" s="35"/>
      <c r="T52" s="35"/>
    </row>
    <row r="53" spans="1:20" hidden="1">
      <c r="A53" s="111"/>
      <c r="B53" s="111" t="s">
        <v>79</v>
      </c>
      <c r="C53" s="398">
        <v>46027.584814814814</v>
      </c>
      <c r="D53" s="36">
        <v>46092</v>
      </c>
      <c r="E53" s="221" t="s">
        <v>6299</v>
      </c>
      <c r="F53" s="35" t="s">
        <v>1456</v>
      </c>
      <c r="G53" s="35" t="s">
        <v>4606</v>
      </c>
      <c r="H53" s="35"/>
      <c r="I53" s="116" t="e">
        <f ca="1">NETWORKDAYS(C53,TODAY(),#REF!)</f>
        <v>#REF!</v>
      </c>
      <c r="J53" s="550" t="e">
        <f t="shared" ca="1" si="8"/>
        <v>#REF!</v>
      </c>
      <c r="K53" s="549" t="e">
        <f>WORKDAY(C53,10,#REF!)</f>
        <v>#REF!</v>
      </c>
      <c r="L53" s="116" t="e">
        <f t="shared" ca="1" si="9"/>
        <v>#REF!</v>
      </c>
      <c r="M53" s="35"/>
      <c r="N53" s="35"/>
      <c r="O53" s="56"/>
      <c r="P53" s="35"/>
      <c r="Q53" s="35"/>
      <c r="R53" s="19"/>
      <c r="S53" s="35"/>
      <c r="T53" s="35"/>
    </row>
    <row r="54" spans="1:20" hidden="1">
      <c r="A54" s="112" t="s">
        <v>6300</v>
      </c>
      <c r="B54" s="112" t="s">
        <v>56</v>
      </c>
      <c r="C54" s="399">
        <v>46071.715243055558</v>
      </c>
      <c r="D54" s="36">
        <v>46092</v>
      </c>
      <c r="E54" s="35" t="s">
        <v>6301</v>
      </c>
      <c r="F54" s="35" t="s">
        <v>1456</v>
      </c>
      <c r="G54" s="35" t="s">
        <v>59</v>
      </c>
      <c r="H54" s="36">
        <v>46095</v>
      </c>
      <c r="I54" s="116" t="e">
        <f ca="1">NETWORKDAYS(C54,TODAY(),#REF!)</f>
        <v>#REF!</v>
      </c>
      <c r="J54" s="550" t="e">
        <f t="shared" ca="1" si="8"/>
        <v>#REF!</v>
      </c>
      <c r="K54" s="549" t="e">
        <f>WORKDAY(C54,10,#REF!)</f>
        <v>#REF!</v>
      </c>
      <c r="L54" s="116" t="e">
        <f t="shared" ca="1" si="9"/>
        <v>#REF!</v>
      </c>
      <c r="M54" s="35"/>
      <c r="N54" s="35"/>
      <c r="O54" s="56"/>
      <c r="P54" s="35"/>
      <c r="Q54" s="35"/>
      <c r="R54" s="19"/>
      <c r="S54" s="35"/>
      <c r="T54" s="35"/>
    </row>
    <row r="55" spans="1:20" hidden="1">
      <c r="A55" s="111" t="s">
        <v>6302</v>
      </c>
      <c r="B55" s="111" t="s">
        <v>56</v>
      </c>
      <c r="C55" s="398">
        <v>46069.608946759261</v>
      </c>
      <c r="D55" s="36">
        <v>46092</v>
      </c>
      <c r="E55" s="221" t="s">
        <v>6303</v>
      </c>
      <c r="F55" s="35" t="s">
        <v>1456</v>
      </c>
      <c r="G55" s="35" t="s">
        <v>69</v>
      </c>
      <c r="H55" s="36">
        <v>46095</v>
      </c>
      <c r="I55" s="116" t="e">
        <f ca="1">NETWORKDAYS(C55,TODAY(),#REF!)</f>
        <v>#REF!</v>
      </c>
      <c r="J55" s="550" t="e">
        <f t="shared" ca="1" si="8"/>
        <v>#REF!</v>
      </c>
      <c r="K55" s="549" t="e">
        <f>WORKDAY(C55,10,#REF!)</f>
        <v>#REF!</v>
      </c>
      <c r="L55" s="116" t="e">
        <f t="shared" ca="1" si="9"/>
        <v>#REF!</v>
      </c>
      <c r="M55" s="35"/>
      <c r="N55" s="35"/>
      <c r="O55" s="35"/>
      <c r="P55" s="35"/>
      <c r="Q55" s="35"/>
      <c r="R55" s="19"/>
      <c r="S55" s="35"/>
      <c r="T55" s="35"/>
    </row>
    <row r="56" spans="1:20" hidden="1">
      <c r="A56" s="112" t="s">
        <v>6304</v>
      </c>
      <c r="B56" s="112" t="s">
        <v>56</v>
      </c>
      <c r="C56" s="399">
        <v>46073.88795138889</v>
      </c>
      <c r="D56" s="36">
        <v>46092</v>
      </c>
      <c r="E56" s="35" t="s">
        <v>6305</v>
      </c>
      <c r="F56" s="35" t="s">
        <v>1456</v>
      </c>
      <c r="G56" s="35" t="s">
        <v>69</v>
      </c>
      <c r="H56" s="36">
        <v>46095</v>
      </c>
      <c r="I56" s="116" t="e">
        <f ca="1">NETWORKDAYS(C56,TODAY(),#REF!)</f>
        <v>#REF!</v>
      </c>
      <c r="J56" s="550" t="e">
        <f t="shared" ca="1" si="8"/>
        <v>#REF!</v>
      </c>
      <c r="K56" s="549" t="e">
        <f>WORKDAY(C56,10,#REF!)</f>
        <v>#REF!</v>
      </c>
      <c r="L56" s="116" t="e">
        <f t="shared" ca="1" si="9"/>
        <v>#REF!</v>
      </c>
      <c r="M56" s="35"/>
      <c r="N56" s="35"/>
      <c r="O56" s="56"/>
      <c r="P56" s="35"/>
      <c r="Q56" s="35"/>
      <c r="R56" s="19"/>
      <c r="S56" s="35"/>
      <c r="T56" s="35"/>
    </row>
    <row r="57" spans="1:20" hidden="1">
      <c r="A57" s="111" t="s">
        <v>6306</v>
      </c>
      <c r="B57" s="111" t="s">
        <v>56</v>
      </c>
      <c r="C57" s="398">
        <v>46078.496018518519</v>
      </c>
      <c r="D57" s="36">
        <v>46092</v>
      </c>
      <c r="E57" s="221" t="s">
        <v>6307</v>
      </c>
      <c r="F57" s="35" t="s">
        <v>1456</v>
      </c>
      <c r="G57" s="35" t="s">
        <v>59</v>
      </c>
      <c r="H57" s="36">
        <v>46095</v>
      </c>
      <c r="I57" s="116" t="e">
        <f ca="1">NETWORKDAYS(C57,TODAY(),#REF!)</f>
        <v>#REF!</v>
      </c>
      <c r="J57" s="550" t="e">
        <f t="shared" ca="1" si="8"/>
        <v>#REF!</v>
      </c>
      <c r="K57" s="549" t="e">
        <f>WORKDAY(C57,10,#REF!)</f>
        <v>#REF!</v>
      </c>
      <c r="L57" s="116" t="e">
        <f t="shared" ca="1" si="9"/>
        <v>#REF!</v>
      </c>
      <c r="M57" s="35"/>
      <c r="N57" s="35"/>
      <c r="O57" s="56"/>
      <c r="P57" s="35"/>
      <c r="Q57" s="35"/>
      <c r="R57" s="19"/>
      <c r="S57" s="35"/>
      <c r="T57" s="35"/>
    </row>
    <row r="58" spans="1:20" hidden="1">
      <c r="A58" s="112" t="s">
        <v>6308</v>
      </c>
      <c r="B58" s="112" t="s">
        <v>56</v>
      </c>
      <c r="C58" s="399">
        <v>46071.60596064815</v>
      </c>
      <c r="D58" s="36">
        <v>46092</v>
      </c>
      <c r="E58" s="35" t="s">
        <v>6309</v>
      </c>
      <c r="F58" s="35" t="s">
        <v>1456</v>
      </c>
      <c r="G58" s="35" t="s">
        <v>69</v>
      </c>
      <c r="H58" s="36">
        <v>46095</v>
      </c>
      <c r="I58" s="116" t="e">
        <f ca="1">NETWORKDAYS(C58,TODAY(),#REF!)</f>
        <v>#REF!</v>
      </c>
      <c r="J58" s="550" t="e">
        <f t="shared" ca="1" si="8"/>
        <v>#REF!</v>
      </c>
      <c r="K58" s="549" t="e">
        <f>WORKDAY(C58,10,#REF!)</f>
        <v>#REF!</v>
      </c>
      <c r="L58" s="116" t="e">
        <f t="shared" ca="1" si="9"/>
        <v>#REF!</v>
      </c>
      <c r="M58" s="35"/>
      <c r="N58" s="35"/>
      <c r="O58" s="56"/>
      <c r="P58" s="35"/>
      <c r="Q58" s="35"/>
      <c r="R58" s="19"/>
      <c r="S58" s="35"/>
      <c r="T58" s="35"/>
    </row>
    <row r="59" spans="1:20" hidden="1">
      <c r="A59" s="111" t="s">
        <v>6310</v>
      </c>
      <c r="B59" s="111" t="s">
        <v>56</v>
      </c>
      <c r="C59" s="398">
        <v>46031.615555555552</v>
      </c>
      <c r="D59" s="36">
        <v>46092</v>
      </c>
      <c r="E59" s="221" t="s">
        <v>6311</v>
      </c>
      <c r="F59" s="35" t="s">
        <v>1456</v>
      </c>
      <c r="G59" s="35" t="s">
        <v>69</v>
      </c>
      <c r="H59" s="36">
        <v>46095</v>
      </c>
      <c r="I59" s="116" t="e">
        <f ca="1">NETWORKDAYS(C59,TODAY(),#REF!)</f>
        <v>#REF!</v>
      </c>
      <c r="J59" s="550" t="e">
        <f t="shared" ca="1" si="8"/>
        <v>#REF!</v>
      </c>
      <c r="K59" s="549" t="e">
        <f>WORKDAY(C59,10,#REF!)</f>
        <v>#REF!</v>
      </c>
      <c r="L59" s="116" t="e">
        <f t="shared" ca="1" si="9"/>
        <v>#REF!</v>
      </c>
      <c r="M59" s="35"/>
      <c r="N59" s="35"/>
      <c r="O59" s="56"/>
      <c r="P59" s="35"/>
      <c r="Q59" s="35"/>
      <c r="R59" s="19"/>
      <c r="S59" s="35"/>
      <c r="T59" s="35"/>
    </row>
    <row r="60" spans="1:20" hidden="1">
      <c r="A60" s="112" t="s">
        <v>96</v>
      </c>
      <c r="B60" s="112" t="s">
        <v>56</v>
      </c>
      <c r="C60" s="399">
        <v>46027.6643287037</v>
      </c>
      <c r="D60" s="36">
        <v>46092</v>
      </c>
      <c r="E60" s="35" t="s">
        <v>6311</v>
      </c>
      <c r="F60" s="35" t="s">
        <v>1456</v>
      </c>
      <c r="G60" s="35" t="s">
        <v>4606</v>
      </c>
      <c r="H60" s="36">
        <v>46095</v>
      </c>
      <c r="I60" s="116" t="e">
        <f ca="1">NETWORKDAYS(C60,TODAY(),#REF!)</f>
        <v>#REF!</v>
      </c>
      <c r="J60" s="550" t="e">
        <f t="shared" ca="1" si="8"/>
        <v>#REF!</v>
      </c>
      <c r="K60" s="549" t="e">
        <f>WORKDAY(C60,10,#REF!)</f>
        <v>#REF!</v>
      </c>
      <c r="L60" s="116" t="e">
        <f t="shared" ca="1" si="9"/>
        <v>#REF!</v>
      </c>
      <c r="M60" s="35"/>
      <c r="N60" s="35"/>
      <c r="O60" s="56"/>
      <c r="P60" s="35"/>
      <c r="Q60" s="35"/>
      <c r="R60" s="19"/>
      <c r="S60" s="35"/>
      <c r="T60" s="35"/>
    </row>
    <row r="61" spans="1:20" hidden="1">
      <c r="A61" s="111" t="s">
        <v>6312</v>
      </c>
      <c r="B61" s="111" t="s">
        <v>56</v>
      </c>
      <c r="C61" s="398">
        <v>46048.428298611114</v>
      </c>
      <c r="D61" s="36">
        <v>46092</v>
      </c>
      <c r="E61" s="221" t="s">
        <v>6313</v>
      </c>
      <c r="F61" s="35" t="s">
        <v>1456</v>
      </c>
      <c r="G61" s="35" t="s">
        <v>69</v>
      </c>
      <c r="H61" s="36">
        <v>46095</v>
      </c>
      <c r="I61" s="116" t="e">
        <f ca="1">NETWORKDAYS(C61,TODAY(),#REF!)</f>
        <v>#REF!</v>
      </c>
      <c r="J61" s="550" t="e">
        <f t="shared" ca="1" si="8"/>
        <v>#REF!</v>
      </c>
      <c r="K61" s="549" t="e">
        <f>WORKDAY(C61,10,#REF!)</f>
        <v>#REF!</v>
      </c>
      <c r="L61" s="116" t="e">
        <f t="shared" ca="1" si="9"/>
        <v>#REF!</v>
      </c>
      <c r="M61" s="35"/>
      <c r="N61" s="35"/>
      <c r="O61" s="56"/>
      <c r="P61" s="35"/>
      <c r="Q61" s="35"/>
      <c r="R61" s="19"/>
      <c r="S61" s="35"/>
      <c r="T61" s="35"/>
    </row>
    <row r="62" spans="1:20" hidden="1">
      <c r="A62" s="112" t="s">
        <v>6314</v>
      </c>
      <c r="B62" s="112" t="s">
        <v>56</v>
      </c>
      <c r="C62" s="399">
        <v>46083.422997685186</v>
      </c>
      <c r="D62" s="36">
        <v>46092</v>
      </c>
      <c r="E62" s="35" t="s">
        <v>6315</v>
      </c>
      <c r="F62" s="35" t="s">
        <v>1456</v>
      </c>
      <c r="G62" s="35" t="s">
        <v>59</v>
      </c>
      <c r="H62" s="36">
        <v>46095</v>
      </c>
      <c r="I62" s="116" t="e">
        <f ca="1">NETWORKDAYS(C62,TODAY(),#REF!)</f>
        <v>#REF!</v>
      </c>
      <c r="J62" s="550" t="e">
        <f t="shared" ca="1" si="8"/>
        <v>#REF!</v>
      </c>
      <c r="K62" s="549" t="e">
        <f>WORKDAY(C62,10,#REF!)</f>
        <v>#REF!</v>
      </c>
      <c r="L62" s="116" t="e">
        <f t="shared" ca="1" si="9"/>
        <v>#REF!</v>
      </c>
      <c r="M62" s="35"/>
      <c r="N62" s="35"/>
      <c r="O62" s="56"/>
      <c r="P62" s="35"/>
      <c r="Q62" s="35"/>
      <c r="R62" s="19"/>
      <c r="S62" s="35"/>
      <c r="T62" s="35"/>
    </row>
    <row r="63" spans="1:20" hidden="1">
      <c r="A63" s="111" t="s">
        <v>6316</v>
      </c>
      <c r="B63" s="111" t="s">
        <v>56</v>
      </c>
      <c r="C63" s="398">
        <v>46084.340601851851</v>
      </c>
      <c r="D63" s="36">
        <v>46092</v>
      </c>
      <c r="E63" s="221" t="s">
        <v>6317</v>
      </c>
      <c r="F63" s="35" t="s">
        <v>1456</v>
      </c>
      <c r="G63" s="35" t="s">
        <v>59</v>
      </c>
      <c r="H63" s="36">
        <v>46095</v>
      </c>
      <c r="I63" s="116" t="e">
        <f ca="1">NETWORKDAYS(C63,TODAY(),#REF!)</f>
        <v>#REF!</v>
      </c>
      <c r="J63" s="550" t="e">
        <f t="shared" ca="1" si="8"/>
        <v>#REF!</v>
      </c>
      <c r="K63" s="549" t="e">
        <f>WORKDAY(C63,10,#REF!)</f>
        <v>#REF!</v>
      </c>
      <c r="L63" s="116" t="e">
        <f t="shared" ca="1" si="9"/>
        <v>#REF!</v>
      </c>
      <c r="M63" s="35"/>
      <c r="N63" s="35"/>
      <c r="O63" s="56"/>
      <c r="P63" s="35"/>
      <c r="Q63" s="35"/>
      <c r="R63" s="19"/>
      <c r="S63" s="35"/>
      <c r="T63" s="35"/>
    </row>
    <row r="64" spans="1:20" hidden="1">
      <c r="A64" s="112" t="s">
        <v>6318</v>
      </c>
      <c r="B64" s="112" t="s">
        <v>56</v>
      </c>
      <c r="C64" s="399">
        <v>46079.820810185185</v>
      </c>
      <c r="D64" s="36">
        <v>46092</v>
      </c>
      <c r="E64" s="35" t="s">
        <v>6319</v>
      </c>
      <c r="F64" s="35" t="s">
        <v>1456</v>
      </c>
      <c r="G64" s="35" t="s">
        <v>59</v>
      </c>
      <c r="H64" s="36">
        <v>46095</v>
      </c>
      <c r="I64" s="116" t="e">
        <f ca="1">NETWORKDAYS(C64,TODAY(),#REF!)</f>
        <v>#REF!</v>
      </c>
      <c r="J64" s="550" t="e">
        <f t="shared" ca="1" si="8"/>
        <v>#REF!</v>
      </c>
      <c r="K64" s="549" t="e">
        <f>WORKDAY(C64,10,#REF!)</f>
        <v>#REF!</v>
      </c>
      <c r="L64" s="116" t="e">
        <f t="shared" ca="1" si="9"/>
        <v>#REF!</v>
      </c>
      <c r="M64" s="35"/>
      <c r="N64" s="35"/>
      <c r="O64" s="56"/>
      <c r="P64" s="35"/>
      <c r="Q64" s="35"/>
      <c r="R64" s="19"/>
      <c r="S64" s="35"/>
      <c r="T64" s="35"/>
    </row>
    <row r="65" spans="1:20" hidden="1">
      <c r="A65" s="111" t="s">
        <v>6320</v>
      </c>
      <c r="B65" s="111" t="s">
        <v>56</v>
      </c>
      <c r="C65" s="398">
        <v>46054.674270833333</v>
      </c>
      <c r="D65" s="36">
        <v>46092</v>
      </c>
      <c r="E65" s="221" t="s">
        <v>6321</v>
      </c>
      <c r="F65" s="35" t="s">
        <v>1456</v>
      </c>
      <c r="G65" s="35" t="s">
        <v>69</v>
      </c>
      <c r="H65" s="36">
        <v>46095</v>
      </c>
      <c r="I65" s="116" t="e">
        <f ca="1">NETWORKDAYS(C65,TODAY(),#REF!)</f>
        <v>#REF!</v>
      </c>
      <c r="J65" s="550" t="e">
        <f t="shared" ca="1" si="8"/>
        <v>#REF!</v>
      </c>
      <c r="K65" s="549" t="e">
        <f>WORKDAY(C65,10,#REF!)</f>
        <v>#REF!</v>
      </c>
      <c r="L65" s="116" t="e">
        <f t="shared" ca="1" si="9"/>
        <v>#REF!</v>
      </c>
      <c r="M65" s="35"/>
      <c r="N65" s="35"/>
      <c r="O65" s="56"/>
      <c r="P65" s="35"/>
      <c r="Q65" s="35"/>
      <c r="R65" s="19"/>
      <c r="S65" s="35"/>
      <c r="T65" s="35"/>
    </row>
    <row r="66" spans="1:20" hidden="1">
      <c r="A66" s="112" t="s">
        <v>6322</v>
      </c>
      <c r="B66" s="112" t="s">
        <v>56</v>
      </c>
      <c r="C66" s="399">
        <v>45986.508877314816</v>
      </c>
      <c r="D66" s="36">
        <v>46092</v>
      </c>
      <c r="E66" s="35" t="s">
        <v>6323</v>
      </c>
      <c r="F66" s="35" t="s">
        <v>1456</v>
      </c>
      <c r="G66" s="35" t="s">
        <v>69</v>
      </c>
      <c r="H66" s="36">
        <v>46095</v>
      </c>
      <c r="I66" s="116" t="e">
        <f ca="1">NETWORKDAYS(C66,TODAY(),#REF!)</f>
        <v>#REF!</v>
      </c>
      <c r="J66" s="550" t="e">
        <f t="shared" ca="1" si="8"/>
        <v>#REF!</v>
      </c>
      <c r="K66" s="549" t="e">
        <f>WORKDAY(C66,10,#REF!)</f>
        <v>#REF!</v>
      </c>
      <c r="L66" s="116" t="e">
        <f t="shared" ca="1" si="9"/>
        <v>#REF!</v>
      </c>
      <c r="M66" s="35"/>
      <c r="N66" s="35"/>
      <c r="O66" s="56"/>
      <c r="P66" s="35"/>
      <c r="Q66" s="35"/>
      <c r="R66" s="19"/>
      <c r="S66" s="35"/>
      <c r="T66" s="35"/>
    </row>
    <row r="67" spans="1:20" hidden="1">
      <c r="A67" s="111" t="s">
        <v>96</v>
      </c>
      <c r="B67" s="111" t="s">
        <v>56</v>
      </c>
      <c r="C67" s="398">
        <v>46024.709143518521</v>
      </c>
      <c r="D67" s="36">
        <v>46092</v>
      </c>
      <c r="E67" s="221" t="s">
        <v>6324</v>
      </c>
      <c r="F67" s="35" t="s">
        <v>1456</v>
      </c>
      <c r="G67" s="35" t="s">
        <v>4606</v>
      </c>
      <c r="H67" s="36">
        <v>46095</v>
      </c>
      <c r="I67" s="116" t="e">
        <f ca="1">NETWORKDAYS(C67,TODAY(),#REF!)</f>
        <v>#REF!</v>
      </c>
      <c r="J67" s="550" t="e">
        <f t="shared" ca="1" si="8"/>
        <v>#REF!</v>
      </c>
      <c r="K67" s="549" t="e">
        <f>WORKDAY(C67,10,#REF!)</f>
        <v>#REF!</v>
      </c>
      <c r="L67" s="116" t="e">
        <f t="shared" ca="1" si="9"/>
        <v>#REF!</v>
      </c>
      <c r="M67" s="35"/>
      <c r="N67" s="35"/>
      <c r="O67" s="56"/>
      <c r="P67" s="35"/>
      <c r="Q67" s="35"/>
      <c r="R67" s="19"/>
      <c r="S67" s="35"/>
      <c r="T67" s="35"/>
    </row>
    <row r="68" spans="1:20" hidden="1">
      <c r="A68" s="112" t="s">
        <v>6325</v>
      </c>
      <c r="B68" s="112" t="s">
        <v>56</v>
      </c>
      <c r="C68" s="399">
        <v>46057.44871527778</v>
      </c>
      <c r="D68" s="36">
        <v>46092</v>
      </c>
      <c r="E68" s="35" t="s">
        <v>6326</v>
      </c>
      <c r="F68" s="35" t="s">
        <v>1456</v>
      </c>
      <c r="G68" s="35" t="s">
        <v>69</v>
      </c>
      <c r="H68" s="36">
        <v>46097</v>
      </c>
      <c r="I68" s="116" t="e">
        <f ca="1">NETWORKDAYS(C68,TODAY(),#REF!)</f>
        <v>#REF!</v>
      </c>
      <c r="J68" s="550" t="e">
        <f t="shared" ca="1" si="8"/>
        <v>#REF!</v>
      </c>
      <c r="K68" s="549" t="e">
        <f>WORKDAY(C68,10,#REF!)</f>
        <v>#REF!</v>
      </c>
      <c r="L68" s="116" t="e">
        <f t="shared" ca="1" si="9"/>
        <v>#REF!</v>
      </c>
      <c r="M68" s="35"/>
      <c r="N68" s="35"/>
      <c r="O68" s="56"/>
      <c r="P68" s="35"/>
      <c r="Q68" s="35"/>
      <c r="R68" s="19"/>
      <c r="S68" s="35"/>
      <c r="T68" s="35"/>
    </row>
    <row r="69" spans="1:20" hidden="1">
      <c r="A69" s="111" t="s">
        <v>4452</v>
      </c>
      <c r="B69" s="111" t="s">
        <v>56</v>
      </c>
      <c r="C69" s="398">
        <v>46036.419502314813</v>
      </c>
      <c r="D69" s="36">
        <v>46092</v>
      </c>
      <c r="E69" s="221" t="s">
        <v>6326</v>
      </c>
      <c r="F69" s="35" t="s">
        <v>1456</v>
      </c>
      <c r="G69" s="35" t="s">
        <v>69</v>
      </c>
      <c r="H69" s="36">
        <v>46097</v>
      </c>
      <c r="I69" s="116" t="e">
        <f ca="1">NETWORKDAYS(C69,TODAY(),#REF!)</f>
        <v>#REF!</v>
      </c>
      <c r="J69" s="550" t="e">
        <f t="shared" ca="1" si="8"/>
        <v>#REF!</v>
      </c>
      <c r="K69" s="549" t="e">
        <f>WORKDAY(C69,10,#REF!)</f>
        <v>#REF!</v>
      </c>
      <c r="L69" s="116" t="e">
        <f t="shared" ca="1" si="9"/>
        <v>#REF!</v>
      </c>
      <c r="M69" s="35"/>
      <c r="N69" s="35"/>
      <c r="O69" s="56"/>
      <c r="P69" s="35"/>
      <c r="Q69" s="35"/>
      <c r="R69" s="19"/>
      <c r="S69" s="35"/>
      <c r="T69" s="35"/>
    </row>
    <row r="70" spans="1:20" hidden="1">
      <c r="A70" s="112" t="s">
        <v>6327</v>
      </c>
      <c r="B70" s="112" t="s">
        <v>56</v>
      </c>
      <c r="C70" s="399">
        <v>46062.691250000003</v>
      </c>
      <c r="D70" s="36">
        <v>46092</v>
      </c>
      <c r="E70" s="35" t="s">
        <v>6328</v>
      </c>
      <c r="F70" s="35" t="s">
        <v>1456</v>
      </c>
      <c r="G70" s="35"/>
      <c r="H70" s="35"/>
      <c r="I70" s="116" t="e">
        <f ca="1">NETWORKDAYS(C70,TODAY(),#REF!)</f>
        <v>#REF!</v>
      </c>
      <c r="J70" s="550" t="e">
        <f t="shared" ca="1" si="8"/>
        <v>#REF!</v>
      </c>
      <c r="K70" s="549" t="e">
        <f>WORKDAY(C70,10,#REF!)</f>
        <v>#REF!</v>
      </c>
      <c r="L70" s="116" t="e">
        <f t="shared" ca="1" si="9"/>
        <v>#REF!</v>
      </c>
      <c r="M70" s="35"/>
      <c r="N70" s="35"/>
      <c r="O70" s="56"/>
      <c r="P70" s="35"/>
      <c r="Q70" s="35"/>
      <c r="R70" s="19"/>
      <c r="S70" s="35"/>
      <c r="T70" s="35"/>
    </row>
    <row r="71" spans="1:20" hidden="1">
      <c r="A71" s="111" t="s">
        <v>6329</v>
      </c>
      <c r="B71" s="111" t="s">
        <v>56</v>
      </c>
      <c r="C71" s="398">
        <v>46065.720520833333</v>
      </c>
      <c r="D71" s="36">
        <v>46092</v>
      </c>
      <c r="E71" s="221" t="s">
        <v>6330</v>
      </c>
      <c r="F71" s="35" t="s">
        <v>1456</v>
      </c>
      <c r="G71" s="35"/>
      <c r="H71" s="35"/>
      <c r="I71" s="116" t="e">
        <f ca="1">NETWORKDAYS(C71,TODAY(),#REF!)</f>
        <v>#REF!</v>
      </c>
      <c r="J71" s="550" t="e">
        <f t="shared" ca="1" si="8"/>
        <v>#REF!</v>
      </c>
      <c r="K71" s="549" t="e">
        <f>WORKDAY(C71,10,#REF!)</f>
        <v>#REF!</v>
      </c>
      <c r="L71" s="116" t="e">
        <f t="shared" ca="1" si="9"/>
        <v>#REF!</v>
      </c>
      <c r="M71" s="35"/>
      <c r="N71" s="35"/>
      <c r="O71" s="35"/>
      <c r="P71" s="35"/>
      <c r="Q71" s="35"/>
      <c r="R71" s="19"/>
      <c r="S71" s="35"/>
      <c r="T71" s="35"/>
    </row>
    <row r="72" spans="1:20" hidden="1">
      <c r="A72" s="112" t="s">
        <v>6331</v>
      </c>
      <c r="B72" s="112" t="s">
        <v>56</v>
      </c>
      <c r="C72" s="399">
        <v>46072.652812499997</v>
      </c>
      <c r="D72" s="36">
        <v>46092</v>
      </c>
      <c r="E72" s="35" t="s">
        <v>6332</v>
      </c>
      <c r="F72" s="35" t="s">
        <v>1456</v>
      </c>
      <c r="G72" s="35"/>
      <c r="H72" s="35"/>
      <c r="I72" s="116" t="e">
        <f ca="1">NETWORKDAYS(C72,TODAY(),#REF!)</f>
        <v>#REF!</v>
      </c>
      <c r="J72" s="550" t="e">
        <f t="shared" ca="1" si="8"/>
        <v>#REF!</v>
      </c>
      <c r="K72" s="549" t="e">
        <f>WORKDAY(C72,10,#REF!)</f>
        <v>#REF!</v>
      </c>
      <c r="L72" s="116" t="e">
        <f t="shared" ca="1" si="9"/>
        <v>#REF!</v>
      </c>
      <c r="M72" s="35"/>
      <c r="N72" s="35"/>
      <c r="O72" s="56"/>
      <c r="P72" s="35"/>
      <c r="Q72" s="35"/>
      <c r="R72" s="19"/>
      <c r="S72" s="35"/>
      <c r="T72" s="35"/>
    </row>
    <row r="73" spans="1:20" hidden="1">
      <c r="A73" s="111" t="s">
        <v>6333</v>
      </c>
      <c r="B73" s="111" t="s">
        <v>56</v>
      </c>
      <c r="C73" s="398">
        <v>46065.616805555554</v>
      </c>
      <c r="D73" s="36">
        <v>46092</v>
      </c>
      <c r="E73" s="221" t="s">
        <v>6334</v>
      </c>
      <c r="F73" s="35" t="s">
        <v>1456</v>
      </c>
      <c r="G73" s="35"/>
      <c r="H73" s="35"/>
      <c r="I73" s="116" t="e">
        <f ca="1">NETWORKDAYS(C73,TODAY(),#REF!)</f>
        <v>#REF!</v>
      </c>
      <c r="J73" s="550" t="e">
        <f t="shared" ca="1" si="8"/>
        <v>#REF!</v>
      </c>
      <c r="K73" s="549" t="e">
        <f>WORKDAY(C73,10,#REF!)</f>
        <v>#REF!</v>
      </c>
      <c r="L73" s="116" t="e">
        <f t="shared" ca="1" si="9"/>
        <v>#REF!</v>
      </c>
      <c r="M73" s="35"/>
      <c r="N73" s="35"/>
      <c r="O73" s="56"/>
      <c r="P73" s="35"/>
      <c r="Q73" s="35"/>
      <c r="R73" s="19"/>
      <c r="S73" s="35"/>
      <c r="T73" s="35"/>
    </row>
    <row r="74" spans="1:20" hidden="1">
      <c r="A74" s="112" t="s">
        <v>6335</v>
      </c>
      <c r="B74" s="112" t="s">
        <v>56</v>
      </c>
      <c r="C74" s="399">
        <v>46049.392511574071</v>
      </c>
      <c r="D74" s="36">
        <v>46092</v>
      </c>
      <c r="E74" s="35" t="s">
        <v>6336</v>
      </c>
      <c r="F74" s="35" t="s">
        <v>1456</v>
      </c>
      <c r="G74" s="35"/>
      <c r="H74" s="35"/>
      <c r="I74" s="116" t="e">
        <f ca="1">NETWORKDAYS(C74,TODAY(),#REF!)</f>
        <v>#REF!</v>
      </c>
      <c r="J74" s="550" t="e">
        <f t="shared" ca="1" si="8"/>
        <v>#REF!</v>
      </c>
      <c r="K74" s="549" t="e">
        <f>WORKDAY(C74,10,#REF!)</f>
        <v>#REF!</v>
      </c>
      <c r="L74" s="116" t="e">
        <f t="shared" ca="1" si="9"/>
        <v>#REF!</v>
      </c>
      <c r="M74" s="35"/>
      <c r="N74" s="35"/>
      <c r="O74" s="56"/>
      <c r="P74" s="35"/>
      <c r="Q74" s="35"/>
      <c r="R74" s="19"/>
      <c r="S74" s="35"/>
      <c r="T74" s="35"/>
    </row>
    <row r="75" spans="1:20" hidden="1">
      <c r="A75" s="111" t="s">
        <v>6337</v>
      </c>
      <c r="B75" s="111" t="s">
        <v>56</v>
      </c>
      <c r="C75" s="398">
        <v>46058.724560185183</v>
      </c>
      <c r="D75" s="36">
        <v>46092</v>
      </c>
      <c r="E75" s="221" t="s">
        <v>6338</v>
      </c>
      <c r="F75" s="35" t="s">
        <v>1456</v>
      </c>
      <c r="G75" s="35"/>
      <c r="H75" s="35"/>
      <c r="I75" s="116" t="e">
        <f ca="1">NETWORKDAYS(C75,TODAY(),#REF!)</f>
        <v>#REF!</v>
      </c>
      <c r="J75" s="550" t="e">
        <f t="shared" ca="1" si="8"/>
        <v>#REF!</v>
      </c>
      <c r="K75" s="549" t="e">
        <f>WORKDAY(C75,10,#REF!)</f>
        <v>#REF!</v>
      </c>
      <c r="L75" s="116" t="e">
        <f t="shared" ca="1" si="9"/>
        <v>#REF!</v>
      </c>
      <c r="M75" s="35"/>
      <c r="N75" s="35"/>
      <c r="O75" s="56"/>
      <c r="P75" s="35"/>
      <c r="Q75" s="35"/>
      <c r="R75" s="19"/>
      <c r="S75" s="35"/>
      <c r="T75" s="35"/>
    </row>
    <row r="76" spans="1:20" hidden="1">
      <c r="A76" s="112" t="s">
        <v>6339</v>
      </c>
      <c r="B76" s="112" t="s">
        <v>56</v>
      </c>
      <c r="C76" s="399">
        <v>46078.640497685185</v>
      </c>
      <c r="D76" s="36">
        <v>46092</v>
      </c>
      <c r="E76" s="35" t="s">
        <v>6340</v>
      </c>
      <c r="F76" s="35" t="s">
        <v>1456</v>
      </c>
      <c r="G76" s="35"/>
      <c r="H76" s="35"/>
      <c r="I76" s="116" t="e">
        <f ca="1">NETWORKDAYS(C76,TODAY(),#REF!)</f>
        <v>#REF!</v>
      </c>
      <c r="J76" s="550" t="e">
        <f t="shared" ca="1" si="8"/>
        <v>#REF!</v>
      </c>
      <c r="K76" s="549" t="e">
        <f>WORKDAY(C76,10,#REF!)</f>
        <v>#REF!</v>
      </c>
      <c r="L76" s="116" t="e">
        <f t="shared" ca="1" si="9"/>
        <v>#REF!</v>
      </c>
      <c r="M76" s="35"/>
      <c r="N76" s="35"/>
      <c r="O76" s="56"/>
      <c r="P76" s="35"/>
      <c r="Q76" s="35"/>
      <c r="R76" s="19"/>
      <c r="S76" s="35"/>
      <c r="T76" s="35"/>
    </row>
    <row r="77" spans="1:20" hidden="1">
      <c r="A77" s="111" t="s">
        <v>6341</v>
      </c>
      <c r="B77" s="111" t="s">
        <v>56</v>
      </c>
      <c r="C77" s="398">
        <v>45965.675300925926</v>
      </c>
      <c r="D77" s="36">
        <v>46092</v>
      </c>
      <c r="E77" s="221" t="s">
        <v>6342</v>
      </c>
      <c r="F77" s="35" t="s">
        <v>1456</v>
      </c>
      <c r="G77" s="35"/>
      <c r="H77" s="35"/>
      <c r="I77" s="116" t="e">
        <f ca="1">NETWORKDAYS(C77,TODAY(),#REF!)</f>
        <v>#REF!</v>
      </c>
      <c r="J77" s="550" t="e">
        <f t="shared" ca="1" si="8"/>
        <v>#REF!</v>
      </c>
      <c r="K77" s="549" t="e">
        <f>WORKDAY(C77,10,#REF!)</f>
        <v>#REF!</v>
      </c>
      <c r="L77" s="116" t="e">
        <f t="shared" ca="1" si="9"/>
        <v>#REF!</v>
      </c>
      <c r="M77" s="35"/>
      <c r="N77" s="35"/>
      <c r="O77" s="56"/>
      <c r="P77" s="35"/>
      <c r="Q77" s="35"/>
      <c r="R77" s="19"/>
      <c r="S77" s="35"/>
      <c r="T77" s="35"/>
    </row>
    <row r="78" spans="1:20" hidden="1">
      <c r="A78" s="112" t="s">
        <v>6343</v>
      </c>
      <c r="B78" s="112" t="s">
        <v>56</v>
      </c>
      <c r="C78" s="399">
        <v>45965.704039351855</v>
      </c>
      <c r="D78" s="36">
        <v>46092</v>
      </c>
      <c r="E78" s="35" t="s">
        <v>6342</v>
      </c>
      <c r="F78" s="35" t="s">
        <v>1456</v>
      </c>
      <c r="G78" s="35"/>
      <c r="H78" s="35"/>
      <c r="I78" s="116" t="e">
        <f ca="1">NETWORKDAYS(C78,TODAY(),#REF!)</f>
        <v>#REF!</v>
      </c>
      <c r="J78" s="550" t="e">
        <f t="shared" ca="1" si="8"/>
        <v>#REF!</v>
      </c>
      <c r="K78" s="549" t="e">
        <f>WORKDAY(C78,10,#REF!)</f>
        <v>#REF!</v>
      </c>
      <c r="L78" s="116" t="e">
        <f t="shared" ca="1" si="9"/>
        <v>#REF!</v>
      </c>
      <c r="M78" s="35"/>
      <c r="N78" s="35"/>
      <c r="O78" s="56"/>
      <c r="P78" s="35"/>
      <c r="Q78" s="35"/>
      <c r="R78" s="19"/>
      <c r="S78" s="35"/>
      <c r="T78" s="35"/>
    </row>
    <row r="79" spans="1:20" hidden="1">
      <c r="A79" s="111" t="s">
        <v>6344</v>
      </c>
      <c r="B79" s="111" t="s">
        <v>56</v>
      </c>
      <c r="C79" s="398">
        <v>45997.911354166667</v>
      </c>
      <c r="D79" s="36">
        <v>46092</v>
      </c>
      <c r="E79" s="221" t="s">
        <v>6345</v>
      </c>
      <c r="F79" s="35" t="s">
        <v>1456</v>
      </c>
      <c r="G79" s="35"/>
      <c r="H79" s="35"/>
      <c r="I79" s="116" t="e">
        <f ca="1">NETWORKDAYS(C79,TODAY(),#REF!)</f>
        <v>#REF!</v>
      </c>
      <c r="J79" s="550" t="e">
        <f t="shared" ca="1" si="8"/>
        <v>#REF!</v>
      </c>
      <c r="K79" s="549" t="e">
        <f>WORKDAY(C79,10,#REF!)</f>
        <v>#REF!</v>
      </c>
      <c r="L79" s="116" t="e">
        <f t="shared" ca="1" si="9"/>
        <v>#REF!</v>
      </c>
      <c r="M79" s="35"/>
      <c r="N79" s="35"/>
      <c r="O79" s="56"/>
      <c r="P79" s="35"/>
      <c r="Q79" s="35"/>
      <c r="R79" s="19"/>
      <c r="S79" s="35"/>
      <c r="T79" s="35"/>
    </row>
    <row r="80" spans="1:20" hidden="1">
      <c r="A80" s="112" t="s">
        <v>6346</v>
      </c>
      <c r="B80" s="112" t="s">
        <v>56</v>
      </c>
      <c r="C80" s="399">
        <v>46052.922268518516</v>
      </c>
      <c r="D80" s="36">
        <v>46092</v>
      </c>
      <c r="E80" s="35" t="s">
        <v>6347</v>
      </c>
      <c r="F80" s="35" t="s">
        <v>1456</v>
      </c>
      <c r="G80" s="35"/>
      <c r="H80" s="35"/>
      <c r="I80" s="116" t="e">
        <f ca="1">NETWORKDAYS(C80,TODAY(),#REF!)</f>
        <v>#REF!</v>
      </c>
      <c r="J80" s="550" t="e">
        <f t="shared" ca="1" si="8"/>
        <v>#REF!</v>
      </c>
      <c r="K80" s="549" t="e">
        <f>WORKDAY(C80,10,#REF!)</f>
        <v>#REF!</v>
      </c>
      <c r="L80" s="116" t="e">
        <f t="shared" ca="1" si="9"/>
        <v>#REF!</v>
      </c>
      <c r="M80" s="35"/>
      <c r="N80" s="35"/>
      <c r="O80" s="56"/>
      <c r="P80" s="35"/>
      <c r="Q80" s="35"/>
      <c r="R80" s="19"/>
      <c r="S80" s="35"/>
      <c r="T80" s="35"/>
    </row>
    <row r="81" spans="1:20" hidden="1">
      <c r="A81" s="111" t="s">
        <v>6348</v>
      </c>
      <c r="B81" s="111" t="s">
        <v>56</v>
      </c>
      <c r="C81" s="398">
        <v>46059.619189814817</v>
      </c>
      <c r="D81" s="36">
        <v>46092</v>
      </c>
      <c r="E81" s="221" t="s">
        <v>6349</v>
      </c>
      <c r="F81" s="35" t="s">
        <v>1456</v>
      </c>
      <c r="G81" s="35"/>
      <c r="H81" s="35"/>
      <c r="I81" s="116" t="e">
        <f ca="1">NETWORKDAYS(C81,TODAY(),#REF!)</f>
        <v>#REF!</v>
      </c>
      <c r="J81" s="550" t="e">
        <f t="shared" ca="1" si="8"/>
        <v>#REF!</v>
      </c>
      <c r="K81" s="549" t="e">
        <f>WORKDAY(C81,10,#REF!)</f>
        <v>#REF!</v>
      </c>
      <c r="L81" s="116" t="e">
        <f t="shared" ca="1" si="9"/>
        <v>#REF!</v>
      </c>
      <c r="M81" s="78"/>
      <c r="N81" s="35"/>
      <c r="O81" s="56"/>
      <c r="P81" s="35"/>
      <c r="Q81" s="35"/>
      <c r="R81" s="19"/>
      <c r="S81" s="35"/>
      <c r="T81" s="35"/>
    </row>
    <row r="82" spans="1:20" hidden="1">
      <c r="A82" s="112" t="s">
        <v>6350</v>
      </c>
      <c r="B82" s="112" t="s">
        <v>56</v>
      </c>
      <c r="C82" s="399">
        <v>46064.484652777777</v>
      </c>
      <c r="D82" s="36">
        <v>46092</v>
      </c>
      <c r="E82" s="35" t="s">
        <v>6351</v>
      </c>
      <c r="F82" s="35" t="s">
        <v>144</v>
      </c>
      <c r="G82" s="35" t="s">
        <v>59</v>
      </c>
      <c r="H82" s="56">
        <v>46092</v>
      </c>
      <c r="I82" s="116" t="e">
        <f ca="1">NETWORKDAYS(C82,TODAY(),#REF!)</f>
        <v>#REF!</v>
      </c>
      <c r="J82" s="550" t="e">
        <f t="shared" ca="1" si="8"/>
        <v>#REF!</v>
      </c>
      <c r="K82" s="549" t="e">
        <f>WORKDAY(C82,10,#REF!)</f>
        <v>#REF!</v>
      </c>
      <c r="L82" s="116" t="e">
        <f t="shared" ca="1" si="9"/>
        <v>#REF!</v>
      </c>
      <c r="M82" s="487" t="s">
        <v>145</v>
      </c>
      <c r="N82" s="19"/>
      <c r="O82" s="56"/>
      <c r="P82" s="51"/>
      <c r="Q82" s="35"/>
      <c r="R82" s="19"/>
      <c r="S82" s="35"/>
      <c r="T82" s="35"/>
    </row>
    <row r="83" spans="1:20" hidden="1">
      <c r="A83" s="111" t="s">
        <v>6352</v>
      </c>
      <c r="B83" s="111" t="s">
        <v>79</v>
      </c>
      <c r="C83" s="398">
        <v>45967.782581018517</v>
      </c>
      <c r="D83" s="36">
        <v>46092</v>
      </c>
      <c r="E83" s="221" t="s">
        <v>6353</v>
      </c>
      <c r="F83" s="35" t="s">
        <v>144</v>
      </c>
      <c r="G83" s="35" t="s">
        <v>59</v>
      </c>
      <c r="H83" s="56">
        <v>46092</v>
      </c>
      <c r="I83" s="116" t="e">
        <f ca="1">NETWORKDAYS(C83,TODAY(),#REF!)</f>
        <v>#REF!</v>
      </c>
      <c r="J83" s="550" t="e">
        <f t="shared" ca="1" si="8"/>
        <v>#REF!</v>
      </c>
      <c r="K83" s="549" t="e">
        <f>WORKDAY(C83,10,#REF!)</f>
        <v>#REF!</v>
      </c>
      <c r="L83" s="116" t="e">
        <f t="shared" ca="1" si="9"/>
        <v>#REF!</v>
      </c>
      <c r="M83" s="487" t="s">
        <v>145</v>
      </c>
      <c r="N83" s="19"/>
      <c r="O83" s="56"/>
      <c r="P83" s="51"/>
      <c r="Q83" s="35"/>
      <c r="R83" s="19"/>
      <c r="S83" s="35"/>
      <c r="T83" s="35"/>
    </row>
    <row r="84" spans="1:20" hidden="1">
      <c r="A84" s="112" t="s">
        <v>6354</v>
      </c>
      <c r="B84" s="112" t="s">
        <v>79</v>
      </c>
      <c r="C84" s="399">
        <v>45974.521597222221</v>
      </c>
      <c r="D84" s="36">
        <v>46092</v>
      </c>
      <c r="E84" s="35" t="s">
        <v>6353</v>
      </c>
      <c r="F84" s="35" t="s">
        <v>144</v>
      </c>
      <c r="G84" s="35" t="s">
        <v>59</v>
      </c>
      <c r="H84" s="56">
        <v>46092</v>
      </c>
      <c r="I84" s="116" t="e">
        <f ca="1">NETWORKDAYS(C84,TODAY(),#REF!)</f>
        <v>#REF!</v>
      </c>
      <c r="J84" s="550" t="e">
        <f t="shared" ca="1" si="8"/>
        <v>#REF!</v>
      </c>
      <c r="K84" s="549" t="e">
        <f>WORKDAY(C84,10,#REF!)</f>
        <v>#REF!</v>
      </c>
      <c r="L84" s="116" t="e">
        <f t="shared" ca="1" si="9"/>
        <v>#REF!</v>
      </c>
      <c r="M84" s="487" t="s">
        <v>145</v>
      </c>
      <c r="N84" s="19"/>
      <c r="O84" s="56"/>
      <c r="P84" s="51"/>
      <c r="Q84" s="35"/>
      <c r="R84" s="19"/>
      <c r="S84" s="35"/>
      <c r="T84" s="35"/>
    </row>
    <row r="85" spans="1:20" hidden="1">
      <c r="A85" s="196" t="s">
        <v>6355</v>
      </c>
      <c r="B85" s="196" t="s">
        <v>56</v>
      </c>
      <c r="C85" s="508">
        <v>46072.666145833333</v>
      </c>
      <c r="D85" s="107">
        <v>46092</v>
      </c>
      <c r="E85" s="37" t="s">
        <v>6356</v>
      </c>
      <c r="F85" s="37" t="s">
        <v>144</v>
      </c>
      <c r="G85" s="37" t="s">
        <v>59</v>
      </c>
      <c r="H85" s="56">
        <v>46092</v>
      </c>
      <c r="I85" s="116" t="e">
        <f ca="1">NETWORKDAYS(C85,TODAY(),#REF!)</f>
        <v>#REF!</v>
      </c>
      <c r="J85" s="550" t="e">
        <f t="shared" ca="1" si="8"/>
        <v>#REF!</v>
      </c>
      <c r="K85" s="549" t="e">
        <f>WORKDAY(C85,10,#REF!)</f>
        <v>#REF!</v>
      </c>
      <c r="L85" s="116" t="e">
        <f t="shared" ca="1" si="9"/>
        <v>#REF!</v>
      </c>
      <c r="M85" s="487" t="s">
        <v>145</v>
      </c>
      <c r="N85" s="19" t="s">
        <v>149</v>
      </c>
      <c r="O85" s="36">
        <v>46106</v>
      </c>
      <c r="P85" s="51"/>
      <c r="Q85" s="35"/>
      <c r="R85" s="19"/>
      <c r="S85" s="35"/>
      <c r="T85" s="35"/>
    </row>
    <row r="86" spans="1:20" hidden="1">
      <c r="A86" s="112" t="s">
        <v>6357</v>
      </c>
      <c r="B86" s="112" t="s">
        <v>56</v>
      </c>
      <c r="C86" s="399">
        <v>46078.435023148151</v>
      </c>
      <c r="D86" s="36">
        <v>46092</v>
      </c>
      <c r="E86" s="35" t="s">
        <v>6358</v>
      </c>
      <c r="F86" s="35" t="s">
        <v>144</v>
      </c>
      <c r="G86" s="35" t="s">
        <v>69</v>
      </c>
      <c r="H86" s="56">
        <v>46092</v>
      </c>
      <c r="I86" s="116" t="e">
        <f ca="1">NETWORKDAYS(C86,TODAY(),#REF!)</f>
        <v>#REF!</v>
      </c>
      <c r="J86" s="550" t="e">
        <f t="shared" ca="1" si="8"/>
        <v>#REF!</v>
      </c>
      <c r="K86" s="549" t="e">
        <f>WORKDAY(C86,10,#REF!)</f>
        <v>#REF!</v>
      </c>
      <c r="L86" s="116" t="e">
        <f t="shared" ca="1" si="9"/>
        <v>#REF!</v>
      </c>
      <c r="M86" s="487" t="s">
        <v>145</v>
      </c>
      <c r="N86" s="19"/>
      <c r="O86" s="56"/>
      <c r="P86" s="51"/>
      <c r="Q86" s="35"/>
      <c r="R86" s="19"/>
      <c r="S86" s="35"/>
      <c r="T86" s="35"/>
    </row>
    <row r="87" spans="1:20" hidden="1">
      <c r="A87" s="111" t="s">
        <v>6359</v>
      </c>
      <c r="B87" s="111" t="s">
        <v>56</v>
      </c>
      <c r="C87" s="398">
        <v>46051.688067129631</v>
      </c>
      <c r="D87" s="36">
        <v>46092</v>
      </c>
      <c r="E87" s="221" t="s">
        <v>6360</v>
      </c>
      <c r="F87" s="35" t="s">
        <v>144</v>
      </c>
      <c r="G87" s="35" t="s">
        <v>69</v>
      </c>
      <c r="H87" s="56">
        <v>46092</v>
      </c>
      <c r="I87" s="116" t="e">
        <f ca="1">NETWORKDAYS(C87,TODAY(),#REF!)</f>
        <v>#REF!</v>
      </c>
      <c r="J87" s="550" t="e">
        <f t="shared" ca="1" si="8"/>
        <v>#REF!</v>
      </c>
      <c r="K87" s="549" t="e">
        <f>WORKDAY(C87,10,#REF!)</f>
        <v>#REF!</v>
      </c>
      <c r="L87" s="116" t="e">
        <f t="shared" ca="1" si="9"/>
        <v>#REF!</v>
      </c>
      <c r="M87" s="487" t="s">
        <v>145</v>
      </c>
      <c r="N87" s="19"/>
      <c r="O87" s="56"/>
      <c r="P87" s="51"/>
      <c r="Q87" s="35"/>
      <c r="R87" s="19"/>
      <c r="S87" s="35"/>
      <c r="T87" s="35"/>
    </row>
    <row r="88" spans="1:20" hidden="1">
      <c r="A88" s="112" t="s">
        <v>6361</v>
      </c>
      <c r="B88" s="112" t="s">
        <v>56</v>
      </c>
      <c r="C88" s="399">
        <v>46071.755960648145</v>
      </c>
      <c r="D88" s="36">
        <v>46092</v>
      </c>
      <c r="E88" s="35" t="s">
        <v>6362</v>
      </c>
      <c r="F88" s="35" t="s">
        <v>144</v>
      </c>
      <c r="G88" s="35" t="s">
        <v>59</v>
      </c>
      <c r="H88" s="56">
        <v>46092</v>
      </c>
      <c r="I88" s="116" t="e">
        <f ca="1">NETWORKDAYS(C88,TODAY(),#REF!)</f>
        <v>#REF!</v>
      </c>
      <c r="J88" s="550" t="e">
        <f t="shared" ca="1" si="8"/>
        <v>#REF!</v>
      </c>
      <c r="K88" s="549" t="e">
        <f>WORKDAY(C88,10,#REF!)</f>
        <v>#REF!</v>
      </c>
      <c r="L88" s="116" t="e">
        <f t="shared" ca="1" si="9"/>
        <v>#REF!</v>
      </c>
      <c r="M88" s="487" t="s">
        <v>145</v>
      </c>
      <c r="N88" s="19"/>
      <c r="O88" s="56"/>
      <c r="P88" s="51"/>
      <c r="Q88" s="35"/>
      <c r="R88" s="19"/>
      <c r="S88" s="35"/>
      <c r="T88" s="35"/>
    </row>
    <row r="89" spans="1:20" hidden="1">
      <c r="A89" s="111" t="s">
        <v>96</v>
      </c>
      <c r="B89" s="111" t="s">
        <v>56</v>
      </c>
      <c r="C89" s="398">
        <v>46024.512685185182</v>
      </c>
      <c r="D89" s="36">
        <v>46092</v>
      </c>
      <c r="E89" s="221" t="s">
        <v>6363</v>
      </c>
      <c r="F89" s="35" t="s">
        <v>144</v>
      </c>
      <c r="G89" s="35" t="s">
        <v>4606</v>
      </c>
      <c r="H89" s="56">
        <v>46092</v>
      </c>
      <c r="I89" s="116" t="e">
        <f ca="1">NETWORKDAYS(C89,TODAY(),#REF!)</f>
        <v>#REF!</v>
      </c>
      <c r="J89" s="550" t="e">
        <f t="shared" ca="1" si="8"/>
        <v>#REF!</v>
      </c>
      <c r="K89" s="549" t="e">
        <f>WORKDAY(C89,10,#REF!)</f>
        <v>#REF!</v>
      </c>
      <c r="L89" s="116" t="e">
        <f t="shared" ca="1" si="9"/>
        <v>#REF!</v>
      </c>
      <c r="M89" s="487" t="s">
        <v>4606</v>
      </c>
      <c r="N89" s="19"/>
      <c r="O89" s="56"/>
      <c r="P89" s="51"/>
      <c r="Q89" s="35"/>
      <c r="R89" s="19"/>
      <c r="S89" s="35"/>
      <c r="T89" s="35"/>
    </row>
    <row r="90" spans="1:20" hidden="1">
      <c r="A90" s="112" t="s">
        <v>6364</v>
      </c>
      <c r="B90" s="112" t="s">
        <v>56</v>
      </c>
      <c r="C90" s="399">
        <v>46072.429409722223</v>
      </c>
      <c r="D90" s="36">
        <v>46092</v>
      </c>
      <c r="E90" s="35" t="s">
        <v>6365</v>
      </c>
      <c r="F90" s="35" t="s">
        <v>144</v>
      </c>
      <c r="G90" s="35" t="s">
        <v>69</v>
      </c>
      <c r="H90" s="56">
        <v>46092</v>
      </c>
      <c r="I90" s="116" t="e">
        <f ca="1">NETWORKDAYS(C90,TODAY(),#REF!)</f>
        <v>#REF!</v>
      </c>
      <c r="J90" s="550" t="e">
        <f t="shared" ca="1" si="8"/>
        <v>#REF!</v>
      </c>
      <c r="K90" s="549" t="e">
        <f>WORKDAY(C90,10,#REF!)</f>
        <v>#REF!</v>
      </c>
      <c r="L90" s="116" t="e">
        <f t="shared" ca="1" si="9"/>
        <v>#REF!</v>
      </c>
      <c r="M90" s="487" t="s">
        <v>145</v>
      </c>
      <c r="N90" s="19"/>
      <c r="O90" s="56"/>
      <c r="P90" s="51"/>
      <c r="Q90" s="35"/>
      <c r="R90" s="19"/>
      <c r="S90" s="35"/>
      <c r="T90" s="35"/>
    </row>
    <row r="91" spans="1:20" hidden="1">
      <c r="A91" s="111" t="s">
        <v>6366</v>
      </c>
      <c r="B91" s="111" t="s">
        <v>56</v>
      </c>
      <c r="C91" s="398">
        <v>46083.49664351852</v>
      </c>
      <c r="D91" s="36">
        <v>46092</v>
      </c>
      <c r="E91" s="221" t="s">
        <v>6367</v>
      </c>
      <c r="F91" s="35" t="s">
        <v>144</v>
      </c>
      <c r="G91" s="35" t="s">
        <v>69</v>
      </c>
      <c r="H91" s="56">
        <v>46092</v>
      </c>
      <c r="I91" s="116" t="e">
        <f ca="1">NETWORKDAYS(C91,TODAY(),#REF!)</f>
        <v>#REF!</v>
      </c>
      <c r="J91" s="550" t="e">
        <f t="shared" ca="1" si="8"/>
        <v>#REF!</v>
      </c>
      <c r="K91" s="549" t="e">
        <f>WORKDAY(C91,10,#REF!)</f>
        <v>#REF!</v>
      </c>
      <c r="L91" s="116" t="e">
        <f t="shared" ca="1" si="9"/>
        <v>#REF!</v>
      </c>
      <c r="M91" s="487" t="s">
        <v>145</v>
      </c>
      <c r="N91" s="19"/>
      <c r="O91" s="56"/>
      <c r="P91" s="51"/>
      <c r="Q91" s="35"/>
      <c r="R91" s="19"/>
      <c r="S91" s="35"/>
      <c r="T91" s="35"/>
    </row>
    <row r="92" spans="1:20" hidden="1">
      <c r="A92" s="112" t="s">
        <v>6368</v>
      </c>
      <c r="B92" s="112" t="s">
        <v>56</v>
      </c>
      <c r="C92" s="399">
        <v>46054.979247685187</v>
      </c>
      <c r="D92" s="36">
        <v>46092</v>
      </c>
      <c r="E92" s="35" t="s">
        <v>6369</v>
      </c>
      <c r="F92" s="35" t="s">
        <v>144</v>
      </c>
      <c r="G92" s="35" t="s">
        <v>59</v>
      </c>
      <c r="H92" s="56">
        <v>46092</v>
      </c>
      <c r="I92" s="116" t="e">
        <f ca="1">NETWORKDAYS(C92,TODAY(),#REF!)</f>
        <v>#REF!</v>
      </c>
      <c r="J92" s="550" t="e">
        <f t="shared" ca="1" si="8"/>
        <v>#REF!</v>
      </c>
      <c r="K92" s="549" t="e">
        <f>WORKDAY(C92,10,#REF!)</f>
        <v>#REF!</v>
      </c>
      <c r="L92" s="116" t="e">
        <f t="shared" ca="1" si="9"/>
        <v>#REF!</v>
      </c>
      <c r="M92" s="487" t="s">
        <v>6370</v>
      </c>
      <c r="N92" s="19"/>
      <c r="O92" s="35"/>
      <c r="P92" s="35"/>
      <c r="Q92" s="35"/>
      <c r="R92" s="19"/>
      <c r="S92" s="35"/>
      <c r="T92" s="35"/>
    </row>
    <row r="93" spans="1:20" hidden="1">
      <c r="A93" s="111" t="s">
        <v>6371</v>
      </c>
      <c r="B93" s="111" t="s">
        <v>56</v>
      </c>
      <c r="C93" s="398">
        <v>46065.398726851854</v>
      </c>
      <c r="D93" s="36">
        <v>46092</v>
      </c>
      <c r="E93" s="221" t="s">
        <v>6372</v>
      </c>
      <c r="F93" s="35" t="s">
        <v>144</v>
      </c>
      <c r="G93" s="35" t="s">
        <v>59</v>
      </c>
      <c r="H93" s="56">
        <v>46092</v>
      </c>
      <c r="I93" s="116" t="e">
        <f ca="1">NETWORKDAYS(C93,TODAY(),#REF!)</f>
        <v>#REF!</v>
      </c>
      <c r="J93" s="550" t="e">
        <f t="shared" ca="1" si="8"/>
        <v>#REF!</v>
      </c>
      <c r="K93" s="549" t="e">
        <f>WORKDAY(C93,10,#REF!)</f>
        <v>#REF!</v>
      </c>
      <c r="L93" s="116" t="e">
        <f t="shared" ca="1" si="9"/>
        <v>#REF!</v>
      </c>
      <c r="M93" s="487" t="s">
        <v>145</v>
      </c>
      <c r="N93" s="19"/>
      <c r="O93" s="56"/>
      <c r="P93" s="51"/>
      <c r="Q93" s="35"/>
      <c r="R93" s="19"/>
      <c r="S93" s="35"/>
      <c r="T93" s="35"/>
    </row>
    <row r="94" spans="1:20" hidden="1">
      <c r="A94" s="196" t="s">
        <v>6373</v>
      </c>
      <c r="B94" s="196" t="s">
        <v>56</v>
      </c>
      <c r="C94" s="508">
        <v>46038.304456018515</v>
      </c>
      <c r="D94" s="107">
        <v>46092</v>
      </c>
      <c r="E94" s="37" t="s">
        <v>6374</v>
      </c>
      <c r="F94" s="37" t="s">
        <v>144</v>
      </c>
      <c r="G94" s="37" t="s">
        <v>59</v>
      </c>
      <c r="H94" s="56">
        <v>46092</v>
      </c>
      <c r="I94" s="116" t="e">
        <f ca="1">NETWORKDAYS(C94,TODAY(),#REF!)</f>
        <v>#REF!</v>
      </c>
      <c r="J94" s="550" t="e">
        <f t="shared" ca="1" si="8"/>
        <v>#REF!</v>
      </c>
      <c r="K94" s="549" t="e">
        <f>WORKDAY(C94,10,#REF!)</f>
        <v>#REF!</v>
      </c>
      <c r="L94" s="116" t="e">
        <f t="shared" ca="1" si="9"/>
        <v>#REF!</v>
      </c>
      <c r="M94" s="487" t="s">
        <v>145</v>
      </c>
      <c r="N94" s="19" t="s">
        <v>149</v>
      </c>
      <c r="O94" s="56">
        <v>46106</v>
      </c>
      <c r="P94" s="51"/>
      <c r="Q94" s="35"/>
      <c r="R94" s="19"/>
      <c r="S94" s="35"/>
      <c r="T94" s="35"/>
    </row>
    <row r="95" spans="1:20" hidden="1">
      <c r="A95" s="111" t="s">
        <v>6375</v>
      </c>
      <c r="B95" s="111" t="s">
        <v>56</v>
      </c>
      <c r="C95" s="398">
        <v>46052.922534722224</v>
      </c>
      <c r="D95" s="36">
        <v>46092</v>
      </c>
      <c r="E95" s="221" t="s">
        <v>6376</v>
      </c>
      <c r="F95" s="35" t="s">
        <v>144</v>
      </c>
      <c r="G95" s="35" t="s">
        <v>62</v>
      </c>
      <c r="H95" s="56">
        <v>46092</v>
      </c>
      <c r="I95" s="116" t="e">
        <f ca="1">NETWORKDAYS(C95,TODAY(),#REF!)</f>
        <v>#REF!</v>
      </c>
      <c r="J95" s="550" t="e">
        <f t="shared" ca="1" si="8"/>
        <v>#REF!</v>
      </c>
      <c r="K95" s="549" t="e">
        <f>WORKDAY(C95,10,#REF!)</f>
        <v>#REF!</v>
      </c>
      <c r="L95" s="116" t="e">
        <f t="shared" ca="1" si="9"/>
        <v>#REF!</v>
      </c>
      <c r="M95" s="487" t="s">
        <v>145</v>
      </c>
      <c r="N95" s="19"/>
      <c r="O95" s="56"/>
      <c r="P95" s="51"/>
      <c r="Q95" s="35"/>
      <c r="R95" s="19"/>
      <c r="S95" s="35"/>
      <c r="T95" s="35"/>
    </row>
    <row r="96" spans="1:20" hidden="1">
      <c r="A96" s="112" t="s">
        <v>6377</v>
      </c>
      <c r="B96" s="112" t="s">
        <v>56</v>
      </c>
      <c r="C96" s="399">
        <v>46063.696712962963</v>
      </c>
      <c r="D96" s="36">
        <v>46092</v>
      </c>
      <c r="E96" s="35" t="s">
        <v>6378</v>
      </c>
      <c r="F96" s="35" t="s">
        <v>144</v>
      </c>
      <c r="G96" s="35" t="s">
        <v>59</v>
      </c>
      <c r="H96" s="56">
        <v>46092</v>
      </c>
      <c r="I96" s="116" t="e">
        <f ca="1">NETWORKDAYS(C96,TODAY(),#REF!)</f>
        <v>#REF!</v>
      </c>
      <c r="J96" s="550" t="e">
        <f t="shared" ca="1" si="8"/>
        <v>#REF!</v>
      </c>
      <c r="K96" s="549" t="e">
        <f>WORKDAY(C96,10,#REF!)</f>
        <v>#REF!</v>
      </c>
      <c r="L96" s="116" t="e">
        <f t="shared" ca="1" si="9"/>
        <v>#REF!</v>
      </c>
      <c r="M96" s="487" t="s">
        <v>145</v>
      </c>
      <c r="N96" s="19"/>
      <c r="O96" s="56"/>
      <c r="P96" s="51"/>
      <c r="Q96" s="35"/>
      <c r="R96" s="19"/>
      <c r="S96" s="35"/>
      <c r="T96" s="35"/>
    </row>
    <row r="97" spans="1:20" hidden="1">
      <c r="A97" s="111" t="s">
        <v>6379</v>
      </c>
      <c r="B97" s="111" t="s">
        <v>56</v>
      </c>
      <c r="C97" s="398">
        <v>46029.366388888891</v>
      </c>
      <c r="D97" s="36">
        <v>46092</v>
      </c>
      <c r="E97" s="221" t="s">
        <v>6380</v>
      </c>
      <c r="F97" s="35" t="s">
        <v>144</v>
      </c>
      <c r="G97" s="35" t="s">
        <v>59</v>
      </c>
      <c r="H97" s="56">
        <v>46092</v>
      </c>
      <c r="I97" s="116" t="e">
        <f ca="1">NETWORKDAYS(C97,TODAY(),#REF!)</f>
        <v>#REF!</v>
      </c>
      <c r="J97" s="550" t="e">
        <f t="shared" ca="1" si="8"/>
        <v>#REF!</v>
      </c>
      <c r="K97" s="549" t="e">
        <f>WORKDAY(C97,10,#REF!)</f>
        <v>#REF!</v>
      </c>
      <c r="L97" s="116" t="e">
        <f t="shared" ca="1" si="9"/>
        <v>#REF!</v>
      </c>
      <c r="M97" s="487" t="s">
        <v>6381</v>
      </c>
      <c r="N97" s="19"/>
      <c r="O97" s="56"/>
      <c r="P97" s="51"/>
      <c r="Q97" s="35"/>
      <c r="R97" s="19"/>
      <c r="S97" s="35"/>
      <c r="T97" s="35"/>
    </row>
    <row r="98" spans="1:20" hidden="1">
      <c r="A98" s="112" t="s">
        <v>6382</v>
      </c>
      <c r="B98" s="112" t="s">
        <v>56</v>
      </c>
      <c r="C98" s="399">
        <v>46048.472511574073</v>
      </c>
      <c r="D98" s="36">
        <v>46092</v>
      </c>
      <c r="E98" s="35" t="s">
        <v>6383</v>
      </c>
      <c r="F98" s="35" t="s">
        <v>144</v>
      </c>
      <c r="G98" s="35" t="s">
        <v>59</v>
      </c>
      <c r="H98" s="56">
        <v>46092</v>
      </c>
      <c r="I98" s="116" t="e">
        <f ca="1">NETWORKDAYS(C98,TODAY(),#REF!)</f>
        <v>#REF!</v>
      </c>
      <c r="J98" s="550" t="e">
        <f t="shared" ca="1" si="8"/>
        <v>#REF!</v>
      </c>
      <c r="K98" s="549" t="e">
        <f>WORKDAY(C98,10,#REF!)</f>
        <v>#REF!</v>
      </c>
      <c r="L98" s="116" t="e">
        <f t="shared" ca="1" si="9"/>
        <v>#REF!</v>
      </c>
      <c r="M98" s="487" t="s">
        <v>145</v>
      </c>
      <c r="N98" s="19"/>
      <c r="O98" s="56"/>
      <c r="P98" s="51"/>
      <c r="Q98" s="35"/>
      <c r="R98" s="19"/>
      <c r="S98" s="35"/>
      <c r="T98" s="35"/>
    </row>
    <row r="99" spans="1:20" hidden="1">
      <c r="A99" s="111" t="s">
        <v>6384</v>
      </c>
      <c r="B99" s="111" t="s">
        <v>56</v>
      </c>
      <c r="C99" s="398">
        <v>46072.905405092592</v>
      </c>
      <c r="D99" s="36">
        <v>46092</v>
      </c>
      <c r="E99" s="221" t="s">
        <v>6385</v>
      </c>
      <c r="F99" s="35" t="s">
        <v>144</v>
      </c>
      <c r="G99" s="35" t="s">
        <v>59</v>
      </c>
      <c r="H99" s="56">
        <v>46092</v>
      </c>
      <c r="I99" s="116" t="e">
        <f ca="1">NETWORKDAYS(C99,TODAY(),#REF!)</f>
        <v>#REF!</v>
      </c>
      <c r="J99" s="550" t="e">
        <f t="shared" ca="1" si="8"/>
        <v>#REF!</v>
      </c>
      <c r="K99" s="549" t="e">
        <f>WORKDAY(C99,10,#REF!)</f>
        <v>#REF!</v>
      </c>
      <c r="L99" s="116" t="e">
        <f t="shared" ca="1" si="9"/>
        <v>#REF!</v>
      </c>
      <c r="M99" s="487" t="s">
        <v>145</v>
      </c>
      <c r="N99" s="19"/>
      <c r="O99" s="56"/>
      <c r="P99" s="51"/>
      <c r="Q99" s="35"/>
      <c r="R99" s="19"/>
      <c r="S99" s="35"/>
      <c r="T99" s="35"/>
    </row>
    <row r="100" spans="1:20" hidden="1">
      <c r="A100" s="112" t="s">
        <v>6386</v>
      </c>
      <c r="B100" s="112" t="s">
        <v>56</v>
      </c>
      <c r="C100" s="399">
        <v>46036.792754629627</v>
      </c>
      <c r="D100" s="36">
        <v>46092</v>
      </c>
      <c r="E100" s="35" t="s">
        <v>6387</v>
      </c>
      <c r="F100" s="35" t="s">
        <v>144</v>
      </c>
      <c r="G100" s="35" t="s">
        <v>59</v>
      </c>
      <c r="H100" s="56">
        <v>46092</v>
      </c>
      <c r="I100" s="116" t="e">
        <f ca="1">NETWORKDAYS(C100,TODAY(),#REF!)</f>
        <v>#REF!</v>
      </c>
      <c r="J100" s="550" t="e">
        <f t="shared" ref="J100:J163" ca="1" si="10">10-I100</f>
        <v>#REF!</v>
      </c>
      <c r="K100" s="549" t="e">
        <f>WORKDAY(C100,10,#REF!)</f>
        <v>#REF!</v>
      </c>
      <c r="L100" s="116" t="e">
        <f t="shared" ref="L100:L163" ca="1" si="11">IF(I100&gt;10,"VENCIDO",IF(I100&gt;=8,"POR VENCER","VIGENTE"))</f>
        <v>#REF!</v>
      </c>
      <c r="M100" s="487" t="s">
        <v>145</v>
      </c>
      <c r="N100" s="19"/>
      <c r="O100" s="56"/>
      <c r="P100" s="51"/>
      <c r="Q100" s="35"/>
      <c r="R100" s="19"/>
      <c r="S100" s="35"/>
      <c r="T100" s="35"/>
    </row>
    <row r="101" spans="1:20" hidden="1">
      <c r="A101" s="111" t="s">
        <v>6388</v>
      </c>
      <c r="B101" s="111" t="s">
        <v>56</v>
      </c>
      <c r="C101" s="398">
        <v>46075.841747685183</v>
      </c>
      <c r="D101" s="36">
        <v>46092</v>
      </c>
      <c r="E101" s="221" t="s">
        <v>6389</v>
      </c>
      <c r="F101" s="35" t="s">
        <v>144</v>
      </c>
      <c r="G101" s="35" t="s">
        <v>59</v>
      </c>
      <c r="H101" s="56">
        <v>46092</v>
      </c>
      <c r="I101" s="116" t="e">
        <f ca="1">NETWORKDAYS(C101,TODAY(),#REF!)</f>
        <v>#REF!</v>
      </c>
      <c r="J101" s="550" t="e">
        <f t="shared" ca="1" si="10"/>
        <v>#REF!</v>
      </c>
      <c r="K101" s="549" t="e">
        <f>WORKDAY(C101,10,#REF!)</f>
        <v>#REF!</v>
      </c>
      <c r="L101" s="116" t="e">
        <f t="shared" ca="1" si="11"/>
        <v>#REF!</v>
      </c>
      <c r="M101" s="487" t="s">
        <v>6390</v>
      </c>
      <c r="N101" s="19"/>
      <c r="O101" s="56"/>
      <c r="P101" s="51"/>
      <c r="Q101" s="35"/>
      <c r="R101" s="19"/>
      <c r="S101" s="35"/>
      <c r="T101" s="35"/>
    </row>
    <row r="102" spans="1:20" hidden="1">
      <c r="A102" s="196" t="s">
        <v>1192</v>
      </c>
      <c r="B102" s="196" t="s">
        <v>56</v>
      </c>
      <c r="C102" s="508">
        <v>46028.582986111112</v>
      </c>
      <c r="D102" s="107">
        <v>46092</v>
      </c>
      <c r="E102" s="37" t="s">
        <v>1193</v>
      </c>
      <c r="F102" s="37" t="s">
        <v>144</v>
      </c>
      <c r="G102" s="37" t="s">
        <v>59</v>
      </c>
      <c r="H102" s="56">
        <v>46092</v>
      </c>
      <c r="I102" s="116" t="e">
        <f ca="1">NETWORKDAYS(C102,TODAY(),#REF!)</f>
        <v>#REF!</v>
      </c>
      <c r="J102" s="550" t="e">
        <f t="shared" ca="1" si="10"/>
        <v>#REF!</v>
      </c>
      <c r="K102" s="549" t="e">
        <f>WORKDAY(C102,10,#REF!)</f>
        <v>#REF!</v>
      </c>
      <c r="L102" s="116" t="e">
        <f t="shared" ca="1" si="11"/>
        <v>#REF!</v>
      </c>
      <c r="M102" s="487" t="s">
        <v>145</v>
      </c>
      <c r="N102" s="19" t="s">
        <v>149</v>
      </c>
      <c r="O102" s="56">
        <v>46106</v>
      </c>
      <c r="P102" s="51"/>
      <c r="Q102" s="35"/>
      <c r="R102" s="19"/>
      <c r="S102" s="35"/>
      <c r="T102" s="35"/>
    </row>
    <row r="103" spans="1:20" hidden="1">
      <c r="A103" s="111" t="s">
        <v>6391</v>
      </c>
      <c r="B103" s="111" t="s">
        <v>56</v>
      </c>
      <c r="C103" s="398">
        <v>46059.384363425925</v>
      </c>
      <c r="D103" s="36">
        <v>46092</v>
      </c>
      <c r="E103" s="221" t="s">
        <v>6392</v>
      </c>
      <c r="F103" s="35" t="s">
        <v>144</v>
      </c>
      <c r="G103" s="35" t="s">
        <v>62</v>
      </c>
      <c r="H103" s="56">
        <v>46092</v>
      </c>
      <c r="I103" s="116" t="e">
        <f ca="1">NETWORKDAYS(C103,TODAY(),#REF!)</f>
        <v>#REF!</v>
      </c>
      <c r="J103" s="550" t="e">
        <f t="shared" ca="1" si="10"/>
        <v>#REF!</v>
      </c>
      <c r="K103" s="549" t="e">
        <f>WORKDAY(C103,10,#REF!)</f>
        <v>#REF!</v>
      </c>
      <c r="L103" s="116" t="e">
        <f t="shared" ca="1" si="11"/>
        <v>#REF!</v>
      </c>
      <c r="M103" s="487" t="s">
        <v>145</v>
      </c>
      <c r="N103" s="19"/>
      <c r="O103" s="56"/>
      <c r="P103" s="51"/>
      <c r="Q103" s="35"/>
      <c r="R103" s="19"/>
      <c r="S103" s="35"/>
      <c r="T103" s="35"/>
    </row>
    <row r="104" spans="1:20" hidden="1">
      <c r="A104" s="112" t="s">
        <v>6393</v>
      </c>
      <c r="B104" s="112" t="s">
        <v>56</v>
      </c>
      <c r="C104" s="399">
        <v>46050.766956018517</v>
      </c>
      <c r="D104" s="36">
        <v>46092</v>
      </c>
      <c r="E104" s="35" t="s">
        <v>6394</v>
      </c>
      <c r="F104" s="35" t="s">
        <v>144</v>
      </c>
      <c r="G104" s="35" t="s">
        <v>59</v>
      </c>
      <c r="H104" s="56">
        <v>46092</v>
      </c>
      <c r="I104" s="116" t="e">
        <f ca="1">NETWORKDAYS(C104,TODAY(),#REF!)</f>
        <v>#REF!</v>
      </c>
      <c r="J104" s="550" t="e">
        <f t="shared" ca="1" si="10"/>
        <v>#REF!</v>
      </c>
      <c r="K104" s="549" t="e">
        <f>WORKDAY(C104,10,#REF!)</f>
        <v>#REF!</v>
      </c>
      <c r="L104" s="116" t="e">
        <f t="shared" ca="1" si="11"/>
        <v>#REF!</v>
      </c>
      <c r="M104" s="487" t="s">
        <v>145</v>
      </c>
      <c r="N104" s="19"/>
      <c r="O104" s="56"/>
      <c r="P104" s="51"/>
      <c r="Q104" s="35"/>
      <c r="R104" s="19"/>
      <c r="S104" s="35"/>
      <c r="T104" s="35"/>
    </row>
    <row r="105" spans="1:20" hidden="1">
      <c r="A105" s="111" t="s">
        <v>6395</v>
      </c>
      <c r="B105" s="111" t="s">
        <v>56</v>
      </c>
      <c r="C105" s="398">
        <v>46079.392118055555</v>
      </c>
      <c r="D105" s="36">
        <v>46092</v>
      </c>
      <c r="E105" s="221" t="s">
        <v>6396</v>
      </c>
      <c r="F105" s="35" t="s">
        <v>144</v>
      </c>
      <c r="G105" s="35" t="s">
        <v>59</v>
      </c>
      <c r="H105" s="56">
        <v>46092</v>
      </c>
      <c r="I105" s="116" t="e">
        <f ca="1">NETWORKDAYS(C105,TODAY(),#REF!)</f>
        <v>#REF!</v>
      </c>
      <c r="J105" s="550" t="e">
        <f t="shared" ca="1" si="10"/>
        <v>#REF!</v>
      </c>
      <c r="K105" s="549" t="e">
        <f>WORKDAY(C105,10,#REF!)</f>
        <v>#REF!</v>
      </c>
      <c r="L105" s="116" t="e">
        <f t="shared" ca="1" si="11"/>
        <v>#REF!</v>
      </c>
      <c r="M105" s="487" t="s">
        <v>145</v>
      </c>
      <c r="N105" s="19"/>
      <c r="O105" s="56"/>
      <c r="P105" s="51"/>
      <c r="Q105" s="35"/>
      <c r="R105" s="19"/>
      <c r="S105" s="35"/>
      <c r="T105" s="35"/>
    </row>
    <row r="106" spans="1:20" hidden="1">
      <c r="A106" s="112" t="s">
        <v>6397</v>
      </c>
      <c r="B106" s="112" t="s">
        <v>56</v>
      </c>
      <c r="C106" s="399">
        <v>45971.598958333336</v>
      </c>
      <c r="D106" s="36">
        <v>46092</v>
      </c>
      <c r="E106" s="35" t="s">
        <v>6398</v>
      </c>
      <c r="F106" s="35" t="s">
        <v>144</v>
      </c>
      <c r="G106" s="35" t="s">
        <v>59</v>
      </c>
      <c r="H106" s="56">
        <v>46092</v>
      </c>
      <c r="I106" s="116" t="e">
        <f ca="1">NETWORKDAYS(C106,TODAY(),#REF!)</f>
        <v>#REF!</v>
      </c>
      <c r="J106" s="550" t="e">
        <f t="shared" ca="1" si="10"/>
        <v>#REF!</v>
      </c>
      <c r="K106" s="549" t="e">
        <f>WORKDAY(C106,10,#REF!)</f>
        <v>#REF!</v>
      </c>
      <c r="L106" s="116" t="e">
        <f t="shared" ca="1" si="11"/>
        <v>#REF!</v>
      </c>
      <c r="M106" s="487" t="s">
        <v>145</v>
      </c>
      <c r="N106" s="19"/>
      <c r="O106" s="56"/>
      <c r="P106" s="51"/>
      <c r="Q106" s="35"/>
      <c r="R106" s="19"/>
      <c r="S106" s="35"/>
      <c r="T106" s="35"/>
    </row>
    <row r="107" spans="1:20" hidden="1">
      <c r="A107" s="111" t="s">
        <v>6399</v>
      </c>
      <c r="B107" s="111" t="s">
        <v>56</v>
      </c>
      <c r="C107" s="398">
        <v>46063.488368055558</v>
      </c>
      <c r="D107" s="36">
        <v>46092</v>
      </c>
      <c r="E107" s="221" t="s">
        <v>6400</v>
      </c>
      <c r="F107" s="35" t="s">
        <v>144</v>
      </c>
      <c r="G107" s="35" t="s">
        <v>59</v>
      </c>
      <c r="H107" s="56">
        <v>46092</v>
      </c>
      <c r="I107" s="116" t="e">
        <f ca="1">NETWORKDAYS(C107,TODAY(),#REF!)</f>
        <v>#REF!</v>
      </c>
      <c r="J107" s="550" t="e">
        <f t="shared" ca="1" si="10"/>
        <v>#REF!</v>
      </c>
      <c r="K107" s="549" t="e">
        <f>WORKDAY(C107,10,#REF!)</f>
        <v>#REF!</v>
      </c>
      <c r="L107" s="116" t="e">
        <f t="shared" ca="1" si="11"/>
        <v>#REF!</v>
      </c>
      <c r="M107" s="487" t="s">
        <v>145</v>
      </c>
      <c r="N107" s="19"/>
      <c r="O107" s="56"/>
      <c r="P107" s="51"/>
      <c r="Q107" s="35"/>
      <c r="R107" s="19"/>
      <c r="S107" s="35"/>
      <c r="T107" s="35"/>
    </row>
    <row r="108" spans="1:20" hidden="1">
      <c r="A108" s="112" t="s">
        <v>6401</v>
      </c>
      <c r="B108" s="112" t="s">
        <v>56</v>
      </c>
      <c r="C108" s="399">
        <v>46056.042268518519</v>
      </c>
      <c r="D108" s="36">
        <v>46092</v>
      </c>
      <c r="E108" s="35" t="s">
        <v>6402</v>
      </c>
      <c r="F108" s="35" t="s">
        <v>144</v>
      </c>
      <c r="G108" s="35" t="s">
        <v>69</v>
      </c>
      <c r="H108" s="56">
        <v>46092</v>
      </c>
      <c r="I108" s="116" t="e">
        <f ca="1">NETWORKDAYS(C108,TODAY(),#REF!)</f>
        <v>#REF!</v>
      </c>
      <c r="J108" s="550" t="e">
        <f t="shared" ca="1" si="10"/>
        <v>#REF!</v>
      </c>
      <c r="K108" s="549" t="e">
        <f>WORKDAY(C108,10,#REF!)</f>
        <v>#REF!</v>
      </c>
      <c r="L108" s="116" t="e">
        <f t="shared" ca="1" si="11"/>
        <v>#REF!</v>
      </c>
      <c r="M108" s="487" t="s">
        <v>145</v>
      </c>
      <c r="N108" s="19"/>
      <c r="O108" s="56"/>
      <c r="P108" s="51"/>
      <c r="Q108" s="35"/>
      <c r="R108" s="19"/>
      <c r="S108" s="35"/>
      <c r="T108" s="35"/>
    </row>
    <row r="109" spans="1:20" hidden="1">
      <c r="A109" s="111" t="s">
        <v>6403</v>
      </c>
      <c r="B109" s="111" t="s">
        <v>56</v>
      </c>
      <c r="C109" s="398">
        <v>46071.725555555553</v>
      </c>
      <c r="D109" s="36">
        <v>46092</v>
      </c>
      <c r="E109" s="221" t="s">
        <v>6404</v>
      </c>
      <c r="F109" s="35" t="s">
        <v>144</v>
      </c>
      <c r="G109" s="35" t="s">
        <v>62</v>
      </c>
      <c r="H109" s="56">
        <v>46092</v>
      </c>
      <c r="I109" s="116" t="e">
        <f ca="1">NETWORKDAYS(C109,TODAY(),#REF!)</f>
        <v>#REF!</v>
      </c>
      <c r="J109" s="550" t="e">
        <f t="shared" ca="1" si="10"/>
        <v>#REF!</v>
      </c>
      <c r="K109" s="549" t="e">
        <f>WORKDAY(C109,10,#REF!)</f>
        <v>#REF!</v>
      </c>
      <c r="L109" s="116" t="e">
        <f t="shared" ca="1" si="11"/>
        <v>#REF!</v>
      </c>
      <c r="M109" s="487" t="s">
        <v>6405</v>
      </c>
      <c r="N109" s="19"/>
      <c r="O109" s="56"/>
      <c r="P109" s="51"/>
      <c r="Q109" s="35"/>
      <c r="R109" s="19"/>
      <c r="S109" s="35"/>
      <c r="T109" s="35"/>
    </row>
    <row r="110" spans="1:20" hidden="1">
      <c r="A110" s="112" t="s">
        <v>6406</v>
      </c>
      <c r="B110" s="112" t="s">
        <v>56</v>
      </c>
      <c r="C110" s="399">
        <v>46062.868842592594</v>
      </c>
      <c r="D110" s="36">
        <v>46092</v>
      </c>
      <c r="E110" s="35" t="s">
        <v>6407</v>
      </c>
      <c r="F110" s="35" t="s">
        <v>144</v>
      </c>
      <c r="G110" s="35" t="s">
        <v>69</v>
      </c>
      <c r="H110" s="56">
        <v>46092</v>
      </c>
      <c r="I110" s="116" t="e">
        <f ca="1">NETWORKDAYS(C110,TODAY(),#REF!)</f>
        <v>#REF!</v>
      </c>
      <c r="J110" s="550" t="e">
        <f t="shared" ca="1" si="10"/>
        <v>#REF!</v>
      </c>
      <c r="K110" s="549" t="e">
        <f>WORKDAY(C110,10,#REF!)</f>
        <v>#REF!</v>
      </c>
      <c r="L110" s="116" t="e">
        <f t="shared" ca="1" si="11"/>
        <v>#REF!</v>
      </c>
      <c r="M110" s="487" t="s">
        <v>6408</v>
      </c>
      <c r="N110" s="19"/>
      <c r="O110" s="56"/>
      <c r="P110" s="51"/>
      <c r="Q110" s="35"/>
      <c r="R110" s="19"/>
      <c r="S110" s="35"/>
      <c r="T110" s="35"/>
    </row>
    <row r="111" spans="1:20" hidden="1">
      <c r="A111" s="111" t="s">
        <v>4384</v>
      </c>
      <c r="B111" s="111" t="s">
        <v>56</v>
      </c>
      <c r="C111" s="398">
        <v>46051.447025462963</v>
      </c>
      <c r="D111" s="36">
        <v>46092</v>
      </c>
      <c r="E111" s="221" t="s">
        <v>4385</v>
      </c>
      <c r="F111" s="35" t="s">
        <v>144</v>
      </c>
      <c r="G111" s="35" t="s">
        <v>59</v>
      </c>
      <c r="H111" s="56">
        <v>46092</v>
      </c>
      <c r="I111" s="116" t="e">
        <f ca="1">NETWORKDAYS(C111,TODAY(),#REF!)</f>
        <v>#REF!</v>
      </c>
      <c r="J111" s="550" t="e">
        <f t="shared" ca="1" si="10"/>
        <v>#REF!</v>
      </c>
      <c r="K111" s="549" t="e">
        <f>WORKDAY(C111,10,#REF!)</f>
        <v>#REF!</v>
      </c>
      <c r="L111" s="116" t="e">
        <f t="shared" ca="1" si="11"/>
        <v>#REF!</v>
      </c>
      <c r="M111" s="487" t="s">
        <v>145</v>
      </c>
      <c r="N111" s="19"/>
      <c r="O111" s="56"/>
      <c r="P111" s="51"/>
      <c r="Q111" s="35"/>
      <c r="R111" s="19"/>
      <c r="S111" s="35"/>
      <c r="T111" s="35"/>
    </row>
    <row r="112" spans="1:20" hidden="1">
      <c r="A112" s="196" t="s">
        <v>6409</v>
      </c>
      <c r="B112" s="196" t="s">
        <v>56</v>
      </c>
      <c r="C112" s="508">
        <v>46073.773761574077</v>
      </c>
      <c r="D112" s="107">
        <v>46092</v>
      </c>
      <c r="E112" s="37" t="s">
        <v>6410</v>
      </c>
      <c r="F112" s="37" t="s">
        <v>144</v>
      </c>
      <c r="G112" s="37" t="s">
        <v>59</v>
      </c>
      <c r="H112" s="56">
        <v>46092</v>
      </c>
      <c r="I112" s="116" t="e">
        <f ca="1">NETWORKDAYS(C112,TODAY(),#REF!)</f>
        <v>#REF!</v>
      </c>
      <c r="J112" s="550" t="e">
        <f t="shared" ca="1" si="10"/>
        <v>#REF!</v>
      </c>
      <c r="K112" s="549" t="e">
        <f>WORKDAY(C112,10,#REF!)</f>
        <v>#REF!</v>
      </c>
      <c r="L112" s="116" t="e">
        <f t="shared" ca="1" si="11"/>
        <v>#REF!</v>
      </c>
      <c r="M112" s="487" t="s">
        <v>145</v>
      </c>
      <c r="N112" s="19" t="s">
        <v>149</v>
      </c>
      <c r="O112" s="36">
        <v>46106</v>
      </c>
      <c r="P112" s="35"/>
      <c r="Q112" s="35"/>
      <c r="R112" s="19"/>
      <c r="S112" s="35"/>
      <c r="T112" s="35"/>
    </row>
    <row r="113" spans="1:20" hidden="1">
      <c r="A113" s="111" t="s">
        <v>6411</v>
      </c>
      <c r="B113" s="111" t="s">
        <v>56</v>
      </c>
      <c r="C113" s="398">
        <v>46017.883136574077</v>
      </c>
      <c r="D113" s="36">
        <v>46092</v>
      </c>
      <c r="E113" s="221" t="s">
        <v>6412</v>
      </c>
      <c r="F113" s="35" t="s">
        <v>144</v>
      </c>
      <c r="G113" s="35" t="s">
        <v>62</v>
      </c>
      <c r="H113" s="56">
        <v>46092</v>
      </c>
      <c r="I113" s="116" t="e">
        <f ca="1">NETWORKDAYS(C113,TODAY(),#REF!)</f>
        <v>#REF!</v>
      </c>
      <c r="J113" s="550" t="e">
        <f t="shared" ca="1" si="10"/>
        <v>#REF!</v>
      </c>
      <c r="K113" s="549" t="e">
        <f>WORKDAY(C113,10,#REF!)</f>
        <v>#REF!</v>
      </c>
      <c r="L113" s="116" t="e">
        <f t="shared" ca="1" si="11"/>
        <v>#REF!</v>
      </c>
      <c r="M113" s="487" t="s">
        <v>6413</v>
      </c>
      <c r="N113" s="19"/>
      <c r="O113" s="56"/>
      <c r="P113" s="51"/>
      <c r="Q113" s="35"/>
      <c r="R113" s="19"/>
      <c r="S113" s="35"/>
      <c r="T113" s="35"/>
    </row>
    <row r="114" spans="1:20" hidden="1">
      <c r="A114" s="112" t="s">
        <v>96</v>
      </c>
      <c r="B114" s="112" t="s">
        <v>56</v>
      </c>
      <c r="C114" s="399">
        <v>46024.699479166666</v>
      </c>
      <c r="D114" s="36">
        <v>46092</v>
      </c>
      <c r="E114" s="35" t="s">
        <v>6414</v>
      </c>
      <c r="F114" s="35" t="s">
        <v>144</v>
      </c>
      <c r="G114" s="35" t="s">
        <v>4606</v>
      </c>
      <c r="H114" s="56">
        <v>46092</v>
      </c>
      <c r="I114" s="116" t="e">
        <f ca="1">NETWORKDAYS(C114,TODAY(),#REF!)</f>
        <v>#REF!</v>
      </c>
      <c r="J114" s="550" t="e">
        <f t="shared" ca="1" si="10"/>
        <v>#REF!</v>
      </c>
      <c r="K114" s="549" t="e">
        <f>WORKDAY(C114,10,#REF!)</f>
        <v>#REF!</v>
      </c>
      <c r="L114" s="116" t="e">
        <f t="shared" ca="1" si="11"/>
        <v>#REF!</v>
      </c>
      <c r="M114" s="487" t="s">
        <v>4606</v>
      </c>
      <c r="N114" s="19"/>
      <c r="O114" s="56"/>
      <c r="P114" s="51"/>
      <c r="Q114" s="35"/>
      <c r="R114" s="19"/>
      <c r="S114" s="35"/>
      <c r="T114" s="35"/>
    </row>
    <row r="115" spans="1:20" hidden="1">
      <c r="A115" s="111" t="s">
        <v>6415</v>
      </c>
      <c r="B115" s="111" t="s">
        <v>56</v>
      </c>
      <c r="C115" s="398">
        <v>46059.457280092596</v>
      </c>
      <c r="D115" s="36">
        <v>46092</v>
      </c>
      <c r="E115" s="221" t="s">
        <v>6416</v>
      </c>
      <c r="F115" s="35" t="s">
        <v>144</v>
      </c>
      <c r="G115" s="35" t="s">
        <v>59</v>
      </c>
      <c r="H115" s="56">
        <v>46092</v>
      </c>
      <c r="I115" s="116" t="e">
        <f ca="1">NETWORKDAYS(C115,TODAY(),#REF!)</f>
        <v>#REF!</v>
      </c>
      <c r="J115" s="550" t="e">
        <f t="shared" ca="1" si="10"/>
        <v>#REF!</v>
      </c>
      <c r="K115" s="549" t="e">
        <f>WORKDAY(C115,10,#REF!)</f>
        <v>#REF!</v>
      </c>
      <c r="L115" s="116" t="e">
        <f t="shared" ca="1" si="11"/>
        <v>#REF!</v>
      </c>
      <c r="M115" s="487" t="s">
        <v>145</v>
      </c>
      <c r="N115" s="19"/>
      <c r="O115" s="35"/>
      <c r="P115" s="35"/>
      <c r="Q115" s="35"/>
      <c r="R115" s="19"/>
      <c r="S115" s="35"/>
      <c r="T115" s="35"/>
    </row>
    <row r="116" spans="1:20" hidden="1">
      <c r="A116" s="112" t="s">
        <v>6417</v>
      </c>
      <c r="B116" s="112" t="s">
        <v>56</v>
      </c>
      <c r="C116" s="399">
        <v>46079.955347222225</v>
      </c>
      <c r="D116" s="36">
        <v>46092</v>
      </c>
      <c r="E116" s="35" t="s">
        <v>6418</v>
      </c>
      <c r="F116" s="35" t="s">
        <v>144</v>
      </c>
      <c r="G116" s="35" t="s">
        <v>59</v>
      </c>
      <c r="H116" s="56">
        <v>46092</v>
      </c>
      <c r="I116" s="116" t="e">
        <f ca="1">NETWORKDAYS(C116,TODAY(),#REF!)</f>
        <v>#REF!</v>
      </c>
      <c r="J116" s="550" t="e">
        <f t="shared" ca="1" si="10"/>
        <v>#REF!</v>
      </c>
      <c r="K116" s="549" t="e">
        <f>WORKDAY(C116,10,#REF!)</f>
        <v>#REF!</v>
      </c>
      <c r="L116" s="116" t="e">
        <f t="shared" ca="1" si="11"/>
        <v>#REF!</v>
      </c>
      <c r="M116" s="487" t="s">
        <v>145</v>
      </c>
      <c r="N116" s="19"/>
      <c r="O116" s="56"/>
      <c r="P116" s="51"/>
      <c r="Q116" s="35"/>
      <c r="R116" s="19"/>
      <c r="S116" s="35"/>
      <c r="T116" s="35"/>
    </row>
    <row r="117" spans="1:20" hidden="1">
      <c r="A117" s="111" t="s">
        <v>6419</v>
      </c>
      <c r="B117" s="111" t="s">
        <v>56</v>
      </c>
      <c r="C117" s="398">
        <v>46047.725925925923</v>
      </c>
      <c r="D117" s="36">
        <v>46092</v>
      </c>
      <c r="E117" s="221" t="s">
        <v>6420</v>
      </c>
      <c r="F117" s="35" t="s">
        <v>144</v>
      </c>
      <c r="G117" s="35" t="s">
        <v>59</v>
      </c>
      <c r="H117" s="56">
        <v>46092</v>
      </c>
      <c r="I117" s="116" t="e">
        <f ca="1">NETWORKDAYS(C117,TODAY(),#REF!)</f>
        <v>#REF!</v>
      </c>
      <c r="J117" s="550" t="e">
        <f t="shared" ca="1" si="10"/>
        <v>#REF!</v>
      </c>
      <c r="K117" s="549" t="e">
        <f>WORKDAY(C117,10,#REF!)</f>
        <v>#REF!</v>
      </c>
      <c r="L117" s="116" t="e">
        <f t="shared" ca="1" si="11"/>
        <v>#REF!</v>
      </c>
      <c r="M117" s="487" t="s">
        <v>145</v>
      </c>
      <c r="N117" s="19"/>
      <c r="O117" s="56"/>
      <c r="P117" s="51"/>
      <c r="Q117" s="35"/>
      <c r="R117" s="19"/>
      <c r="S117" s="35"/>
      <c r="T117" s="35"/>
    </row>
    <row r="118" spans="1:20" hidden="1">
      <c r="A118" s="112" t="s">
        <v>6421</v>
      </c>
      <c r="B118" s="112" t="s">
        <v>56</v>
      </c>
      <c r="C118" s="399">
        <v>46078.431018518517</v>
      </c>
      <c r="D118" s="36">
        <v>46092</v>
      </c>
      <c r="E118" s="35" t="s">
        <v>6422</v>
      </c>
      <c r="F118" s="35" t="s">
        <v>144</v>
      </c>
      <c r="G118" s="35" t="s">
        <v>59</v>
      </c>
      <c r="H118" s="56">
        <v>46092</v>
      </c>
      <c r="I118" s="116" t="e">
        <f ca="1">NETWORKDAYS(C118,TODAY(),#REF!)</f>
        <v>#REF!</v>
      </c>
      <c r="J118" s="550" t="e">
        <f t="shared" ca="1" si="10"/>
        <v>#REF!</v>
      </c>
      <c r="K118" s="549" t="e">
        <f>WORKDAY(C118,10,#REF!)</f>
        <v>#REF!</v>
      </c>
      <c r="L118" s="116" t="e">
        <f t="shared" ca="1" si="11"/>
        <v>#REF!</v>
      </c>
      <c r="M118" s="487" t="s">
        <v>145</v>
      </c>
      <c r="N118" s="19"/>
      <c r="O118" s="35"/>
      <c r="P118" s="35"/>
      <c r="Q118" s="35"/>
      <c r="R118" s="19"/>
      <c r="S118" s="35"/>
      <c r="T118" s="35"/>
    </row>
    <row r="119" spans="1:20" hidden="1">
      <c r="A119" s="111" t="s">
        <v>6423</v>
      </c>
      <c r="B119" s="111" t="s">
        <v>56</v>
      </c>
      <c r="C119" s="398">
        <v>46081.811238425929</v>
      </c>
      <c r="D119" s="36">
        <v>46092</v>
      </c>
      <c r="E119" s="221" t="s">
        <v>6424</v>
      </c>
      <c r="F119" s="35" t="s">
        <v>144</v>
      </c>
      <c r="G119" s="35" t="s">
        <v>69</v>
      </c>
      <c r="H119" s="56">
        <v>46092</v>
      </c>
      <c r="I119" s="116" t="e">
        <f ca="1">NETWORKDAYS(C119,TODAY(),#REF!)</f>
        <v>#REF!</v>
      </c>
      <c r="J119" s="550" t="e">
        <f t="shared" ca="1" si="10"/>
        <v>#REF!</v>
      </c>
      <c r="K119" s="549" t="e">
        <f>WORKDAY(C119,10,#REF!)</f>
        <v>#REF!</v>
      </c>
      <c r="L119" s="116" t="e">
        <f t="shared" ca="1" si="11"/>
        <v>#REF!</v>
      </c>
      <c r="M119" s="487" t="s">
        <v>6408</v>
      </c>
      <c r="N119" s="19"/>
      <c r="O119" s="56"/>
      <c r="P119" s="51"/>
      <c r="Q119" s="35"/>
      <c r="R119" s="19"/>
      <c r="S119" s="35"/>
      <c r="T119" s="35"/>
    </row>
    <row r="120" spans="1:20" hidden="1">
      <c r="A120" s="196" t="s">
        <v>6425</v>
      </c>
      <c r="B120" s="196" t="s">
        <v>56</v>
      </c>
      <c r="C120" s="508">
        <v>46071.867268518516</v>
      </c>
      <c r="D120" s="107">
        <v>46092</v>
      </c>
      <c r="E120" s="37" t="s">
        <v>6426</v>
      </c>
      <c r="F120" s="37" t="s">
        <v>144</v>
      </c>
      <c r="G120" s="37" t="s">
        <v>59</v>
      </c>
      <c r="H120" s="56">
        <v>46092</v>
      </c>
      <c r="I120" s="116" t="e">
        <f ca="1">NETWORKDAYS(C120,TODAY(),#REF!)</f>
        <v>#REF!</v>
      </c>
      <c r="J120" s="550" t="e">
        <f t="shared" ca="1" si="10"/>
        <v>#REF!</v>
      </c>
      <c r="K120" s="549" t="e">
        <f>WORKDAY(C120,10,#REF!)</f>
        <v>#REF!</v>
      </c>
      <c r="L120" s="116" t="e">
        <f t="shared" ca="1" si="11"/>
        <v>#REF!</v>
      </c>
      <c r="M120" s="487" t="s">
        <v>145</v>
      </c>
      <c r="N120" s="19" t="s">
        <v>149</v>
      </c>
      <c r="O120" s="36">
        <v>46106</v>
      </c>
      <c r="P120" s="51"/>
      <c r="Q120" s="35"/>
      <c r="R120" s="19"/>
      <c r="S120" s="35"/>
      <c r="T120" s="35"/>
    </row>
    <row r="121" spans="1:20" hidden="1">
      <c r="A121" s="111" t="s">
        <v>6427</v>
      </c>
      <c r="B121" s="111" t="s">
        <v>56</v>
      </c>
      <c r="C121" s="398">
        <v>46075.789386574077</v>
      </c>
      <c r="D121" s="36">
        <v>46092</v>
      </c>
      <c r="E121" s="221" t="s">
        <v>6428</v>
      </c>
      <c r="F121" s="35" t="s">
        <v>144</v>
      </c>
      <c r="G121" s="35" t="s">
        <v>59</v>
      </c>
      <c r="H121" s="56">
        <v>46092</v>
      </c>
      <c r="I121" s="116" t="e">
        <f ca="1">NETWORKDAYS(C121,TODAY(),#REF!)</f>
        <v>#REF!</v>
      </c>
      <c r="J121" s="550" t="e">
        <f t="shared" ca="1" si="10"/>
        <v>#REF!</v>
      </c>
      <c r="K121" s="549" t="e">
        <f>WORKDAY(C121,10,#REF!)</f>
        <v>#REF!</v>
      </c>
      <c r="L121" s="116" t="e">
        <f t="shared" ca="1" si="11"/>
        <v>#REF!</v>
      </c>
      <c r="M121" s="487" t="s">
        <v>145</v>
      </c>
      <c r="N121" s="19"/>
      <c r="O121" s="56"/>
      <c r="P121" s="51"/>
      <c r="Q121" s="35"/>
      <c r="R121" s="19"/>
      <c r="S121" s="35"/>
      <c r="T121" s="35"/>
    </row>
    <row r="122" spans="1:20" hidden="1">
      <c r="A122" s="112" t="s">
        <v>6429</v>
      </c>
      <c r="B122" s="112" t="s">
        <v>56</v>
      </c>
      <c r="C122" s="399">
        <v>46058.740555555552</v>
      </c>
      <c r="D122" s="36">
        <v>46092</v>
      </c>
      <c r="E122" s="35" t="s">
        <v>6430</v>
      </c>
      <c r="F122" s="35" t="s">
        <v>1620</v>
      </c>
      <c r="G122" s="35" t="s">
        <v>59</v>
      </c>
      <c r="H122" s="36">
        <v>46093</v>
      </c>
      <c r="I122" s="116" t="e">
        <f ca="1">NETWORKDAYS(C122,TODAY(),#REF!)</f>
        <v>#REF!</v>
      </c>
      <c r="J122" s="550" t="e">
        <f t="shared" ca="1" si="10"/>
        <v>#REF!</v>
      </c>
      <c r="K122" s="549" t="e">
        <f>WORKDAY(C122,10,#REF!)</f>
        <v>#REF!</v>
      </c>
      <c r="L122" s="116" t="e">
        <f t="shared" ca="1" si="11"/>
        <v>#REF!</v>
      </c>
      <c r="N122" s="35"/>
      <c r="O122" s="56"/>
      <c r="P122" s="51"/>
      <c r="Q122" s="35"/>
      <c r="R122" s="19"/>
      <c r="S122" s="35"/>
      <c r="T122" s="35"/>
    </row>
    <row r="123" spans="1:20" hidden="1">
      <c r="A123" s="111" t="s">
        <v>6431</v>
      </c>
      <c r="B123" s="111" t="s">
        <v>56</v>
      </c>
      <c r="C123" s="398">
        <v>46080.691932870373</v>
      </c>
      <c r="D123" s="36">
        <v>46092</v>
      </c>
      <c r="E123" s="221" t="s">
        <v>6432</v>
      </c>
      <c r="F123" s="35" t="s">
        <v>1620</v>
      </c>
      <c r="G123" s="85" t="s">
        <v>59</v>
      </c>
      <c r="H123" s="36">
        <v>46094</v>
      </c>
      <c r="I123" s="116" t="e">
        <f ca="1">NETWORKDAYS(C123,TODAY(),#REF!)</f>
        <v>#REF!</v>
      </c>
      <c r="J123" s="550" t="e">
        <f t="shared" ca="1" si="10"/>
        <v>#REF!</v>
      </c>
      <c r="K123" s="549" t="e">
        <f>WORKDAY(C123,10,#REF!)</f>
        <v>#REF!</v>
      </c>
      <c r="L123" s="116" t="e">
        <f t="shared" ca="1" si="11"/>
        <v>#REF!</v>
      </c>
      <c r="M123" s="35"/>
      <c r="N123" s="35" t="s">
        <v>557</v>
      </c>
      <c r="O123" s="423">
        <v>46100</v>
      </c>
      <c r="P123" s="51"/>
      <c r="Q123" s="35"/>
      <c r="R123" s="19"/>
      <c r="S123" s="35"/>
      <c r="T123" s="35"/>
    </row>
    <row r="124" spans="1:20" hidden="1">
      <c r="A124" s="112" t="s">
        <v>6433</v>
      </c>
      <c r="B124" s="112" t="s">
        <v>56</v>
      </c>
      <c r="C124" s="399">
        <v>46057.633715277778</v>
      </c>
      <c r="D124" s="36">
        <v>46092</v>
      </c>
      <c r="E124" s="35" t="s">
        <v>6434</v>
      </c>
      <c r="F124" s="35" t="s">
        <v>1620</v>
      </c>
      <c r="G124" s="35" t="s">
        <v>59</v>
      </c>
      <c r="H124" s="36">
        <v>46093</v>
      </c>
      <c r="I124" s="116" t="e">
        <f ca="1">NETWORKDAYS(C124,TODAY(),#REF!)</f>
        <v>#REF!</v>
      </c>
      <c r="J124" s="550" t="e">
        <f t="shared" ca="1" si="10"/>
        <v>#REF!</v>
      </c>
      <c r="K124" s="549" t="e">
        <f>WORKDAY(C124,10,#REF!)</f>
        <v>#REF!</v>
      </c>
      <c r="L124" s="116" t="e">
        <f t="shared" ca="1" si="11"/>
        <v>#REF!</v>
      </c>
      <c r="M124" s="35"/>
      <c r="N124" s="35"/>
      <c r="O124" s="56"/>
      <c r="P124" s="51"/>
      <c r="Q124" s="35"/>
      <c r="R124" s="19"/>
      <c r="S124" s="35"/>
      <c r="T124" s="35"/>
    </row>
    <row r="125" spans="1:20" hidden="1">
      <c r="A125" s="111" t="s">
        <v>6435</v>
      </c>
      <c r="B125" s="111" t="s">
        <v>56</v>
      </c>
      <c r="C125" s="398">
        <v>46057.486689814818</v>
      </c>
      <c r="D125" s="36">
        <v>46092</v>
      </c>
      <c r="E125" s="221" t="s">
        <v>6434</v>
      </c>
      <c r="F125" s="35" t="s">
        <v>1620</v>
      </c>
      <c r="G125" s="35" t="s">
        <v>59</v>
      </c>
      <c r="H125" s="36">
        <v>46093</v>
      </c>
      <c r="I125" s="116" t="e">
        <f ca="1">NETWORKDAYS(C125,TODAY(),#REF!)</f>
        <v>#REF!</v>
      </c>
      <c r="J125" s="550" t="e">
        <f t="shared" ca="1" si="10"/>
        <v>#REF!</v>
      </c>
      <c r="K125" s="549" t="e">
        <f>WORKDAY(C125,10,#REF!)</f>
        <v>#REF!</v>
      </c>
      <c r="L125" s="116" t="e">
        <f t="shared" ca="1" si="11"/>
        <v>#REF!</v>
      </c>
      <c r="M125" s="35"/>
      <c r="N125" s="35"/>
      <c r="O125" s="56"/>
      <c r="P125" s="51"/>
      <c r="Q125" s="35"/>
      <c r="R125" s="19"/>
      <c r="S125" s="35"/>
      <c r="T125" s="35"/>
    </row>
    <row r="126" spans="1:20" hidden="1">
      <c r="A126" s="112" t="s">
        <v>540</v>
      </c>
      <c r="B126" s="112" t="s">
        <v>56</v>
      </c>
      <c r="C126" s="399">
        <v>46038.661840277775</v>
      </c>
      <c r="D126" s="36">
        <v>46092</v>
      </c>
      <c r="E126" s="35" t="s">
        <v>541</v>
      </c>
      <c r="F126" s="35" t="s">
        <v>1620</v>
      </c>
      <c r="G126" s="35" t="s">
        <v>59</v>
      </c>
      <c r="H126" s="36">
        <v>46093</v>
      </c>
      <c r="I126" s="116" t="e">
        <f ca="1">NETWORKDAYS(C126,TODAY(),#REF!)</f>
        <v>#REF!</v>
      </c>
      <c r="J126" s="550" t="e">
        <f t="shared" ca="1" si="10"/>
        <v>#REF!</v>
      </c>
      <c r="K126" s="549" t="e">
        <f>WORKDAY(C126,10,#REF!)</f>
        <v>#REF!</v>
      </c>
      <c r="L126" s="116" t="e">
        <f t="shared" ca="1" si="11"/>
        <v>#REF!</v>
      </c>
      <c r="M126" s="35"/>
      <c r="N126" s="35"/>
      <c r="O126" s="56"/>
      <c r="P126" s="51"/>
      <c r="Q126" s="35"/>
      <c r="R126" s="19"/>
      <c r="S126" s="35"/>
      <c r="T126" s="35"/>
    </row>
    <row r="127" spans="1:20" hidden="1">
      <c r="A127" s="111" t="s">
        <v>96</v>
      </c>
      <c r="B127" s="111" t="s">
        <v>56</v>
      </c>
      <c r="C127" s="398">
        <v>46026.87462962963</v>
      </c>
      <c r="D127" s="36">
        <v>46092</v>
      </c>
      <c r="E127" s="221" t="s">
        <v>6436</v>
      </c>
      <c r="F127" s="35" t="s">
        <v>1620</v>
      </c>
      <c r="G127" s="35" t="s">
        <v>4606</v>
      </c>
      <c r="H127" s="36">
        <v>46093</v>
      </c>
      <c r="I127" s="116" t="e">
        <f ca="1">NETWORKDAYS(C127,TODAY(),#REF!)</f>
        <v>#REF!</v>
      </c>
      <c r="J127" s="550" t="e">
        <f t="shared" ca="1" si="10"/>
        <v>#REF!</v>
      </c>
      <c r="K127" s="549" t="e">
        <f>WORKDAY(C127,10,#REF!)</f>
        <v>#REF!</v>
      </c>
      <c r="L127" s="116" t="e">
        <f t="shared" ca="1" si="11"/>
        <v>#REF!</v>
      </c>
      <c r="M127" s="35"/>
      <c r="N127" s="35"/>
      <c r="O127" s="56"/>
      <c r="P127" s="51"/>
      <c r="Q127" s="35"/>
      <c r="R127" s="19"/>
      <c r="S127" s="35"/>
      <c r="T127" s="35"/>
    </row>
    <row r="128" spans="1:20" hidden="1">
      <c r="A128" s="112" t="s">
        <v>6437</v>
      </c>
      <c r="B128" s="112" t="s">
        <v>79</v>
      </c>
      <c r="C128" s="399">
        <v>46080.361018518517</v>
      </c>
      <c r="D128" s="36">
        <v>46092</v>
      </c>
      <c r="E128" s="35" t="s">
        <v>6438</v>
      </c>
      <c r="F128" s="35" t="s">
        <v>1620</v>
      </c>
      <c r="G128" s="85" t="s">
        <v>59</v>
      </c>
      <c r="H128" s="36">
        <v>46094</v>
      </c>
      <c r="I128" s="116" t="e">
        <f ca="1">NETWORKDAYS(C128,TODAY(),#REF!)</f>
        <v>#REF!</v>
      </c>
      <c r="J128" s="550" t="e">
        <f t="shared" ca="1" si="10"/>
        <v>#REF!</v>
      </c>
      <c r="K128" s="549" t="e">
        <f>WORKDAY(C128,10,#REF!)</f>
        <v>#REF!</v>
      </c>
      <c r="L128" s="116" t="e">
        <f t="shared" ca="1" si="11"/>
        <v>#REF!</v>
      </c>
      <c r="M128" s="35"/>
      <c r="N128" s="35" t="s">
        <v>557</v>
      </c>
      <c r="O128" s="423">
        <v>46100</v>
      </c>
      <c r="P128" s="51"/>
      <c r="Q128" s="35"/>
      <c r="R128" s="19"/>
      <c r="S128" s="35"/>
      <c r="T128" s="35"/>
    </row>
    <row r="129" spans="1:20" hidden="1">
      <c r="A129" s="111" t="s">
        <v>6439</v>
      </c>
      <c r="B129" s="111" t="s">
        <v>56</v>
      </c>
      <c r="C129" s="398">
        <v>46085.679375</v>
      </c>
      <c r="D129" s="36">
        <v>46092</v>
      </c>
      <c r="E129" s="221" t="s">
        <v>6440</v>
      </c>
      <c r="F129" s="35" t="s">
        <v>1620</v>
      </c>
      <c r="G129" s="35" t="s">
        <v>59</v>
      </c>
      <c r="H129" s="36">
        <v>46093</v>
      </c>
      <c r="I129" s="116" t="e">
        <f ca="1">NETWORKDAYS(C129,TODAY(),#REF!)</f>
        <v>#REF!</v>
      </c>
      <c r="J129" s="550" t="e">
        <f t="shared" ca="1" si="10"/>
        <v>#REF!</v>
      </c>
      <c r="K129" s="549" t="e">
        <f>WORKDAY(C129,10,#REF!)</f>
        <v>#REF!</v>
      </c>
      <c r="L129" s="116" t="e">
        <f t="shared" ca="1" si="11"/>
        <v>#REF!</v>
      </c>
      <c r="M129" s="35"/>
      <c r="N129" s="35"/>
      <c r="O129" s="56"/>
      <c r="P129" s="51"/>
      <c r="Q129" s="35"/>
      <c r="R129" s="19"/>
      <c r="S129" s="35"/>
      <c r="T129" s="35"/>
    </row>
    <row r="130" spans="1:20" hidden="1">
      <c r="A130" s="112" t="s">
        <v>6441</v>
      </c>
      <c r="B130" s="112" t="s">
        <v>56</v>
      </c>
      <c r="C130" s="399">
        <v>46076.99560185185</v>
      </c>
      <c r="D130" s="36">
        <v>46092</v>
      </c>
      <c r="E130" s="35" t="s">
        <v>6442</v>
      </c>
      <c r="F130" s="35" t="s">
        <v>1620</v>
      </c>
      <c r="G130" s="85" t="s">
        <v>59</v>
      </c>
      <c r="H130" s="36">
        <v>46094</v>
      </c>
      <c r="I130" s="116" t="e">
        <f ca="1">NETWORKDAYS(C130,TODAY(),#REF!)</f>
        <v>#REF!</v>
      </c>
      <c r="J130" s="550" t="e">
        <f t="shared" ca="1" si="10"/>
        <v>#REF!</v>
      </c>
      <c r="K130" s="549" t="e">
        <f>WORKDAY(C130,10,#REF!)</f>
        <v>#REF!</v>
      </c>
      <c r="L130" s="116" t="e">
        <f t="shared" ca="1" si="11"/>
        <v>#REF!</v>
      </c>
      <c r="M130" s="35"/>
      <c r="N130" s="35" t="s">
        <v>557</v>
      </c>
      <c r="O130" s="423">
        <v>46100</v>
      </c>
      <c r="P130" s="35"/>
      <c r="Q130" s="35"/>
      <c r="R130" s="19"/>
      <c r="S130" s="35"/>
      <c r="T130" s="35"/>
    </row>
    <row r="131" spans="1:20" hidden="1">
      <c r="A131" s="111" t="s">
        <v>6443</v>
      </c>
      <c r="B131" s="111" t="s">
        <v>56</v>
      </c>
      <c r="C131" s="398">
        <v>46073.620949074073</v>
      </c>
      <c r="D131" s="36">
        <v>46092</v>
      </c>
      <c r="E131" s="221" t="s">
        <v>6444</v>
      </c>
      <c r="F131" s="35" t="s">
        <v>1620</v>
      </c>
      <c r="G131" s="35" t="s">
        <v>59</v>
      </c>
      <c r="H131" s="36">
        <v>46093</v>
      </c>
      <c r="I131" s="116" t="e">
        <f ca="1">NETWORKDAYS(C131,TODAY(),#REF!)</f>
        <v>#REF!</v>
      </c>
      <c r="J131" s="550" t="e">
        <f t="shared" ca="1" si="10"/>
        <v>#REF!</v>
      </c>
      <c r="K131" s="549" t="e">
        <f>WORKDAY(C131,10,#REF!)</f>
        <v>#REF!</v>
      </c>
      <c r="L131" s="116" t="e">
        <f t="shared" ca="1" si="11"/>
        <v>#REF!</v>
      </c>
      <c r="M131" s="35"/>
      <c r="N131" s="35"/>
      <c r="O131" s="56"/>
      <c r="P131" s="51"/>
      <c r="Q131" s="35"/>
      <c r="R131" s="19"/>
      <c r="S131" s="35"/>
      <c r="T131" s="35"/>
    </row>
    <row r="132" spans="1:20" hidden="1">
      <c r="A132" s="112" t="s">
        <v>6445</v>
      </c>
      <c r="B132" s="112" t="s">
        <v>56</v>
      </c>
      <c r="C132" s="399">
        <v>46061.882627314815</v>
      </c>
      <c r="D132" s="36">
        <v>46092</v>
      </c>
      <c r="E132" s="35" t="s">
        <v>6446</v>
      </c>
      <c r="F132" s="35" t="s">
        <v>1620</v>
      </c>
      <c r="G132" s="35" t="s">
        <v>59</v>
      </c>
      <c r="H132" s="36">
        <v>46093</v>
      </c>
      <c r="I132" s="116" t="e">
        <f ca="1">NETWORKDAYS(C132,TODAY(),#REF!)</f>
        <v>#REF!</v>
      </c>
      <c r="J132" s="550" t="e">
        <f t="shared" ca="1" si="10"/>
        <v>#REF!</v>
      </c>
      <c r="K132" s="549" t="e">
        <f>WORKDAY(C132,10,#REF!)</f>
        <v>#REF!</v>
      </c>
      <c r="L132" s="116" t="e">
        <f t="shared" ca="1" si="11"/>
        <v>#REF!</v>
      </c>
      <c r="M132" s="35"/>
      <c r="N132" s="35"/>
      <c r="O132" s="56"/>
      <c r="P132" s="51"/>
      <c r="Q132" s="35"/>
      <c r="R132" s="19"/>
      <c r="S132" s="35"/>
      <c r="T132" s="35"/>
    </row>
    <row r="133" spans="1:20" hidden="1">
      <c r="A133" s="111" t="s">
        <v>6447</v>
      </c>
      <c r="B133" s="111" t="s">
        <v>56</v>
      </c>
      <c r="C133" s="398">
        <v>46048.405763888892</v>
      </c>
      <c r="D133" s="36">
        <v>46092</v>
      </c>
      <c r="E133" s="221" t="s">
        <v>6448</v>
      </c>
      <c r="F133" s="35" t="s">
        <v>1620</v>
      </c>
      <c r="G133" s="35" t="s">
        <v>59</v>
      </c>
      <c r="H133" s="36">
        <v>46093</v>
      </c>
      <c r="I133" s="116" t="e">
        <f ca="1">NETWORKDAYS(C133,TODAY(),#REF!)</f>
        <v>#REF!</v>
      </c>
      <c r="J133" s="550" t="e">
        <f t="shared" ca="1" si="10"/>
        <v>#REF!</v>
      </c>
      <c r="K133" s="549" t="e">
        <f>WORKDAY(C133,10,#REF!)</f>
        <v>#REF!</v>
      </c>
      <c r="L133" s="116" t="e">
        <f t="shared" ca="1" si="11"/>
        <v>#REF!</v>
      </c>
      <c r="M133" s="35"/>
      <c r="N133" s="35"/>
      <c r="O133" s="56"/>
      <c r="P133" s="51"/>
      <c r="Q133" s="35"/>
      <c r="R133" s="19"/>
      <c r="S133" s="35"/>
      <c r="T133" s="35"/>
    </row>
    <row r="134" spans="1:20" hidden="1">
      <c r="A134" s="112" t="s">
        <v>6449</v>
      </c>
      <c r="B134" s="112" t="s">
        <v>56</v>
      </c>
      <c r="C134" s="399">
        <v>46062.812754629631</v>
      </c>
      <c r="D134" s="36">
        <v>46092</v>
      </c>
      <c r="E134" s="35" t="s">
        <v>6450</v>
      </c>
      <c r="F134" s="35" t="s">
        <v>1620</v>
      </c>
      <c r="G134" s="35" t="s">
        <v>69</v>
      </c>
      <c r="H134" s="36">
        <v>46093</v>
      </c>
      <c r="I134" s="116" t="e">
        <f ca="1">NETWORKDAYS(C134,TODAY(),#REF!)</f>
        <v>#REF!</v>
      </c>
      <c r="J134" s="550" t="e">
        <f t="shared" ca="1" si="10"/>
        <v>#REF!</v>
      </c>
      <c r="K134" s="549" t="e">
        <f>WORKDAY(C134,10,#REF!)</f>
        <v>#REF!</v>
      </c>
      <c r="L134" s="116" t="e">
        <f t="shared" ca="1" si="11"/>
        <v>#REF!</v>
      </c>
      <c r="M134" t="s">
        <v>6451</v>
      </c>
      <c r="N134" s="35"/>
      <c r="O134" s="56"/>
      <c r="P134" s="51"/>
      <c r="Q134" s="35"/>
      <c r="R134" s="19"/>
      <c r="S134" s="35"/>
      <c r="T134" s="35"/>
    </row>
    <row r="135" spans="1:20" hidden="1">
      <c r="A135" s="112" t="s">
        <v>6452</v>
      </c>
      <c r="B135" s="112" t="s">
        <v>56</v>
      </c>
      <c r="C135" s="399">
        <v>46073.583113425928</v>
      </c>
      <c r="D135" s="36">
        <v>46092</v>
      </c>
      <c r="E135" s="35" t="s">
        <v>6453</v>
      </c>
      <c r="F135" s="35" t="s">
        <v>1620</v>
      </c>
      <c r="G135" s="35" t="s">
        <v>59</v>
      </c>
      <c r="H135" s="36">
        <v>46094</v>
      </c>
      <c r="I135" s="573" t="e">
        <f ca="1">NETWORKDAYS(C135,TODAY(),#REF!)</f>
        <v>#REF!</v>
      </c>
      <c r="J135" s="574" t="e">
        <f t="shared" ca="1" si="10"/>
        <v>#REF!</v>
      </c>
      <c r="K135" s="575" t="e">
        <f>WORKDAY(C135,10,#REF!)</f>
        <v>#REF!</v>
      </c>
      <c r="L135" s="573" t="e">
        <f t="shared" ca="1" si="11"/>
        <v>#REF!</v>
      </c>
      <c r="M135" s="35" t="s">
        <v>6454</v>
      </c>
      <c r="N135" s="35"/>
      <c r="O135" s="56"/>
      <c r="P135" s="51"/>
      <c r="Q135" s="35"/>
      <c r="R135" s="19"/>
      <c r="S135" s="35"/>
      <c r="T135" s="35"/>
    </row>
    <row r="136" spans="1:20" hidden="1">
      <c r="A136" s="112" t="s">
        <v>6455</v>
      </c>
      <c r="B136" s="112" t="s">
        <v>56</v>
      </c>
      <c r="C136" s="399">
        <v>46064.492268518516</v>
      </c>
      <c r="D136" s="36">
        <v>46092</v>
      </c>
      <c r="E136" s="35" t="s">
        <v>6456</v>
      </c>
      <c r="F136" s="35" t="s">
        <v>1620</v>
      </c>
      <c r="G136" s="35" t="s">
        <v>59</v>
      </c>
      <c r="H136" s="36">
        <v>46093</v>
      </c>
      <c r="I136" s="116" t="e">
        <f ca="1">NETWORKDAYS(C136,TODAY(),#REF!)</f>
        <v>#REF!</v>
      </c>
      <c r="J136" s="550" t="e">
        <f t="shared" ca="1" si="10"/>
        <v>#REF!</v>
      </c>
      <c r="K136" s="549" t="e">
        <f>WORKDAY(C136,10,#REF!)</f>
        <v>#REF!</v>
      </c>
      <c r="L136" s="116" t="e">
        <f t="shared" ca="1" si="11"/>
        <v>#REF!</v>
      </c>
      <c r="M136" s="35"/>
      <c r="N136" s="35"/>
      <c r="O136" s="56"/>
      <c r="P136" s="51"/>
      <c r="Q136" s="35"/>
      <c r="R136" s="19"/>
      <c r="S136" s="35"/>
      <c r="T136" s="35"/>
    </row>
    <row r="137" spans="1:20" hidden="1">
      <c r="A137" s="111" t="s">
        <v>6457</v>
      </c>
      <c r="B137" s="111" t="s">
        <v>56</v>
      </c>
      <c r="C137" s="398">
        <v>46054.484953703701</v>
      </c>
      <c r="D137" s="36">
        <v>46092</v>
      </c>
      <c r="E137" s="221" t="s">
        <v>6458</v>
      </c>
      <c r="F137" s="35" t="s">
        <v>1620</v>
      </c>
      <c r="G137" s="35" t="s">
        <v>59</v>
      </c>
      <c r="H137" s="36">
        <v>46106</v>
      </c>
      <c r="I137" s="116" t="e">
        <f ca="1">NETWORKDAYS(C137,TODAY(),#REF!)</f>
        <v>#REF!</v>
      </c>
      <c r="J137" s="550" t="e">
        <f t="shared" ca="1" si="10"/>
        <v>#REF!</v>
      </c>
      <c r="K137" s="549" t="e">
        <f>WORKDAY(C137,10,#REF!)</f>
        <v>#REF!</v>
      </c>
      <c r="L137" s="116" t="e">
        <f t="shared" ca="1" si="11"/>
        <v>#REF!</v>
      </c>
      <c r="M137" t="s">
        <v>6459</v>
      </c>
      <c r="N137" s="35"/>
      <c r="O137" s="56"/>
      <c r="P137" s="51"/>
      <c r="Q137" s="35"/>
      <c r="R137" s="19"/>
      <c r="S137" s="35"/>
      <c r="T137" s="35"/>
    </row>
    <row r="138" spans="1:20" hidden="1">
      <c r="A138" s="112" t="s">
        <v>6460</v>
      </c>
      <c r="B138" s="112" t="s">
        <v>56</v>
      </c>
      <c r="C138" s="399">
        <v>46060.907893518517</v>
      </c>
      <c r="D138" s="36">
        <v>46092</v>
      </c>
      <c r="E138" s="35" t="s">
        <v>6461</v>
      </c>
      <c r="F138" s="35" t="s">
        <v>1620</v>
      </c>
      <c r="G138" s="35" t="s">
        <v>59</v>
      </c>
      <c r="H138" s="36">
        <v>46093</v>
      </c>
      <c r="I138" s="116" t="e">
        <f ca="1">NETWORKDAYS(C138,TODAY(),#REF!)</f>
        <v>#REF!</v>
      </c>
      <c r="J138" s="550" t="e">
        <f t="shared" ca="1" si="10"/>
        <v>#REF!</v>
      </c>
      <c r="K138" s="549" t="e">
        <f>WORKDAY(C138,10,#REF!)</f>
        <v>#REF!</v>
      </c>
      <c r="L138" s="116" t="e">
        <f t="shared" ca="1" si="11"/>
        <v>#REF!</v>
      </c>
      <c r="M138" s="35"/>
      <c r="N138" s="35"/>
      <c r="O138" s="56"/>
      <c r="P138" s="51"/>
      <c r="Q138" s="35"/>
      <c r="R138" s="19"/>
      <c r="S138" s="35"/>
      <c r="T138" s="35"/>
    </row>
    <row r="139" spans="1:20" hidden="1">
      <c r="A139" s="111" t="s">
        <v>96</v>
      </c>
      <c r="B139" s="111" t="s">
        <v>56</v>
      </c>
      <c r="C139" s="398">
        <v>46024.667916666665</v>
      </c>
      <c r="D139" s="36">
        <v>46092</v>
      </c>
      <c r="E139" s="221" t="s">
        <v>1747</v>
      </c>
      <c r="F139" s="35" t="s">
        <v>1620</v>
      </c>
      <c r="G139" s="35" t="s">
        <v>4606</v>
      </c>
      <c r="H139" s="36">
        <v>46093</v>
      </c>
      <c r="I139" s="116" t="e">
        <f ca="1">NETWORKDAYS(C139,TODAY(),#REF!)</f>
        <v>#REF!</v>
      </c>
      <c r="J139" s="550" t="e">
        <f t="shared" ca="1" si="10"/>
        <v>#REF!</v>
      </c>
      <c r="K139" s="549" t="e">
        <f>WORKDAY(C139,10,#REF!)</f>
        <v>#REF!</v>
      </c>
      <c r="L139" s="116" t="e">
        <f t="shared" ca="1" si="11"/>
        <v>#REF!</v>
      </c>
      <c r="M139" s="35"/>
      <c r="N139" s="35"/>
      <c r="O139" s="56"/>
      <c r="P139" s="51"/>
      <c r="Q139" s="35"/>
      <c r="R139" s="19"/>
      <c r="S139" s="35"/>
      <c r="T139" s="35"/>
    </row>
    <row r="140" spans="1:20" hidden="1">
      <c r="A140" s="112" t="s">
        <v>6462</v>
      </c>
      <c r="B140" s="112" t="s">
        <v>56</v>
      </c>
      <c r="C140" s="399">
        <v>46069.682395833333</v>
      </c>
      <c r="D140" s="36">
        <v>46092</v>
      </c>
      <c r="E140" s="35" t="s">
        <v>6463</v>
      </c>
      <c r="F140" s="35" t="s">
        <v>1620</v>
      </c>
      <c r="G140" s="35" t="s">
        <v>69</v>
      </c>
      <c r="H140" s="36">
        <v>46093</v>
      </c>
      <c r="I140" s="116" t="e">
        <f ca="1">NETWORKDAYS(C140,TODAY(),#REF!)</f>
        <v>#REF!</v>
      </c>
      <c r="J140" s="550" t="e">
        <f t="shared" ca="1" si="10"/>
        <v>#REF!</v>
      </c>
      <c r="K140" s="549" t="e">
        <f>WORKDAY(C140,10,#REF!)</f>
        <v>#REF!</v>
      </c>
      <c r="L140" s="116" t="e">
        <f t="shared" ca="1" si="11"/>
        <v>#REF!</v>
      </c>
      <c r="M140" t="s">
        <v>6464</v>
      </c>
      <c r="N140" s="35"/>
      <c r="O140" s="56"/>
      <c r="P140" s="51"/>
      <c r="Q140" s="35"/>
      <c r="R140" s="19"/>
      <c r="S140" s="35"/>
      <c r="T140" s="35"/>
    </row>
    <row r="141" spans="1:20" hidden="1">
      <c r="A141" s="111" t="s">
        <v>6465</v>
      </c>
      <c r="B141" s="111" t="s">
        <v>56</v>
      </c>
      <c r="C141" s="398">
        <v>46059.373194444444</v>
      </c>
      <c r="D141" s="36">
        <v>46092</v>
      </c>
      <c r="E141" s="221" t="s">
        <v>6466</v>
      </c>
      <c r="F141" s="35" t="s">
        <v>1620</v>
      </c>
      <c r="G141" s="35" t="s">
        <v>59</v>
      </c>
      <c r="H141" s="36">
        <v>46093</v>
      </c>
      <c r="I141" s="116" t="e">
        <f ca="1">NETWORKDAYS(C141,TODAY(),#REF!)</f>
        <v>#REF!</v>
      </c>
      <c r="J141" s="550" t="e">
        <f t="shared" ca="1" si="10"/>
        <v>#REF!</v>
      </c>
      <c r="K141" s="549" t="e">
        <f>WORKDAY(C141,10,#REF!)</f>
        <v>#REF!</v>
      </c>
      <c r="L141" s="116" t="e">
        <f t="shared" ca="1" si="11"/>
        <v>#REF!</v>
      </c>
      <c r="M141" s="35"/>
      <c r="N141" s="35"/>
      <c r="O141" s="35"/>
      <c r="P141" s="35"/>
      <c r="Q141" s="35"/>
      <c r="R141" s="19"/>
      <c r="S141" s="35"/>
      <c r="T141" s="35"/>
    </row>
    <row r="142" spans="1:20" hidden="1">
      <c r="A142" s="112" t="s">
        <v>96</v>
      </c>
      <c r="B142" s="112" t="s">
        <v>56</v>
      </c>
      <c r="C142" s="399">
        <v>46027.649467592593</v>
      </c>
      <c r="D142" s="36">
        <v>46092</v>
      </c>
      <c r="E142" s="35" t="s">
        <v>6466</v>
      </c>
      <c r="F142" s="35" t="s">
        <v>1620</v>
      </c>
      <c r="G142" s="35" t="s">
        <v>4606</v>
      </c>
      <c r="H142" s="36">
        <v>46093</v>
      </c>
      <c r="I142" s="116" t="e">
        <f ca="1">NETWORKDAYS(C142,TODAY(),#REF!)</f>
        <v>#REF!</v>
      </c>
      <c r="J142" s="550" t="e">
        <f t="shared" ca="1" si="10"/>
        <v>#REF!</v>
      </c>
      <c r="K142" s="549" t="e">
        <f>WORKDAY(C142,10,#REF!)</f>
        <v>#REF!</v>
      </c>
      <c r="L142" s="116" t="e">
        <f t="shared" ca="1" si="11"/>
        <v>#REF!</v>
      </c>
      <c r="M142" s="35"/>
      <c r="N142" s="35"/>
      <c r="O142" s="56"/>
      <c r="P142" s="51"/>
      <c r="Q142" s="35"/>
      <c r="R142" s="19"/>
      <c r="S142" s="35"/>
      <c r="T142" s="35"/>
    </row>
    <row r="143" spans="1:20" hidden="1">
      <c r="A143" s="111" t="s">
        <v>6467</v>
      </c>
      <c r="B143" s="111" t="s">
        <v>56</v>
      </c>
      <c r="C143" s="398">
        <v>46043.922129629631</v>
      </c>
      <c r="D143" s="36">
        <v>46092</v>
      </c>
      <c r="E143" s="221" t="s">
        <v>6468</v>
      </c>
      <c r="F143" s="35" t="s">
        <v>1620</v>
      </c>
      <c r="G143" s="35" t="s">
        <v>59</v>
      </c>
      <c r="H143" s="36">
        <v>46093</v>
      </c>
      <c r="I143" s="116" t="e">
        <f ca="1">NETWORKDAYS(C143,TODAY(),#REF!)</f>
        <v>#REF!</v>
      </c>
      <c r="J143" s="550" t="e">
        <f t="shared" ca="1" si="10"/>
        <v>#REF!</v>
      </c>
      <c r="K143" s="549" t="e">
        <f>WORKDAY(C143,10,#REF!)</f>
        <v>#REF!</v>
      </c>
      <c r="L143" s="116" t="e">
        <f t="shared" ca="1" si="11"/>
        <v>#REF!</v>
      </c>
      <c r="M143" s="35"/>
      <c r="N143" s="35"/>
      <c r="O143" s="56"/>
      <c r="P143" s="51"/>
      <c r="Q143" s="35"/>
      <c r="R143" s="19"/>
      <c r="S143" s="35"/>
      <c r="T143" s="35"/>
    </row>
    <row r="144" spans="1:20" hidden="1">
      <c r="A144" s="112" t="s">
        <v>6469</v>
      </c>
      <c r="B144" s="112" t="s">
        <v>56</v>
      </c>
      <c r="C144" s="399">
        <v>46083.506006944444</v>
      </c>
      <c r="D144" s="36">
        <v>46092</v>
      </c>
      <c r="E144" s="35" t="s">
        <v>6470</v>
      </c>
      <c r="F144" s="35" t="s">
        <v>1620</v>
      </c>
      <c r="G144" s="35" t="s">
        <v>59</v>
      </c>
      <c r="H144" s="36">
        <v>46093</v>
      </c>
      <c r="I144" s="116" t="e">
        <f ca="1">NETWORKDAYS(C144,TODAY(),#REF!)</f>
        <v>#REF!</v>
      </c>
      <c r="J144" s="550" t="e">
        <f t="shared" ca="1" si="10"/>
        <v>#REF!</v>
      </c>
      <c r="K144" s="549" t="e">
        <f>WORKDAY(C144,10,#REF!)</f>
        <v>#REF!</v>
      </c>
      <c r="L144" s="116" t="e">
        <f t="shared" ca="1" si="11"/>
        <v>#REF!</v>
      </c>
      <c r="M144" s="35"/>
      <c r="N144" s="35"/>
      <c r="O144" s="56"/>
      <c r="P144" s="51"/>
      <c r="Q144" s="35"/>
      <c r="R144" s="19"/>
      <c r="S144" s="35"/>
      <c r="T144" s="35"/>
    </row>
    <row r="145" spans="1:20" hidden="1">
      <c r="A145" s="111"/>
      <c r="B145" s="111" t="s">
        <v>56</v>
      </c>
      <c r="C145" s="398">
        <v>46041.447199074071</v>
      </c>
      <c r="D145" s="36">
        <v>46092</v>
      </c>
      <c r="E145" s="221" t="s">
        <v>6471</v>
      </c>
      <c r="F145" s="35" t="s">
        <v>1620</v>
      </c>
      <c r="G145" s="35" t="s">
        <v>4606</v>
      </c>
      <c r="H145" s="36"/>
      <c r="I145" s="116" t="e">
        <f ca="1">NETWORKDAYS(C145,TODAY(),#REF!)</f>
        <v>#REF!</v>
      </c>
      <c r="J145" s="550" t="e">
        <f t="shared" ca="1" si="10"/>
        <v>#REF!</v>
      </c>
      <c r="K145" s="549" t="e">
        <f>WORKDAY(C145,10,#REF!)</f>
        <v>#REF!</v>
      </c>
      <c r="L145" s="116" t="e">
        <f t="shared" ca="1" si="11"/>
        <v>#REF!</v>
      </c>
      <c r="N145" s="35"/>
      <c r="O145" s="56"/>
      <c r="P145" s="51"/>
      <c r="Q145" s="35"/>
      <c r="R145" s="19"/>
      <c r="S145" s="35"/>
      <c r="T145" s="35"/>
    </row>
    <row r="146" spans="1:20" hidden="1">
      <c r="A146" s="112" t="s">
        <v>6472</v>
      </c>
      <c r="B146" s="112" t="s">
        <v>56</v>
      </c>
      <c r="C146" s="399">
        <v>46007.724189814813</v>
      </c>
      <c r="D146" s="36">
        <v>46092</v>
      </c>
      <c r="E146" s="35" t="s">
        <v>6473</v>
      </c>
      <c r="F146" s="35" t="s">
        <v>1620</v>
      </c>
      <c r="G146" s="35" t="s">
        <v>59</v>
      </c>
      <c r="H146" s="36">
        <v>46106</v>
      </c>
      <c r="I146" s="116" t="e">
        <f ca="1">NETWORKDAYS(C146,TODAY(),#REF!)</f>
        <v>#REF!</v>
      </c>
      <c r="J146" s="550" t="e">
        <f t="shared" ca="1" si="10"/>
        <v>#REF!</v>
      </c>
      <c r="K146" s="549" t="e">
        <f>WORKDAY(C146,10,#REF!)</f>
        <v>#REF!</v>
      </c>
      <c r="L146" s="116" t="e">
        <f t="shared" ca="1" si="11"/>
        <v>#REF!</v>
      </c>
      <c r="M146" s="35" t="s">
        <v>6474</v>
      </c>
      <c r="N146" s="35"/>
      <c r="O146" s="56"/>
      <c r="P146" s="51"/>
      <c r="Q146" s="35"/>
      <c r="R146" s="19"/>
      <c r="S146" s="35"/>
      <c r="T146" s="35"/>
    </row>
    <row r="147" spans="1:20" hidden="1">
      <c r="A147" s="111" t="s">
        <v>6475</v>
      </c>
      <c r="B147" s="111" t="s">
        <v>56</v>
      </c>
      <c r="C147" s="398">
        <v>46087.800219907411</v>
      </c>
      <c r="D147" s="36">
        <v>46092</v>
      </c>
      <c r="E147" s="221" t="s">
        <v>6476</v>
      </c>
      <c r="F147" s="35" t="s">
        <v>1620</v>
      </c>
      <c r="G147" s="35" t="s">
        <v>59</v>
      </c>
      <c r="H147" s="36">
        <v>46093</v>
      </c>
      <c r="I147" s="116" t="e">
        <f ca="1">NETWORKDAYS(C147,TODAY(),#REF!)</f>
        <v>#REF!</v>
      </c>
      <c r="J147" s="550" t="e">
        <f t="shared" ca="1" si="10"/>
        <v>#REF!</v>
      </c>
      <c r="K147" s="549" t="e">
        <f>WORKDAY(C147,10,#REF!)</f>
        <v>#REF!</v>
      </c>
      <c r="L147" s="116" t="e">
        <f t="shared" ca="1" si="11"/>
        <v>#REF!</v>
      </c>
      <c r="M147" s="35"/>
      <c r="N147" s="35"/>
      <c r="O147" s="56"/>
      <c r="P147" s="51"/>
      <c r="Q147" s="35"/>
      <c r="R147" s="19"/>
      <c r="S147" s="35"/>
      <c r="T147" s="35"/>
    </row>
    <row r="148" spans="1:20" hidden="1">
      <c r="A148" s="112" t="s">
        <v>6477</v>
      </c>
      <c r="B148" s="112" t="s">
        <v>56</v>
      </c>
      <c r="C148" s="399">
        <v>46073.254918981482</v>
      </c>
      <c r="D148" s="36">
        <v>46092</v>
      </c>
      <c r="E148" s="35" t="s">
        <v>6478</v>
      </c>
      <c r="F148" s="35" t="s">
        <v>1620</v>
      </c>
      <c r="G148" s="35" t="s">
        <v>59</v>
      </c>
      <c r="H148" s="36">
        <v>46093</v>
      </c>
      <c r="I148" s="116" t="e">
        <f ca="1">NETWORKDAYS(C148,TODAY(),#REF!)</f>
        <v>#REF!</v>
      </c>
      <c r="J148" s="550" t="e">
        <f t="shared" ca="1" si="10"/>
        <v>#REF!</v>
      </c>
      <c r="K148" s="549" t="e">
        <f>WORKDAY(C148,10,#REF!)</f>
        <v>#REF!</v>
      </c>
      <c r="L148" s="116" t="e">
        <f t="shared" ca="1" si="11"/>
        <v>#REF!</v>
      </c>
      <c r="M148" s="35"/>
      <c r="N148" s="35"/>
      <c r="O148" s="56"/>
      <c r="P148" s="51"/>
      <c r="Q148" s="35"/>
      <c r="R148" s="19"/>
      <c r="S148" s="35"/>
      <c r="T148" s="35"/>
    </row>
    <row r="149" spans="1:20" hidden="1">
      <c r="A149" s="111" t="s">
        <v>6479</v>
      </c>
      <c r="B149" s="111" t="s">
        <v>56</v>
      </c>
      <c r="C149" s="398">
        <v>46087.32980324074</v>
      </c>
      <c r="D149" s="36">
        <v>46092</v>
      </c>
      <c r="E149" s="221" t="s">
        <v>6480</v>
      </c>
      <c r="F149" s="35" t="s">
        <v>1620</v>
      </c>
      <c r="G149" s="35" t="s">
        <v>59</v>
      </c>
      <c r="H149" s="36">
        <v>46093</v>
      </c>
      <c r="I149" s="116" t="e">
        <f ca="1">NETWORKDAYS(C149,TODAY(),#REF!)</f>
        <v>#REF!</v>
      </c>
      <c r="J149" s="550" t="e">
        <f t="shared" ca="1" si="10"/>
        <v>#REF!</v>
      </c>
      <c r="K149" s="549" t="e">
        <f>WORKDAY(C149,10,#REF!)</f>
        <v>#REF!</v>
      </c>
      <c r="L149" s="116" t="e">
        <f t="shared" ca="1" si="11"/>
        <v>#REF!</v>
      </c>
      <c r="M149" s="35"/>
      <c r="N149" s="35"/>
      <c r="O149" s="56"/>
      <c r="P149" s="51"/>
      <c r="Q149" s="35"/>
      <c r="R149" s="19"/>
      <c r="S149" s="35"/>
      <c r="T149" s="35"/>
    </row>
    <row r="150" spans="1:20" hidden="1">
      <c r="A150" s="112" t="s">
        <v>6481</v>
      </c>
      <c r="B150" s="112" t="s">
        <v>56</v>
      </c>
      <c r="C150" s="399">
        <v>46064.474861111114</v>
      </c>
      <c r="D150" s="36">
        <v>46092</v>
      </c>
      <c r="E150" s="35" t="s">
        <v>6482</v>
      </c>
      <c r="F150" s="35" t="s">
        <v>1620</v>
      </c>
      <c r="G150" s="35" t="s">
        <v>59</v>
      </c>
      <c r="H150" s="36">
        <v>46093</v>
      </c>
      <c r="I150" s="116" t="e">
        <f ca="1">NETWORKDAYS(C150,TODAY(),#REF!)</f>
        <v>#REF!</v>
      </c>
      <c r="J150" s="550" t="e">
        <f t="shared" ca="1" si="10"/>
        <v>#REF!</v>
      </c>
      <c r="K150" s="549" t="e">
        <f>WORKDAY(C150,10,#REF!)</f>
        <v>#REF!</v>
      </c>
      <c r="L150" s="116" t="e">
        <f t="shared" ca="1" si="11"/>
        <v>#REF!</v>
      </c>
      <c r="M150" t="s">
        <v>6483</v>
      </c>
      <c r="N150" s="35"/>
      <c r="O150" s="35"/>
      <c r="P150" s="35"/>
      <c r="Q150" s="35"/>
      <c r="R150" s="19"/>
      <c r="S150" s="35"/>
      <c r="T150" s="35"/>
    </row>
    <row r="151" spans="1:20" hidden="1">
      <c r="A151" s="111" t="s">
        <v>194</v>
      </c>
      <c r="B151" s="111" t="s">
        <v>56</v>
      </c>
      <c r="C151" s="398">
        <v>46028.397372685184</v>
      </c>
      <c r="D151" s="36">
        <v>46092</v>
      </c>
      <c r="E151" s="221" t="s">
        <v>195</v>
      </c>
      <c r="F151" s="35" t="s">
        <v>1620</v>
      </c>
      <c r="G151" s="35" t="s">
        <v>59</v>
      </c>
      <c r="H151" s="36">
        <v>46093</v>
      </c>
      <c r="I151" s="116" t="e">
        <f ca="1">NETWORKDAYS(C151,TODAY(),#REF!)</f>
        <v>#REF!</v>
      </c>
      <c r="J151" s="550" t="e">
        <f t="shared" ca="1" si="10"/>
        <v>#REF!</v>
      </c>
      <c r="K151" s="549" t="e">
        <f>WORKDAY(C151,10,#REF!)</f>
        <v>#REF!</v>
      </c>
      <c r="L151" s="116" t="e">
        <f t="shared" ca="1" si="11"/>
        <v>#REF!</v>
      </c>
      <c r="M151" s="35"/>
      <c r="N151" s="35"/>
      <c r="O151" s="35"/>
      <c r="P151" s="35"/>
      <c r="Q151" s="35"/>
      <c r="R151" s="19"/>
      <c r="S151" s="35"/>
      <c r="T151" s="35"/>
    </row>
    <row r="152" spans="1:20" hidden="1">
      <c r="A152" s="112" t="s">
        <v>96</v>
      </c>
      <c r="B152" s="112" t="s">
        <v>79</v>
      </c>
      <c r="C152" s="399">
        <v>46027.409513888888</v>
      </c>
      <c r="D152" s="36">
        <v>46092</v>
      </c>
      <c r="E152" s="35" t="s">
        <v>6484</v>
      </c>
      <c r="F152" s="35" t="s">
        <v>1620</v>
      </c>
      <c r="G152" s="35" t="s">
        <v>4606</v>
      </c>
      <c r="H152" s="36">
        <v>46093</v>
      </c>
      <c r="I152" s="116" t="e">
        <f ca="1">NETWORKDAYS(C152,TODAY(),#REF!)</f>
        <v>#REF!</v>
      </c>
      <c r="J152" s="550" t="e">
        <f t="shared" ca="1" si="10"/>
        <v>#REF!</v>
      </c>
      <c r="K152" s="549" t="e">
        <f>WORKDAY(C152,10,#REF!)</f>
        <v>#REF!</v>
      </c>
      <c r="L152" s="116" t="e">
        <f t="shared" ca="1" si="11"/>
        <v>#REF!</v>
      </c>
      <c r="M152" s="35"/>
      <c r="N152" s="35"/>
      <c r="O152" s="56"/>
      <c r="P152" s="51"/>
      <c r="Q152" s="35"/>
      <c r="R152" s="19"/>
      <c r="S152" s="35"/>
      <c r="T152" s="35"/>
    </row>
    <row r="153" spans="1:20" hidden="1">
      <c r="A153" s="111" t="s">
        <v>6485</v>
      </c>
      <c r="B153" s="111" t="s">
        <v>56</v>
      </c>
      <c r="C153" s="398">
        <v>46078.668935185182</v>
      </c>
      <c r="D153" s="36">
        <v>46092</v>
      </c>
      <c r="E153" s="221" t="s">
        <v>6486</v>
      </c>
      <c r="F153" s="35" t="s">
        <v>1620</v>
      </c>
      <c r="G153" s="85" t="s">
        <v>59</v>
      </c>
      <c r="H153" s="36">
        <v>46094</v>
      </c>
      <c r="I153" s="116" t="e">
        <f ca="1">NETWORKDAYS(C153,TODAY(),#REF!)</f>
        <v>#REF!</v>
      </c>
      <c r="J153" s="550" t="e">
        <f t="shared" ca="1" si="10"/>
        <v>#REF!</v>
      </c>
      <c r="K153" s="549" t="e">
        <f>WORKDAY(C153,10,#REF!)</f>
        <v>#REF!</v>
      </c>
      <c r="L153" s="116" t="e">
        <f t="shared" ca="1" si="11"/>
        <v>#REF!</v>
      </c>
      <c r="M153" s="35"/>
      <c r="N153" s="35" t="s">
        <v>557</v>
      </c>
      <c r="O153" s="423">
        <v>46100</v>
      </c>
      <c r="P153" s="51"/>
      <c r="Q153" s="35"/>
      <c r="R153" s="19"/>
      <c r="S153" s="35"/>
      <c r="T153" s="35"/>
    </row>
    <row r="154" spans="1:20" hidden="1">
      <c r="A154" s="112" t="s">
        <v>6487</v>
      </c>
      <c r="B154" s="112" t="s">
        <v>56</v>
      </c>
      <c r="C154" s="399">
        <v>46087.843865740739</v>
      </c>
      <c r="D154" s="36">
        <v>46092</v>
      </c>
      <c r="E154" s="35" t="s">
        <v>6488</v>
      </c>
      <c r="F154" s="35" t="s">
        <v>1620</v>
      </c>
      <c r="G154" s="35" t="s">
        <v>59</v>
      </c>
      <c r="H154" s="36">
        <v>46093</v>
      </c>
      <c r="I154" s="116" t="e">
        <f ca="1">NETWORKDAYS(C154,TODAY(),#REF!)</f>
        <v>#REF!</v>
      </c>
      <c r="J154" s="550" t="e">
        <f t="shared" ca="1" si="10"/>
        <v>#REF!</v>
      </c>
      <c r="K154" s="549" t="e">
        <f>WORKDAY(C154,10,#REF!)</f>
        <v>#REF!</v>
      </c>
      <c r="L154" s="116" t="e">
        <f t="shared" ca="1" si="11"/>
        <v>#REF!</v>
      </c>
      <c r="M154" s="35"/>
      <c r="N154" s="35"/>
      <c r="O154" s="56"/>
      <c r="P154" s="51"/>
      <c r="Q154" s="35"/>
      <c r="R154" s="19"/>
      <c r="S154" s="35"/>
      <c r="T154" s="35"/>
    </row>
    <row r="155" spans="1:20" hidden="1">
      <c r="A155" s="111" t="s">
        <v>6489</v>
      </c>
      <c r="B155" s="111" t="s">
        <v>56</v>
      </c>
      <c r="C155" s="398">
        <v>46082.895694444444</v>
      </c>
      <c r="D155" s="36">
        <v>46092</v>
      </c>
      <c r="E155" s="221" t="s">
        <v>6490</v>
      </c>
      <c r="F155" s="35" t="s">
        <v>1620</v>
      </c>
      <c r="G155" s="35" t="s">
        <v>59</v>
      </c>
      <c r="H155" s="36">
        <v>46093</v>
      </c>
      <c r="I155" s="116" t="e">
        <f ca="1">NETWORKDAYS(C155,TODAY(),#REF!)</f>
        <v>#REF!</v>
      </c>
      <c r="J155" s="550" t="e">
        <f t="shared" ca="1" si="10"/>
        <v>#REF!</v>
      </c>
      <c r="K155" s="549" t="e">
        <f>WORKDAY(C155,10,#REF!)</f>
        <v>#REF!</v>
      </c>
      <c r="L155" s="116" t="e">
        <f t="shared" ca="1" si="11"/>
        <v>#REF!</v>
      </c>
      <c r="M155" s="35"/>
      <c r="N155" s="35"/>
      <c r="O155" s="56"/>
      <c r="P155" s="51"/>
      <c r="Q155" s="35"/>
      <c r="R155" s="19"/>
      <c r="S155" s="35"/>
      <c r="T155" s="35"/>
    </row>
    <row r="156" spans="1:20" hidden="1">
      <c r="A156" s="112" t="s">
        <v>6491</v>
      </c>
      <c r="B156" s="112" t="s">
        <v>56</v>
      </c>
      <c r="C156" s="399">
        <v>46073.677928240744</v>
      </c>
      <c r="D156" s="36">
        <v>46092</v>
      </c>
      <c r="E156" s="35" t="s">
        <v>6492</v>
      </c>
      <c r="F156" s="35" t="s">
        <v>1620</v>
      </c>
      <c r="G156" s="35" t="s">
        <v>59</v>
      </c>
      <c r="H156" s="36">
        <v>46093</v>
      </c>
      <c r="I156" s="116" t="e">
        <f ca="1">NETWORKDAYS(C156,TODAY(),#REF!)</f>
        <v>#REF!</v>
      </c>
      <c r="J156" s="550" t="e">
        <f t="shared" ca="1" si="10"/>
        <v>#REF!</v>
      </c>
      <c r="K156" s="549" t="e">
        <f>WORKDAY(C156,10,#REF!)</f>
        <v>#REF!</v>
      </c>
      <c r="L156" s="116" t="e">
        <f t="shared" ca="1" si="11"/>
        <v>#REF!</v>
      </c>
      <c r="M156" s="35" t="s">
        <v>6493</v>
      </c>
      <c r="N156" s="35"/>
      <c r="O156" s="56"/>
      <c r="P156" s="51"/>
      <c r="Q156" s="35"/>
      <c r="R156" s="19"/>
      <c r="S156" s="35"/>
      <c r="T156" s="35"/>
    </row>
    <row r="157" spans="1:20" hidden="1">
      <c r="A157" s="111" t="s">
        <v>6494</v>
      </c>
      <c r="B157" s="111" t="s">
        <v>56</v>
      </c>
      <c r="C157" s="398">
        <v>46044.367685185185</v>
      </c>
      <c r="D157" s="36">
        <v>46092</v>
      </c>
      <c r="E157" s="221" t="s">
        <v>6495</v>
      </c>
      <c r="F157" s="35" t="s">
        <v>1620</v>
      </c>
      <c r="G157" s="35" t="s">
        <v>59</v>
      </c>
      <c r="H157" s="36">
        <v>46093</v>
      </c>
      <c r="I157" s="116" t="e">
        <f ca="1">NETWORKDAYS(C157,TODAY(),#REF!)</f>
        <v>#REF!</v>
      </c>
      <c r="J157" s="550" t="e">
        <f t="shared" ca="1" si="10"/>
        <v>#REF!</v>
      </c>
      <c r="K157" s="549" t="e">
        <f>WORKDAY(C157,10,#REF!)</f>
        <v>#REF!</v>
      </c>
      <c r="L157" s="116" t="e">
        <f t="shared" ca="1" si="11"/>
        <v>#REF!</v>
      </c>
      <c r="M157" s="35"/>
      <c r="N157" s="35"/>
      <c r="O157" s="56"/>
      <c r="P157" s="51"/>
      <c r="Q157" s="35"/>
      <c r="R157" s="19"/>
      <c r="S157" s="35"/>
      <c r="T157" s="35"/>
    </row>
    <row r="158" spans="1:20" hidden="1">
      <c r="A158" s="112" t="s">
        <v>6496</v>
      </c>
      <c r="B158" s="112" t="s">
        <v>56</v>
      </c>
      <c r="C158" s="399">
        <v>46059.41443287037</v>
      </c>
      <c r="D158" s="36">
        <v>46092</v>
      </c>
      <c r="E158" s="35" t="s">
        <v>6497</v>
      </c>
      <c r="F158" s="35" t="s">
        <v>1620</v>
      </c>
      <c r="G158" s="35" t="s">
        <v>59</v>
      </c>
      <c r="H158" s="36">
        <v>46106</v>
      </c>
      <c r="I158" s="116" t="e">
        <f ca="1">NETWORKDAYS(C158,TODAY(),#REF!)</f>
        <v>#REF!</v>
      </c>
      <c r="J158" s="550" t="e">
        <f t="shared" ca="1" si="10"/>
        <v>#REF!</v>
      </c>
      <c r="K158" s="549" t="e">
        <f>WORKDAY(C158,10,#REF!)</f>
        <v>#REF!</v>
      </c>
      <c r="L158" s="116" t="e">
        <f t="shared" ca="1" si="11"/>
        <v>#REF!</v>
      </c>
      <c r="M158" s="35" t="s">
        <v>6498</v>
      </c>
      <c r="N158" s="35"/>
      <c r="O158" s="56"/>
      <c r="P158" s="51"/>
      <c r="Q158" s="35"/>
      <c r="R158" s="19"/>
      <c r="S158" s="35"/>
      <c r="T158" s="35"/>
    </row>
    <row r="159" spans="1:20" hidden="1">
      <c r="A159" s="111" t="s">
        <v>6499</v>
      </c>
      <c r="B159" s="111" t="s">
        <v>56</v>
      </c>
      <c r="C159" s="398">
        <v>46062.866701388892</v>
      </c>
      <c r="D159" s="36">
        <v>46092</v>
      </c>
      <c r="E159" s="221" t="s">
        <v>6500</v>
      </c>
      <c r="F159" s="35" t="s">
        <v>1620</v>
      </c>
      <c r="G159" s="35" t="s">
        <v>59</v>
      </c>
      <c r="H159" s="36">
        <v>46093</v>
      </c>
      <c r="I159" s="116" t="e">
        <f ca="1">NETWORKDAYS(C159,TODAY(),#REF!)</f>
        <v>#REF!</v>
      </c>
      <c r="J159" s="550" t="e">
        <f t="shared" ca="1" si="10"/>
        <v>#REF!</v>
      </c>
      <c r="K159" s="549" t="e">
        <f>WORKDAY(C159,10,#REF!)</f>
        <v>#REF!</v>
      </c>
      <c r="L159" s="116" t="e">
        <f t="shared" ca="1" si="11"/>
        <v>#REF!</v>
      </c>
      <c r="M159" s="35"/>
      <c r="N159" s="35"/>
      <c r="O159" s="56"/>
      <c r="P159" s="51"/>
      <c r="Q159" s="35"/>
      <c r="R159" s="19"/>
      <c r="S159" s="35"/>
      <c r="T159" s="35"/>
    </row>
    <row r="160" spans="1:20" hidden="1">
      <c r="A160" s="112" t="s">
        <v>6501</v>
      </c>
      <c r="B160" s="112" t="s">
        <v>56</v>
      </c>
      <c r="C160" s="399">
        <v>46069.451249999998</v>
      </c>
      <c r="D160" s="36">
        <v>46092</v>
      </c>
      <c r="E160" s="35" t="s">
        <v>6502</v>
      </c>
      <c r="F160" s="35" t="s">
        <v>1620</v>
      </c>
      <c r="G160" s="35" t="s">
        <v>59</v>
      </c>
      <c r="H160" s="36">
        <v>46093</v>
      </c>
      <c r="I160" s="116" t="e">
        <f ca="1">NETWORKDAYS(C160,TODAY(),#REF!)</f>
        <v>#REF!</v>
      </c>
      <c r="J160" s="550" t="e">
        <f t="shared" ca="1" si="10"/>
        <v>#REF!</v>
      </c>
      <c r="K160" s="549" t="e">
        <f>WORKDAY(C160,10,#REF!)</f>
        <v>#REF!</v>
      </c>
      <c r="L160" s="116" t="e">
        <f t="shared" ca="1" si="11"/>
        <v>#REF!</v>
      </c>
      <c r="M160" s="35"/>
      <c r="N160" s="35"/>
      <c r="O160" s="56"/>
      <c r="P160" s="51"/>
      <c r="Q160" s="35"/>
      <c r="R160" s="19"/>
      <c r="S160" s="35"/>
      <c r="T160" s="35"/>
    </row>
    <row r="161" spans="1:20" hidden="1">
      <c r="A161" s="111" t="s">
        <v>6503</v>
      </c>
      <c r="B161" s="111" t="s">
        <v>56</v>
      </c>
      <c r="C161" s="398">
        <v>46074.523449074077</v>
      </c>
      <c r="D161" s="36">
        <v>46092</v>
      </c>
      <c r="E161" s="221" t="s">
        <v>6504</v>
      </c>
      <c r="F161" s="35" t="s">
        <v>1620</v>
      </c>
      <c r="G161" s="85" t="s">
        <v>59</v>
      </c>
      <c r="H161" s="36">
        <v>46094</v>
      </c>
      <c r="I161" s="116" t="e">
        <f ca="1">NETWORKDAYS(C161,TODAY(),#REF!)</f>
        <v>#REF!</v>
      </c>
      <c r="J161" s="550" t="e">
        <f t="shared" ca="1" si="10"/>
        <v>#REF!</v>
      </c>
      <c r="K161" s="549" t="e">
        <f>WORKDAY(C161,10,#REF!)</f>
        <v>#REF!</v>
      </c>
      <c r="L161" s="116" t="e">
        <f t="shared" ca="1" si="11"/>
        <v>#REF!</v>
      </c>
      <c r="M161" s="35"/>
      <c r="N161" s="35" t="s">
        <v>557</v>
      </c>
      <c r="O161" s="423">
        <v>46100</v>
      </c>
      <c r="P161" s="51"/>
      <c r="Q161" s="35"/>
      <c r="R161" s="19"/>
      <c r="S161" s="35"/>
      <c r="T161" s="35"/>
    </row>
    <row r="162" spans="1:20" hidden="1">
      <c r="A162" s="112" t="s">
        <v>6505</v>
      </c>
      <c r="B162" s="112" t="s">
        <v>56</v>
      </c>
      <c r="C162" s="399">
        <v>46074.506168981483</v>
      </c>
      <c r="D162" s="36">
        <v>46092</v>
      </c>
      <c r="E162" s="35" t="s">
        <v>6506</v>
      </c>
      <c r="F162" s="35" t="s">
        <v>232</v>
      </c>
      <c r="G162" s="35" t="s">
        <v>59</v>
      </c>
      <c r="H162" s="36">
        <v>46092</v>
      </c>
      <c r="I162" s="116" t="e">
        <f ca="1">NETWORKDAYS(C162,TODAY(),#REF!)</f>
        <v>#REF!</v>
      </c>
      <c r="J162" s="550" t="e">
        <f t="shared" ca="1" si="10"/>
        <v>#REF!</v>
      </c>
      <c r="K162" s="549" t="e">
        <f>WORKDAY(C162,10,#REF!)</f>
        <v>#REF!</v>
      </c>
      <c r="L162" s="116" t="e">
        <f t="shared" ca="1" si="11"/>
        <v>#REF!</v>
      </c>
      <c r="M162" s="35"/>
      <c r="N162" s="35" t="s">
        <v>285</v>
      </c>
      <c r="O162" s="56">
        <v>46106</v>
      </c>
      <c r="P162" s="51"/>
      <c r="Q162" s="35"/>
      <c r="R162" s="19"/>
      <c r="S162" s="35"/>
      <c r="T162" s="35"/>
    </row>
    <row r="163" spans="1:20" hidden="1">
      <c r="A163" s="111" t="s">
        <v>6507</v>
      </c>
      <c r="B163" s="111" t="s">
        <v>56</v>
      </c>
      <c r="C163" s="398">
        <v>46078.938391203701</v>
      </c>
      <c r="D163" s="36">
        <v>46092</v>
      </c>
      <c r="E163" s="221" t="s">
        <v>6508</v>
      </c>
      <c r="F163" s="35" t="s">
        <v>232</v>
      </c>
      <c r="G163" s="35" t="s">
        <v>59</v>
      </c>
      <c r="H163" s="36">
        <v>46092</v>
      </c>
      <c r="I163" s="116" t="e">
        <f ca="1">NETWORKDAYS(C163,TODAY(),#REF!)</f>
        <v>#REF!</v>
      </c>
      <c r="J163" s="550" t="e">
        <f t="shared" ca="1" si="10"/>
        <v>#REF!</v>
      </c>
      <c r="K163" s="549" t="e">
        <f>WORKDAY(C163,10,#REF!)</f>
        <v>#REF!</v>
      </c>
      <c r="L163" s="116" t="e">
        <f t="shared" ca="1" si="11"/>
        <v>#REF!</v>
      </c>
      <c r="M163" s="35"/>
      <c r="N163" s="35" t="s">
        <v>285</v>
      </c>
      <c r="O163" s="56">
        <v>46106</v>
      </c>
      <c r="P163" s="51"/>
      <c r="Q163" s="35"/>
      <c r="R163" s="19"/>
      <c r="S163" s="35"/>
      <c r="T163" s="35"/>
    </row>
    <row r="164" spans="1:20" hidden="1">
      <c r="A164" s="112" t="s">
        <v>6509</v>
      </c>
      <c r="B164" s="112" t="s">
        <v>56</v>
      </c>
      <c r="C164" s="399">
        <v>46071.428067129629</v>
      </c>
      <c r="D164" s="36">
        <v>46092</v>
      </c>
      <c r="E164" s="35" t="s">
        <v>6510</v>
      </c>
      <c r="F164" s="35" t="s">
        <v>232</v>
      </c>
      <c r="G164" s="35" t="s">
        <v>59</v>
      </c>
      <c r="H164" s="36">
        <v>46092</v>
      </c>
      <c r="I164" s="116" t="e">
        <f ca="1">NETWORKDAYS(C164,TODAY(),#REF!)</f>
        <v>#REF!</v>
      </c>
      <c r="J164" s="550" t="e">
        <f t="shared" ref="J164:J165" ca="1" si="12">10-I164</f>
        <v>#REF!</v>
      </c>
      <c r="K164" s="549" t="e">
        <f>WORKDAY(C164,10,#REF!)</f>
        <v>#REF!</v>
      </c>
      <c r="L164" s="116" t="e">
        <f t="shared" ref="L164:L165" ca="1" si="13">IF(I164&gt;10,"VENCIDO",IF(I164&gt;=8,"POR VENCER","VIGENTE"))</f>
        <v>#REF!</v>
      </c>
      <c r="M164" s="35"/>
      <c r="N164" s="35" t="s">
        <v>285</v>
      </c>
      <c r="O164" s="56">
        <v>46106</v>
      </c>
      <c r="P164" s="35"/>
      <c r="Q164" s="35"/>
      <c r="R164" s="19"/>
      <c r="S164" s="35"/>
      <c r="T164" s="35"/>
    </row>
    <row r="165" spans="1:20" hidden="1">
      <c r="A165" s="111" t="s">
        <v>6511</v>
      </c>
      <c r="B165" s="111" t="s">
        <v>56</v>
      </c>
      <c r="C165" s="398">
        <v>46081.850856481484</v>
      </c>
      <c r="D165" s="36">
        <v>46092</v>
      </c>
      <c r="E165" s="221" t="s">
        <v>6512</v>
      </c>
      <c r="F165" s="35" t="s">
        <v>232</v>
      </c>
      <c r="G165" s="35" t="s">
        <v>59</v>
      </c>
      <c r="H165" s="36">
        <v>46092</v>
      </c>
      <c r="I165" s="116" t="e">
        <f ca="1">NETWORKDAYS(C165,TODAY(),#REF!)</f>
        <v>#REF!</v>
      </c>
      <c r="J165" s="550" t="e">
        <f t="shared" ca="1" si="12"/>
        <v>#REF!</v>
      </c>
      <c r="K165" s="549" t="e">
        <f>WORKDAY(C165,10,#REF!)</f>
        <v>#REF!</v>
      </c>
      <c r="L165" s="116" t="e">
        <f t="shared" ca="1" si="13"/>
        <v>#REF!</v>
      </c>
      <c r="M165" s="35"/>
      <c r="N165" s="35" t="s">
        <v>285</v>
      </c>
      <c r="O165" s="56">
        <v>46106</v>
      </c>
      <c r="P165" s="35"/>
      <c r="Q165" s="35"/>
      <c r="R165" s="19"/>
      <c r="S165" s="35"/>
      <c r="T165" s="35"/>
    </row>
    <row r="166" spans="1:20" hidden="1">
      <c r="A166" s="112" t="s">
        <v>6513</v>
      </c>
      <c r="B166" s="112" t="s">
        <v>56</v>
      </c>
      <c r="C166" s="399">
        <v>45950.430706018517</v>
      </c>
      <c r="D166" s="36">
        <v>46092</v>
      </c>
      <c r="E166" s="35" t="s">
        <v>6514</v>
      </c>
      <c r="F166" s="35" t="s">
        <v>232</v>
      </c>
      <c r="G166" s="35" t="s">
        <v>59</v>
      </c>
      <c r="H166" s="36">
        <v>46092</v>
      </c>
      <c r="I166" s="116" t="e">
        <f ca="1">NETWORKDAYS(C166,TODAY(),#REF!)</f>
        <v>#REF!</v>
      </c>
      <c r="J166" s="36"/>
      <c r="K166" s="36"/>
      <c r="L166" s="36"/>
      <c r="M166" s="35"/>
      <c r="N166" s="35"/>
      <c r="O166" s="56"/>
      <c r="P166" s="35"/>
      <c r="Q166" s="35"/>
      <c r="R166" s="19"/>
      <c r="S166" s="35"/>
      <c r="T166" s="35"/>
    </row>
    <row r="167" spans="1:20" hidden="1">
      <c r="A167" s="111" t="s">
        <v>6515</v>
      </c>
      <c r="B167" s="111" t="s">
        <v>56</v>
      </c>
      <c r="C167" s="398">
        <v>46082.381226851852</v>
      </c>
      <c r="D167" s="36">
        <v>46092</v>
      </c>
      <c r="E167" s="221" t="s">
        <v>6516</v>
      </c>
      <c r="F167" s="35" t="s">
        <v>232</v>
      </c>
      <c r="G167" s="35" t="s">
        <v>59</v>
      </c>
      <c r="H167" s="36">
        <v>46092</v>
      </c>
      <c r="I167" s="116" t="e">
        <f ca="1">NETWORKDAYS(C167,TODAY(),#REF!)</f>
        <v>#REF!</v>
      </c>
      <c r="J167" s="36"/>
      <c r="K167" s="36"/>
      <c r="L167" s="36"/>
      <c r="M167" s="35"/>
      <c r="N167" s="35"/>
      <c r="O167" s="56"/>
      <c r="P167" s="35"/>
      <c r="Q167" s="35"/>
      <c r="R167" s="19"/>
      <c r="S167" s="35"/>
      <c r="T167" s="35"/>
    </row>
    <row r="168" spans="1:20" hidden="1">
      <c r="A168" s="112" t="s">
        <v>6517</v>
      </c>
      <c r="B168" s="112" t="s">
        <v>56</v>
      </c>
      <c r="C168" s="399">
        <v>46028.856203703705</v>
      </c>
      <c r="D168" s="36">
        <v>46092</v>
      </c>
      <c r="E168" s="35" t="s">
        <v>6518</v>
      </c>
      <c r="F168" s="35" t="s">
        <v>232</v>
      </c>
      <c r="G168" s="35" t="s">
        <v>59</v>
      </c>
      <c r="H168" s="36">
        <v>46092</v>
      </c>
      <c r="I168" s="116" t="e">
        <f ca="1">NETWORKDAYS(C168,TODAY(),#REF!)</f>
        <v>#REF!</v>
      </c>
      <c r="J168" s="36"/>
      <c r="K168" s="36"/>
      <c r="L168" s="36"/>
      <c r="M168" s="35"/>
      <c r="N168" s="35"/>
      <c r="O168" s="56"/>
      <c r="P168" s="35"/>
      <c r="Q168" s="35"/>
      <c r="R168" s="19"/>
      <c r="S168" s="35"/>
      <c r="T168" s="35"/>
    </row>
    <row r="169" spans="1:20" hidden="1">
      <c r="A169" s="111" t="s">
        <v>6519</v>
      </c>
      <c r="B169" s="111" t="s">
        <v>56</v>
      </c>
      <c r="C169" s="398">
        <v>46008.487962962965</v>
      </c>
      <c r="D169" s="36">
        <v>46092</v>
      </c>
      <c r="E169" s="221" t="s">
        <v>6520</v>
      </c>
      <c r="F169" s="35" t="s">
        <v>232</v>
      </c>
      <c r="G169" s="35" t="s">
        <v>59</v>
      </c>
      <c r="H169" s="36">
        <v>46092</v>
      </c>
      <c r="I169" s="116" t="e">
        <f ca="1">NETWORKDAYS(C169,TODAY(),#REF!)</f>
        <v>#REF!</v>
      </c>
      <c r="J169" s="36"/>
      <c r="K169" s="36"/>
      <c r="L169" s="36"/>
      <c r="M169" s="35"/>
      <c r="N169" s="35"/>
      <c r="O169" s="56"/>
      <c r="P169" s="35"/>
      <c r="Q169" s="35"/>
      <c r="R169" s="19"/>
      <c r="S169" s="35"/>
      <c r="T169" s="35"/>
    </row>
    <row r="170" spans="1:20" hidden="1">
      <c r="A170" s="112" t="s">
        <v>96</v>
      </c>
      <c r="B170" s="112" t="s">
        <v>56</v>
      </c>
      <c r="C170" s="399">
        <v>46027.550659722219</v>
      </c>
      <c r="D170" s="36">
        <v>46092</v>
      </c>
      <c r="E170" s="35" t="s">
        <v>6521</v>
      </c>
      <c r="F170" s="35" t="s">
        <v>232</v>
      </c>
      <c r="G170" s="35" t="s">
        <v>4606</v>
      </c>
      <c r="H170" s="36">
        <v>46092</v>
      </c>
      <c r="I170" s="116" t="e">
        <f ca="1">NETWORKDAYS(C170,TODAY(),#REF!)</f>
        <v>#REF!</v>
      </c>
      <c r="J170" s="550" t="e">
        <f t="shared" ref="J170:J171" ca="1" si="14">10-I170</f>
        <v>#REF!</v>
      </c>
      <c r="K170" s="549" t="e">
        <f>WORKDAY(C170,10,#REF!)</f>
        <v>#REF!</v>
      </c>
      <c r="L170" s="116" t="e">
        <f t="shared" ref="L170:L171" ca="1" si="15">IF(I170&gt;10,"VENCIDO",IF(I170&gt;=8,"POR VENCER","VIGENTE"))</f>
        <v>#REF!</v>
      </c>
      <c r="M170" s="35"/>
      <c r="N170" s="35"/>
      <c r="O170" s="56"/>
      <c r="P170" s="35"/>
      <c r="Q170" s="35"/>
      <c r="R170" s="19"/>
      <c r="S170" s="35"/>
      <c r="T170" s="35"/>
    </row>
    <row r="171" spans="1:20" hidden="1">
      <c r="A171" s="111" t="s">
        <v>6522</v>
      </c>
      <c r="B171" s="111" t="s">
        <v>56</v>
      </c>
      <c r="C171" s="398">
        <v>46065.419814814813</v>
      </c>
      <c r="D171" s="36">
        <v>46092</v>
      </c>
      <c r="E171" s="221" t="s">
        <v>6523</v>
      </c>
      <c r="F171" s="35" t="s">
        <v>232</v>
      </c>
      <c r="G171" s="35" t="s">
        <v>59</v>
      </c>
      <c r="H171" s="36">
        <v>46092</v>
      </c>
      <c r="I171" s="116" t="e">
        <f ca="1">NETWORKDAYS(C171,TODAY(),#REF!)</f>
        <v>#REF!</v>
      </c>
      <c r="J171" s="550" t="e">
        <f t="shared" ca="1" si="14"/>
        <v>#REF!</v>
      </c>
      <c r="K171" s="549" t="e">
        <f>WORKDAY(C171,10,#REF!)</f>
        <v>#REF!</v>
      </c>
      <c r="L171" s="116" t="e">
        <f t="shared" ca="1" si="15"/>
        <v>#REF!</v>
      </c>
      <c r="M171" s="35"/>
      <c r="N171" s="35" t="s">
        <v>285</v>
      </c>
      <c r="O171" s="56">
        <v>46106</v>
      </c>
      <c r="P171" s="35"/>
      <c r="Q171" s="35"/>
      <c r="R171" s="19"/>
      <c r="S171" s="35"/>
      <c r="T171" s="35"/>
    </row>
    <row r="172" spans="1:20" hidden="1">
      <c r="A172" s="112" t="s">
        <v>6524</v>
      </c>
      <c r="B172" s="112" t="s">
        <v>56</v>
      </c>
      <c r="C172" s="399">
        <v>46063.746342592596</v>
      </c>
      <c r="D172" s="36">
        <v>46092</v>
      </c>
      <c r="E172" s="35" t="s">
        <v>6525</v>
      </c>
      <c r="F172" s="35" t="s">
        <v>232</v>
      </c>
      <c r="G172" s="35" t="s">
        <v>59</v>
      </c>
      <c r="H172" s="36">
        <v>46092</v>
      </c>
      <c r="I172" s="116" t="e">
        <f ca="1">NETWORKDAYS(C172,TODAY(),#REF!)</f>
        <v>#REF!</v>
      </c>
      <c r="J172" s="36"/>
      <c r="K172" s="36"/>
      <c r="L172" s="36"/>
      <c r="M172" s="35"/>
      <c r="N172" s="35"/>
      <c r="O172" s="56"/>
      <c r="P172" s="35"/>
      <c r="Q172" s="35"/>
      <c r="R172" s="19"/>
      <c r="S172" s="35"/>
      <c r="T172" s="35"/>
    </row>
    <row r="173" spans="1:20" hidden="1">
      <c r="A173" s="111" t="s">
        <v>6526</v>
      </c>
      <c r="B173" s="111" t="s">
        <v>56</v>
      </c>
      <c r="C173" s="398">
        <v>46075.779120370367</v>
      </c>
      <c r="D173" s="36">
        <v>46092</v>
      </c>
      <c r="E173" s="221" t="s">
        <v>6527</v>
      </c>
      <c r="F173" s="35" t="s">
        <v>232</v>
      </c>
      <c r="G173" s="35" t="s">
        <v>59</v>
      </c>
      <c r="H173" s="36">
        <v>46092</v>
      </c>
      <c r="I173" s="116" t="e">
        <f ca="1">NETWORKDAYS(C173,TODAY(),#REF!)</f>
        <v>#REF!</v>
      </c>
      <c r="J173" s="36"/>
      <c r="K173" s="36"/>
      <c r="L173" s="36"/>
      <c r="M173" s="35"/>
      <c r="N173" s="35"/>
      <c r="O173" s="56"/>
      <c r="P173" s="35"/>
      <c r="Q173" s="35"/>
      <c r="R173" s="19"/>
      <c r="S173" s="35"/>
      <c r="T173" s="35"/>
    </row>
    <row r="174" spans="1:20" hidden="1">
      <c r="A174" s="112" t="s">
        <v>6528</v>
      </c>
      <c r="B174" s="112" t="s">
        <v>56</v>
      </c>
      <c r="C174" s="399">
        <v>46076.845497685186</v>
      </c>
      <c r="D174" s="36">
        <v>46092</v>
      </c>
      <c r="E174" s="35" t="s">
        <v>6529</v>
      </c>
      <c r="F174" s="35" t="s">
        <v>232</v>
      </c>
      <c r="G174" s="35" t="s">
        <v>59</v>
      </c>
      <c r="H174" s="36">
        <v>46092</v>
      </c>
      <c r="I174" s="116" t="e">
        <f ca="1">NETWORKDAYS(C174,TODAY(),#REF!)</f>
        <v>#REF!</v>
      </c>
      <c r="J174" s="36"/>
      <c r="K174" s="36"/>
      <c r="L174" s="36"/>
      <c r="M174" s="35"/>
      <c r="N174" s="35"/>
      <c r="O174" s="56"/>
      <c r="P174" s="49"/>
      <c r="Q174" s="35"/>
      <c r="R174" s="19"/>
      <c r="S174" s="35"/>
      <c r="T174" s="35"/>
    </row>
    <row r="175" spans="1:20" hidden="1">
      <c r="A175" s="111" t="s">
        <v>6530</v>
      </c>
      <c r="B175" s="111" t="s">
        <v>79</v>
      </c>
      <c r="C175" s="398">
        <v>45987.620393518519</v>
      </c>
      <c r="D175" s="36">
        <v>46092</v>
      </c>
      <c r="E175" s="221" t="s">
        <v>6531</v>
      </c>
      <c r="F175" s="35" t="s">
        <v>232</v>
      </c>
      <c r="G175" s="35" t="s">
        <v>59</v>
      </c>
      <c r="H175" s="36">
        <v>46092</v>
      </c>
      <c r="I175" s="116" t="e">
        <f ca="1">NETWORKDAYS(C175,TODAY(),#REF!)</f>
        <v>#REF!</v>
      </c>
      <c r="J175" s="36"/>
      <c r="K175" s="36"/>
      <c r="L175" s="36"/>
      <c r="M175" s="35"/>
      <c r="N175" s="35"/>
      <c r="O175" s="56"/>
      <c r="P175" s="35"/>
      <c r="Q175" s="35"/>
      <c r="R175" s="19"/>
      <c r="S175" s="35"/>
      <c r="T175" s="35"/>
    </row>
    <row r="176" spans="1:20" hidden="1">
      <c r="A176" s="112" t="s">
        <v>6532</v>
      </c>
      <c r="B176" s="112" t="s">
        <v>56</v>
      </c>
      <c r="C176" s="399">
        <v>46029.67224537037</v>
      </c>
      <c r="D176" s="36">
        <v>46092</v>
      </c>
      <c r="E176" s="35" t="s">
        <v>6533</v>
      </c>
      <c r="F176" s="35" t="s">
        <v>232</v>
      </c>
      <c r="G176" s="35" t="s">
        <v>59</v>
      </c>
      <c r="H176" s="36">
        <v>46092</v>
      </c>
      <c r="I176" s="116" t="e">
        <f ca="1">NETWORKDAYS(C176,TODAY(),#REF!)</f>
        <v>#REF!</v>
      </c>
      <c r="J176" s="36"/>
      <c r="K176" s="36"/>
      <c r="L176" s="36"/>
      <c r="M176" s="35"/>
      <c r="N176" s="35"/>
      <c r="O176" s="56"/>
      <c r="P176" s="35"/>
      <c r="Q176" s="35"/>
      <c r="R176" s="19"/>
      <c r="S176" s="35"/>
      <c r="T176" s="35"/>
    </row>
    <row r="177" spans="1:20" hidden="1">
      <c r="A177" s="111" t="s">
        <v>6534</v>
      </c>
      <c r="B177" s="111" t="s">
        <v>56</v>
      </c>
      <c r="C177" s="398">
        <v>46059.474027777775</v>
      </c>
      <c r="D177" s="36">
        <v>46092</v>
      </c>
      <c r="E177" s="221" t="s">
        <v>6535</v>
      </c>
      <c r="F177" s="35" t="s">
        <v>232</v>
      </c>
      <c r="G177" s="35" t="s">
        <v>59</v>
      </c>
      <c r="H177" s="36">
        <v>46092</v>
      </c>
      <c r="I177" s="116" t="e">
        <f ca="1">NETWORKDAYS(C177,TODAY(),#REF!)</f>
        <v>#REF!</v>
      </c>
      <c r="J177" s="36"/>
      <c r="K177" s="36"/>
      <c r="L177" s="36"/>
      <c r="M177" s="35"/>
      <c r="N177" s="35"/>
      <c r="O177" s="56"/>
      <c r="P177" s="35"/>
      <c r="Q177" s="35"/>
      <c r="R177" s="19"/>
      <c r="S177" s="35"/>
      <c r="T177" s="35"/>
    </row>
    <row r="178" spans="1:20" hidden="1">
      <c r="A178" s="112" t="s">
        <v>6536</v>
      </c>
      <c r="B178" s="112" t="s">
        <v>56</v>
      </c>
      <c r="C178" s="399">
        <v>46037.63008101852</v>
      </c>
      <c r="D178" s="36">
        <v>46092</v>
      </c>
      <c r="E178" s="35" t="s">
        <v>6537</v>
      </c>
      <c r="F178" s="35" t="s">
        <v>232</v>
      </c>
      <c r="G178" s="35" t="s">
        <v>59</v>
      </c>
      <c r="H178" s="36">
        <v>46092</v>
      </c>
      <c r="I178" s="116" t="e">
        <f ca="1">NETWORKDAYS(C178,TODAY(),#REF!)</f>
        <v>#REF!</v>
      </c>
      <c r="J178" s="36"/>
      <c r="K178" s="36"/>
      <c r="L178" s="36"/>
      <c r="M178" s="35"/>
      <c r="N178" s="35"/>
      <c r="O178" s="56"/>
      <c r="P178" s="35"/>
      <c r="Q178" s="35"/>
      <c r="R178" s="19"/>
      <c r="S178" s="35"/>
      <c r="T178" s="35"/>
    </row>
    <row r="179" spans="1:20" hidden="1">
      <c r="A179" s="111" t="s">
        <v>6538</v>
      </c>
      <c r="B179" s="111" t="s">
        <v>56</v>
      </c>
      <c r="C179" s="398">
        <v>46071.583773148152</v>
      </c>
      <c r="D179" s="36">
        <v>46092</v>
      </c>
      <c r="E179" s="221" t="s">
        <v>6539</v>
      </c>
      <c r="F179" s="35" t="s">
        <v>232</v>
      </c>
      <c r="G179" s="35" t="s">
        <v>59</v>
      </c>
      <c r="H179" s="36">
        <v>46092</v>
      </c>
      <c r="I179" s="116" t="e">
        <f ca="1">NETWORKDAYS(C179,TODAY(),#REF!)</f>
        <v>#REF!</v>
      </c>
      <c r="J179" s="36"/>
      <c r="K179" s="36"/>
      <c r="L179" s="36"/>
      <c r="M179" s="35"/>
      <c r="N179" s="35"/>
      <c r="O179" s="56"/>
      <c r="P179" s="35"/>
      <c r="Q179" s="35"/>
      <c r="R179" s="19"/>
      <c r="S179" s="35"/>
      <c r="T179" s="35"/>
    </row>
    <row r="180" spans="1:20" hidden="1">
      <c r="A180" s="112" t="s">
        <v>6540</v>
      </c>
      <c r="B180" s="112" t="s">
        <v>56</v>
      </c>
      <c r="C180" s="399">
        <v>46058.482615740744</v>
      </c>
      <c r="D180" s="36">
        <v>46092</v>
      </c>
      <c r="E180" s="35" t="s">
        <v>6541</v>
      </c>
      <c r="F180" s="35" t="s">
        <v>232</v>
      </c>
      <c r="G180" s="35" t="s">
        <v>59</v>
      </c>
      <c r="H180" s="36">
        <v>46092</v>
      </c>
      <c r="I180" s="116" t="e">
        <f ca="1">NETWORKDAYS(C180,TODAY(),#REF!)</f>
        <v>#REF!</v>
      </c>
      <c r="J180" s="36"/>
      <c r="K180" s="36"/>
      <c r="L180" s="36"/>
      <c r="M180" s="35"/>
      <c r="N180" s="35"/>
      <c r="O180" s="56"/>
      <c r="P180" s="35"/>
      <c r="Q180" s="35"/>
      <c r="R180" s="19"/>
      <c r="S180" s="35"/>
      <c r="T180" s="35"/>
    </row>
    <row r="181" spans="1:20" hidden="1">
      <c r="A181" s="111" t="s">
        <v>6542</v>
      </c>
      <c r="B181" s="111" t="s">
        <v>79</v>
      </c>
      <c r="C181" s="398">
        <v>46078.490949074076</v>
      </c>
      <c r="D181" s="36">
        <v>46092</v>
      </c>
      <c r="E181" s="221" t="s">
        <v>6543</v>
      </c>
      <c r="F181" s="35" t="s">
        <v>232</v>
      </c>
      <c r="G181" s="35" t="s">
        <v>59</v>
      </c>
      <c r="H181" s="36">
        <v>46092</v>
      </c>
      <c r="I181" s="116" t="e">
        <f ca="1">NETWORKDAYS(C181,TODAY(),#REF!)</f>
        <v>#REF!</v>
      </c>
      <c r="J181" s="36"/>
      <c r="K181" s="36"/>
      <c r="L181" s="36"/>
      <c r="M181" s="35"/>
      <c r="N181" s="35"/>
      <c r="O181" s="56"/>
      <c r="P181" s="35"/>
      <c r="Q181" s="35"/>
      <c r="R181" s="19"/>
      <c r="S181" s="35"/>
      <c r="T181" s="35"/>
    </row>
    <row r="182" spans="1:20" hidden="1">
      <c r="A182" s="112" t="s">
        <v>6544</v>
      </c>
      <c r="B182" s="112" t="s">
        <v>56</v>
      </c>
      <c r="C182" s="399">
        <v>46069.725347222222</v>
      </c>
      <c r="D182" s="36">
        <v>46092</v>
      </c>
      <c r="E182" s="35" t="s">
        <v>6545</v>
      </c>
      <c r="F182" s="35" t="s">
        <v>232</v>
      </c>
      <c r="G182" s="35" t="s">
        <v>59</v>
      </c>
      <c r="H182" s="36">
        <v>46092</v>
      </c>
      <c r="I182" s="116" t="e">
        <f ca="1">NETWORKDAYS(C182,TODAY(),#REF!)</f>
        <v>#REF!</v>
      </c>
      <c r="J182" s="36"/>
      <c r="K182" s="36"/>
      <c r="L182" s="36"/>
      <c r="M182" s="35"/>
      <c r="N182" s="35"/>
      <c r="O182" s="56"/>
      <c r="P182" s="35"/>
      <c r="Q182" s="35"/>
      <c r="R182" s="19"/>
      <c r="S182" s="35"/>
      <c r="T182" s="35"/>
    </row>
    <row r="183" spans="1:20" hidden="1">
      <c r="A183" s="111" t="s">
        <v>6546</v>
      </c>
      <c r="B183" s="111" t="s">
        <v>56</v>
      </c>
      <c r="C183" s="398">
        <v>46076.578715277778</v>
      </c>
      <c r="D183" s="36">
        <v>46092</v>
      </c>
      <c r="E183" s="221" t="s">
        <v>6547</v>
      </c>
      <c r="F183" s="35" t="s">
        <v>232</v>
      </c>
      <c r="G183" s="35" t="s">
        <v>59</v>
      </c>
      <c r="H183" s="36">
        <v>46092</v>
      </c>
      <c r="I183" s="116" t="e">
        <f ca="1">NETWORKDAYS(C183,TODAY(),#REF!)</f>
        <v>#REF!</v>
      </c>
      <c r="J183" s="36"/>
      <c r="K183" s="36"/>
      <c r="L183" s="36"/>
      <c r="M183" s="35"/>
      <c r="N183" s="35"/>
      <c r="O183" s="56"/>
      <c r="P183" s="35"/>
      <c r="Q183" s="35"/>
      <c r="R183" s="19"/>
      <c r="S183" s="35"/>
      <c r="T183" s="35"/>
    </row>
    <row r="184" spans="1:20" hidden="1">
      <c r="A184" s="112" t="s">
        <v>6548</v>
      </c>
      <c r="B184" s="112" t="s">
        <v>56</v>
      </c>
      <c r="C184" s="399">
        <v>46056.045127314814</v>
      </c>
      <c r="D184" s="36">
        <v>46092</v>
      </c>
      <c r="E184" s="35" t="s">
        <v>6549</v>
      </c>
      <c r="F184" s="35" t="s">
        <v>232</v>
      </c>
      <c r="G184" s="35" t="s">
        <v>59</v>
      </c>
      <c r="H184" s="36">
        <v>46092</v>
      </c>
      <c r="I184" s="116" t="e">
        <f ca="1">NETWORKDAYS(C184,TODAY(),#REF!)</f>
        <v>#REF!</v>
      </c>
      <c r="J184" s="36"/>
      <c r="K184" s="36"/>
      <c r="L184" s="36"/>
      <c r="M184" s="35"/>
      <c r="N184" s="35"/>
      <c r="O184" s="56"/>
      <c r="P184" s="35"/>
      <c r="Q184" s="35"/>
      <c r="R184" s="19"/>
      <c r="S184" s="35"/>
      <c r="T184" s="35"/>
    </row>
    <row r="185" spans="1:20" hidden="1">
      <c r="A185" s="111" t="s">
        <v>6550</v>
      </c>
      <c r="B185" s="111" t="s">
        <v>56</v>
      </c>
      <c r="C185" s="398">
        <v>46080.461527777778</v>
      </c>
      <c r="D185" s="36">
        <v>46092</v>
      </c>
      <c r="E185" s="221" t="s">
        <v>6551</v>
      </c>
      <c r="F185" s="35" t="s">
        <v>232</v>
      </c>
      <c r="G185" s="35" t="s">
        <v>59</v>
      </c>
      <c r="H185" s="36">
        <v>46092</v>
      </c>
      <c r="I185" s="116" t="e">
        <f ca="1">NETWORKDAYS(C185,TODAY(),#REF!)</f>
        <v>#REF!</v>
      </c>
      <c r="J185" s="36"/>
      <c r="K185" s="36"/>
      <c r="L185" s="36"/>
      <c r="M185" s="35"/>
      <c r="N185" s="35"/>
      <c r="O185" s="36"/>
      <c r="P185" s="35"/>
      <c r="Q185" s="35"/>
      <c r="R185" s="19"/>
      <c r="S185" s="35"/>
      <c r="T185" s="35"/>
    </row>
    <row r="186" spans="1:20" hidden="1">
      <c r="A186" s="112" t="s">
        <v>6552</v>
      </c>
      <c r="B186" s="112" t="s">
        <v>56</v>
      </c>
      <c r="C186" s="399">
        <v>46075.569432870368</v>
      </c>
      <c r="D186" s="36">
        <v>46092</v>
      </c>
      <c r="E186" s="35" t="s">
        <v>6553</v>
      </c>
      <c r="F186" s="35" t="s">
        <v>232</v>
      </c>
      <c r="G186" s="35" t="s">
        <v>59</v>
      </c>
      <c r="H186" s="36">
        <v>46092</v>
      </c>
      <c r="I186" s="116" t="e">
        <f ca="1">NETWORKDAYS(C186,TODAY(),#REF!)</f>
        <v>#REF!</v>
      </c>
      <c r="J186" s="36"/>
      <c r="K186" s="36"/>
      <c r="L186" s="36"/>
      <c r="M186" s="35"/>
      <c r="N186" s="35"/>
      <c r="O186" s="35"/>
      <c r="P186" s="35"/>
      <c r="Q186" s="35"/>
      <c r="R186" s="19"/>
      <c r="S186" s="35"/>
      <c r="T186" s="35"/>
    </row>
    <row r="187" spans="1:20" hidden="1">
      <c r="A187" s="111" t="s">
        <v>6554</v>
      </c>
      <c r="B187" s="111" t="s">
        <v>56</v>
      </c>
      <c r="C187" s="398">
        <v>46078.855636574073</v>
      </c>
      <c r="D187" s="36">
        <v>46092</v>
      </c>
      <c r="E187" s="221" t="s">
        <v>6555</v>
      </c>
      <c r="F187" s="35" t="s">
        <v>232</v>
      </c>
      <c r="G187" s="35" t="s">
        <v>59</v>
      </c>
      <c r="H187" s="36">
        <v>46092</v>
      </c>
      <c r="I187" s="116" t="e">
        <f ca="1">NETWORKDAYS(C187,TODAY(),#REF!)</f>
        <v>#REF!</v>
      </c>
      <c r="J187" s="36"/>
      <c r="K187" s="36"/>
      <c r="L187" s="36"/>
      <c r="M187" s="35"/>
      <c r="N187" s="35"/>
      <c r="O187" s="35"/>
      <c r="P187" s="35"/>
      <c r="Q187" s="35"/>
      <c r="R187" s="19"/>
      <c r="S187" s="35"/>
      <c r="T187" s="35"/>
    </row>
    <row r="188" spans="1:20" hidden="1">
      <c r="A188" s="112" t="s">
        <v>96</v>
      </c>
      <c r="B188" s="112" t="s">
        <v>56</v>
      </c>
      <c r="C188" s="399">
        <v>46027.522499999999</v>
      </c>
      <c r="D188" s="36">
        <v>46092</v>
      </c>
      <c r="E188" s="35" t="s">
        <v>6556</v>
      </c>
      <c r="F188" s="35" t="s">
        <v>232</v>
      </c>
      <c r="G188" s="35" t="s">
        <v>4606</v>
      </c>
      <c r="H188" s="36">
        <v>46092</v>
      </c>
      <c r="I188" s="116" t="e">
        <f ca="1">NETWORKDAYS(C188,TODAY(),#REF!)</f>
        <v>#REF!</v>
      </c>
      <c r="J188" s="550" t="e">
        <f ca="1">10-I188</f>
        <v>#REF!</v>
      </c>
      <c r="K188" s="549" t="e">
        <f>WORKDAY(C188,10,#REF!)</f>
        <v>#REF!</v>
      </c>
      <c r="L188" s="116" t="e">
        <f ca="1">IF(I188&gt;10,"VENCIDO",IF(I188&gt;=8,"POR VENCER","VIGENTE"))</f>
        <v>#REF!</v>
      </c>
      <c r="M188" s="35"/>
      <c r="N188" s="35"/>
      <c r="O188" s="35"/>
      <c r="P188" s="35"/>
      <c r="Q188" s="35"/>
      <c r="R188" s="19"/>
      <c r="S188" s="35"/>
      <c r="T188" s="35"/>
    </row>
    <row r="189" spans="1:20" hidden="1">
      <c r="A189" s="111" t="s">
        <v>6557</v>
      </c>
      <c r="B189" s="111" t="s">
        <v>56</v>
      </c>
      <c r="C189" s="398">
        <v>46043.812280092592</v>
      </c>
      <c r="D189" s="36">
        <v>46092</v>
      </c>
      <c r="E189" s="221" t="s">
        <v>6558</v>
      </c>
      <c r="F189" s="35" t="s">
        <v>232</v>
      </c>
      <c r="G189" s="35" t="s">
        <v>59</v>
      </c>
      <c r="H189" s="36">
        <v>46092</v>
      </c>
      <c r="I189" s="116" t="e">
        <f ca="1">NETWORKDAYS(C189,TODAY(),#REF!)</f>
        <v>#REF!</v>
      </c>
      <c r="J189" s="36"/>
      <c r="K189" s="36"/>
      <c r="L189" s="36"/>
      <c r="M189" s="35"/>
      <c r="N189" s="35"/>
      <c r="O189" s="35"/>
      <c r="P189" s="35"/>
      <c r="Q189" s="35"/>
      <c r="R189" s="19"/>
      <c r="S189" s="35"/>
      <c r="T189" s="35"/>
    </row>
    <row r="190" spans="1:20" hidden="1">
      <c r="A190" s="112" t="s">
        <v>2764</v>
      </c>
      <c r="B190" s="112" t="s">
        <v>56</v>
      </c>
      <c r="C190" s="399">
        <v>46014.947974537034</v>
      </c>
      <c r="D190" s="36">
        <v>46092</v>
      </c>
      <c r="E190" s="35" t="s">
        <v>2765</v>
      </c>
      <c r="F190" s="35" t="s">
        <v>232</v>
      </c>
      <c r="G190" s="35" t="s">
        <v>59</v>
      </c>
      <c r="H190" s="36">
        <v>46092</v>
      </c>
      <c r="I190" s="116" t="e">
        <f ca="1">NETWORKDAYS(C190,TODAY(),#REF!)</f>
        <v>#REF!</v>
      </c>
      <c r="J190" s="36"/>
      <c r="K190" s="36"/>
      <c r="L190" s="36"/>
      <c r="M190" s="35"/>
      <c r="N190" s="35"/>
      <c r="O190" s="35"/>
      <c r="P190" s="35"/>
      <c r="Q190" s="35"/>
      <c r="R190" s="19"/>
      <c r="S190" s="35"/>
      <c r="T190" s="35"/>
    </row>
    <row r="191" spans="1:20" hidden="1">
      <c r="A191" s="111" t="s">
        <v>6559</v>
      </c>
      <c r="B191" s="111" t="s">
        <v>56</v>
      </c>
      <c r="C191" s="398">
        <v>46039.035902777781</v>
      </c>
      <c r="D191" s="36">
        <v>46092</v>
      </c>
      <c r="E191" s="221" t="s">
        <v>6560</v>
      </c>
      <c r="F191" s="35" t="s">
        <v>232</v>
      </c>
      <c r="G191" s="35" t="s">
        <v>59</v>
      </c>
      <c r="H191" s="36">
        <v>46092</v>
      </c>
      <c r="I191" s="116" t="e">
        <f ca="1">NETWORKDAYS(C191,TODAY(),#REF!)</f>
        <v>#REF!</v>
      </c>
      <c r="J191" s="36"/>
      <c r="K191" s="36"/>
      <c r="L191" s="36"/>
      <c r="M191" s="35"/>
      <c r="N191" s="35"/>
      <c r="O191" s="35"/>
      <c r="P191" s="35"/>
      <c r="Q191" s="35"/>
      <c r="R191" s="19"/>
      <c r="S191" s="35"/>
      <c r="T191" s="35"/>
    </row>
    <row r="192" spans="1:20" hidden="1">
      <c r="A192" s="112" t="s">
        <v>6561</v>
      </c>
      <c r="B192" s="112" t="s">
        <v>56</v>
      </c>
      <c r="C192" s="399">
        <v>46075.483402777776</v>
      </c>
      <c r="D192" s="36">
        <v>46092</v>
      </c>
      <c r="E192" s="35" t="s">
        <v>6562</v>
      </c>
      <c r="F192" s="35" t="s">
        <v>232</v>
      </c>
      <c r="G192" s="35" t="s">
        <v>59</v>
      </c>
      <c r="H192" s="36">
        <v>46092</v>
      </c>
      <c r="I192" s="116" t="e">
        <f ca="1">NETWORKDAYS(C192,TODAY(),#REF!)</f>
        <v>#REF!</v>
      </c>
      <c r="J192" s="36"/>
      <c r="K192" s="36"/>
      <c r="L192" s="36"/>
      <c r="M192" s="35"/>
      <c r="N192" s="35"/>
      <c r="O192" s="35"/>
      <c r="P192" s="35"/>
      <c r="Q192" s="35"/>
      <c r="R192" s="19"/>
      <c r="S192" s="35"/>
      <c r="T192" s="35"/>
    </row>
    <row r="193" spans="1:20" hidden="1">
      <c r="A193" s="111" t="s">
        <v>6563</v>
      </c>
      <c r="B193" s="111" t="s">
        <v>56</v>
      </c>
      <c r="C193" s="398">
        <v>46081.73101851852</v>
      </c>
      <c r="D193" s="36">
        <v>46092</v>
      </c>
      <c r="E193" s="221" t="s">
        <v>6564</v>
      </c>
      <c r="F193" s="35" t="s">
        <v>232</v>
      </c>
      <c r="G193" s="35" t="s">
        <v>59</v>
      </c>
      <c r="H193" s="36">
        <v>46092</v>
      </c>
      <c r="I193" s="116" t="e">
        <f ca="1">NETWORKDAYS(C193,TODAY(),#REF!)</f>
        <v>#REF!</v>
      </c>
      <c r="J193" s="36"/>
      <c r="K193" s="36"/>
      <c r="L193" s="36"/>
      <c r="M193" s="35"/>
      <c r="N193" s="35"/>
      <c r="O193" s="35"/>
      <c r="P193" s="35"/>
      <c r="Q193" s="35"/>
      <c r="R193" s="19"/>
      <c r="S193" s="35"/>
      <c r="T193" s="35"/>
    </row>
    <row r="194" spans="1:20" hidden="1">
      <c r="A194" s="112" t="s">
        <v>6565</v>
      </c>
      <c r="B194" s="112" t="s">
        <v>56</v>
      </c>
      <c r="C194" s="399">
        <v>46077.524189814816</v>
      </c>
      <c r="D194" s="36">
        <v>46092</v>
      </c>
      <c r="E194" s="35" t="s">
        <v>6566</v>
      </c>
      <c r="F194" s="35" t="s">
        <v>232</v>
      </c>
      <c r="G194" s="35" t="s">
        <v>59</v>
      </c>
      <c r="H194" s="36">
        <v>46092</v>
      </c>
      <c r="I194" s="116" t="e">
        <f ca="1">NETWORKDAYS(C194,TODAY(),#REF!)</f>
        <v>#REF!</v>
      </c>
      <c r="J194" s="36"/>
      <c r="K194" s="36"/>
      <c r="L194" s="36"/>
      <c r="M194" s="35"/>
      <c r="N194" s="35"/>
      <c r="O194" s="35"/>
      <c r="P194" s="35"/>
      <c r="Q194" s="35"/>
      <c r="R194" s="19"/>
      <c r="S194" s="35"/>
      <c r="T194" s="35"/>
    </row>
    <row r="195" spans="1:20" hidden="1">
      <c r="A195" s="111" t="s">
        <v>96</v>
      </c>
      <c r="B195" s="111" t="s">
        <v>56</v>
      </c>
      <c r="C195" s="398">
        <v>46025.620775462965</v>
      </c>
      <c r="D195" s="36">
        <v>46092</v>
      </c>
      <c r="E195" s="221" t="s">
        <v>6567</v>
      </c>
      <c r="F195" s="35" t="s">
        <v>232</v>
      </c>
      <c r="G195" s="35" t="s">
        <v>4606</v>
      </c>
      <c r="H195" s="36">
        <v>46092</v>
      </c>
      <c r="I195" s="116" t="e">
        <f ca="1">NETWORKDAYS(C195,TODAY(),#REF!)</f>
        <v>#REF!</v>
      </c>
      <c r="J195" s="550" t="e">
        <f ca="1">10-I195</f>
        <v>#REF!</v>
      </c>
      <c r="K195" s="549" t="e">
        <f>WORKDAY(C195,10,#REF!)</f>
        <v>#REF!</v>
      </c>
      <c r="L195" s="116" t="e">
        <f ca="1">IF(I195&gt;10,"VENCIDO",IF(I195&gt;=8,"POR VENCER","VIGENTE"))</f>
        <v>#REF!</v>
      </c>
      <c r="M195" s="35"/>
      <c r="N195" s="35"/>
      <c r="O195" s="35"/>
      <c r="P195" s="35"/>
      <c r="Q195" s="35"/>
      <c r="R195" s="19"/>
      <c r="S195" s="35"/>
      <c r="T195" s="35"/>
    </row>
    <row r="196" spans="1:20" hidden="1">
      <c r="A196" s="112" t="s">
        <v>2714</v>
      </c>
      <c r="B196" s="112" t="s">
        <v>56</v>
      </c>
      <c r="C196" s="399">
        <v>46037.479432870372</v>
      </c>
      <c r="D196" s="36">
        <v>46092</v>
      </c>
      <c r="E196" s="35" t="s">
        <v>2715</v>
      </c>
      <c r="F196" s="35" t="s">
        <v>232</v>
      </c>
      <c r="G196" s="35" t="s">
        <v>59</v>
      </c>
      <c r="H196" s="36">
        <v>46092</v>
      </c>
      <c r="I196" s="116" t="e">
        <f ca="1">NETWORKDAYS(C196,TODAY(),#REF!)</f>
        <v>#REF!</v>
      </c>
      <c r="J196" s="36"/>
      <c r="K196" s="36"/>
      <c r="L196" s="36"/>
      <c r="M196" s="35"/>
      <c r="N196" s="35"/>
      <c r="O196" s="35"/>
      <c r="P196" s="35"/>
      <c r="Q196" s="35"/>
      <c r="R196" s="19"/>
      <c r="S196" s="35"/>
      <c r="T196" s="35"/>
    </row>
    <row r="197" spans="1:20" hidden="1">
      <c r="A197" s="111" t="s">
        <v>6568</v>
      </c>
      <c r="B197" s="111" t="s">
        <v>56</v>
      </c>
      <c r="C197" s="398">
        <v>46076.657638888886</v>
      </c>
      <c r="D197" s="36">
        <v>46092</v>
      </c>
      <c r="E197" s="221" t="s">
        <v>6569</v>
      </c>
      <c r="F197" s="35" t="s">
        <v>232</v>
      </c>
      <c r="G197" s="35" t="s">
        <v>59</v>
      </c>
      <c r="H197" s="36">
        <v>46092</v>
      </c>
      <c r="I197" s="116" t="e">
        <f ca="1">NETWORKDAYS(C197,TODAY(),#REF!)</f>
        <v>#REF!</v>
      </c>
      <c r="J197" s="36"/>
      <c r="K197" s="36"/>
      <c r="L197" s="36"/>
      <c r="M197" s="35"/>
      <c r="N197" s="35"/>
      <c r="O197" s="35"/>
      <c r="P197" s="35"/>
      <c r="Q197" s="35"/>
      <c r="R197" s="19"/>
      <c r="S197" s="35"/>
      <c r="T197" s="35"/>
    </row>
    <row r="198" spans="1:20" hidden="1">
      <c r="A198" s="112" t="s">
        <v>6570</v>
      </c>
      <c r="B198" s="112" t="s">
        <v>56</v>
      </c>
      <c r="C198" s="399">
        <v>46079.878437500003</v>
      </c>
      <c r="D198" s="36">
        <v>46092</v>
      </c>
      <c r="E198" s="35" t="s">
        <v>6571</v>
      </c>
      <c r="F198" s="35" t="s">
        <v>232</v>
      </c>
      <c r="G198" s="35" t="s">
        <v>59</v>
      </c>
      <c r="H198" s="36">
        <v>46092</v>
      </c>
      <c r="I198" s="116" t="e">
        <f ca="1">NETWORKDAYS(C198,TODAY(),#REF!)</f>
        <v>#REF!</v>
      </c>
      <c r="J198" s="36"/>
      <c r="K198" s="36"/>
      <c r="L198" s="36"/>
      <c r="M198" s="35"/>
      <c r="N198" s="35"/>
      <c r="O198" s="35"/>
      <c r="P198" s="35"/>
      <c r="Q198" s="35"/>
      <c r="R198" s="19"/>
      <c r="S198" s="35"/>
      <c r="T198" s="35"/>
    </row>
    <row r="199" spans="1:20" hidden="1">
      <c r="A199" s="111" t="s">
        <v>6572</v>
      </c>
      <c r="B199" s="111" t="s">
        <v>56</v>
      </c>
      <c r="C199" s="398">
        <v>46060.566296296296</v>
      </c>
      <c r="D199" s="36">
        <v>46092</v>
      </c>
      <c r="E199" s="221" t="s">
        <v>6573</v>
      </c>
      <c r="F199" s="35" t="s">
        <v>232</v>
      </c>
      <c r="G199" s="35" t="s">
        <v>59</v>
      </c>
      <c r="H199" s="36">
        <v>46092</v>
      </c>
      <c r="I199" s="116" t="e">
        <f ca="1">NETWORKDAYS(C199,TODAY(),#REF!)</f>
        <v>#REF!</v>
      </c>
      <c r="J199" s="36"/>
      <c r="K199" s="36"/>
      <c r="L199" s="36"/>
      <c r="M199" s="35"/>
      <c r="N199" s="35"/>
      <c r="O199" s="35"/>
      <c r="P199" s="35"/>
      <c r="Q199" s="35"/>
      <c r="R199" s="19"/>
      <c r="S199" s="35"/>
      <c r="T199" s="35"/>
    </row>
    <row r="200" spans="1:20" hidden="1">
      <c r="A200" s="112" t="s">
        <v>6574</v>
      </c>
      <c r="B200" s="112" t="s">
        <v>56</v>
      </c>
      <c r="C200" s="399">
        <v>46080.689884259256</v>
      </c>
      <c r="D200" s="36">
        <v>46092</v>
      </c>
      <c r="E200" s="35" t="s">
        <v>6575</v>
      </c>
      <c r="F200" s="35" t="s">
        <v>232</v>
      </c>
      <c r="G200" s="35" t="s">
        <v>59</v>
      </c>
      <c r="H200" s="36">
        <v>46092</v>
      </c>
      <c r="I200" s="116" t="e">
        <f ca="1">NETWORKDAYS(C200,TODAY(),#REF!)</f>
        <v>#REF!</v>
      </c>
      <c r="J200" s="36"/>
      <c r="K200" s="36"/>
      <c r="L200" s="36"/>
      <c r="M200" s="35"/>
      <c r="N200" s="35"/>
      <c r="O200" s="35"/>
      <c r="P200" s="35"/>
      <c r="Q200" s="35"/>
      <c r="R200" s="19"/>
      <c r="S200" s="35"/>
      <c r="T200" s="35"/>
    </row>
    <row r="201" spans="1:20" hidden="1">
      <c r="A201" s="111" t="s">
        <v>6576</v>
      </c>
      <c r="B201" s="111" t="s">
        <v>56</v>
      </c>
      <c r="C201" s="398">
        <v>46062.615046296298</v>
      </c>
      <c r="D201" s="36">
        <v>46092</v>
      </c>
      <c r="E201" s="221" t="s">
        <v>6577</v>
      </c>
      <c r="F201" s="35" t="s">
        <v>232</v>
      </c>
      <c r="G201" s="35" t="s">
        <v>59</v>
      </c>
      <c r="H201" s="36">
        <v>46092</v>
      </c>
      <c r="I201" s="116" t="e">
        <f ca="1">NETWORKDAYS(C201,TODAY(),#REF!)</f>
        <v>#REF!</v>
      </c>
      <c r="J201" s="36"/>
      <c r="K201" s="36"/>
      <c r="L201" s="36"/>
      <c r="M201" s="35"/>
      <c r="N201" s="35"/>
      <c r="O201" s="36"/>
      <c r="P201" s="35"/>
      <c r="Q201" s="35"/>
      <c r="R201" s="19"/>
      <c r="S201" s="35"/>
      <c r="T201" s="35"/>
    </row>
    <row r="202" spans="1:20" hidden="1">
      <c r="A202" s="112" t="s">
        <v>6578</v>
      </c>
      <c r="B202" s="112" t="s">
        <v>56</v>
      </c>
      <c r="C202" s="399">
        <v>45954.758437500001</v>
      </c>
      <c r="D202" s="36">
        <v>46092</v>
      </c>
      <c r="E202" s="35" t="s">
        <v>6579</v>
      </c>
      <c r="F202" s="74" t="s">
        <v>2040</v>
      </c>
      <c r="G202" s="35" t="s">
        <v>59</v>
      </c>
      <c r="H202" s="36">
        <v>46092</v>
      </c>
      <c r="I202" s="116" t="e">
        <f ca="1">NETWORKDAYS(C202,TODAY(),#REF!)</f>
        <v>#REF!</v>
      </c>
      <c r="J202" s="35"/>
      <c r="K202" s="35"/>
      <c r="L202" s="35"/>
      <c r="M202" s="35" t="s">
        <v>2043</v>
      </c>
      <c r="N202" s="35"/>
      <c r="O202" s="51"/>
      <c r="P202" s="51"/>
      <c r="Q202" s="35"/>
      <c r="R202" s="19"/>
      <c r="S202" s="35"/>
      <c r="T202" s="35"/>
    </row>
    <row r="203" spans="1:20" hidden="1">
      <c r="A203" s="111" t="s">
        <v>6580</v>
      </c>
      <c r="B203" s="111" t="s">
        <v>56</v>
      </c>
      <c r="C203" s="398">
        <v>46057.805613425924</v>
      </c>
      <c r="D203" s="36">
        <v>46092</v>
      </c>
      <c r="E203" s="221" t="s">
        <v>6581</v>
      </c>
      <c r="F203" s="74" t="s">
        <v>2040</v>
      </c>
      <c r="G203" s="35" t="s">
        <v>59</v>
      </c>
      <c r="H203" s="36">
        <v>46092</v>
      </c>
      <c r="I203" s="116" t="e">
        <f ca="1">NETWORKDAYS(C203,TODAY(),#REF!)</f>
        <v>#REF!</v>
      </c>
      <c r="J203" s="35"/>
      <c r="K203" s="35"/>
      <c r="L203" s="35"/>
      <c r="M203" s="35"/>
      <c r="N203" s="35"/>
      <c r="O203" s="51"/>
      <c r="P203" s="51"/>
      <c r="Q203" s="35"/>
      <c r="R203" s="19"/>
      <c r="S203" s="35"/>
      <c r="T203" s="35"/>
    </row>
    <row r="204" spans="1:20" hidden="1">
      <c r="A204" s="112" t="s">
        <v>6582</v>
      </c>
      <c r="B204" s="112" t="s">
        <v>56</v>
      </c>
      <c r="C204" s="399">
        <v>46065.649178240739</v>
      </c>
      <c r="D204" s="36">
        <v>46092</v>
      </c>
      <c r="E204" s="35" t="s">
        <v>6583</v>
      </c>
      <c r="F204" s="74" t="s">
        <v>2040</v>
      </c>
      <c r="G204" s="35" t="s">
        <v>450</v>
      </c>
      <c r="H204" s="35"/>
      <c r="I204" s="116" t="e">
        <f ca="1">NETWORKDAYS(C204,TODAY(),#REF!)</f>
        <v>#REF!</v>
      </c>
      <c r="J204" s="550" t="e">
        <f ca="1">10-I204</f>
        <v>#REF!</v>
      </c>
      <c r="K204" s="549" t="e">
        <f>WORKDAY(C204,10,#REF!)</f>
        <v>#REF!</v>
      </c>
      <c r="L204" s="116" t="e">
        <f ca="1">IF(I204&gt;10,"VENCIDO",IF(I204&gt;=8,"POR VENCER","VIGENTE"))</f>
        <v>#REF!</v>
      </c>
      <c r="M204" s="35" t="s">
        <v>6584</v>
      </c>
      <c r="N204" s="35"/>
      <c r="O204" s="35"/>
      <c r="P204" s="35"/>
      <c r="Q204" s="35"/>
      <c r="R204" s="19"/>
      <c r="S204" s="35"/>
      <c r="T204" s="35"/>
    </row>
    <row r="205" spans="1:20" hidden="1">
      <c r="A205" s="111" t="s">
        <v>6585</v>
      </c>
      <c r="B205" s="111" t="s">
        <v>56</v>
      </c>
      <c r="C205" s="398">
        <v>46048.392638888887</v>
      </c>
      <c r="D205" s="36">
        <v>46092</v>
      </c>
      <c r="E205" s="221" t="s">
        <v>6586</v>
      </c>
      <c r="F205" s="74" t="s">
        <v>2040</v>
      </c>
      <c r="G205" s="35" t="s">
        <v>59</v>
      </c>
      <c r="H205" s="36">
        <v>46092</v>
      </c>
      <c r="I205" s="116" t="e">
        <f ca="1">NETWORKDAYS(C205,TODAY(),#REF!)</f>
        <v>#REF!</v>
      </c>
      <c r="J205" s="35"/>
      <c r="K205" s="35"/>
      <c r="L205" s="35"/>
      <c r="M205" s="35"/>
      <c r="N205" s="35"/>
      <c r="O205" s="35"/>
      <c r="P205" s="35"/>
      <c r="Q205" s="35"/>
      <c r="R205" s="19"/>
      <c r="S205" s="35"/>
      <c r="T205" s="35"/>
    </row>
    <row r="206" spans="1:20" hidden="1">
      <c r="A206" s="112" t="s">
        <v>6587</v>
      </c>
      <c r="B206" s="112" t="s">
        <v>56</v>
      </c>
      <c r="C206" s="399">
        <v>46040.842847222222</v>
      </c>
      <c r="D206" s="36">
        <v>46092</v>
      </c>
      <c r="E206" s="35" t="s">
        <v>6588</v>
      </c>
      <c r="F206" s="74" t="s">
        <v>2040</v>
      </c>
      <c r="G206" s="35" t="s">
        <v>59</v>
      </c>
      <c r="H206" s="36">
        <v>46092</v>
      </c>
      <c r="I206" s="116" t="e">
        <f ca="1">NETWORKDAYS(C206,TODAY(),#REF!)</f>
        <v>#REF!</v>
      </c>
      <c r="J206" s="35"/>
      <c r="K206" s="35"/>
      <c r="L206" s="35"/>
      <c r="M206" s="35"/>
      <c r="N206" s="35"/>
      <c r="O206" s="35"/>
      <c r="P206" s="35"/>
      <c r="Q206" s="35"/>
      <c r="R206" s="19"/>
      <c r="S206" s="35"/>
      <c r="T206" s="35"/>
    </row>
    <row r="207" spans="1:20" hidden="1">
      <c r="A207" s="111" t="s">
        <v>6589</v>
      </c>
      <c r="B207" s="111" t="s">
        <v>56</v>
      </c>
      <c r="C207" s="398">
        <v>45986.845486111109</v>
      </c>
      <c r="D207" s="36">
        <v>46092</v>
      </c>
      <c r="E207" s="221" t="s">
        <v>6590</v>
      </c>
      <c r="F207" s="74" t="s">
        <v>2040</v>
      </c>
      <c r="G207" s="35" t="s">
        <v>62</v>
      </c>
      <c r="H207" s="35"/>
      <c r="I207" s="116" t="e">
        <f ca="1">NETWORKDAYS(C207,TODAY(),#REF!)</f>
        <v>#REF!</v>
      </c>
      <c r="J207" s="550" t="e">
        <f ca="1">10-I207</f>
        <v>#REF!</v>
      </c>
      <c r="K207" s="549" t="e">
        <f>WORKDAY(C207,10,#REF!)</f>
        <v>#REF!</v>
      </c>
      <c r="L207" s="116" t="e">
        <f ca="1">IF(I207&gt;10,"VENCIDO",IF(I207&gt;=8,"POR VENCER","VIGENTE"))</f>
        <v>#REF!</v>
      </c>
      <c r="M207" s="35"/>
      <c r="N207" s="35"/>
      <c r="O207" s="35"/>
      <c r="P207" s="35"/>
      <c r="Q207" s="35"/>
      <c r="R207" s="19"/>
      <c r="S207" s="35"/>
      <c r="T207" s="35"/>
    </row>
    <row r="208" spans="1:20" hidden="1">
      <c r="A208" s="112" t="s">
        <v>6591</v>
      </c>
      <c r="B208" s="112" t="s">
        <v>56</v>
      </c>
      <c r="C208" s="399">
        <v>46048.583703703705</v>
      </c>
      <c r="D208" s="36">
        <v>46092</v>
      </c>
      <c r="E208" s="35" t="s">
        <v>6592</v>
      </c>
      <c r="F208" s="74" t="s">
        <v>2040</v>
      </c>
      <c r="G208" s="35" t="s">
        <v>59</v>
      </c>
      <c r="H208" s="36">
        <v>46092</v>
      </c>
      <c r="I208" s="116" t="e">
        <f ca="1">NETWORKDAYS(C208,TODAY(),#REF!)</f>
        <v>#REF!</v>
      </c>
      <c r="J208" s="35"/>
      <c r="K208" s="35"/>
      <c r="L208" s="35"/>
      <c r="M208" s="35"/>
      <c r="N208" s="35"/>
      <c r="O208" s="35"/>
      <c r="P208" s="35"/>
      <c r="Q208" s="35"/>
      <c r="R208" s="19"/>
      <c r="S208" s="35"/>
      <c r="T208" s="35"/>
    </row>
    <row r="209" spans="1:20" hidden="1">
      <c r="A209" s="111" t="s">
        <v>6593</v>
      </c>
      <c r="B209" s="111" t="s">
        <v>56</v>
      </c>
      <c r="C209" s="398">
        <v>46045.547824074078</v>
      </c>
      <c r="D209" s="36">
        <v>46092</v>
      </c>
      <c r="E209" s="221" t="s">
        <v>6594</v>
      </c>
      <c r="F209" s="74" t="s">
        <v>2040</v>
      </c>
      <c r="G209" s="35" t="s">
        <v>59</v>
      </c>
      <c r="H209" s="36">
        <v>46092</v>
      </c>
      <c r="I209" s="116" t="e">
        <f ca="1">NETWORKDAYS(C209,TODAY(),#REF!)</f>
        <v>#REF!</v>
      </c>
      <c r="J209" s="35"/>
      <c r="K209" s="35"/>
      <c r="L209" s="35"/>
      <c r="M209" s="35"/>
      <c r="N209" s="35"/>
      <c r="O209" s="35"/>
      <c r="P209" s="35"/>
      <c r="Q209" s="35"/>
      <c r="R209" s="19"/>
      <c r="S209" s="35"/>
      <c r="T209" s="35"/>
    </row>
    <row r="210" spans="1:20" hidden="1">
      <c r="A210" s="112" t="s">
        <v>6595</v>
      </c>
      <c r="B210" s="112" t="s">
        <v>56</v>
      </c>
      <c r="C210" s="399">
        <v>46048.614363425928</v>
      </c>
      <c r="D210" s="36">
        <v>46092</v>
      </c>
      <c r="E210" s="35" t="s">
        <v>6596</v>
      </c>
      <c r="F210" s="74" t="s">
        <v>2040</v>
      </c>
      <c r="G210" s="35" t="s">
        <v>59</v>
      </c>
      <c r="H210" s="36">
        <v>46092</v>
      </c>
      <c r="I210" s="116" t="e">
        <f ca="1">NETWORKDAYS(C210,TODAY(),#REF!)</f>
        <v>#REF!</v>
      </c>
      <c r="J210" s="35"/>
      <c r="K210" s="35"/>
      <c r="L210" s="35"/>
      <c r="M210" s="35"/>
      <c r="N210" s="35"/>
      <c r="O210" s="35"/>
      <c r="P210" s="35"/>
      <c r="Q210" s="35"/>
      <c r="R210" s="19"/>
      <c r="S210" s="35"/>
      <c r="T210" s="35"/>
    </row>
    <row r="211" spans="1:20" hidden="1">
      <c r="A211" s="111" t="s">
        <v>6597</v>
      </c>
      <c r="B211" s="111" t="s">
        <v>56</v>
      </c>
      <c r="C211" s="398">
        <v>46080.519479166665</v>
      </c>
      <c r="D211" s="36">
        <v>46092</v>
      </c>
      <c r="E211" s="221" t="s">
        <v>6598</v>
      </c>
      <c r="F211" s="74" t="s">
        <v>2040</v>
      </c>
      <c r="G211" s="35" t="s">
        <v>59</v>
      </c>
      <c r="H211" s="36">
        <v>46093</v>
      </c>
      <c r="I211" s="116" t="e">
        <f ca="1">NETWORKDAYS(C211,TODAY(),#REF!)</f>
        <v>#REF!</v>
      </c>
      <c r="J211" s="35"/>
      <c r="K211" s="35"/>
      <c r="L211" s="35"/>
      <c r="M211" s="35"/>
      <c r="N211" s="35"/>
      <c r="O211" s="35"/>
      <c r="P211" s="35"/>
      <c r="Q211" s="35"/>
      <c r="R211" s="19"/>
      <c r="S211" s="35"/>
      <c r="T211" s="35"/>
    </row>
    <row r="212" spans="1:20" hidden="1">
      <c r="A212" s="112" t="s">
        <v>6599</v>
      </c>
      <c r="B212" s="112" t="s">
        <v>56</v>
      </c>
      <c r="C212" s="399">
        <v>46069.616226851853</v>
      </c>
      <c r="D212" s="36">
        <v>46092</v>
      </c>
      <c r="E212" s="35" t="s">
        <v>6600</v>
      </c>
      <c r="F212" s="74" t="s">
        <v>2040</v>
      </c>
      <c r="G212" s="35" t="s">
        <v>59</v>
      </c>
      <c r="H212" s="36">
        <v>46093</v>
      </c>
      <c r="I212" s="116" t="e">
        <f ca="1">NETWORKDAYS(C212,TODAY(),#REF!)</f>
        <v>#REF!</v>
      </c>
      <c r="J212" s="35"/>
      <c r="K212" s="35"/>
      <c r="L212" s="35"/>
      <c r="M212" s="35"/>
      <c r="N212" s="35"/>
      <c r="O212" s="36"/>
      <c r="P212" s="35"/>
      <c r="Q212" s="35"/>
      <c r="R212" s="19"/>
      <c r="S212" s="35"/>
      <c r="T212" s="35"/>
    </row>
    <row r="213" spans="1:20" hidden="1">
      <c r="A213" s="111" t="s">
        <v>6601</v>
      </c>
      <c r="B213" s="111" t="s">
        <v>56</v>
      </c>
      <c r="C213" s="398">
        <v>46075.730162037034</v>
      </c>
      <c r="D213" s="36">
        <v>46092</v>
      </c>
      <c r="E213" s="221" t="s">
        <v>6602</v>
      </c>
      <c r="F213" s="74" t="s">
        <v>2040</v>
      </c>
      <c r="G213" s="35" t="s">
        <v>59</v>
      </c>
      <c r="H213" s="36">
        <v>46093</v>
      </c>
      <c r="I213" s="116" t="e">
        <f ca="1">NETWORKDAYS(C213,TODAY(),#REF!)</f>
        <v>#REF!</v>
      </c>
      <c r="J213" s="35"/>
      <c r="K213" s="35"/>
      <c r="L213" s="35"/>
      <c r="M213" s="35" t="s">
        <v>2043</v>
      </c>
      <c r="N213" s="35"/>
      <c r="O213" s="35"/>
      <c r="P213" s="35"/>
      <c r="Q213" s="35"/>
      <c r="R213" s="19"/>
      <c r="S213" s="35"/>
      <c r="T213" s="35"/>
    </row>
    <row r="214" spans="1:20" hidden="1">
      <c r="A214" s="112" t="s">
        <v>6603</v>
      </c>
      <c r="B214" s="112" t="s">
        <v>56</v>
      </c>
      <c r="C214" s="399">
        <v>46079.331562500003</v>
      </c>
      <c r="D214" s="36">
        <v>46092</v>
      </c>
      <c r="E214" s="35" t="s">
        <v>6604</v>
      </c>
      <c r="F214" s="74" t="s">
        <v>2040</v>
      </c>
      <c r="G214" s="35" t="s">
        <v>59</v>
      </c>
      <c r="H214" s="36">
        <v>46093</v>
      </c>
      <c r="I214" s="116" t="e">
        <f ca="1">NETWORKDAYS(C214,TODAY(),#REF!)</f>
        <v>#REF!</v>
      </c>
      <c r="J214" s="35"/>
      <c r="K214" s="35"/>
      <c r="L214" s="35"/>
      <c r="M214" s="35"/>
      <c r="N214" s="35"/>
      <c r="O214" s="35"/>
      <c r="P214" s="35"/>
      <c r="Q214" s="35"/>
      <c r="R214" s="19"/>
      <c r="S214" s="35"/>
      <c r="T214" s="35"/>
    </row>
    <row r="215" spans="1:20" hidden="1">
      <c r="A215" s="111" t="s">
        <v>6605</v>
      </c>
      <c r="B215" s="111" t="s">
        <v>56</v>
      </c>
      <c r="C215" s="398">
        <v>46079.326921296299</v>
      </c>
      <c r="D215" s="36">
        <v>46092</v>
      </c>
      <c r="E215" s="221" t="s">
        <v>6604</v>
      </c>
      <c r="F215" s="74" t="s">
        <v>2040</v>
      </c>
      <c r="G215" s="35" t="s">
        <v>59</v>
      </c>
      <c r="H215" s="36">
        <v>46093</v>
      </c>
      <c r="I215" s="116" t="e">
        <f ca="1">NETWORKDAYS(C215,TODAY(),#REF!)</f>
        <v>#REF!</v>
      </c>
      <c r="J215" s="35"/>
      <c r="K215" s="35"/>
      <c r="L215" s="35"/>
      <c r="M215" s="35"/>
      <c r="N215" s="35"/>
      <c r="O215" s="35"/>
      <c r="P215" s="35"/>
      <c r="Q215" s="35"/>
      <c r="R215" s="19"/>
      <c r="S215" s="35"/>
      <c r="T215" s="35"/>
    </row>
    <row r="216" spans="1:20" hidden="1">
      <c r="A216" s="112" t="s">
        <v>6606</v>
      </c>
      <c r="B216" s="112" t="s">
        <v>56</v>
      </c>
      <c r="C216" s="399">
        <v>46082.860011574077</v>
      </c>
      <c r="D216" s="36">
        <v>46092</v>
      </c>
      <c r="E216" s="35" t="s">
        <v>6607</v>
      </c>
      <c r="F216" s="74" t="s">
        <v>2040</v>
      </c>
      <c r="G216" s="35" t="s">
        <v>59</v>
      </c>
      <c r="H216" s="36">
        <v>46093</v>
      </c>
      <c r="I216" s="116" t="e">
        <f ca="1">NETWORKDAYS(C216,TODAY(),#REF!)</f>
        <v>#REF!</v>
      </c>
      <c r="J216" s="35"/>
      <c r="K216" s="35"/>
      <c r="L216" s="35"/>
      <c r="M216" s="35"/>
      <c r="N216" s="35"/>
      <c r="O216" s="35"/>
      <c r="P216" s="35"/>
      <c r="Q216" s="35"/>
      <c r="R216" s="19"/>
      <c r="S216" s="35"/>
      <c r="T216" s="35"/>
    </row>
    <row r="217" spans="1:20" hidden="1">
      <c r="A217" s="111" t="s">
        <v>6608</v>
      </c>
      <c r="B217" s="111" t="s">
        <v>56</v>
      </c>
      <c r="C217" s="398">
        <v>46064.907534722224</v>
      </c>
      <c r="D217" s="36">
        <v>46092</v>
      </c>
      <c r="E217" s="221" t="s">
        <v>6609</v>
      </c>
      <c r="F217" s="74" t="s">
        <v>2040</v>
      </c>
      <c r="G217" s="35" t="s">
        <v>59</v>
      </c>
      <c r="H217" s="36">
        <v>46093</v>
      </c>
      <c r="I217" s="116" t="e">
        <f ca="1">NETWORKDAYS(C217,TODAY(),#REF!)</f>
        <v>#REF!</v>
      </c>
      <c r="J217" s="35"/>
      <c r="K217" s="35"/>
      <c r="L217" s="35"/>
      <c r="M217" s="35"/>
      <c r="N217" s="35"/>
      <c r="O217" s="35"/>
      <c r="P217" s="35"/>
      <c r="Q217" s="35"/>
      <c r="R217" s="19"/>
      <c r="S217" s="35"/>
      <c r="T217" s="35"/>
    </row>
    <row r="218" spans="1:20" hidden="1">
      <c r="A218" s="112" t="s">
        <v>6610</v>
      </c>
      <c r="B218" s="112" t="s">
        <v>56</v>
      </c>
      <c r="C218" s="399">
        <v>46030.543483796297</v>
      </c>
      <c r="D218" s="36">
        <v>46092</v>
      </c>
      <c r="E218" s="35" t="s">
        <v>6611</v>
      </c>
      <c r="F218" s="74" t="s">
        <v>2040</v>
      </c>
      <c r="G218" s="35" t="s">
        <v>69</v>
      </c>
      <c r="H218" s="35"/>
      <c r="I218" s="116" t="e">
        <f ca="1">NETWORKDAYS(C218,TODAY(),#REF!)</f>
        <v>#REF!</v>
      </c>
      <c r="J218" s="550" t="e">
        <f t="shared" ref="J218:J219" ca="1" si="16">10-I218</f>
        <v>#REF!</v>
      </c>
      <c r="K218" s="549" t="e">
        <f>WORKDAY(C218,10,#REF!)</f>
        <v>#REF!</v>
      </c>
      <c r="L218" s="116" t="e">
        <f t="shared" ref="L218:L219" ca="1" si="17">IF(I218&gt;10,"VENCIDO",IF(I218&gt;=8,"POR VENCER","VIGENTE"))</f>
        <v>#REF!</v>
      </c>
      <c r="M218" s="35" t="s">
        <v>6612</v>
      </c>
      <c r="N218" s="35"/>
      <c r="O218" s="35"/>
      <c r="P218" s="35"/>
      <c r="Q218" s="35"/>
      <c r="R218" s="19"/>
      <c r="S218" s="35"/>
      <c r="T218" s="35"/>
    </row>
    <row r="219" spans="1:20" hidden="1">
      <c r="A219" s="111" t="s">
        <v>6613</v>
      </c>
      <c r="B219" s="111" t="s">
        <v>56</v>
      </c>
      <c r="C219" s="398">
        <v>46073.33116898148</v>
      </c>
      <c r="D219" s="36">
        <v>46092</v>
      </c>
      <c r="E219" s="221" t="s">
        <v>6614</v>
      </c>
      <c r="F219" s="74" t="s">
        <v>2040</v>
      </c>
      <c r="G219" s="35" t="s">
        <v>69</v>
      </c>
      <c r="H219" s="35"/>
      <c r="I219" s="116" t="e">
        <f ca="1">NETWORKDAYS(C219,TODAY(),#REF!)</f>
        <v>#REF!</v>
      </c>
      <c r="J219" s="550" t="e">
        <f t="shared" ca="1" si="16"/>
        <v>#REF!</v>
      </c>
      <c r="K219" s="549" t="e">
        <f>WORKDAY(C219,10,#REF!)</f>
        <v>#REF!</v>
      </c>
      <c r="L219" s="116" t="e">
        <f t="shared" ca="1" si="17"/>
        <v>#REF!</v>
      </c>
      <c r="M219" s="35" t="s">
        <v>6615</v>
      </c>
      <c r="N219" s="35"/>
      <c r="O219" s="35"/>
      <c r="P219" s="35"/>
      <c r="Q219" s="35"/>
      <c r="R219" s="19"/>
      <c r="S219" s="35"/>
      <c r="T219" s="35"/>
    </row>
    <row r="220" spans="1:20" hidden="1">
      <c r="A220" s="112" t="s">
        <v>6616</v>
      </c>
      <c r="B220" s="112" t="s">
        <v>56</v>
      </c>
      <c r="C220" s="399">
        <v>46076.457268518519</v>
      </c>
      <c r="D220" s="36">
        <v>46092</v>
      </c>
      <c r="E220" s="35" t="s">
        <v>6617</v>
      </c>
      <c r="F220" s="74" t="s">
        <v>2040</v>
      </c>
      <c r="G220" s="35" t="s">
        <v>59</v>
      </c>
      <c r="H220" s="36">
        <v>46093</v>
      </c>
      <c r="I220" s="116" t="e">
        <f ca="1">NETWORKDAYS(C220,TODAY(),#REF!)</f>
        <v>#REF!</v>
      </c>
      <c r="J220" s="35"/>
      <c r="K220" s="35"/>
      <c r="L220" s="35"/>
      <c r="M220" s="35" t="s">
        <v>5048</v>
      </c>
      <c r="N220" s="35"/>
      <c r="O220" s="35"/>
      <c r="P220" s="35"/>
      <c r="Q220" s="35"/>
      <c r="R220" s="19"/>
      <c r="S220" s="35"/>
      <c r="T220" s="35"/>
    </row>
    <row r="221" spans="1:20" hidden="1">
      <c r="A221" s="111" t="s">
        <v>6618</v>
      </c>
      <c r="B221" s="111" t="s">
        <v>56</v>
      </c>
      <c r="C221" s="398">
        <v>46076.445532407408</v>
      </c>
      <c r="D221" s="36">
        <v>46092</v>
      </c>
      <c r="E221" s="221" t="s">
        <v>6617</v>
      </c>
      <c r="F221" s="74" t="s">
        <v>2040</v>
      </c>
      <c r="G221" s="35" t="s">
        <v>59</v>
      </c>
      <c r="H221" s="36">
        <v>46093</v>
      </c>
      <c r="I221" s="116" t="e">
        <f ca="1">NETWORKDAYS(C221,TODAY(),#REF!)</f>
        <v>#REF!</v>
      </c>
      <c r="J221" s="35"/>
      <c r="K221" s="35"/>
      <c r="L221" s="35"/>
      <c r="M221" s="35"/>
      <c r="N221" s="35"/>
      <c r="O221" s="35"/>
      <c r="P221" s="35"/>
      <c r="Q221" s="35"/>
      <c r="R221" s="19"/>
      <c r="S221" s="35"/>
      <c r="T221" s="35"/>
    </row>
    <row r="222" spans="1:20" hidden="1">
      <c r="A222" s="112" t="s">
        <v>6619</v>
      </c>
      <c r="B222" s="112" t="s">
        <v>56</v>
      </c>
      <c r="C222" s="399">
        <v>46061.685127314813</v>
      </c>
      <c r="D222" s="36">
        <v>46092</v>
      </c>
      <c r="E222" s="35" t="s">
        <v>6620</v>
      </c>
      <c r="F222" s="74" t="s">
        <v>2040</v>
      </c>
      <c r="G222" s="35" t="s">
        <v>59</v>
      </c>
      <c r="H222" s="36">
        <v>46108</v>
      </c>
      <c r="I222" s="116" t="e">
        <f ca="1">NETWORKDAYS(C222,TODAY(),#REF!)</f>
        <v>#REF!</v>
      </c>
      <c r="J222" s="550" t="e">
        <f t="shared" ref="J222:J230" ca="1" si="18">10-I222</f>
        <v>#REF!</v>
      </c>
      <c r="K222" s="549" t="e">
        <f>WORKDAY(C222,10,#REF!)</f>
        <v>#REF!</v>
      </c>
      <c r="L222" s="116" t="e">
        <f t="shared" ref="L222:L230" ca="1" si="19">IF(I222&gt;10,"VENCIDO",IF(I222&gt;=8,"POR VENCER","VIGENTE"))</f>
        <v>#REF!</v>
      </c>
      <c r="M222" s="35"/>
      <c r="N222" s="35" t="s">
        <v>285</v>
      </c>
      <c r="O222" s="36">
        <v>46106</v>
      </c>
      <c r="P222" s="35"/>
      <c r="Q222" s="35"/>
      <c r="R222" s="19"/>
      <c r="S222" s="35"/>
      <c r="T222" s="35"/>
    </row>
    <row r="223" spans="1:20" hidden="1">
      <c r="A223" s="111" t="s">
        <v>6621</v>
      </c>
      <c r="B223" s="111" t="s">
        <v>56</v>
      </c>
      <c r="C223" s="398">
        <v>46077.72142361111</v>
      </c>
      <c r="D223" s="36">
        <v>46092</v>
      </c>
      <c r="E223" s="221" t="s">
        <v>6622</v>
      </c>
      <c r="F223" s="74" t="s">
        <v>2040</v>
      </c>
      <c r="G223" s="35" t="s">
        <v>59</v>
      </c>
      <c r="H223" s="36">
        <v>46108</v>
      </c>
      <c r="I223" s="116" t="e">
        <f ca="1">NETWORKDAYS(C223,TODAY(),#REF!)</f>
        <v>#REF!</v>
      </c>
      <c r="J223" s="550" t="e">
        <f t="shared" ca="1" si="18"/>
        <v>#REF!</v>
      </c>
      <c r="K223" s="549" t="e">
        <f>WORKDAY(C223,10,#REF!)</f>
        <v>#REF!</v>
      </c>
      <c r="L223" s="116" t="e">
        <f t="shared" ca="1" si="19"/>
        <v>#REF!</v>
      </c>
      <c r="M223" s="35"/>
      <c r="N223" s="35" t="s">
        <v>285</v>
      </c>
      <c r="O223" s="36">
        <v>46106</v>
      </c>
      <c r="P223" s="35"/>
      <c r="Q223" s="35"/>
      <c r="R223" s="19"/>
      <c r="S223" s="35"/>
      <c r="T223" s="35"/>
    </row>
    <row r="224" spans="1:20" s="28" customFormat="1" hidden="1">
      <c r="A224" s="196" t="s">
        <v>6623</v>
      </c>
      <c r="B224" s="196" t="s">
        <v>56</v>
      </c>
      <c r="C224" s="508">
        <v>46034.744120370371</v>
      </c>
      <c r="D224" s="107">
        <v>46092</v>
      </c>
      <c r="E224" s="37" t="s">
        <v>6624</v>
      </c>
      <c r="F224" s="592" t="s">
        <v>2040</v>
      </c>
      <c r="G224" s="37" t="s">
        <v>69</v>
      </c>
      <c r="H224" s="37"/>
      <c r="I224" s="593" t="e">
        <f ca="1">NETWORKDAYS(C224,TODAY(),#REF!)</f>
        <v>#REF!</v>
      </c>
      <c r="J224" s="594" t="e">
        <f t="shared" ca="1" si="18"/>
        <v>#REF!</v>
      </c>
      <c r="K224" s="595" t="e">
        <f>WORKDAY(C224,10,#REF!)</f>
        <v>#REF!</v>
      </c>
      <c r="L224" s="593" t="e">
        <f t="shared" ca="1" si="19"/>
        <v>#REF!</v>
      </c>
      <c r="M224" s="37" t="s">
        <v>6625</v>
      </c>
      <c r="N224" s="37"/>
      <c r="O224" s="37"/>
      <c r="P224" s="37"/>
      <c r="Q224" s="37"/>
      <c r="R224" s="319"/>
      <c r="S224" s="37"/>
      <c r="T224" s="37"/>
    </row>
    <row r="225" spans="1:20" hidden="1">
      <c r="A225" s="111" t="s">
        <v>6626</v>
      </c>
      <c r="B225" s="111" t="s">
        <v>56</v>
      </c>
      <c r="C225" s="398">
        <v>46078.377083333333</v>
      </c>
      <c r="D225" s="36">
        <v>46092</v>
      </c>
      <c r="E225" s="221" t="s">
        <v>6627</v>
      </c>
      <c r="F225" s="74" t="s">
        <v>2040</v>
      </c>
      <c r="G225" s="35" t="s">
        <v>59</v>
      </c>
      <c r="H225" s="36">
        <v>46108</v>
      </c>
      <c r="I225" s="116" t="e">
        <f ca="1">NETWORKDAYS(C225,TODAY(),#REF!)</f>
        <v>#REF!</v>
      </c>
      <c r="J225" s="550" t="e">
        <f t="shared" ca="1" si="18"/>
        <v>#REF!</v>
      </c>
      <c r="K225" s="549" t="e">
        <f>WORKDAY(C225,10,#REF!)</f>
        <v>#REF!</v>
      </c>
      <c r="L225" s="116" t="e">
        <f t="shared" ca="1" si="19"/>
        <v>#REF!</v>
      </c>
      <c r="M225" s="35"/>
      <c r="N225" s="35" t="s">
        <v>285</v>
      </c>
      <c r="O225" s="36">
        <v>46106</v>
      </c>
      <c r="P225" s="35"/>
      <c r="Q225" s="35"/>
      <c r="R225" s="19"/>
      <c r="S225" s="35"/>
      <c r="T225" s="35"/>
    </row>
    <row r="226" spans="1:20" hidden="1">
      <c r="A226" s="112" t="s">
        <v>96</v>
      </c>
      <c r="B226" s="112" t="s">
        <v>56</v>
      </c>
      <c r="C226" s="399">
        <v>46026.284733796296</v>
      </c>
      <c r="D226" s="36">
        <v>46092</v>
      </c>
      <c r="E226" s="35" t="s">
        <v>6628</v>
      </c>
      <c r="F226" s="74" t="s">
        <v>2040</v>
      </c>
      <c r="G226" s="35"/>
      <c r="H226" s="35"/>
      <c r="I226" s="116" t="e">
        <f ca="1">NETWORKDAYS(C226,TODAY(),#REF!)</f>
        <v>#REF!</v>
      </c>
      <c r="J226" s="550" t="e">
        <f t="shared" ca="1" si="18"/>
        <v>#REF!</v>
      </c>
      <c r="K226" s="549" t="e">
        <f>WORKDAY(C226,10,#REF!)</f>
        <v>#REF!</v>
      </c>
      <c r="L226" s="116" t="e">
        <f t="shared" ca="1" si="19"/>
        <v>#REF!</v>
      </c>
      <c r="M226" s="35" t="s">
        <v>6003</v>
      </c>
      <c r="N226" s="35"/>
      <c r="O226" s="35"/>
      <c r="P226" s="35"/>
      <c r="Q226" s="35"/>
      <c r="R226" s="19"/>
      <c r="S226" s="35"/>
      <c r="T226" s="35"/>
    </row>
    <row r="227" spans="1:20" hidden="1">
      <c r="A227" s="111" t="s">
        <v>6629</v>
      </c>
      <c r="B227" s="111" t="s">
        <v>56</v>
      </c>
      <c r="C227" s="398">
        <v>46064.584120370368</v>
      </c>
      <c r="D227" s="36">
        <v>46092</v>
      </c>
      <c r="E227" s="221" t="s">
        <v>6630</v>
      </c>
      <c r="F227" s="74" t="s">
        <v>2040</v>
      </c>
      <c r="G227" s="35" t="s">
        <v>69</v>
      </c>
      <c r="H227" s="35"/>
      <c r="I227" s="116" t="e">
        <f ca="1">NETWORKDAYS(C227,TODAY(),#REF!)</f>
        <v>#REF!</v>
      </c>
      <c r="J227" s="550" t="e">
        <f t="shared" ca="1" si="18"/>
        <v>#REF!</v>
      </c>
      <c r="K227" s="549" t="e">
        <f>WORKDAY(C227,10,#REF!)</f>
        <v>#REF!</v>
      </c>
      <c r="L227" s="116" t="e">
        <f t="shared" ca="1" si="19"/>
        <v>#REF!</v>
      </c>
      <c r="M227" s="35" t="s">
        <v>6631</v>
      </c>
      <c r="N227" s="35"/>
      <c r="O227" s="35"/>
      <c r="P227" s="35"/>
      <c r="Q227" s="35"/>
      <c r="R227" s="19"/>
      <c r="S227" s="35"/>
      <c r="T227" s="35"/>
    </row>
    <row r="228" spans="1:20" hidden="1">
      <c r="A228" s="112" t="s">
        <v>6632</v>
      </c>
      <c r="B228" s="112" t="s">
        <v>79</v>
      </c>
      <c r="C228" s="399">
        <v>46051.688356481478</v>
      </c>
      <c r="D228" s="36">
        <v>46092</v>
      </c>
      <c r="E228" s="35" t="s">
        <v>6633</v>
      </c>
      <c r="F228" s="74" t="s">
        <v>2040</v>
      </c>
      <c r="G228" s="35" t="s">
        <v>69</v>
      </c>
      <c r="H228" s="35"/>
      <c r="I228" s="116" t="e">
        <f ca="1">NETWORKDAYS(C228,TODAY(),#REF!)</f>
        <v>#REF!</v>
      </c>
      <c r="J228" s="550" t="e">
        <f t="shared" ca="1" si="18"/>
        <v>#REF!</v>
      </c>
      <c r="K228" s="549" t="e">
        <f>WORKDAY(C228,10,#REF!)</f>
        <v>#REF!</v>
      </c>
      <c r="L228" s="116" t="e">
        <f t="shared" ca="1" si="19"/>
        <v>#REF!</v>
      </c>
      <c r="M228" s="35" t="s">
        <v>6634</v>
      </c>
      <c r="N228" s="35"/>
      <c r="O228" s="35"/>
      <c r="P228" s="35"/>
      <c r="Q228" s="35"/>
      <c r="R228" s="19"/>
      <c r="S228" s="35"/>
      <c r="T228" s="35"/>
    </row>
    <row r="229" spans="1:20" hidden="1">
      <c r="A229" s="111" t="s">
        <v>6635</v>
      </c>
      <c r="B229" s="111" t="s">
        <v>79</v>
      </c>
      <c r="C229" s="398">
        <v>46051.687893518516</v>
      </c>
      <c r="D229" s="36">
        <v>46092</v>
      </c>
      <c r="E229" s="221" t="s">
        <v>6633</v>
      </c>
      <c r="F229" s="74" t="s">
        <v>2040</v>
      </c>
      <c r="G229" s="35" t="s">
        <v>69</v>
      </c>
      <c r="H229" s="35"/>
      <c r="I229" s="116" t="e">
        <f ca="1">NETWORKDAYS(C229,TODAY(),#REF!)</f>
        <v>#REF!</v>
      </c>
      <c r="J229" s="550" t="e">
        <f t="shared" ca="1" si="18"/>
        <v>#REF!</v>
      </c>
      <c r="K229" s="549" t="e">
        <f>WORKDAY(C229,10,#REF!)</f>
        <v>#REF!</v>
      </c>
      <c r="L229" s="116" t="e">
        <f t="shared" ca="1" si="19"/>
        <v>#REF!</v>
      </c>
      <c r="M229" s="35" t="s">
        <v>6634</v>
      </c>
      <c r="N229" s="35"/>
      <c r="O229" s="36"/>
      <c r="P229" s="35"/>
      <c r="Q229" s="35"/>
      <c r="R229" s="19"/>
      <c r="S229" s="35"/>
      <c r="T229" s="35"/>
    </row>
    <row r="230" spans="1:20" hidden="1">
      <c r="A230" s="112" t="s">
        <v>6636</v>
      </c>
      <c r="B230" s="112" t="s">
        <v>79</v>
      </c>
      <c r="C230" s="399">
        <v>46051.687627314815</v>
      </c>
      <c r="D230" s="36">
        <v>46092</v>
      </c>
      <c r="E230" s="35" t="s">
        <v>6633</v>
      </c>
      <c r="F230" s="74" t="s">
        <v>2040</v>
      </c>
      <c r="G230" s="35" t="s">
        <v>69</v>
      </c>
      <c r="H230" s="35"/>
      <c r="I230" s="116" t="e">
        <f ca="1">NETWORKDAYS(C230,TODAY(),#REF!)</f>
        <v>#REF!</v>
      </c>
      <c r="J230" s="550" t="e">
        <f t="shared" ca="1" si="18"/>
        <v>#REF!</v>
      </c>
      <c r="K230" s="549" t="e">
        <f>WORKDAY(C230,10,#REF!)</f>
        <v>#REF!</v>
      </c>
      <c r="L230" s="116" t="e">
        <f t="shared" ca="1" si="19"/>
        <v>#REF!</v>
      </c>
      <c r="M230" s="35" t="s">
        <v>6634</v>
      </c>
      <c r="N230" s="35"/>
      <c r="O230" s="36"/>
      <c r="P230" s="35"/>
      <c r="Q230" s="35"/>
      <c r="R230" s="19"/>
      <c r="S230" s="35"/>
      <c r="T230" s="35"/>
    </row>
    <row r="231" spans="1:20" hidden="1">
      <c r="A231" s="111" t="s">
        <v>6637</v>
      </c>
      <c r="B231" s="111" t="s">
        <v>56</v>
      </c>
      <c r="C231" s="398">
        <v>46058.741886574076</v>
      </c>
      <c r="D231" s="36">
        <v>46092</v>
      </c>
      <c r="E231" s="221" t="s">
        <v>6638</v>
      </c>
      <c r="F231" s="74" t="s">
        <v>2040</v>
      </c>
      <c r="G231" s="35" t="s">
        <v>59</v>
      </c>
      <c r="H231" s="36">
        <v>46093</v>
      </c>
      <c r="I231" s="116" t="e">
        <f ca="1">NETWORKDAYS(C231,TODAY(),#REF!)</f>
        <v>#REF!</v>
      </c>
      <c r="J231" s="35"/>
      <c r="K231" s="35"/>
      <c r="L231" s="35"/>
      <c r="M231" s="35"/>
      <c r="N231" s="35"/>
      <c r="O231" s="35"/>
      <c r="P231" s="35"/>
      <c r="Q231" s="35"/>
      <c r="R231" s="19"/>
      <c r="S231" s="35"/>
      <c r="T231" s="35"/>
    </row>
    <row r="232" spans="1:20" hidden="1">
      <c r="A232" s="112" t="s">
        <v>6639</v>
      </c>
      <c r="B232" s="112" t="s">
        <v>56</v>
      </c>
      <c r="C232" s="399">
        <v>46071.538159722222</v>
      </c>
      <c r="D232" s="36">
        <v>46092</v>
      </c>
      <c r="E232" s="35" t="s">
        <v>6640</v>
      </c>
      <c r="F232" s="74" t="s">
        <v>2040</v>
      </c>
      <c r="G232" s="35" t="s">
        <v>59</v>
      </c>
      <c r="H232" s="36">
        <v>46108</v>
      </c>
      <c r="I232" s="116" t="e">
        <f ca="1">NETWORKDAYS(C232,TODAY(),#REF!)</f>
        <v>#REF!</v>
      </c>
      <c r="J232" s="550" t="e">
        <f t="shared" ref="J232:J233" ca="1" si="20">10-I232</f>
        <v>#REF!</v>
      </c>
      <c r="K232" s="549" t="e">
        <f>WORKDAY(C232,10,#REF!)</f>
        <v>#REF!</v>
      </c>
      <c r="L232" s="116" t="e">
        <f t="shared" ref="L232:L233" ca="1" si="21">IF(I232&gt;10,"VENCIDO",IF(I232&gt;=8,"POR VENCER","VIGENTE"))</f>
        <v>#REF!</v>
      </c>
      <c r="M232" s="35"/>
      <c r="N232" s="35" t="s">
        <v>285</v>
      </c>
      <c r="O232" s="36">
        <v>46106</v>
      </c>
      <c r="P232" s="35"/>
      <c r="Q232" s="35"/>
      <c r="R232" s="19"/>
      <c r="S232" s="35"/>
      <c r="T232" s="35"/>
    </row>
    <row r="233" spans="1:20" hidden="1">
      <c r="A233" s="111" t="s">
        <v>6641</v>
      </c>
      <c r="B233" s="111" t="s">
        <v>56</v>
      </c>
      <c r="C233" s="398">
        <v>46057.350023148145</v>
      </c>
      <c r="D233" s="36">
        <v>46092</v>
      </c>
      <c r="E233" s="221" t="s">
        <v>6642</v>
      </c>
      <c r="F233" s="74" t="s">
        <v>2040</v>
      </c>
      <c r="G233" s="35" t="s">
        <v>59</v>
      </c>
      <c r="H233" s="36" t="s">
        <v>5152</v>
      </c>
      <c r="I233" s="116" t="e">
        <f ca="1">NETWORKDAYS(C233,TODAY(),#REF!)</f>
        <v>#REF!</v>
      </c>
      <c r="J233" s="550" t="e">
        <f t="shared" ca="1" si="20"/>
        <v>#REF!</v>
      </c>
      <c r="K233" s="549" t="e">
        <f>WORKDAY(C233,10,#REF!)</f>
        <v>#REF!</v>
      </c>
      <c r="L233" s="116" t="e">
        <f t="shared" ca="1" si="21"/>
        <v>#REF!</v>
      </c>
      <c r="M233" s="35"/>
      <c r="N233" s="35" t="s">
        <v>285</v>
      </c>
      <c r="O233" s="36">
        <v>46106</v>
      </c>
      <c r="P233" s="35"/>
      <c r="Q233" s="35"/>
      <c r="R233" s="19"/>
      <c r="S233" s="35"/>
      <c r="T233" s="35"/>
    </row>
    <row r="234" spans="1:20" hidden="1">
      <c r="A234" s="112" t="s">
        <v>6643</v>
      </c>
      <c r="B234" s="112" t="s">
        <v>56</v>
      </c>
      <c r="C234" s="399">
        <v>46063.321921296294</v>
      </c>
      <c r="D234" s="36">
        <v>46092</v>
      </c>
      <c r="E234" s="35" t="s">
        <v>6644</v>
      </c>
      <c r="F234" s="74" t="s">
        <v>2040</v>
      </c>
      <c r="G234" s="35" t="s">
        <v>59</v>
      </c>
      <c r="H234" s="36">
        <v>46093</v>
      </c>
      <c r="I234" s="116" t="e">
        <f ca="1">NETWORKDAYS(C234,TODAY(),#REF!)</f>
        <v>#REF!</v>
      </c>
      <c r="J234" s="35"/>
      <c r="K234" s="35"/>
      <c r="L234" s="35"/>
      <c r="M234" s="35"/>
      <c r="N234" s="35"/>
      <c r="O234" s="35"/>
      <c r="P234" s="35"/>
      <c r="Q234" s="35"/>
      <c r="R234" s="19"/>
      <c r="S234" s="35"/>
      <c r="T234" s="35"/>
    </row>
    <row r="235" spans="1:20" hidden="1">
      <c r="A235" s="111" t="s">
        <v>6645</v>
      </c>
      <c r="B235" s="111" t="s">
        <v>56</v>
      </c>
      <c r="C235" s="398">
        <v>46071.564375000002</v>
      </c>
      <c r="D235" s="36">
        <v>46092</v>
      </c>
      <c r="E235" s="221" t="s">
        <v>6646</v>
      </c>
      <c r="F235" s="74" t="s">
        <v>2040</v>
      </c>
      <c r="G235" s="35" t="s">
        <v>59</v>
      </c>
      <c r="H235" s="36">
        <v>46093</v>
      </c>
      <c r="I235" s="116" t="e">
        <f ca="1">NETWORKDAYS(C235,TODAY(),#REF!)</f>
        <v>#REF!</v>
      </c>
      <c r="J235" s="35"/>
      <c r="K235" s="35"/>
      <c r="L235" s="35"/>
      <c r="M235" s="35"/>
      <c r="N235" s="35"/>
      <c r="O235" s="35"/>
      <c r="P235" s="35"/>
      <c r="Q235" s="35"/>
      <c r="R235" s="19"/>
      <c r="S235" s="35"/>
      <c r="T235" s="35"/>
    </row>
    <row r="236" spans="1:20" hidden="1">
      <c r="A236" s="112" t="s">
        <v>6647</v>
      </c>
      <c r="B236" s="112" t="s">
        <v>56</v>
      </c>
      <c r="C236" s="399">
        <v>46061.699537037035</v>
      </c>
      <c r="D236" s="36">
        <v>46092</v>
      </c>
      <c r="E236" s="35" t="s">
        <v>6648</v>
      </c>
      <c r="F236" s="74" t="s">
        <v>2040</v>
      </c>
      <c r="G236" s="35" t="s">
        <v>59</v>
      </c>
      <c r="H236" s="36">
        <v>46093</v>
      </c>
      <c r="I236" s="116" t="e">
        <f ca="1">NETWORKDAYS(C236,TODAY(),#REF!)</f>
        <v>#REF!</v>
      </c>
      <c r="J236" s="35"/>
      <c r="K236" s="35"/>
      <c r="L236" s="35"/>
      <c r="M236" s="35"/>
      <c r="N236" s="35"/>
      <c r="O236" s="35"/>
      <c r="P236" s="35"/>
      <c r="Q236" s="35"/>
      <c r="R236" s="19"/>
      <c r="S236" s="35"/>
      <c r="T236" s="35"/>
    </row>
    <row r="237" spans="1:20" hidden="1">
      <c r="A237" s="111" t="s">
        <v>6649</v>
      </c>
      <c r="B237" s="111" t="s">
        <v>56</v>
      </c>
      <c r="C237" s="398">
        <v>45975.60434027778</v>
      </c>
      <c r="D237" s="36">
        <v>46092</v>
      </c>
      <c r="E237" s="221" t="s">
        <v>6650</v>
      </c>
      <c r="F237" s="74" t="s">
        <v>2040</v>
      </c>
      <c r="G237" s="35" t="s">
        <v>69</v>
      </c>
      <c r="H237" s="35"/>
      <c r="I237" s="116" t="e">
        <f ca="1">NETWORKDAYS(C237,TODAY(),#REF!)</f>
        <v>#REF!</v>
      </c>
      <c r="J237" s="550" t="e">
        <f t="shared" ref="J237:J239" ca="1" si="22">10-I237</f>
        <v>#REF!</v>
      </c>
      <c r="K237" s="549" t="e">
        <f>WORKDAY(C237,10,#REF!)</f>
        <v>#REF!</v>
      </c>
      <c r="L237" s="116" t="e">
        <f t="shared" ref="L237:L239" ca="1" si="23">IF(I237&gt;10,"VENCIDO",IF(I237&gt;=8,"POR VENCER","VIGENTE"))</f>
        <v>#REF!</v>
      </c>
      <c r="M237" s="35" t="s">
        <v>6651</v>
      </c>
      <c r="N237" s="35"/>
      <c r="O237" s="35"/>
      <c r="P237" s="35"/>
      <c r="Q237" s="35"/>
      <c r="R237" s="19"/>
      <c r="S237" s="35"/>
      <c r="T237" s="35"/>
    </row>
    <row r="238" spans="1:20" hidden="1">
      <c r="A238" s="112" t="s">
        <v>6652</v>
      </c>
      <c r="B238" s="112" t="s">
        <v>56</v>
      </c>
      <c r="C238" s="399">
        <v>46068.400046296294</v>
      </c>
      <c r="D238" s="36">
        <v>46092</v>
      </c>
      <c r="E238" s="35" t="s">
        <v>6653</v>
      </c>
      <c r="F238" s="74" t="s">
        <v>2040</v>
      </c>
      <c r="G238" s="35" t="s">
        <v>69</v>
      </c>
      <c r="H238" s="35"/>
      <c r="I238" s="116" t="e">
        <f ca="1">NETWORKDAYS(C238,TODAY(),#REF!)</f>
        <v>#REF!</v>
      </c>
      <c r="J238" s="550" t="e">
        <f t="shared" ca="1" si="22"/>
        <v>#REF!</v>
      </c>
      <c r="K238" s="549" t="e">
        <f>WORKDAY(C238,10,#REF!)</f>
        <v>#REF!</v>
      </c>
      <c r="L238" s="116" t="e">
        <f t="shared" ca="1" si="23"/>
        <v>#REF!</v>
      </c>
      <c r="M238" s="35" t="s">
        <v>6654</v>
      </c>
      <c r="N238" s="35"/>
      <c r="O238" s="35"/>
      <c r="P238" s="35"/>
      <c r="Q238" s="35"/>
      <c r="R238" s="19"/>
      <c r="S238" s="35"/>
      <c r="T238" s="35"/>
    </row>
    <row r="239" spans="1:20" hidden="1">
      <c r="A239" s="111" t="s">
        <v>6655</v>
      </c>
      <c r="B239" s="111" t="s">
        <v>56</v>
      </c>
      <c r="C239" s="398">
        <v>46075.584236111114</v>
      </c>
      <c r="D239" s="36">
        <v>46092</v>
      </c>
      <c r="E239" s="221" t="s">
        <v>6656</v>
      </c>
      <c r="F239" s="74" t="s">
        <v>2040</v>
      </c>
      <c r="G239" s="35" t="s">
        <v>69</v>
      </c>
      <c r="H239" s="35"/>
      <c r="I239" s="116" t="e">
        <f ca="1">NETWORKDAYS(C239,TODAY(),#REF!)</f>
        <v>#REF!</v>
      </c>
      <c r="J239" s="550" t="e">
        <f t="shared" ca="1" si="22"/>
        <v>#REF!</v>
      </c>
      <c r="K239" s="549" t="e">
        <f>WORKDAY(C239,10,#REF!)</f>
        <v>#REF!</v>
      </c>
      <c r="L239" s="116" t="e">
        <f t="shared" ca="1" si="23"/>
        <v>#REF!</v>
      </c>
      <c r="M239" s="35" t="s">
        <v>6657</v>
      </c>
      <c r="N239" s="35"/>
      <c r="O239" s="35"/>
      <c r="P239" s="35"/>
      <c r="Q239" s="35"/>
      <c r="R239" s="19"/>
      <c r="S239" s="35"/>
      <c r="T239" s="35"/>
    </row>
    <row r="240" spans="1:20" hidden="1">
      <c r="A240" s="112" t="s">
        <v>6658</v>
      </c>
      <c r="B240" s="112" t="s">
        <v>56</v>
      </c>
      <c r="C240" s="399">
        <v>46080.495138888888</v>
      </c>
      <c r="D240" s="36">
        <v>46092</v>
      </c>
      <c r="E240" s="35" t="s">
        <v>6659</v>
      </c>
      <c r="F240" s="74" t="s">
        <v>2040</v>
      </c>
      <c r="G240" s="35" t="s">
        <v>59</v>
      </c>
      <c r="H240" s="36">
        <v>46093</v>
      </c>
      <c r="I240" s="116" t="e">
        <f ca="1">NETWORKDAYS(C240,TODAY(),#REF!)</f>
        <v>#REF!</v>
      </c>
      <c r="J240" s="35"/>
      <c r="K240" s="35"/>
      <c r="L240" s="35"/>
      <c r="M240" s="35"/>
      <c r="N240" s="35"/>
      <c r="O240" s="35"/>
      <c r="P240" s="35"/>
      <c r="Q240" s="35"/>
      <c r="R240" s="19"/>
      <c r="S240" s="35"/>
      <c r="T240" s="35"/>
    </row>
    <row r="241" spans="1:20" hidden="1">
      <c r="A241" s="111" t="s">
        <v>6660</v>
      </c>
      <c r="B241" s="111" t="s">
        <v>56</v>
      </c>
      <c r="C241" s="398">
        <v>46077.453622685185</v>
      </c>
      <c r="D241" s="36">
        <v>46092</v>
      </c>
      <c r="E241" s="221" t="s">
        <v>6661</v>
      </c>
      <c r="F241" s="74" t="s">
        <v>2040</v>
      </c>
      <c r="G241" s="35" t="s">
        <v>59</v>
      </c>
      <c r="H241" s="36">
        <v>46093</v>
      </c>
      <c r="I241" s="116" t="e">
        <f ca="1">NETWORKDAYS(C241,TODAY(),#REF!)</f>
        <v>#REF!</v>
      </c>
      <c r="J241" s="35"/>
      <c r="K241" s="35"/>
      <c r="L241" s="35"/>
      <c r="M241" s="35"/>
      <c r="N241" s="35"/>
      <c r="O241" s="35"/>
      <c r="P241" s="35"/>
      <c r="Q241" s="35"/>
      <c r="R241" s="19"/>
      <c r="S241" s="35"/>
      <c r="T241" s="35"/>
    </row>
    <row r="242" spans="1:20" s="93" customFormat="1" hidden="1">
      <c r="A242" s="112" t="s">
        <v>6662</v>
      </c>
      <c r="B242" s="112" t="s">
        <v>56</v>
      </c>
      <c r="C242" s="399">
        <v>46072.992939814816</v>
      </c>
      <c r="D242" s="36">
        <v>46092</v>
      </c>
      <c r="E242" s="35" t="s">
        <v>6663</v>
      </c>
      <c r="F242" s="35" t="s">
        <v>320</v>
      </c>
      <c r="G242" s="35" t="s">
        <v>59</v>
      </c>
      <c r="H242" s="91">
        <v>46093</v>
      </c>
      <c r="I242" s="116" t="e">
        <f ca="1">NETWORKDAYS(C242,TODAY(),#REF!)</f>
        <v>#REF!</v>
      </c>
      <c r="J242" s="91"/>
      <c r="K242" s="91"/>
      <c r="L242" s="91"/>
      <c r="M242" s="35" t="s">
        <v>6664</v>
      </c>
      <c r="N242" s="35"/>
      <c r="O242" s="35"/>
      <c r="P242" s="35"/>
      <c r="Q242" s="35"/>
      <c r="R242" s="19"/>
      <c r="S242" s="45"/>
      <c r="T242" s="45"/>
    </row>
    <row r="243" spans="1:20" s="89" customFormat="1" hidden="1">
      <c r="A243" s="111" t="s">
        <v>6665</v>
      </c>
      <c r="B243" s="111" t="s">
        <v>56</v>
      </c>
      <c r="C243" s="398">
        <v>46045.526759259257</v>
      </c>
      <c r="D243" s="36">
        <v>46092</v>
      </c>
      <c r="E243" s="221" t="s">
        <v>6666</v>
      </c>
      <c r="F243" s="35" t="s">
        <v>320</v>
      </c>
      <c r="G243" s="35" t="s">
        <v>59</v>
      </c>
      <c r="H243" s="91">
        <v>46093</v>
      </c>
      <c r="I243" s="116" t="e">
        <f ca="1">NETWORKDAYS(C243,TODAY(),#REF!)</f>
        <v>#REF!</v>
      </c>
      <c r="J243" s="91"/>
      <c r="K243" s="91"/>
      <c r="L243" s="91"/>
      <c r="M243" s="35" t="s">
        <v>6664</v>
      </c>
      <c r="N243" s="35"/>
      <c r="O243" s="35"/>
      <c r="P243" s="35"/>
      <c r="Q243" s="35"/>
      <c r="R243" s="19"/>
      <c r="S243" s="85"/>
      <c r="T243" s="85"/>
    </row>
    <row r="244" spans="1:20" s="89" customFormat="1" hidden="1">
      <c r="A244" s="112" t="s">
        <v>534</v>
      </c>
      <c r="B244" s="112" t="s">
        <v>56</v>
      </c>
      <c r="C244" s="399">
        <v>46028.429201388892</v>
      </c>
      <c r="D244" s="36">
        <v>46092</v>
      </c>
      <c r="E244" s="35" t="s">
        <v>535</v>
      </c>
      <c r="F244" s="35" t="s">
        <v>320</v>
      </c>
      <c r="G244" s="35" t="s">
        <v>59</v>
      </c>
      <c r="H244" s="91">
        <v>46093</v>
      </c>
      <c r="I244" s="116" t="e">
        <f ca="1">NETWORKDAYS(C244,TODAY(),#REF!)</f>
        <v>#REF!</v>
      </c>
      <c r="J244" s="91"/>
      <c r="K244" s="91"/>
      <c r="L244" s="91"/>
      <c r="M244" s="35" t="s">
        <v>6664</v>
      </c>
      <c r="N244" s="35"/>
      <c r="O244" s="35"/>
      <c r="P244" s="35"/>
      <c r="Q244" s="35"/>
      <c r="R244" s="19"/>
      <c r="S244" s="85"/>
      <c r="T244" s="85"/>
    </row>
    <row r="245" spans="1:20" s="89" customFormat="1" hidden="1">
      <c r="A245" s="111" t="s">
        <v>6667</v>
      </c>
      <c r="B245" s="111" t="s">
        <v>56</v>
      </c>
      <c r="C245" s="398">
        <v>46044.725243055553</v>
      </c>
      <c r="D245" s="36">
        <v>46092</v>
      </c>
      <c r="E245" s="221" t="s">
        <v>6668</v>
      </c>
      <c r="F245" s="35" t="s">
        <v>320</v>
      </c>
      <c r="G245" s="35" t="s">
        <v>59</v>
      </c>
      <c r="H245" s="91">
        <v>46091</v>
      </c>
      <c r="I245" s="116" t="e">
        <f ca="1">NETWORKDAYS(C245,TODAY(),#REF!)</f>
        <v>#REF!</v>
      </c>
      <c r="J245" s="91"/>
      <c r="K245" s="91"/>
      <c r="L245" s="91"/>
      <c r="M245" s="35" t="s">
        <v>6669</v>
      </c>
      <c r="N245" s="35"/>
      <c r="O245" s="35"/>
      <c r="P245" s="35"/>
      <c r="Q245" s="35"/>
      <c r="R245" s="19"/>
      <c r="S245" s="85"/>
      <c r="T245" s="85"/>
    </row>
    <row r="246" spans="1:20" s="93" customFormat="1" hidden="1">
      <c r="A246" s="112" t="s">
        <v>6670</v>
      </c>
      <c r="B246" s="112" t="s">
        <v>56</v>
      </c>
      <c r="C246" s="399">
        <v>46080.53324074074</v>
      </c>
      <c r="D246" s="36">
        <v>46092</v>
      </c>
      <c r="E246" s="35" t="s">
        <v>6671</v>
      </c>
      <c r="F246" s="35" t="s">
        <v>320</v>
      </c>
      <c r="G246" s="35" t="s">
        <v>59</v>
      </c>
      <c r="H246" s="91">
        <v>46093</v>
      </c>
      <c r="I246" s="116" t="e">
        <f ca="1">NETWORKDAYS(C246,TODAY(),#REF!)</f>
        <v>#REF!</v>
      </c>
      <c r="J246" s="91"/>
      <c r="K246" s="91"/>
      <c r="L246" s="91"/>
      <c r="M246" s="35" t="s">
        <v>6664</v>
      </c>
      <c r="N246" s="35"/>
      <c r="O246" s="35"/>
      <c r="P246" s="35"/>
      <c r="Q246" s="35"/>
      <c r="R246" s="19"/>
      <c r="S246" s="45"/>
      <c r="T246" s="45"/>
    </row>
    <row r="247" spans="1:20" s="89" customFormat="1" hidden="1">
      <c r="A247" s="111" t="s">
        <v>6672</v>
      </c>
      <c r="B247" s="111" t="s">
        <v>56</v>
      </c>
      <c r="C247" s="398">
        <v>46083.396898148145</v>
      </c>
      <c r="D247" s="36">
        <v>46092</v>
      </c>
      <c r="E247" s="221" t="s">
        <v>6673</v>
      </c>
      <c r="F247" s="35" t="s">
        <v>320</v>
      </c>
      <c r="G247" s="35" t="s">
        <v>59</v>
      </c>
      <c r="H247" s="91">
        <v>46093</v>
      </c>
      <c r="I247" s="116" t="e">
        <f ca="1">NETWORKDAYS(C247,TODAY(),#REF!)</f>
        <v>#REF!</v>
      </c>
      <c r="J247" s="91"/>
      <c r="K247" s="91"/>
      <c r="L247" s="91"/>
      <c r="M247" s="35" t="s">
        <v>6664</v>
      </c>
      <c r="N247" s="35"/>
      <c r="O247" s="35"/>
      <c r="P247" s="35"/>
      <c r="Q247" s="35"/>
      <c r="R247" s="19"/>
      <c r="S247" s="85"/>
      <c r="T247" s="85"/>
    </row>
    <row r="248" spans="1:20" s="89" customFormat="1" hidden="1">
      <c r="A248" s="112" t="s">
        <v>6674</v>
      </c>
      <c r="B248" s="112" t="s">
        <v>56</v>
      </c>
      <c r="C248" s="399">
        <v>46071.655185185184</v>
      </c>
      <c r="D248" s="36">
        <v>46092</v>
      </c>
      <c r="E248" s="35" t="s">
        <v>6675</v>
      </c>
      <c r="F248" s="35" t="s">
        <v>320</v>
      </c>
      <c r="G248" s="35" t="s">
        <v>59</v>
      </c>
      <c r="H248" s="91">
        <v>46093</v>
      </c>
      <c r="I248" s="116" t="e">
        <f ca="1">NETWORKDAYS(C248,TODAY(),#REF!)</f>
        <v>#REF!</v>
      </c>
      <c r="J248" s="91"/>
      <c r="K248" s="91"/>
      <c r="L248" s="91"/>
      <c r="M248" s="35" t="s">
        <v>6664</v>
      </c>
      <c r="N248" s="35"/>
      <c r="O248" s="35"/>
      <c r="P248" s="35"/>
      <c r="Q248" s="35"/>
      <c r="R248" s="19"/>
      <c r="S248" s="85"/>
      <c r="T248" s="85"/>
    </row>
    <row r="249" spans="1:20" s="89" customFormat="1" hidden="1">
      <c r="A249" s="111" t="s">
        <v>6676</v>
      </c>
      <c r="B249" s="111" t="s">
        <v>56</v>
      </c>
      <c r="C249" s="398">
        <v>46083.634525462963</v>
      </c>
      <c r="D249" s="36">
        <v>46092</v>
      </c>
      <c r="E249" s="221" t="s">
        <v>6677</v>
      </c>
      <c r="F249" s="35" t="s">
        <v>320</v>
      </c>
      <c r="G249" s="35" t="s">
        <v>62</v>
      </c>
      <c r="H249" s="91">
        <v>46106</v>
      </c>
      <c r="I249" s="116" t="e">
        <f ca="1">NETWORKDAYS(C249,TODAY(),#REF!)</f>
        <v>#REF!</v>
      </c>
      <c r="J249" s="550" t="e">
        <f ca="1">10-I249</f>
        <v>#REF!</v>
      </c>
      <c r="K249" s="549" t="e">
        <f>WORKDAY(C249,10,#REF!)</f>
        <v>#REF!</v>
      </c>
      <c r="L249" s="116" t="e">
        <f ca="1">IF(I249&gt;10,"VENCIDO",IF(I249&gt;=8,"POR VENCER","VIGENTE"))</f>
        <v>#REF!</v>
      </c>
      <c r="M249" t="s">
        <v>6678</v>
      </c>
      <c r="N249" s="35"/>
      <c r="O249" s="35"/>
      <c r="P249" s="35"/>
      <c r="Q249" s="35"/>
      <c r="R249" s="19"/>
      <c r="S249" s="85"/>
      <c r="T249" s="85"/>
    </row>
    <row r="250" spans="1:20" s="89" customFormat="1" hidden="1">
      <c r="A250" s="112" t="s">
        <v>6679</v>
      </c>
      <c r="B250" s="112" t="s">
        <v>56</v>
      </c>
      <c r="C250" s="399">
        <v>46079.416215277779</v>
      </c>
      <c r="D250" s="36">
        <v>46092</v>
      </c>
      <c r="E250" s="35" t="s">
        <v>6680</v>
      </c>
      <c r="F250" s="35" t="s">
        <v>320</v>
      </c>
      <c r="G250" s="35" t="s">
        <v>59</v>
      </c>
      <c r="H250" s="91">
        <v>46093</v>
      </c>
      <c r="I250" s="116" t="e">
        <f ca="1">NETWORKDAYS(C250,TODAY(),#REF!)</f>
        <v>#REF!</v>
      </c>
      <c r="J250" s="91"/>
      <c r="K250" s="91"/>
      <c r="L250" s="91"/>
      <c r="M250" s="35" t="s">
        <v>6664</v>
      </c>
      <c r="N250" s="35"/>
      <c r="O250" s="35"/>
      <c r="P250" s="35"/>
      <c r="Q250" s="35"/>
      <c r="R250" s="19"/>
      <c r="S250" s="85"/>
      <c r="T250" s="85"/>
    </row>
    <row r="251" spans="1:20" s="93" customFormat="1" hidden="1">
      <c r="A251" s="111" t="s">
        <v>96</v>
      </c>
      <c r="B251" s="111" t="s">
        <v>56</v>
      </c>
      <c r="C251" s="398">
        <v>46024.884120370371</v>
      </c>
      <c r="D251" s="36">
        <v>46092</v>
      </c>
      <c r="E251" s="221" t="s">
        <v>6681</v>
      </c>
      <c r="F251" s="35" t="s">
        <v>320</v>
      </c>
      <c r="G251" s="35" t="s">
        <v>4606</v>
      </c>
      <c r="H251" s="91">
        <v>46093</v>
      </c>
      <c r="I251" s="116" t="e">
        <f ca="1">NETWORKDAYS(C251,TODAY(),#REF!)</f>
        <v>#REF!</v>
      </c>
      <c r="J251" s="550" t="e">
        <f ca="1">10-I251</f>
        <v>#REF!</v>
      </c>
      <c r="K251" s="549" t="e">
        <f>WORKDAY(C251,10,#REF!)</f>
        <v>#REF!</v>
      </c>
      <c r="L251" s="116" t="e">
        <f ca="1">IF(I251&gt;10,"VENCIDO",IF(I251&gt;=8,"POR VENCER","VIGENTE"))</f>
        <v>#REF!</v>
      </c>
      <c r="M251" s="35" t="s">
        <v>6682</v>
      </c>
      <c r="N251" s="35"/>
      <c r="O251" s="35"/>
      <c r="P251" s="35"/>
      <c r="Q251" s="35"/>
      <c r="R251" s="19"/>
      <c r="S251" s="45"/>
      <c r="T251" s="45"/>
    </row>
    <row r="252" spans="1:20" s="89" customFormat="1" hidden="1">
      <c r="A252" s="112" t="s">
        <v>6683</v>
      </c>
      <c r="B252" s="112" t="s">
        <v>56</v>
      </c>
      <c r="C252" s="399">
        <v>46042.776504629626</v>
      </c>
      <c r="D252" s="36">
        <v>46092</v>
      </c>
      <c r="E252" s="35" t="s">
        <v>6684</v>
      </c>
      <c r="F252" s="35" t="s">
        <v>320</v>
      </c>
      <c r="G252" s="35" t="s">
        <v>59</v>
      </c>
      <c r="H252" s="91">
        <v>46093</v>
      </c>
      <c r="I252" s="116" t="e">
        <f ca="1">NETWORKDAYS(C252,TODAY(),#REF!)</f>
        <v>#REF!</v>
      </c>
      <c r="J252" s="91"/>
      <c r="K252" s="91"/>
      <c r="L252" s="91"/>
      <c r="M252" s="35" t="s">
        <v>6664</v>
      </c>
      <c r="N252" s="35"/>
      <c r="O252" s="35"/>
      <c r="P252" s="35"/>
      <c r="Q252" s="35"/>
      <c r="R252" s="19"/>
      <c r="S252" s="85"/>
      <c r="T252" s="85"/>
    </row>
    <row r="253" spans="1:20" s="89" customFormat="1" hidden="1">
      <c r="A253" s="111" t="s">
        <v>6685</v>
      </c>
      <c r="B253" s="111" t="s">
        <v>79</v>
      </c>
      <c r="C253" s="398">
        <v>46084.361087962963</v>
      </c>
      <c r="D253" s="36">
        <v>46092</v>
      </c>
      <c r="E253" s="221" t="s">
        <v>6686</v>
      </c>
      <c r="F253" s="35" t="s">
        <v>320</v>
      </c>
      <c r="G253" s="35" t="s">
        <v>59</v>
      </c>
      <c r="H253" s="91">
        <v>46093</v>
      </c>
      <c r="I253" s="116" t="e">
        <f ca="1">NETWORKDAYS(C253,TODAY(),#REF!)</f>
        <v>#REF!</v>
      </c>
      <c r="J253" s="91"/>
      <c r="K253" s="91"/>
      <c r="L253" s="91"/>
      <c r="M253" s="35" t="s">
        <v>6664</v>
      </c>
      <c r="N253" s="35"/>
      <c r="O253" s="35"/>
      <c r="P253" s="35"/>
      <c r="Q253" s="35"/>
      <c r="R253" s="19"/>
      <c r="S253" s="85"/>
      <c r="T253" s="85"/>
    </row>
    <row r="254" spans="1:20" s="89" customFormat="1" hidden="1">
      <c r="A254" s="112" t="s">
        <v>6687</v>
      </c>
      <c r="B254" s="112" t="s">
        <v>79</v>
      </c>
      <c r="C254" s="399">
        <v>46084.353726851848</v>
      </c>
      <c r="D254" s="36">
        <v>46092</v>
      </c>
      <c r="E254" s="35" t="s">
        <v>6686</v>
      </c>
      <c r="F254" s="35" t="s">
        <v>320</v>
      </c>
      <c r="G254" s="35" t="s">
        <v>59</v>
      </c>
      <c r="H254" s="91">
        <v>46093</v>
      </c>
      <c r="I254" s="116" t="e">
        <f ca="1">NETWORKDAYS(C254,TODAY(),#REF!)</f>
        <v>#REF!</v>
      </c>
      <c r="J254" s="91"/>
      <c r="K254" s="91"/>
      <c r="L254" s="91"/>
      <c r="M254" s="35" t="s">
        <v>6664</v>
      </c>
      <c r="N254" s="35"/>
      <c r="O254" s="35"/>
      <c r="P254" s="35"/>
      <c r="Q254" s="35"/>
      <c r="R254" s="19"/>
      <c r="S254" s="85"/>
      <c r="T254" s="85"/>
    </row>
    <row r="255" spans="1:20" s="89" customFormat="1" hidden="1">
      <c r="A255" s="111" t="s">
        <v>6688</v>
      </c>
      <c r="B255" s="111" t="s">
        <v>79</v>
      </c>
      <c r="C255" s="398">
        <v>46084.364374999997</v>
      </c>
      <c r="D255" s="36">
        <v>46092</v>
      </c>
      <c r="E255" s="221" t="s">
        <v>6689</v>
      </c>
      <c r="F255" s="35" t="s">
        <v>320</v>
      </c>
      <c r="G255" s="35" t="s">
        <v>59</v>
      </c>
      <c r="H255" s="91">
        <v>46093</v>
      </c>
      <c r="I255" s="116" t="e">
        <f ca="1">NETWORKDAYS(C255,TODAY(),#REF!)</f>
        <v>#REF!</v>
      </c>
      <c r="J255" s="91"/>
      <c r="K255" s="91"/>
      <c r="L255" s="91"/>
      <c r="M255" s="35" t="s">
        <v>6664</v>
      </c>
      <c r="N255" s="35"/>
      <c r="O255" s="35"/>
      <c r="P255" s="35"/>
      <c r="Q255" s="35"/>
      <c r="R255" s="19"/>
      <c r="S255" s="85"/>
      <c r="T255" s="85"/>
    </row>
    <row r="256" spans="1:20" s="89" customFormat="1" hidden="1">
      <c r="A256" s="112" t="s">
        <v>1461</v>
      </c>
      <c r="B256" s="112" t="s">
        <v>56</v>
      </c>
      <c r="C256" s="399">
        <v>46043.422268518516</v>
      </c>
      <c r="D256" s="36">
        <v>46092</v>
      </c>
      <c r="E256" s="35" t="s">
        <v>1462</v>
      </c>
      <c r="F256" s="35" t="s">
        <v>320</v>
      </c>
      <c r="G256" s="35" t="s">
        <v>59</v>
      </c>
      <c r="H256" s="87">
        <v>46091</v>
      </c>
      <c r="I256" s="116" t="e">
        <f ca="1">NETWORKDAYS(C256,TODAY(),#REF!)</f>
        <v>#REF!</v>
      </c>
      <c r="J256" s="36"/>
      <c r="K256" s="36"/>
      <c r="L256" s="36"/>
      <c r="M256" s="35" t="s">
        <v>6669</v>
      </c>
      <c r="N256" s="35"/>
      <c r="O256" s="35"/>
      <c r="P256" s="35"/>
      <c r="Q256" s="35"/>
      <c r="R256" s="19"/>
      <c r="S256" s="85"/>
      <c r="T256" s="85"/>
    </row>
    <row r="257" spans="1:20" s="89" customFormat="1" hidden="1">
      <c r="A257" s="111" t="s">
        <v>6690</v>
      </c>
      <c r="B257" s="111" t="s">
        <v>56</v>
      </c>
      <c r="C257" s="398">
        <v>46050.767164351855</v>
      </c>
      <c r="D257" s="36">
        <v>46092</v>
      </c>
      <c r="E257" s="221" t="s">
        <v>6691</v>
      </c>
      <c r="F257" s="35" t="s">
        <v>320</v>
      </c>
      <c r="G257" s="35" t="s">
        <v>59</v>
      </c>
      <c r="H257" s="91">
        <v>46093</v>
      </c>
      <c r="I257" s="116" t="e">
        <f ca="1">NETWORKDAYS(C257,TODAY(),#REF!)</f>
        <v>#REF!</v>
      </c>
      <c r="J257" s="91"/>
      <c r="K257" s="91"/>
      <c r="L257" s="91"/>
      <c r="M257" s="35" t="s">
        <v>6664</v>
      </c>
      <c r="N257" s="35"/>
      <c r="O257" s="35"/>
      <c r="P257" s="35"/>
      <c r="Q257" s="35"/>
      <c r="R257" s="19"/>
      <c r="S257" s="85"/>
      <c r="T257" s="85"/>
    </row>
    <row r="258" spans="1:20" s="89" customFormat="1" hidden="1">
      <c r="A258" s="112" t="s">
        <v>6692</v>
      </c>
      <c r="B258" s="112" t="s">
        <v>56</v>
      </c>
      <c r="C258" s="399">
        <v>46050.670983796299</v>
      </c>
      <c r="D258" s="36">
        <v>46092</v>
      </c>
      <c r="E258" s="35" t="s">
        <v>6691</v>
      </c>
      <c r="F258" s="35" t="s">
        <v>320</v>
      </c>
      <c r="G258" s="35" t="s">
        <v>59</v>
      </c>
      <c r="H258" s="91">
        <v>46093</v>
      </c>
      <c r="I258" s="116" t="e">
        <f ca="1">NETWORKDAYS(C258,TODAY(),#REF!)</f>
        <v>#REF!</v>
      </c>
      <c r="J258" s="91"/>
      <c r="K258" s="91"/>
      <c r="L258" s="91"/>
      <c r="M258" s="35" t="s">
        <v>6664</v>
      </c>
      <c r="N258" s="35"/>
      <c r="O258" s="35"/>
      <c r="P258" s="35"/>
      <c r="Q258" s="35"/>
      <c r="R258" s="19"/>
      <c r="S258" s="85"/>
      <c r="T258" s="85"/>
    </row>
    <row r="259" spans="1:20" s="89" customFormat="1" hidden="1">
      <c r="A259" s="111" t="s">
        <v>6693</v>
      </c>
      <c r="B259" s="111" t="s">
        <v>56</v>
      </c>
      <c r="C259" s="398">
        <v>46052.593680555554</v>
      </c>
      <c r="D259" s="36">
        <v>46092</v>
      </c>
      <c r="E259" s="221" t="s">
        <v>6694</v>
      </c>
      <c r="F259" s="35" t="s">
        <v>320</v>
      </c>
      <c r="G259" s="35" t="s">
        <v>59</v>
      </c>
      <c r="H259" s="91">
        <v>46093</v>
      </c>
      <c r="I259" s="116" t="e">
        <f ca="1">NETWORKDAYS(C259,TODAY(),#REF!)</f>
        <v>#REF!</v>
      </c>
      <c r="J259" s="91"/>
      <c r="K259" s="91"/>
      <c r="L259" s="91"/>
      <c r="M259" s="35" t="s">
        <v>6664</v>
      </c>
      <c r="N259" s="35"/>
      <c r="O259" s="35"/>
      <c r="P259" s="35"/>
      <c r="Q259" s="35"/>
      <c r="R259" s="19"/>
      <c r="S259" s="85"/>
      <c r="T259" s="85"/>
    </row>
    <row r="260" spans="1:20" s="89" customFormat="1" hidden="1">
      <c r="A260" s="112" t="s">
        <v>6695</v>
      </c>
      <c r="B260" s="112" t="s">
        <v>56</v>
      </c>
      <c r="C260" s="399">
        <v>46070.566192129627</v>
      </c>
      <c r="D260" s="36">
        <v>46092</v>
      </c>
      <c r="E260" s="35" t="s">
        <v>6696</v>
      </c>
      <c r="F260" s="35" t="s">
        <v>320</v>
      </c>
      <c r="G260" s="35" t="s">
        <v>59</v>
      </c>
      <c r="H260" s="91">
        <v>46106</v>
      </c>
      <c r="I260" s="116" t="e">
        <f ca="1">NETWORKDAYS(C260,TODAY(),#REF!)</f>
        <v>#REF!</v>
      </c>
      <c r="J260" s="550" t="e">
        <f ca="1">10-I260</f>
        <v>#REF!</v>
      </c>
      <c r="K260" s="549" t="e">
        <f>WORKDAY(C260,10,#REF!)</f>
        <v>#REF!</v>
      </c>
      <c r="L260" s="116" t="e">
        <f ca="1">IF(I260&gt;10,"VENCIDO",IF(I260&gt;=8,"POR VENCER","VIGENTE"))</f>
        <v>#REF!</v>
      </c>
      <c r="M260" t="s">
        <v>6697</v>
      </c>
      <c r="N260" s="35"/>
      <c r="O260" s="35"/>
      <c r="P260" s="35"/>
      <c r="Q260" s="35"/>
      <c r="R260" s="19"/>
      <c r="S260" s="85"/>
      <c r="T260" s="85"/>
    </row>
    <row r="261" spans="1:20" s="89" customFormat="1" hidden="1">
      <c r="A261" s="111" t="s">
        <v>6698</v>
      </c>
      <c r="B261" s="111" t="s">
        <v>56</v>
      </c>
      <c r="C261" s="398">
        <v>46075.796249999999</v>
      </c>
      <c r="D261" s="36">
        <v>46092</v>
      </c>
      <c r="E261" s="221" t="s">
        <v>6699</v>
      </c>
      <c r="F261" s="35" t="s">
        <v>320</v>
      </c>
      <c r="G261" s="35" t="s">
        <v>59</v>
      </c>
      <c r="H261" s="91">
        <v>46093</v>
      </c>
      <c r="I261" s="116" t="e">
        <f ca="1">NETWORKDAYS(C261,TODAY(),#REF!)</f>
        <v>#REF!</v>
      </c>
      <c r="J261" s="91"/>
      <c r="K261" s="91"/>
      <c r="L261" s="91"/>
      <c r="M261" s="35" t="s">
        <v>6664</v>
      </c>
      <c r="N261" s="35"/>
      <c r="O261" s="35"/>
      <c r="P261" s="35"/>
      <c r="Q261" s="35"/>
      <c r="R261" s="19"/>
      <c r="S261" s="85"/>
      <c r="T261" s="85"/>
    </row>
    <row r="262" spans="1:20" s="89" customFormat="1" hidden="1">
      <c r="A262" s="112" t="s">
        <v>6700</v>
      </c>
      <c r="B262" s="112" t="s">
        <v>56</v>
      </c>
      <c r="C262" s="399">
        <v>46066.62877314815</v>
      </c>
      <c r="D262" s="36">
        <v>46092</v>
      </c>
      <c r="E262" s="35" t="s">
        <v>350</v>
      </c>
      <c r="F262" s="35" t="s">
        <v>320</v>
      </c>
      <c r="G262" s="35" t="s">
        <v>59</v>
      </c>
      <c r="H262" s="91">
        <v>46093</v>
      </c>
      <c r="I262" s="116" t="e">
        <f ca="1">NETWORKDAYS(C262,TODAY(),#REF!)</f>
        <v>#REF!</v>
      </c>
      <c r="J262" s="91"/>
      <c r="K262" s="91"/>
      <c r="L262" s="91"/>
      <c r="M262" s="35" t="s">
        <v>6664</v>
      </c>
      <c r="N262" s="35"/>
      <c r="O262" s="35"/>
      <c r="P262" s="35"/>
      <c r="Q262" s="35"/>
      <c r="R262" s="19"/>
      <c r="S262" s="85"/>
      <c r="T262" s="85"/>
    </row>
    <row r="263" spans="1:20" s="89" customFormat="1" hidden="1">
      <c r="A263" s="111" t="s">
        <v>6701</v>
      </c>
      <c r="B263" s="111" t="s">
        <v>56</v>
      </c>
      <c r="C263" s="398">
        <v>46076.834583333337</v>
      </c>
      <c r="D263" s="36">
        <v>46092</v>
      </c>
      <c r="E263" s="221" t="s">
        <v>6702</v>
      </c>
      <c r="F263" s="35" t="s">
        <v>320</v>
      </c>
      <c r="G263" s="35" t="s">
        <v>59</v>
      </c>
      <c r="H263" s="91">
        <v>46093</v>
      </c>
      <c r="I263" s="116" t="e">
        <f ca="1">NETWORKDAYS(C263,TODAY(),#REF!)</f>
        <v>#REF!</v>
      </c>
      <c r="J263" s="91"/>
      <c r="K263" s="91"/>
      <c r="L263" s="91"/>
      <c r="M263" s="35" t="s">
        <v>6664</v>
      </c>
      <c r="N263" s="35"/>
      <c r="O263" s="35"/>
      <c r="P263" s="35"/>
      <c r="Q263" s="35"/>
      <c r="R263" s="19"/>
      <c r="S263" s="85"/>
      <c r="T263" s="85"/>
    </row>
    <row r="264" spans="1:20" s="89" customFormat="1" hidden="1">
      <c r="A264" s="112" t="s">
        <v>6703</v>
      </c>
      <c r="B264" s="112" t="s">
        <v>79</v>
      </c>
      <c r="C264" s="399">
        <v>46083.891435185185</v>
      </c>
      <c r="D264" s="36">
        <v>46092</v>
      </c>
      <c r="E264" s="35" t="s">
        <v>6704</v>
      </c>
      <c r="F264" s="35" t="s">
        <v>320</v>
      </c>
      <c r="G264" s="35" t="s">
        <v>59</v>
      </c>
      <c r="H264" s="91">
        <v>46093</v>
      </c>
      <c r="I264" s="116" t="e">
        <f ca="1">NETWORKDAYS(C264,TODAY(),#REF!)</f>
        <v>#REF!</v>
      </c>
      <c r="J264" s="91"/>
      <c r="K264" s="91"/>
      <c r="L264" s="91"/>
      <c r="M264" s="35" t="s">
        <v>6664</v>
      </c>
      <c r="N264" s="35"/>
      <c r="O264" s="35"/>
      <c r="P264" s="35"/>
      <c r="Q264" s="35"/>
      <c r="R264" s="19"/>
      <c r="S264" s="85"/>
      <c r="T264" s="85"/>
    </row>
    <row r="265" spans="1:20" s="89" customFormat="1" hidden="1">
      <c r="A265" s="111" t="s">
        <v>6705</v>
      </c>
      <c r="B265" s="111" t="s">
        <v>56</v>
      </c>
      <c r="C265" s="398">
        <v>46060.836516203701</v>
      </c>
      <c r="D265" s="36">
        <v>46092</v>
      </c>
      <c r="E265" s="221" t="s">
        <v>6706</v>
      </c>
      <c r="F265" s="35" t="s">
        <v>320</v>
      </c>
      <c r="G265" s="35" t="s">
        <v>59</v>
      </c>
      <c r="H265" s="91">
        <v>46106</v>
      </c>
      <c r="I265" s="116" t="e">
        <f ca="1">NETWORKDAYS(C265,TODAY(),#REF!)</f>
        <v>#REF!</v>
      </c>
      <c r="J265" s="550" t="e">
        <f ca="1">10-I265</f>
        <v>#REF!</v>
      </c>
      <c r="K265" s="549" t="e">
        <f>WORKDAY(C265,10,#REF!)</f>
        <v>#REF!</v>
      </c>
      <c r="L265" s="116" t="e">
        <f ca="1">IF(I265&gt;10,"VENCIDO",IF(I265&gt;=8,"POR VENCER","VIGENTE"))</f>
        <v>#REF!</v>
      </c>
      <c r="M265" t="s">
        <v>6707</v>
      </c>
      <c r="N265" s="35"/>
      <c r="O265" s="35"/>
      <c r="P265" s="35"/>
      <c r="Q265" s="35"/>
      <c r="R265" s="19"/>
      <c r="S265" s="85"/>
      <c r="T265" s="85"/>
    </row>
    <row r="266" spans="1:20" s="93" customFormat="1" hidden="1">
      <c r="A266" s="112" t="s">
        <v>6708</v>
      </c>
      <c r="B266" s="112" t="s">
        <v>56</v>
      </c>
      <c r="C266" s="399">
        <v>46063.483946759261</v>
      </c>
      <c r="D266" s="36">
        <v>46092</v>
      </c>
      <c r="E266" s="35" t="s">
        <v>6709</v>
      </c>
      <c r="F266" s="35" t="s">
        <v>320</v>
      </c>
      <c r="G266" s="35" t="s">
        <v>59</v>
      </c>
      <c r="H266" s="91">
        <v>46093</v>
      </c>
      <c r="I266" s="116" t="e">
        <f ca="1">NETWORKDAYS(C266,TODAY(),#REF!)</f>
        <v>#REF!</v>
      </c>
      <c r="J266" s="91"/>
      <c r="K266" s="91"/>
      <c r="L266" s="91"/>
      <c r="M266" s="35" t="s">
        <v>6664</v>
      </c>
      <c r="N266" s="35"/>
      <c r="O266" s="35"/>
      <c r="P266" s="35"/>
      <c r="Q266" s="35"/>
      <c r="R266" s="19"/>
      <c r="S266" s="45"/>
      <c r="T266" s="45"/>
    </row>
    <row r="267" spans="1:20" s="89" customFormat="1" hidden="1">
      <c r="A267" s="111" t="s">
        <v>6710</v>
      </c>
      <c r="B267" s="111" t="s">
        <v>56</v>
      </c>
      <c r="C267" s="398">
        <v>46063.380567129629</v>
      </c>
      <c r="D267" s="36">
        <v>46092</v>
      </c>
      <c r="E267" s="221" t="s">
        <v>6711</v>
      </c>
      <c r="F267" s="35" t="s">
        <v>320</v>
      </c>
      <c r="G267" s="35" t="s">
        <v>59</v>
      </c>
      <c r="H267" s="91">
        <v>46093</v>
      </c>
      <c r="I267" s="116" t="e">
        <f ca="1">NETWORKDAYS(C267,TODAY(),#REF!)</f>
        <v>#REF!</v>
      </c>
      <c r="J267" s="91"/>
      <c r="K267" s="91"/>
      <c r="L267" s="91"/>
      <c r="M267" s="35" t="s">
        <v>6664</v>
      </c>
      <c r="N267" s="35"/>
      <c r="O267" s="35"/>
      <c r="P267" s="35"/>
      <c r="Q267" s="35" t="s">
        <v>6712</v>
      </c>
      <c r="R267" s="19"/>
      <c r="S267" s="85"/>
      <c r="T267" s="85"/>
    </row>
    <row r="268" spans="1:20" s="89" customFormat="1" hidden="1">
      <c r="A268" s="112" t="s">
        <v>6713</v>
      </c>
      <c r="B268" s="112" t="s">
        <v>56</v>
      </c>
      <c r="C268" s="399">
        <v>46059.427534722221</v>
      </c>
      <c r="D268" s="36">
        <v>46092</v>
      </c>
      <c r="E268" s="35" t="s">
        <v>6714</v>
      </c>
      <c r="F268" s="35" t="s">
        <v>320</v>
      </c>
      <c r="G268" s="35" t="s">
        <v>59</v>
      </c>
      <c r="H268" s="91">
        <v>46093</v>
      </c>
      <c r="I268" s="116" t="e">
        <f ca="1">NETWORKDAYS(C268,TODAY(),#REF!)</f>
        <v>#REF!</v>
      </c>
      <c r="J268" s="91"/>
      <c r="K268" s="91"/>
      <c r="L268" s="91"/>
      <c r="M268" s="35" t="s">
        <v>6664</v>
      </c>
      <c r="N268" s="35"/>
      <c r="O268" s="35"/>
      <c r="P268" s="35"/>
      <c r="Q268" s="35"/>
      <c r="R268" s="19"/>
      <c r="S268" s="85"/>
      <c r="T268" s="85"/>
    </row>
    <row r="269" spans="1:20" s="89" customFormat="1" hidden="1">
      <c r="A269" s="111" t="s">
        <v>6715</v>
      </c>
      <c r="B269" s="111" t="s">
        <v>56</v>
      </c>
      <c r="C269" s="398">
        <v>46070.629108796296</v>
      </c>
      <c r="D269" s="36">
        <v>46092</v>
      </c>
      <c r="E269" s="221" t="s">
        <v>6716</v>
      </c>
      <c r="F269" s="35" t="s">
        <v>320</v>
      </c>
      <c r="G269" s="35" t="s">
        <v>59</v>
      </c>
      <c r="H269" s="91">
        <v>46093</v>
      </c>
      <c r="I269" s="116" t="e">
        <f ca="1">NETWORKDAYS(C269,TODAY(),#REF!)</f>
        <v>#REF!</v>
      </c>
      <c r="J269" s="91"/>
      <c r="K269" s="91"/>
      <c r="L269" s="91"/>
      <c r="M269" s="35" t="s">
        <v>6664</v>
      </c>
      <c r="N269" s="35"/>
      <c r="O269" s="35"/>
      <c r="P269" s="35"/>
      <c r="Q269" s="35"/>
      <c r="R269" s="19"/>
      <c r="S269" s="85"/>
      <c r="T269" s="85"/>
    </row>
    <row r="270" spans="1:20" s="89" customFormat="1" hidden="1">
      <c r="A270" s="112" t="s">
        <v>6717</v>
      </c>
      <c r="B270" s="112" t="s">
        <v>56</v>
      </c>
      <c r="C270" s="399">
        <v>46065.911863425928</v>
      </c>
      <c r="D270" s="36">
        <v>46092</v>
      </c>
      <c r="E270" s="35" t="s">
        <v>6718</v>
      </c>
      <c r="F270" s="35" t="s">
        <v>320</v>
      </c>
      <c r="G270" s="35" t="s">
        <v>59</v>
      </c>
      <c r="H270" s="91">
        <v>46093</v>
      </c>
      <c r="I270" s="116" t="e">
        <f ca="1">NETWORKDAYS(C270,TODAY(),#REF!)</f>
        <v>#REF!</v>
      </c>
      <c r="J270" s="91"/>
      <c r="K270" s="91"/>
      <c r="L270" s="91"/>
      <c r="M270" s="35" t="s">
        <v>6664</v>
      </c>
      <c r="N270" s="35"/>
      <c r="O270" s="35"/>
      <c r="P270" s="35"/>
      <c r="Q270" s="35"/>
      <c r="R270" s="19"/>
      <c r="S270" s="85"/>
      <c r="T270" s="85"/>
    </row>
    <row r="271" spans="1:20" s="93" customFormat="1" hidden="1">
      <c r="A271" s="111" t="s">
        <v>96</v>
      </c>
      <c r="B271" s="111" t="s">
        <v>56</v>
      </c>
      <c r="C271" s="398">
        <v>46026.826909722222</v>
      </c>
      <c r="D271" s="36">
        <v>46092</v>
      </c>
      <c r="E271" s="221" t="s">
        <v>6719</v>
      </c>
      <c r="F271" s="35" t="s">
        <v>320</v>
      </c>
      <c r="G271" s="35" t="s">
        <v>4606</v>
      </c>
      <c r="H271" s="91">
        <v>46093</v>
      </c>
      <c r="I271" s="116" t="e">
        <f ca="1">NETWORKDAYS(C271,TODAY(),#REF!)</f>
        <v>#REF!</v>
      </c>
      <c r="J271" s="550" t="e">
        <f ca="1">10-I271</f>
        <v>#REF!</v>
      </c>
      <c r="K271" s="549" t="e">
        <f>WORKDAY(C271,10,#REF!)</f>
        <v>#REF!</v>
      </c>
      <c r="L271" s="116" t="e">
        <f ca="1">IF(I271&gt;10,"VENCIDO",IF(I271&gt;=8,"POR VENCER","VIGENTE"))</f>
        <v>#REF!</v>
      </c>
      <c r="M271" s="35" t="s">
        <v>6682</v>
      </c>
      <c r="N271" s="35"/>
      <c r="O271" s="35"/>
      <c r="P271" s="35"/>
      <c r="Q271" s="35"/>
      <c r="R271" s="19"/>
      <c r="S271" s="45"/>
      <c r="T271" s="45"/>
    </row>
    <row r="272" spans="1:20" s="89" customFormat="1" hidden="1">
      <c r="A272" s="112" t="s">
        <v>6720</v>
      </c>
      <c r="B272" s="112" t="s">
        <v>56</v>
      </c>
      <c r="C272" s="399">
        <v>46073.392187500001</v>
      </c>
      <c r="D272" s="36">
        <v>46092</v>
      </c>
      <c r="E272" s="35" t="s">
        <v>6721</v>
      </c>
      <c r="F272" s="35" t="s">
        <v>320</v>
      </c>
      <c r="G272" s="35" t="s">
        <v>59</v>
      </c>
      <c r="H272" s="91">
        <v>46093</v>
      </c>
      <c r="I272" s="116" t="e">
        <f ca="1">NETWORKDAYS(C272,TODAY(),#REF!)</f>
        <v>#REF!</v>
      </c>
      <c r="J272" s="91"/>
      <c r="K272" s="91"/>
      <c r="L272" s="91"/>
      <c r="M272" s="35" t="s">
        <v>6664</v>
      </c>
      <c r="N272" s="35"/>
      <c r="O272" s="35"/>
      <c r="P272" s="35"/>
      <c r="Q272" s="35"/>
      <c r="R272" s="19"/>
      <c r="S272" s="85"/>
      <c r="T272" s="85"/>
    </row>
    <row r="273" spans="1:20" s="89" customFormat="1" hidden="1">
      <c r="A273" s="111" t="s">
        <v>96</v>
      </c>
      <c r="B273" s="111" t="s">
        <v>56</v>
      </c>
      <c r="C273" s="398">
        <v>46024.701388888891</v>
      </c>
      <c r="D273" s="36">
        <v>46092</v>
      </c>
      <c r="E273" s="221" t="s">
        <v>6722</v>
      </c>
      <c r="F273" s="35" t="s">
        <v>320</v>
      </c>
      <c r="G273" s="35" t="s">
        <v>4606</v>
      </c>
      <c r="H273" s="91">
        <v>46093</v>
      </c>
      <c r="I273" s="116" t="e">
        <f ca="1">NETWORKDAYS(C273,TODAY(),#REF!)</f>
        <v>#REF!</v>
      </c>
      <c r="J273" s="550" t="e">
        <f t="shared" ref="J273:J283" ca="1" si="24">10-I273</f>
        <v>#REF!</v>
      </c>
      <c r="K273" s="549" t="e">
        <f>WORKDAY(C273,10,#REF!)</f>
        <v>#REF!</v>
      </c>
      <c r="L273" s="116" t="e">
        <f t="shared" ref="L273:L283" ca="1" si="25">IF(I273&gt;10,"VENCIDO",IF(I273&gt;=8,"POR VENCER","VIGENTE"))</f>
        <v>#REF!</v>
      </c>
      <c r="M273" s="35" t="s">
        <v>6682</v>
      </c>
      <c r="N273" s="35"/>
      <c r="O273" s="35"/>
      <c r="P273" s="35"/>
      <c r="Q273" s="35"/>
      <c r="R273" s="19"/>
      <c r="S273" s="85"/>
      <c r="T273" s="85"/>
    </row>
    <row r="274" spans="1:20" s="89" customFormat="1" hidden="1">
      <c r="A274" s="112" t="s">
        <v>96</v>
      </c>
      <c r="B274" s="112" t="s">
        <v>56</v>
      </c>
      <c r="C274" s="399">
        <v>46027.699155092596</v>
      </c>
      <c r="D274" s="36">
        <v>46092</v>
      </c>
      <c r="E274" s="35" t="s">
        <v>6723</v>
      </c>
      <c r="F274" s="35" t="s">
        <v>320</v>
      </c>
      <c r="G274" s="35" t="s">
        <v>4606</v>
      </c>
      <c r="H274" s="91">
        <v>46093</v>
      </c>
      <c r="I274" s="116" t="e">
        <f ca="1">NETWORKDAYS(C274,TODAY(),#REF!)</f>
        <v>#REF!</v>
      </c>
      <c r="J274" s="550" t="e">
        <f t="shared" ca="1" si="24"/>
        <v>#REF!</v>
      </c>
      <c r="K274" s="549" t="e">
        <f>WORKDAY(C274,10,#REF!)</f>
        <v>#REF!</v>
      </c>
      <c r="L274" s="116" t="e">
        <f t="shared" ca="1" si="25"/>
        <v>#REF!</v>
      </c>
      <c r="M274" s="35" t="s">
        <v>6682</v>
      </c>
      <c r="N274" s="35"/>
      <c r="O274" s="35"/>
      <c r="P274" s="35"/>
      <c r="Q274" s="35"/>
      <c r="R274" s="19"/>
      <c r="S274" s="85"/>
      <c r="T274" s="85"/>
    </row>
    <row r="275" spans="1:20" s="89" customFormat="1" hidden="1">
      <c r="A275" s="111" t="s">
        <v>6724</v>
      </c>
      <c r="B275" s="111" t="s">
        <v>56</v>
      </c>
      <c r="C275" s="398">
        <v>46044.698680555557</v>
      </c>
      <c r="D275" s="36">
        <v>46092</v>
      </c>
      <c r="E275" s="221" t="s">
        <v>6725</v>
      </c>
      <c r="F275" s="35" t="s">
        <v>320</v>
      </c>
      <c r="G275" s="35" t="s">
        <v>62</v>
      </c>
      <c r="H275" s="91">
        <v>46106</v>
      </c>
      <c r="I275" s="116" t="e">
        <f ca="1">NETWORKDAYS(C275,TODAY(),#REF!)</f>
        <v>#REF!</v>
      </c>
      <c r="J275" s="550" t="e">
        <f t="shared" ca="1" si="24"/>
        <v>#REF!</v>
      </c>
      <c r="K275" s="549" t="e">
        <f>WORKDAY(C275,10,#REF!)</f>
        <v>#REF!</v>
      </c>
      <c r="L275" s="116" t="e">
        <f t="shared" ca="1" si="25"/>
        <v>#REF!</v>
      </c>
      <c r="M275" s="35" t="s">
        <v>6726</v>
      </c>
      <c r="N275" s="35"/>
      <c r="O275" s="35"/>
      <c r="P275" s="35"/>
      <c r="Q275" s="35"/>
      <c r="R275" s="19"/>
      <c r="S275" s="85"/>
      <c r="T275" s="85"/>
    </row>
    <row r="276" spans="1:20" s="89" customFormat="1" hidden="1">
      <c r="A276" s="112" t="s">
        <v>6727</v>
      </c>
      <c r="B276" s="112" t="s">
        <v>56</v>
      </c>
      <c r="C276" s="399">
        <v>46062.48909722222</v>
      </c>
      <c r="D276" s="36">
        <v>46092</v>
      </c>
      <c r="E276" s="35" t="s">
        <v>6728</v>
      </c>
      <c r="F276" s="35" t="s">
        <v>320</v>
      </c>
      <c r="G276" s="35" t="s">
        <v>59</v>
      </c>
      <c r="H276" s="91">
        <v>46093</v>
      </c>
      <c r="I276" s="116" t="e">
        <f ca="1">NETWORKDAYS(C276,TODAY(),#REF!)</f>
        <v>#REF!</v>
      </c>
      <c r="J276" s="550" t="e">
        <f t="shared" ca="1" si="24"/>
        <v>#REF!</v>
      </c>
      <c r="K276" s="549" t="e">
        <f>WORKDAY(C276,10,#REF!)</f>
        <v>#REF!</v>
      </c>
      <c r="L276" s="116" t="e">
        <f t="shared" ca="1" si="25"/>
        <v>#REF!</v>
      </c>
      <c r="M276" s="35"/>
      <c r="N276" s="35" t="s">
        <v>285</v>
      </c>
      <c r="O276" s="36">
        <v>46106</v>
      </c>
      <c r="P276" s="35"/>
      <c r="Q276" s="35"/>
      <c r="R276" s="19"/>
      <c r="S276" s="85"/>
      <c r="T276" s="85"/>
    </row>
    <row r="277" spans="1:20" s="89" customFormat="1" hidden="1">
      <c r="A277" s="111" t="s">
        <v>6729</v>
      </c>
      <c r="B277" s="111" t="s">
        <v>56</v>
      </c>
      <c r="C277" s="398">
        <v>46071.808541666665</v>
      </c>
      <c r="D277" s="36">
        <v>46092</v>
      </c>
      <c r="E277" s="221" t="s">
        <v>6730</v>
      </c>
      <c r="F277" s="35" t="s">
        <v>320</v>
      </c>
      <c r="G277" s="35" t="s">
        <v>59</v>
      </c>
      <c r="H277" s="91">
        <v>46106</v>
      </c>
      <c r="I277" s="116" t="e">
        <f ca="1">NETWORKDAYS(C277,TODAY(),#REF!)</f>
        <v>#REF!</v>
      </c>
      <c r="J277" s="550" t="e">
        <f t="shared" ca="1" si="24"/>
        <v>#REF!</v>
      </c>
      <c r="K277" s="549" t="e">
        <f>WORKDAY(C277,10,#REF!)</f>
        <v>#REF!</v>
      </c>
      <c r="L277" s="116" t="e">
        <f t="shared" ca="1" si="25"/>
        <v>#REF!</v>
      </c>
      <c r="M277" s="35" t="s">
        <v>6731</v>
      </c>
      <c r="N277" s="35"/>
      <c r="O277" s="35"/>
      <c r="P277" s="35"/>
      <c r="Q277" s="35"/>
      <c r="R277" s="19"/>
      <c r="S277" s="85"/>
      <c r="T277" s="85"/>
    </row>
    <row r="278" spans="1:20" s="89" customFormat="1" hidden="1">
      <c r="A278" s="112" t="s">
        <v>6732</v>
      </c>
      <c r="B278" s="112" t="s">
        <v>56</v>
      </c>
      <c r="C278" s="399">
        <v>46060.492407407408</v>
      </c>
      <c r="D278" s="36">
        <v>46092</v>
      </c>
      <c r="E278" s="35" t="s">
        <v>6733</v>
      </c>
      <c r="F278" s="35" t="s">
        <v>320</v>
      </c>
      <c r="G278" s="35" t="s">
        <v>59</v>
      </c>
      <c r="H278" s="91">
        <v>46093</v>
      </c>
      <c r="I278" s="116" t="e">
        <f ca="1">NETWORKDAYS(C278,TODAY(),#REF!)</f>
        <v>#REF!</v>
      </c>
      <c r="J278" s="550" t="e">
        <f t="shared" ca="1" si="24"/>
        <v>#REF!</v>
      </c>
      <c r="K278" s="549" t="e">
        <f>WORKDAY(C278,10,#REF!)</f>
        <v>#REF!</v>
      </c>
      <c r="L278" s="116" t="e">
        <f t="shared" ca="1" si="25"/>
        <v>#REF!</v>
      </c>
      <c r="M278" s="35"/>
      <c r="N278" s="35" t="s">
        <v>285</v>
      </c>
      <c r="O278" s="36">
        <v>46106</v>
      </c>
      <c r="P278" s="35"/>
      <c r="Q278" s="35"/>
      <c r="R278" s="19"/>
      <c r="S278" s="85"/>
      <c r="T278" s="85"/>
    </row>
    <row r="279" spans="1:20" s="89" customFormat="1" hidden="1">
      <c r="A279" s="111" t="s">
        <v>6734</v>
      </c>
      <c r="B279" s="111" t="s">
        <v>56</v>
      </c>
      <c r="C279" s="398">
        <v>46070.718136574076</v>
      </c>
      <c r="D279" s="36">
        <v>46092</v>
      </c>
      <c r="E279" s="221" t="s">
        <v>6735</v>
      </c>
      <c r="F279" s="35" t="s">
        <v>320</v>
      </c>
      <c r="G279" s="35" t="s">
        <v>59</v>
      </c>
      <c r="H279" s="91">
        <v>46093</v>
      </c>
      <c r="I279" s="116" t="e">
        <f ca="1">NETWORKDAYS(C279,TODAY(),#REF!)</f>
        <v>#REF!</v>
      </c>
      <c r="J279" s="550" t="e">
        <f t="shared" ca="1" si="24"/>
        <v>#REF!</v>
      </c>
      <c r="K279" s="549" t="e">
        <f>WORKDAY(C279,10,#REF!)</f>
        <v>#REF!</v>
      </c>
      <c r="L279" s="116" t="e">
        <f t="shared" ca="1" si="25"/>
        <v>#REF!</v>
      </c>
      <c r="M279" s="35"/>
      <c r="N279" s="35" t="s">
        <v>285</v>
      </c>
      <c r="O279" s="36">
        <v>46106</v>
      </c>
      <c r="P279" s="35"/>
      <c r="Q279" s="35"/>
      <c r="R279" s="19"/>
      <c r="S279" s="85"/>
      <c r="T279" s="85"/>
    </row>
    <row r="280" spans="1:20" s="89" customFormat="1" hidden="1">
      <c r="A280" s="112" t="s">
        <v>3208</v>
      </c>
      <c r="B280" s="112" t="s">
        <v>56</v>
      </c>
      <c r="C280" s="399">
        <v>46031.768229166664</v>
      </c>
      <c r="D280" s="36">
        <v>46092</v>
      </c>
      <c r="E280" s="35" t="s">
        <v>3209</v>
      </c>
      <c r="F280" s="35" t="s">
        <v>320</v>
      </c>
      <c r="G280" s="35" t="s">
        <v>59</v>
      </c>
      <c r="H280" s="91">
        <v>46093</v>
      </c>
      <c r="I280" s="116" t="e">
        <f ca="1">NETWORKDAYS(C280,TODAY(),#REF!)</f>
        <v>#REF!</v>
      </c>
      <c r="J280" s="550" t="e">
        <f t="shared" ca="1" si="24"/>
        <v>#REF!</v>
      </c>
      <c r="K280" s="549" t="e">
        <f>WORKDAY(C280,10,#REF!)</f>
        <v>#REF!</v>
      </c>
      <c r="L280" s="116" t="e">
        <f t="shared" ca="1" si="25"/>
        <v>#REF!</v>
      </c>
      <c r="M280" s="35"/>
      <c r="N280" s="35" t="s">
        <v>285</v>
      </c>
      <c r="O280" s="36">
        <v>46106</v>
      </c>
      <c r="P280" s="35"/>
      <c r="Q280" s="35"/>
      <c r="R280" s="19"/>
      <c r="S280" s="85"/>
      <c r="T280" s="85"/>
    </row>
    <row r="281" spans="1:20" s="89" customFormat="1" hidden="1">
      <c r="A281" s="111" t="s">
        <v>6736</v>
      </c>
      <c r="B281" s="111" t="s">
        <v>56</v>
      </c>
      <c r="C281" s="398">
        <v>46080.794120370374</v>
      </c>
      <c r="D281" s="36">
        <v>46092</v>
      </c>
      <c r="E281" s="221" t="s">
        <v>6737</v>
      </c>
      <c r="F281" s="35" t="s">
        <v>320</v>
      </c>
      <c r="G281" s="35" t="s">
        <v>59</v>
      </c>
      <c r="H281" s="91">
        <v>46093</v>
      </c>
      <c r="I281" s="116" t="e">
        <f ca="1">NETWORKDAYS(C281,TODAY(),#REF!)</f>
        <v>#REF!</v>
      </c>
      <c r="J281" s="550" t="e">
        <f t="shared" ca="1" si="24"/>
        <v>#REF!</v>
      </c>
      <c r="K281" s="549" t="e">
        <f>WORKDAY(C281,10,#REF!)</f>
        <v>#REF!</v>
      </c>
      <c r="L281" s="116" t="e">
        <f t="shared" ca="1" si="25"/>
        <v>#REF!</v>
      </c>
      <c r="M281" s="35"/>
      <c r="N281" s="35" t="s">
        <v>285</v>
      </c>
      <c r="O281" s="36">
        <v>46106</v>
      </c>
      <c r="P281" s="35"/>
      <c r="Q281" s="35"/>
      <c r="R281" s="19"/>
      <c r="S281" s="85"/>
      <c r="T281" s="85"/>
    </row>
    <row r="282" spans="1:20" hidden="1">
      <c r="A282" s="112" t="s">
        <v>6738</v>
      </c>
      <c r="B282" s="112" t="s">
        <v>56</v>
      </c>
      <c r="C282" s="399">
        <v>46077.618414351855</v>
      </c>
      <c r="D282" s="36">
        <v>46092</v>
      </c>
      <c r="E282" s="35" t="s">
        <v>6739</v>
      </c>
      <c r="F282" s="35" t="s">
        <v>1537</v>
      </c>
      <c r="G282" s="37" t="s">
        <v>59</v>
      </c>
      <c r="H282" s="36">
        <v>46092</v>
      </c>
      <c r="I282" s="116" t="e">
        <f ca="1">NETWORKDAYS(C282,TODAY(),#REF!)</f>
        <v>#REF!</v>
      </c>
      <c r="J282" s="550" t="e">
        <f t="shared" ca="1" si="24"/>
        <v>#REF!</v>
      </c>
      <c r="K282" s="549" t="e">
        <f>WORKDAY(C282,10,#REF!)</f>
        <v>#REF!</v>
      </c>
      <c r="L282" s="116" t="e">
        <f t="shared" ca="1" si="25"/>
        <v>#REF!</v>
      </c>
      <c r="M282" s="35"/>
      <c r="N282" s="35" t="s">
        <v>149</v>
      </c>
      <c r="O282" s="36">
        <v>46106</v>
      </c>
      <c r="P282" s="35"/>
      <c r="Q282" s="35"/>
      <c r="R282" s="19"/>
      <c r="S282" s="35"/>
      <c r="T282" s="35"/>
    </row>
    <row r="283" spans="1:20" hidden="1">
      <c r="A283" s="111" t="s">
        <v>6740</v>
      </c>
      <c r="B283" s="111" t="s">
        <v>56</v>
      </c>
      <c r="C283" s="398">
        <v>46079.598078703704</v>
      </c>
      <c r="D283" s="36">
        <v>46092</v>
      </c>
      <c r="E283" s="221" t="s">
        <v>6741</v>
      </c>
      <c r="F283" s="35" t="s">
        <v>1537</v>
      </c>
      <c r="G283" s="37" t="s">
        <v>59</v>
      </c>
      <c r="H283" s="36">
        <v>46092</v>
      </c>
      <c r="I283" s="116" t="e">
        <f ca="1">NETWORKDAYS(C283,TODAY(),#REF!)</f>
        <v>#REF!</v>
      </c>
      <c r="J283" s="550" t="e">
        <f t="shared" ca="1" si="24"/>
        <v>#REF!</v>
      </c>
      <c r="K283" s="549" t="e">
        <f>WORKDAY(C283,10,#REF!)</f>
        <v>#REF!</v>
      </c>
      <c r="L283" s="116" t="e">
        <f t="shared" ca="1" si="25"/>
        <v>#REF!</v>
      </c>
      <c r="M283" s="35"/>
      <c r="N283" s="35" t="s">
        <v>149</v>
      </c>
      <c r="O283" s="36">
        <v>46106</v>
      </c>
      <c r="P283" s="35"/>
      <c r="Q283" s="35"/>
      <c r="R283" s="19"/>
      <c r="S283" s="35"/>
      <c r="T283" s="35"/>
    </row>
    <row r="284" spans="1:20" hidden="1">
      <c r="A284" s="112" t="s">
        <v>6742</v>
      </c>
      <c r="B284" s="112" t="s">
        <v>56</v>
      </c>
      <c r="C284" s="399">
        <v>46068.918032407404</v>
      </c>
      <c r="D284" s="36">
        <v>46092</v>
      </c>
      <c r="E284" s="35" t="s">
        <v>6741</v>
      </c>
      <c r="F284" s="35" t="s">
        <v>1537</v>
      </c>
      <c r="G284" s="35" t="s">
        <v>59</v>
      </c>
      <c r="H284" s="36">
        <v>46092</v>
      </c>
      <c r="I284" s="116" t="e">
        <f ca="1">NETWORKDAYS(C284,TODAY(),#REF!)</f>
        <v>#REF!</v>
      </c>
      <c r="J284" s="36"/>
      <c r="K284" s="36"/>
      <c r="L284" s="36"/>
      <c r="M284" s="35"/>
      <c r="N284" s="35"/>
      <c r="O284" s="35"/>
      <c r="P284" s="35"/>
      <c r="Q284" s="35"/>
      <c r="R284" s="19"/>
      <c r="S284" s="35"/>
      <c r="T284" s="35"/>
    </row>
    <row r="285" spans="1:20" hidden="1">
      <c r="A285" s="111" t="s">
        <v>6743</v>
      </c>
      <c r="B285" s="111" t="s">
        <v>56</v>
      </c>
      <c r="C285" s="398">
        <v>46062.670277777775</v>
      </c>
      <c r="D285" s="36">
        <v>46092</v>
      </c>
      <c r="E285" s="221" t="s">
        <v>6744</v>
      </c>
      <c r="F285" s="35" t="s">
        <v>1537</v>
      </c>
      <c r="G285" s="37" t="s">
        <v>59</v>
      </c>
      <c r="H285" s="36">
        <v>46092</v>
      </c>
      <c r="I285" s="116" t="e">
        <f ca="1">NETWORKDAYS(C285,TODAY(),#REF!)</f>
        <v>#REF!</v>
      </c>
      <c r="J285" s="550" t="e">
        <f ca="1">10-I285</f>
        <v>#REF!</v>
      </c>
      <c r="K285" s="549" t="e">
        <f>WORKDAY(C285,10,#REF!)</f>
        <v>#REF!</v>
      </c>
      <c r="L285" s="116" t="e">
        <f ca="1">IF(I285&gt;10,"VENCIDO",IF(I285&gt;=8,"POR VENCER","VIGENTE"))</f>
        <v>#REF!</v>
      </c>
      <c r="M285" s="35"/>
      <c r="N285" s="35" t="s">
        <v>149</v>
      </c>
      <c r="O285" s="112" t="s">
        <v>6738</v>
      </c>
      <c r="P285" s="35"/>
      <c r="Q285" s="35"/>
      <c r="R285" s="19"/>
      <c r="S285" s="35"/>
      <c r="T285" s="35"/>
    </row>
    <row r="286" spans="1:20" hidden="1">
      <c r="A286" s="112" t="s">
        <v>6745</v>
      </c>
      <c r="B286" s="112" t="s">
        <v>56</v>
      </c>
      <c r="C286" s="399">
        <v>46084.336574074077</v>
      </c>
      <c r="D286" s="36">
        <v>46092</v>
      </c>
      <c r="E286" s="35" t="s">
        <v>6746</v>
      </c>
      <c r="F286" s="35" t="s">
        <v>1537</v>
      </c>
      <c r="G286" s="35" t="s">
        <v>59</v>
      </c>
      <c r="H286" s="36">
        <v>46092</v>
      </c>
      <c r="I286" s="116" t="e">
        <f ca="1">NETWORKDAYS(C286,TODAY(),#REF!)</f>
        <v>#REF!</v>
      </c>
      <c r="J286" s="36"/>
      <c r="K286" s="36"/>
      <c r="L286" s="36"/>
      <c r="M286" s="35"/>
      <c r="N286" s="35"/>
      <c r="O286" s="35"/>
      <c r="P286" s="35"/>
      <c r="Q286" s="35"/>
      <c r="R286" s="19"/>
      <c r="S286" s="35"/>
      <c r="T286" s="35"/>
    </row>
    <row r="287" spans="1:20" hidden="1">
      <c r="A287" s="111" t="s">
        <v>6747</v>
      </c>
      <c r="B287" s="111" t="s">
        <v>56</v>
      </c>
      <c r="C287" s="398">
        <v>46069.536215277774</v>
      </c>
      <c r="D287" s="36">
        <v>46092</v>
      </c>
      <c r="E287" s="221" t="s">
        <v>6748</v>
      </c>
      <c r="F287" s="35" t="s">
        <v>1537</v>
      </c>
      <c r="G287" s="37" t="s">
        <v>59</v>
      </c>
      <c r="H287" s="36">
        <v>46092</v>
      </c>
      <c r="I287" s="116" t="e">
        <f ca="1">NETWORKDAYS(C287,TODAY(),#REF!)</f>
        <v>#REF!</v>
      </c>
      <c r="J287" s="550" t="e">
        <f ca="1">10-I287</f>
        <v>#REF!</v>
      </c>
      <c r="K287" s="549" t="e">
        <f>WORKDAY(C287,10,#REF!)</f>
        <v>#REF!</v>
      </c>
      <c r="L287" s="116" t="e">
        <f ca="1">IF(I287&gt;10,"VENCIDO",IF(I287&gt;=8,"POR VENCER","VIGENTE"))</f>
        <v>#REF!</v>
      </c>
      <c r="M287" s="35"/>
      <c r="N287" s="35" t="s">
        <v>149</v>
      </c>
      <c r="O287" s="36">
        <v>46106</v>
      </c>
      <c r="P287" s="35"/>
      <c r="Q287" s="35"/>
      <c r="R287" s="19"/>
      <c r="S287" s="35"/>
      <c r="T287" s="35"/>
    </row>
    <row r="288" spans="1:20" hidden="1">
      <c r="A288" s="112" t="s">
        <v>6749</v>
      </c>
      <c r="B288" s="112" t="s">
        <v>56</v>
      </c>
      <c r="C288" s="399">
        <v>46063.397361111114</v>
      </c>
      <c r="D288" s="36">
        <v>46092</v>
      </c>
      <c r="E288" s="35" t="s">
        <v>6750</v>
      </c>
      <c r="F288" s="35" t="s">
        <v>1537</v>
      </c>
      <c r="G288" s="35" t="s">
        <v>59</v>
      </c>
      <c r="H288" s="36">
        <v>46092</v>
      </c>
      <c r="I288" s="116" t="e">
        <f ca="1">NETWORKDAYS(C288,TODAY(),#REF!)</f>
        <v>#REF!</v>
      </c>
      <c r="J288" s="36"/>
      <c r="K288" s="36"/>
      <c r="L288" s="36"/>
      <c r="M288" s="35" t="s">
        <v>6751</v>
      </c>
      <c r="N288" s="35"/>
      <c r="O288" s="35"/>
      <c r="P288" s="35"/>
      <c r="Q288" s="35"/>
      <c r="R288" s="19"/>
      <c r="S288" s="35"/>
      <c r="T288" s="35"/>
    </row>
    <row r="289" spans="1:20" hidden="1">
      <c r="A289" s="111" t="s">
        <v>6752</v>
      </c>
      <c r="B289" s="111" t="s">
        <v>56</v>
      </c>
      <c r="C289" s="398">
        <v>46083.967870370368</v>
      </c>
      <c r="D289" s="36">
        <v>46092</v>
      </c>
      <c r="E289" s="221" t="s">
        <v>6753</v>
      </c>
      <c r="F289" s="35" t="s">
        <v>1537</v>
      </c>
      <c r="G289" s="37" t="s">
        <v>59</v>
      </c>
      <c r="H289" s="36">
        <v>46092</v>
      </c>
      <c r="I289" s="116" t="e">
        <f ca="1">NETWORKDAYS(C289,TODAY(),#REF!)</f>
        <v>#REF!</v>
      </c>
      <c r="J289" s="550" t="e">
        <f ca="1">10-I289</f>
        <v>#REF!</v>
      </c>
      <c r="K289" s="549" t="e">
        <f>WORKDAY(C289,10,#REF!)</f>
        <v>#REF!</v>
      </c>
      <c r="L289" s="116" t="e">
        <f ca="1">IF(I289&gt;10,"VENCIDO",IF(I289&gt;=8,"POR VENCER","VIGENTE"))</f>
        <v>#REF!</v>
      </c>
      <c r="M289" s="35"/>
      <c r="N289" s="35" t="s">
        <v>149</v>
      </c>
      <c r="O289" s="36">
        <v>46106</v>
      </c>
      <c r="P289" s="35"/>
      <c r="Q289" s="35"/>
      <c r="R289" s="19"/>
      <c r="S289" s="35"/>
      <c r="T289" s="35"/>
    </row>
    <row r="290" spans="1:20" hidden="1">
      <c r="A290" s="112" t="s">
        <v>6754</v>
      </c>
      <c r="B290" s="112" t="s">
        <v>56</v>
      </c>
      <c r="C290" s="399">
        <v>46053.397696759261</v>
      </c>
      <c r="D290" s="36">
        <v>46092</v>
      </c>
      <c r="E290" s="35" t="s">
        <v>6755</v>
      </c>
      <c r="F290" s="35" t="s">
        <v>1537</v>
      </c>
      <c r="G290" s="35" t="s">
        <v>59</v>
      </c>
      <c r="H290" s="36">
        <v>46092</v>
      </c>
      <c r="I290" s="116" t="e">
        <f ca="1">NETWORKDAYS(C290,TODAY(),#REF!)</f>
        <v>#REF!</v>
      </c>
      <c r="J290" s="36"/>
      <c r="K290" s="36"/>
      <c r="L290" s="36"/>
      <c r="M290" s="35"/>
      <c r="N290" s="35"/>
      <c r="O290" s="35"/>
      <c r="P290" s="35"/>
      <c r="Q290" s="35"/>
      <c r="R290" s="19"/>
      <c r="S290" s="35"/>
      <c r="T290" s="35"/>
    </row>
    <row r="291" spans="1:20" hidden="1">
      <c r="A291" s="111" t="s">
        <v>6756</v>
      </c>
      <c r="B291" s="111" t="s">
        <v>56</v>
      </c>
      <c r="C291" s="398">
        <v>46028.458611111113</v>
      </c>
      <c r="D291" s="36">
        <v>46092</v>
      </c>
      <c r="E291" s="221" t="s">
        <v>6757</v>
      </c>
      <c r="F291" s="35" t="s">
        <v>1537</v>
      </c>
      <c r="G291" s="35" t="s">
        <v>59</v>
      </c>
      <c r="H291" s="36">
        <v>46092</v>
      </c>
      <c r="I291" s="116" t="e">
        <f ca="1">NETWORKDAYS(C291,TODAY(),#REF!)</f>
        <v>#REF!</v>
      </c>
      <c r="J291" s="36"/>
      <c r="K291" s="36"/>
      <c r="L291" s="36"/>
      <c r="M291" s="35"/>
      <c r="N291" s="35"/>
      <c r="O291" s="35"/>
      <c r="P291" s="35"/>
      <c r="Q291" s="35"/>
      <c r="R291" s="19"/>
      <c r="S291" s="35"/>
      <c r="T291" s="35"/>
    </row>
    <row r="292" spans="1:20" hidden="1">
      <c r="A292" s="112" t="s">
        <v>6758</v>
      </c>
      <c r="B292" s="112" t="s">
        <v>56</v>
      </c>
      <c r="C292" s="399">
        <v>46065.437719907408</v>
      </c>
      <c r="D292" s="36">
        <v>46092</v>
      </c>
      <c r="E292" s="35" t="s">
        <v>6759</v>
      </c>
      <c r="F292" s="35" t="s">
        <v>1537</v>
      </c>
      <c r="G292" s="35" t="s">
        <v>59</v>
      </c>
      <c r="H292" s="36">
        <v>46092</v>
      </c>
      <c r="I292" s="116" t="e">
        <f ca="1">NETWORKDAYS(C292,TODAY(),#REF!)</f>
        <v>#REF!</v>
      </c>
      <c r="J292" s="36"/>
      <c r="K292" s="36"/>
      <c r="L292" s="36"/>
      <c r="M292" s="35" t="s">
        <v>6760</v>
      </c>
      <c r="N292" s="35"/>
      <c r="O292" s="35"/>
      <c r="P292" s="35"/>
      <c r="Q292" s="35"/>
      <c r="R292" s="19"/>
      <c r="S292" s="35"/>
      <c r="T292" s="35"/>
    </row>
    <row r="293" spans="1:20" hidden="1">
      <c r="A293" s="111" t="s">
        <v>6761</v>
      </c>
      <c r="B293" s="111" t="s">
        <v>56</v>
      </c>
      <c r="C293" s="398">
        <v>46058.50377314815</v>
      </c>
      <c r="D293" s="36">
        <v>46092</v>
      </c>
      <c r="E293" s="221" t="s">
        <v>6762</v>
      </c>
      <c r="F293" s="35" t="s">
        <v>1537</v>
      </c>
      <c r="G293" s="35" t="s">
        <v>59</v>
      </c>
      <c r="H293" s="36">
        <v>46092</v>
      </c>
      <c r="I293" s="116" t="e">
        <f ca="1">NETWORKDAYS(C293,TODAY(),#REF!)</f>
        <v>#REF!</v>
      </c>
      <c r="J293" s="36"/>
      <c r="K293" s="36"/>
      <c r="L293" s="36"/>
      <c r="M293" s="35"/>
      <c r="N293" s="35"/>
      <c r="O293" s="35"/>
      <c r="P293" s="35"/>
      <c r="Q293" s="35"/>
      <c r="R293" s="19"/>
      <c r="S293" s="35"/>
      <c r="T293" s="35"/>
    </row>
    <row r="294" spans="1:20" hidden="1">
      <c r="A294" s="112" t="s">
        <v>6763</v>
      </c>
      <c r="B294" s="112" t="s">
        <v>79</v>
      </c>
      <c r="C294" s="399">
        <v>46083.508518518516</v>
      </c>
      <c r="D294" s="36">
        <v>46092</v>
      </c>
      <c r="E294" s="35" t="s">
        <v>6764</v>
      </c>
      <c r="F294" s="35" t="s">
        <v>1537</v>
      </c>
      <c r="G294" s="35" t="s">
        <v>59</v>
      </c>
      <c r="H294" s="36">
        <v>46092</v>
      </c>
      <c r="I294" s="116" t="e">
        <f ca="1">NETWORKDAYS(C294,TODAY(),#REF!)</f>
        <v>#REF!</v>
      </c>
      <c r="J294" s="36"/>
      <c r="K294" s="36"/>
      <c r="L294" s="36"/>
      <c r="M294" s="35"/>
      <c r="N294" s="35"/>
      <c r="O294" s="35"/>
      <c r="P294" s="35"/>
      <c r="Q294" s="35"/>
      <c r="R294" s="19"/>
      <c r="S294" s="35"/>
      <c r="T294" s="35"/>
    </row>
    <row r="295" spans="1:20" hidden="1">
      <c r="A295" s="111" t="s">
        <v>96</v>
      </c>
      <c r="B295" s="111" t="s">
        <v>56</v>
      </c>
      <c r="C295" s="398">
        <v>46027.777870370373</v>
      </c>
      <c r="D295" s="36">
        <v>46092</v>
      </c>
      <c r="E295" s="221" t="s">
        <v>6765</v>
      </c>
      <c r="F295" s="35" t="s">
        <v>1537</v>
      </c>
      <c r="G295" s="35" t="s">
        <v>4606</v>
      </c>
      <c r="H295" s="35"/>
      <c r="I295" s="116" t="e">
        <f ca="1">NETWORKDAYS(C295,TODAY(),#REF!)</f>
        <v>#REF!</v>
      </c>
      <c r="J295" s="550" t="e">
        <f t="shared" ref="J295:J296" ca="1" si="26">10-I295</f>
        <v>#REF!</v>
      </c>
      <c r="K295" s="549" t="e">
        <f>WORKDAY(C295,10,#REF!)</f>
        <v>#REF!</v>
      </c>
      <c r="L295" s="116" t="e">
        <f t="shared" ref="L295:L296" ca="1" si="27">IF(I295&gt;10,"VENCIDO",IF(I295&gt;=8,"POR VENCER","VIGENTE"))</f>
        <v>#REF!</v>
      </c>
      <c r="M295" s="35"/>
      <c r="N295" s="35"/>
      <c r="O295" s="35"/>
      <c r="P295" s="35"/>
      <c r="Q295" s="35"/>
      <c r="R295" s="19"/>
      <c r="S295" s="35"/>
      <c r="T295" s="35"/>
    </row>
    <row r="296" spans="1:20" s="89" customFormat="1" hidden="1">
      <c r="A296" s="154" t="s">
        <v>6766</v>
      </c>
      <c r="B296" s="154" t="s">
        <v>56</v>
      </c>
      <c r="C296" s="496">
        <v>46082.702210648145</v>
      </c>
      <c r="D296" s="87">
        <v>46092</v>
      </c>
      <c r="E296" s="85" t="s">
        <v>6767</v>
      </c>
      <c r="F296" s="85" t="s">
        <v>1537</v>
      </c>
      <c r="G296" s="85" t="s">
        <v>62</v>
      </c>
      <c r="H296" s="87">
        <v>46092</v>
      </c>
      <c r="I296" s="116" t="e">
        <f ca="1">NETWORKDAYS(C296,TODAY(),#REF!)</f>
        <v>#REF!</v>
      </c>
      <c r="J296" s="550" t="e">
        <f t="shared" ca="1" si="26"/>
        <v>#REF!</v>
      </c>
      <c r="K296" s="549" t="e">
        <f>WORKDAY(C296,10,#REF!)</f>
        <v>#REF!</v>
      </c>
      <c r="L296" s="116" t="e">
        <f t="shared" ca="1" si="27"/>
        <v>#REF!</v>
      </c>
      <c r="M296" s="85"/>
      <c r="N296" s="85"/>
      <c r="O296" s="85"/>
      <c r="P296" s="85"/>
      <c r="Q296" s="85"/>
      <c r="R296" s="285"/>
      <c r="S296" s="85"/>
      <c r="T296" s="85"/>
    </row>
    <row r="297" spans="1:20" hidden="1">
      <c r="A297" s="111" t="s">
        <v>2146</v>
      </c>
      <c r="B297" s="111" t="s">
        <v>56</v>
      </c>
      <c r="C297" s="398">
        <v>46035.824120370373</v>
      </c>
      <c r="D297" s="36">
        <v>46092</v>
      </c>
      <c r="E297" s="221" t="s">
        <v>2147</v>
      </c>
      <c r="F297" s="35" t="s">
        <v>1537</v>
      </c>
      <c r="G297" s="35" t="s">
        <v>59</v>
      </c>
      <c r="H297" s="36">
        <v>46092</v>
      </c>
      <c r="I297" s="116" t="e">
        <f ca="1">NETWORKDAYS(C297,TODAY(),#REF!)</f>
        <v>#REF!</v>
      </c>
      <c r="J297" s="36"/>
      <c r="K297" s="36"/>
      <c r="L297" s="36"/>
      <c r="M297" s="35" t="s">
        <v>6760</v>
      </c>
      <c r="N297" s="35"/>
      <c r="O297" s="35"/>
      <c r="P297" s="35"/>
      <c r="Q297" s="35"/>
      <c r="R297" s="19"/>
      <c r="S297" s="35"/>
      <c r="T297" s="35"/>
    </row>
    <row r="298" spans="1:20" hidden="1">
      <c r="A298" s="112" t="s">
        <v>96</v>
      </c>
      <c r="B298" s="112" t="s">
        <v>56</v>
      </c>
      <c r="C298" s="399">
        <v>46027.444502314815</v>
      </c>
      <c r="D298" s="36">
        <v>46092</v>
      </c>
      <c r="E298" s="35" t="s">
        <v>6768</v>
      </c>
      <c r="F298" s="35" t="s">
        <v>1537</v>
      </c>
      <c r="G298" s="35" t="s">
        <v>4606</v>
      </c>
      <c r="H298" s="35"/>
      <c r="I298" s="116" t="e">
        <f ca="1">NETWORKDAYS(C298,TODAY(),#REF!)</f>
        <v>#REF!</v>
      </c>
      <c r="J298" s="550" t="e">
        <f t="shared" ref="J298:J299" ca="1" si="28">10-I298</f>
        <v>#REF!</v>
      </c>
      <c r="K298" s="549" t="e">
        <f>WORKDAY(C298,10,#REF!)</f>
        <v>#REF!</v>
      </c>
      <c r="L298" s="116" t="e">
        <f t="shared" ref="L298:L299" ca="1" si="29">IF(I298&gt;10,"VENCIDO",IF(I298&gt;=8,"POR VENCER","VIGENTE"))</f>
        <v>#REF!</v>
      </c>
      <c r="M298" s="35"/>
      <c r="N298" s="35"/>
      <c r="O298" s="35"/>
      <c r="P298" s="35"/>
      <c r="Q298" s="35"/>
      <c r="R298" s="19"/>
      <c r="S298" s="35"/>
      <c r="T298" s="35"/>
    </row>
    <row r="299" spans="1:20" hidden="1">
      <c r="A299" s="111" t="s">
        <v>96</v>
      </c>
      <c r="B299" s="111" t="s">
        <v>56</v>
      </c>
      <c r="C299" s="398">
        <v>46025.456574074073</v>
      </c>
      <c r="D299" s="36">
        <v>46092</v>
      </c>
      <c r="E299" s="221" t="s">
        <v>6768</v>
      </c>
      <c r="F299" s="35" t="s">
        <v>1537</v>
      </c>
      <c r="G299" s="35" t="s">
        <v>4606</v>
      </c>
      <c r="H299" s="35"/>
      <c r="I299" s="116" t="e">
        <f ca="1">NETWORKDAYS(C299,TODAY(),#REF!)</f>
        <v>#REF!</v>
      </c>
      <c r="J299" s="550" t="e">
        <f t="shared" ca="1" si="28"/>
        <v>#REF!</v>
      </c>
      <c r="K299" s="549" t="e">
        <f>WORKDAY(C299,10,#REF!)</f>
        <v>#REF!</v>
      </c>
      <c r="L299" s="116" t="e">
        <f t="shared" ca="1" si="29"/>
        <v>#REF!</v>
      </c>
      <c r="M299" s="35"/>
      <c r="N299" s="35"/>
      <c r="O299" s="35"/>
      <c r="P299" s="35"/>
      <c r="Q299" s="35"/>
      <c r="R299" s="19"/>
      <c r="S299" s="35"/>
      <c r="T299" s="35"/>
    </row>
    <row r="300" spans="1:20" hidden="1">
      <c r="A300" s="112" t="s">
        <v>6769</v>
      </c>
      <c r="B300" s="112" t="s">
        <v>56</v>
      </c>
      <c r="C300" s="399">
        <v>46053.974340277775</v>
      </c>
      <c r="D300" s="36">
        <v>46092</v>
      </c>
      <c r="E300" s="35" t="s">
        <v>6770</v>
      </c>
      <c r="F300" s="35" t="s">
        <v>1537</v>
      </c>
      <c r="G300" s="35" t="s">
        <v>59</v>
      </c>
      <c r="H300" s="36">
        <v>46092</v>
      </c>
      <c r="I300" s="116" t="e">
        <f ca="1">NETWORKDAYS(C300,TODAY(),#REF!)</f>
        <v>#REF!</v>
      </c>
      <c r="J300" s="36"/>
      <c r="K300" s="36"/>
      <c r="L300" s="36"/>
      <c r="M300" s="35"/>
      <c r="N300" s="35"/>
      <c r="O300" s="35"/>
      <c r="P300" s="35"/>
      <c r="Q300" s="35"/>
      <c r="R300" s="19"/>
      <c r="S300" s="35"/>
      <c r="T300" s="35"/>
    </row>
    <row r="301" spans="1:20" hidden="1">
      <c r="A301" s="111" t="s">
        <v>6771</v>
      </c>
      <c r="B301" s="111" t="s">
        <v>56</v>
      </c>
      <c r="C301" s="398">
        <v>46072.703263888892</v>
      </c>
      <c r="D301" s="36">
        <v>46092</v>
      </c>
      <c r="E301" s="221" t="s">
        <v>6772</v>
      </c>
      <c r="F301" s="35" t="s">
        <v>1537</v>
      </c>
      <c r="G301" s="35" t="s">
        <v>59</v>
      </c>
      <c r="H301" s="36">
        <v>46092</v>
      </c>
      <c r="I301" s="116" t="e">
        <f ca="1">NETWORKDAYS(C301,TODAY(),#REF!)</f>
        <v>#REF!</v>
      </c>
      <c r="J301" s="36"/>
      <c r="K301" s="36"/>
      <c r="L301" s="36"/>
      <c r="M301" s="35"/>
      <c r="N301" s="35"/>
      <c r="O301" s="35"/>
      <c r="P301" s="35"/>
      <c r="Q301" s="35"/>
      <c r="R301" s="19"/>
      <c r="S301" s="35"/>
      <c r="T301" s="35"/>
    </row>
    <row r="302" spans="1:20" hidden="1">
      <c r="A302" s="112" t="s">
        <v>96</v>
      </c>
      <c r="B302" s="112" t="s">
        <v>56</v>
      </c>
      <c r="C302" s="399">
        <v>46026.436215277776</v>
      </c>
      <c r="D302" s="36">
        <v>46092</v>
      </c>
      <c r="E302" s="35" t="s">
        <v>6773</v>
      </c>
      <c r="F302" s="35" t="s">
        <v>1537</v>
      </c>
      <c r="G302" s="35" t="s">
        <v>4606</v>
      </c>
      <c r="H302" s="35"/>
      <c r="I302" s="116" t="e">
        <f ca="1">NETWORKDAYS(C302,TODAY(),#REF!)</f>
        <v>#REF!</v>
      </c>
      <c r="J302" s="550" t="e">
        <f ca="1">10-I302</f>
        <v>#REF!</v>
      </c>
      <c r="K302" s="549" t="e">
        <f>WORKDAY(C302,10,#REF!)</f>
        <v>#REF!</v>
      </c>
      <c r="L302" s="116" t="e">
        <f ca="1">IF(I302&gt;10,"VENCIDO",IF(I302&gt;=8,"POR VENCER","VIGENTE"))</f>
        <v>#REF!</v>
      </c>
      <c r="M302" s="35"/>
      <c r="N302" s="35"/>
      <c r="O302" s="35"/>
      <c r="P302" s="35"/>
      <c r="Q302" s="35"/>
      <c r="R302" s="19"/>
      <c r="S302" s="35"/>
      <c r="T302" s="35"/>
    </row>
    <row r="303" spans="1:20" hidden="1">
      <c r="A303" s="111" t="s">
        <v>6774</v>
      </c>
      <c r="B303" s="111" t="s">
        <v>56</v>
      </c>
      <c r="C303" s="398">
        <v>46063.631805555553</v>
      </c>
      <c r="D303" s="36">
        <v>46092</v>
      </c>
      <c r="E303" s="221" t="s">
        <v>6775</v>
      </c>
      <c r="F303" s="35" t="s">
        <v>1537</v>
      </c>
      <c r="G303" s="35" t="s">
        <v>59</v>
      </c>
      <c r="H303" s="36">
        <v>46092</v>
      </c>
      <c r="I303" s="116" t="e">
        <f ca="1">NETWORKDAYS(C303,TODAY(),#REF!)</f>
        <v>#REF!</v>
      </c>
      <c r="J303" s="36"/>
      <c r="K303" s="36"/>
      <c r="L303" s="36"/>
      <c r="M303" s="35"/>
      <c r="N303" s="35"/>
      <c r="O303" s="35"/>
      <c r="P303" s="35"/>
      <c r="Q303" s="35"/>
      <c r="R303" s="19"/>
      <c r="S303" s="35"/>
      <c r="T303" s="35"/>
    </row>
    <row r="304" spans="1:20" hidden="1">
      <c r="A304" s="112" t="s">
        <v>6776</v>
      </c>
      <c r="B304" s="112" t="s">
        <v>56</v>
      </c>
      <c r="C304" s="399">
        <v>46048.292199074072</v>
      </c>
      <c r="D304" s="36">
        <v>46092</v>
      </c>
      <c r="E304" s="35" t="s">
        <v>6777</v>
      </c>
      <c r="F304" s="35" t="s">
        <v>1537</v>
      </c>
      <c r="G304" s="35" t="s">
        <v>59</v>
      </c>
      <c r="H304" s="36">
        <v>46092</v>
      </c>
      <c r="I304" s="116" t="e">
        <f ca="1">NETWORKDAYS(C304,TODAY(),#REF!)</f>
        <v>#REF!</v>
      </c>
      <c r="J304" s="36"/>
      <c r="K304" s="36"/>
      <c r="L304" s="36"/>
      <c r="M304" s="35"/>
      <c r="N304" s="35"/>
      <c r="O304" s="35"/>
      <c r="P304" s="35"/>
      <c r="Q304" s="35"/>
      <c r="R304" s="19"/>
      <c r="S304" s="35"/>
      <c r="T304" s="35"/>
    </row>
    <row r="305" spans="1:20" hidden="1">
      <c r="A305" s="111" t="s">
        <v>6778</v>
      </c>
      <c r="B305" s="111" t="s">
        <v>56</v>
      </c>
      <c r="C305" s="398">
        <v>46081.51834490741</v>
      </c>
      <c r="D305" s="36">
        <v>46092</v>
      </c>
      <c r="E305" s="221" t="s">
        <v>6779</v>
      </c>
      <c r="F305" s="35" t="s">
        <v>1537</v>
      </c>
      <c r="G305" s="35" t="s">
        <v>59</v>
      </c>
      <c r="H305" s="36">
        <v>46092</v>
      </c>
      <c r="I305" s="116" t="e">
        <f ca="1">NETWORKDAYS(C305,TODAY(),#REF!)</f>
        <v>#REF!</v>
      </c>
      <c r="J305" s="36"/>
      <c r="K305" s="36"/>
      <c r="L305" s="36"/>
      <c r="M305" s="35"/>
      <c r="N305" s="35"/>
      <c r="O305" s="35"/>
      <c r="P305" s="35"/>
      <c r="Q305" s="35"/>
      <c r="R305" s="19"/>
      <c r="S305" s="35"/>
      <c r="T305" s="35"/>
    </row>
    <row r="306" spans="1:20" hidden="1">
      <c r="A306" s="112" t="s">
        <v>2720</v>
      </c>
      <c r="B306" s="112" t="s">
        <v>79</v>
      </c>
      <c r="C306" s="399">
        <v>46038.455833333333</v>
      </c>
      <c r="D306" s="36">
        <v>46092</v>
      </c>
      <c r="E306" s="35" t="s">
        <v>2721</v>
      </c>
      <c r="F306" s="35" t="s">
        <v>1537</v>
      </c>
      <c r="G306" s="35" t="s">
        <v>59</v>
      </c>
      <c r="H306" s="36">
        <v>46093</v>
      </c>
      <c r="I306" s="116" t="e">
        <f ca="1">NETWORKDAYS(C306,TODAY(),#REF!)</f>
        <v>#REF!</v>
      </c>
      <c r="J306" s="36"/>
      <c r="K306" s="36"/>
      <c r="L306" s="36"/>
      <c r="M306" s="35"/>
      <c r="N306" s="35"/>
      <c r="O306" s="35"/>
      <c r="P306" s="35"/>
      <c r="Q306" s="35"/>
      <c r="R306" s="19"/>
      <c r="S306" s="35"/>
      <c r="T306" s="35"/>
    </row>
    <row r="307" spans="1:20" s="507" customFormat="1" hidden="1">
      <c r="A307" s="502" t="s">
        <v>6780</v>
      </c>
      <c r="B307" s="502" t="s">
        <v>56</v>
      </c>
      <c r="C307" s="503">
        <v>46008.705277777779</v>
      </c>
      <c r="D307" s="504">
        <v>46092</v>
      </c>
      <c r="E307" s="505" t="s">
        <v>6781</v>
      </c>
      <c r="F307" s="505" t="s">
        <v>1537</v>
      </c>
      <c r="G307" s="505" t="s">
        <v>62</v>
      </c>
      <c r="H307" s="504">
        <v>46093</v>
      </c>
      <c r="I307" s="116" t="e">
        <f ca="1">NETWORKDAYS(C307,TODAY(),#REF!)</f>
        <v>#REF!</v>
      </c>
      <c r="J307" s="550" t="e">
        <f ca="1">10-I307</f>
        <v>#REF!</v>
      </c>
      <c r="K307" s="549" t="e">
        <f>WORKDAY(C307,10,#REF!)</f>
        <v>#REF!</v>
      </c>
      <c r="L307" s="116" t="e">
        <f ca="1">IF(I307&gt;10,"VENCIDO",IF(I307&gt;=8,"POR VENCER","VIGENTE"))</f>
        <v>#REF!</v>
      </c>
      <c r="M307" s="505"/>
      <c r="N307" s="505"/>
      <c r="O307" s="505"/>
      <c r="P307" s="505"/>
      <c r="Q307" s="505"/>
      <c r="R307" s="506"/>
      <c r="S307" s="505"/>
      <c r="T307" s="505"/>
    </row>
    <row r="308" spans="1:20" hidden="1">
      <c r="A308" s="112" t="s">
        <v>6782</v>
      </c>
      <c r="B308" s="112" t="s">
        <v>56</v>
      </c>
      <c r="C308" s="399">
        <v>46062.681817129633</v>
      </c>
      <c r="D308" s="36">
        <v>46092</v>
      </c>
      <c r="E308" s="35" t="s">
        <v>6783</v>
      </c>
      <c r="F308" s="35" t="s">
        <v>1537</v>
      </c>
      <c r="G308" s="35" t="s">
        <v>59</v>
      </c>
      <c r="H308" s="36">
        <v>46093</v>
      </c>
      <c r="I308" s="116" t="e">
        <f ca="1">NETWORKDAYS(C308,TODAY(),#REF!)</f>
        <v>#REF!</v>
      </c>
      <c r="J308" s="36"/>
      <c r="K308" s="36"/>
      <c r="L308" s="36"/>
      <c r="M308" s="35"/>
      <c r="N308" s="35"/>
      <c r="O308" s="35"/>
      <c r="P308" s="35"/>
      <c r="Q308" s="35"/>
      <c r="R308" s="19"/>
      <c r="S308" s="35"/>
      <c r="T308" s="35"/>
    </row>
    <row r="309" spans="1:20" hidden="1">
      <c r="A309" s="111" t="s">
        <v>6784</v>
      </c>
      <c r="B309" s="111" t="s">
        <v>56</v>
      </c>
      <c r="C309" s="398">
        <v>46073.335601851853</v>
      </c>
      <c r="D309" s="36">
        <v>46092</v>
      </c>
      <c r="E309" s="221" t="s">
        <v>6785</v>
      </c>
      <c r="F309" s="35" t="s">
        <v>1537</v>
      </c>
      <c r="G309" s="35" t="s">
        <v>59</v>
      </c>
      <c r="H309" s="36">
        <v>46093</v>
      </c>
      <c r="I309" s="116" t="e">
        <f ca="1">NETWORKDAYS(C309,TODAY(),#REF!)</f>
        <v>#REF!</v>
      </c>
      <c r="J309" s="36"/>
      <c r="K309" s="36"/>
      <c r="L309" s="36"/>
      <c r="M309" s="35"/>
      <c r="N309" s="35"/>
      <c r="O309" s="35"/>
      <c r="P309" s="35"/>
      <c r="Q309" s="35"/>
      <c r="R309" s="19"/>
      <c r="S309" s="35"/>
      <c r="T309" s="35"/>
    </row>
    <row r="310" spans="1:20" s="507" customFormat="1" hidden="1">
      <c r="A310" s="502" t="s">
        <v>6786</v>
      </c>
      <c r="B310" s="502" t="s">
        <v>56</v>
      </c>
      <c r="C310" s="503">
        <v>46036.547511574077</v>
      </c>
      <c r="D310" s="504">
        <v>46092</v>
      </c>
      <c r="E310" s="505" t="s">
        <v>6787</v>
      </c>
      <c r="F310" s="505" t="s">
        <v>1537</v>
      </c>
      <c r="G310" s="505" t="s">
        <v>62</v>
      </c>
      <c r="H310" s="504">
        <v>46093</v>
      </c>
      <c r="I310" s="116" t="e">
        <f ca="1">NETWORKDAYS(C310,TODAY(),#REF!)</f>
        <v>#REF!</v>
      </c>
      <c r="J310" s="550" t="e">
        <f ca="1">10-I310</f>
        <v>#REF!</v>
      </c>
      <c r="K310" s="549" t="e">
        <f>WORKDAY(C310,10,#REF!)</f>
        <v>#REF!</v>
      </c>
      <c r="L310" s="116" t="e">
        <f ca="1">IF(I310&gt;10,"VENCIDO",IF(I310&gt;=8,"POR VENCER","VIGENTE"))</f>
        <v>#REF!</v>
      </c>
      <c r="M310" s="505"/>
      <c r="N310" s="505"/>
      <c r="O310" s="505"/>
      <c r="P310" s="505"/>
      <c r="Q310" s="505"/>
      <c r="R310" s="506"/>
      <c r="S310" s="505"/>
      <c r="T310" s="505"/>
    </row>
    <row r="311" spans="1:20" hidden="1">
      <c r="A311" s="111" t="s">
        <v>6788</v>
      </c>
      <c r="B311" s="111" t="s">
        <v>56</v>
      </c>
      <c r="C311" s="398">
        <v>46062.491203703707</v>
      </c>
      <c r="D311" s="36">
        <v>46092</v>
      </c>
      <c r="E311" s="221" t="s">
        <v>6789</v>
      </c>
      <c r="F311" s="35" t="s">
        <v>1537</v>
      </c>
      <c r="G311" s="35" t="s">
        <v>59</v>
      </c>
      <c r="H311" s="36">
        <v>46093</v>
      </c>
      <c r="I311" s="116" t="e">
        <f ca="1">NETWORKDAYS(C311,TODAY(),#REF!)</f>
        <v>#REF!</v>
      </c>
      <c r="J311" s="36"/>
      <c r="K311" s="36"/>
      <c r="L311" s="36"/>
      <c r="M311" s="35"/>
      <c r="N311" s="35"/>
      <c r="O311" s="35"/>
      <c r="P311" s="35"/>
      <c r="Q311" s="35"/>
      <c r="R311" s="19"/>
      <c r="S311" s="35"/>
      <c r="T311" s="35"/>
    </row>
    <row r="312" spans="1:20" s="28" customFormat="1" hidden="1">
      <c r="A312" s="196" t="s">
        <v>6790</v>
      </c>
      <c r="B312" s="196" t="s">
        <v>56</v>
      </c>
      <c r="C312" s="508">
        <v>46049.500335648147</v>
      </c>
      <c r="D312" s="107">
        <v>46092</v>
      </c>
      <c r="E312" s="37" t="s">
        <v>6791</v>
      </c>
      <c r="F312" s="37" t="s">
        <v>1537</v>
      </c>
      <c r="G312" s="37" t="s">
        <v>450</v>
      </c>
      <c r="H312" s="107">
        <v>46093</v>
      </c>
      <c r="I312" s="116" t="e">
        <f ca="1">NETWORKDAYS(C312,TODAY(),#REF!)</f>
        <v>#REF!</v>
      </c>
      <c r="J312" s="550" t="e">
        <f ca="1">10-I312</f>
        <v>#REF!</v>
      </c>
      <c r="K312" s="549" t="e">
        <f>WORKDAY(C312,10,#REF!)</f>
        <v>#REF!</v>
      </c>
      <c r="L312" s="116" t="e">
        <f ca="1">IF(I312&gt;10,"VENCIDO",IF(I312&gt;=8,"POR VENCER","VIGENTE"))</f>
        <v>#REF!</v>
      </c>
      <c r="M312" s="37" t="s">
        <v>6792</v>
      </c>
      <c r="N312" s="37"/>
      <c r="O312" s="37"/>
      <c r="P312" s="37"/>
      <c r="Q312" s="37"/>
      <c r="R312" s="319"/>
      <c r="S312" s="37"/>
      <c r="T312" s="37"/>
    </row>
    <row r="313" spans="1:20" hidden="1">
      <c r="A313" s="111" t="s">
        <v>6793</v>
      </c>
      <c r="B313" s="111" t="s">
        <v>56</v>
      </c>
      <c r="C313" s="398">
        <v>46073.895324074074</v>
      </c>
      <c r="D313" s="36">
        <v>46092</v>
      </c>
      <c r="E313" s="221" t="s">
        <v>6794</v>
      </c>
      <c r="F313" s="35" t="s">
        <v>1537</v>
      </c>
      <c r="G313" s="35" t="s">
        <v>59</v>
      </c>
      <c r="H313" s="36">
        <v>46093</v>
      </c>
      <c r="I313" s="116" t="e">
        <f ca="1">NETWORKDAYS(C313,TODAY(),#REF!)</f>
        <v>#REF!</v>
      </c>
      <c r="J313" s="36"/>
      <c r="K313" s="36"/>
      <c r="L313" s="36"/>
      <c r="M313" s="35"/>
      <c r="N313" s="35"/>
      <c r="O313" s="35"/>
      <c r="P313" s="35"/>
      <c r="Q313" s="35"/>
      <c r="R313" s="19"/>
      <c r="S313" s="35"/>
      <c r="T313" s="35"/>
    </row>
    <row r="314" spans="1:20" hidden="1">
      <c r="A314" s="112" t="s">
        <v>6795</v>
      </c>
      <c r="B314" s="112" t="s">
        <v>56</v>
      </c>
      <c r="C314" s="399">
        <v>46084.390266203707</v>
      </c>
      <c r="D314" s="36">
        <v>46092</v>
      </c>
      <c r="E314" s="35" t="s">
        <v>6796</v>
      </c>
      <c r="F314" s="35" t="s">
        <v>1537</v>
      </c>
      <c r="G314" s="35" t="s">
        <v>59</v>
      </c>
      <c r="H314" s="36">
        <v>46093</v>
      </c>
      <c r="I314" s="116" t="e">
        <f ca="1">NETWORKDAYS(C314,TODAY(),#REF!)</f>
        <v>#REF!</v>
      </c>
      <c r="J314" s="36"/>
      <c r="K314" s="36"/>
      <c r="L314" s="36"/>
      <c r="M314" s="35"/>
      <c r="N314" s="35"/>
      <c r="O314" s="35"/>
      <c r="P314" s="35"/>
      <c r="Q314" s="35"/>
      <c r="R314" s="19"/>
      <c r="S314" s="35"/>
      <c r="T314" s="35"/>
    </row>
    <row r="315" spans="1:20" hidden="1">
      <c r="A315" s="111" t="s">
        <v>6797</v>
      </c>
      <c r="B315" s="111" t="s">
        <v>56</v>
      </c>
      <c r="C315" s="398">
        <v>46076.406898148147</v>
      </c>
      <c r="D315" s="36">
        <v>46092</v>
      </c>
      <c r="E315" s="221" t="s">
        <v>6798</v>
      </c>
      <c r="F315" s="35" t="s">
        <v>1537</v>
      </c>
      <c r="G315" s="35" t="s">
        <v>59</v>
      </c>
      <c r="H315" s="36">
        <v>46093</v>
      </c>
      <c r="I315" s="116" t="e">
        <f ca="1">NETWORKDAYS(C315,TODAY(),#REF!)</f>
        <v>#REF!</v>
      </c>
      <c r="J315" s="36"/>
      <c r="K315" s="36"/>
      <c r="L315" s="36"/>
      <c r="M315" s="35"/>
      <c r="N315" s="35"/>
      <c r="O315" s="35"/>
      <c r="P315" s="35"/>
      <c r="Q315" s="35"/>
      <c r="R315" s="19"/>
      <c r="S315" s="35"/>
      <c r="T315" s="35"/>
    </row>
    <row r="316" spans="1:20" hidden="1">
      <c r="A316" s="112" t="s">
        <v>6799</v>
      </c>
      <c r="B316" s="112" t="s">
        <v>56</v>
      </c>
      <c r="C316" s="399">
        <v>46048.398541666669</v>
      </c>
      <c r="D316" s="36">
        <v>46092</v>
      </c>
      <c r="E316" s="35" t="s">
        <v>6800</v>
      </c>
      <c r="F316" s="35" t="s">
        <v>1537</v>
      </c>
      <c r="G316" s="35" t="s">
        <v>59</v>
      </c>
      <c r="H316" s="36">
        <v>46093</v>
      </c>
      <c r="I316" s="116" t="e">
        <f ca="1">NETWORKDAYS(C316,TODAY(),#REF!)</f>
        <v>#REF!</v>
      </c>
      <c r="J316" s="36"/>
      <c r="K316" s="36"/>
      <c r="L316" s="36"/>
      <c r="M316" s="35"/>
      <c r="N316" s="35"/>
      <c r="O316" s="35"/>
      <c r="P316" s="35"/>
      <c r="Q316" s="35"/>
      <c r="R316" s="19"/>
      <c r="S316" s="35"/>
      <c r="T316" s="35"/>
    </row>
    <row r="317" spans="1:20" hidden="1">
      <c r="A317" s="111" t="s">
        <v>6801</v>
      </c>
      <c r="B317" s="111" t="s">
        <v>56</v>
      </c>
      <c r="C317" s="398">
        <v>46071.678854166668</v>
      </c>
      <c r="D317" s="36">
        <v>46092</v>
      </c>
      <c r="E317" s="221" t="s">
        <v>6802</v>
      </c>
      <c r="F317" s="35" t="s">
        <v>1537</v>
      </c>
      <c r="G317" s="35" t="s">
        <v>59</v>
      </c>
      <c r="H317" s="35"/>
      <c r="I317" s="116" t="e">
        <f ca="1">NETWORKDAYS(C317,TODAY(),#REF!)</f>
        <v>#REF!</v>
      </c>
      <c r="J317" s="550" t="e">
        <f ca="1">10-I317</f>
        <v>#REF!</v>
      </c>
      <c r="K317" s="549" t="e">
        <f>WORKDAY(C317,10,#REF!)</f>
        <v>#REF!</v>
      </c>
      <c r="L317" s="116" t="e">
        <f ca="1">IF(I317&gt;10,"VENCIDO",IF(I317&gt;=8,"POR VENCER","VIGENTE"))</f>
        <v>#REF!</v>
      </c>
      <c r="M317" s="35" t="s">
        <v>6803</v>
      </c>
      <c r="N317" s="35"/>
      <c r="O317" s="35"/>
      <c r="P317" s="35"/>
      <c r="Q317" s="35"/>
      <c r="R317" s="19"/>
      <c r="S317" s="35"/>
      <c r="T317" s="35"/>
    </row>
    <row r="318" spans="1:20" s="18" customFormat="1" hidden="1">
      <c r="A318" s="198" t="s">
        <v>6804</v>
      </c>
      <c r="B318" s="198" t="s">
        <v>56</v>
      </c>
      <c r="C318" s="531">
        <v>46041.466446759259</v>
      </c>
      <c r="D318" s="94">
        <v>46092</v>
      </c>
      <c r="E318" s="34" t="s">
        <v>6805</v>
      </c>
      <c r="F318" s="34" t="s">
        <v>1537</v>
      </c>
      <c r="G318" s="35" t="s">
        <v>59</v>
      </c>
      <c r="H318" s="36">
        <v>46093</v>
      </c>
      <c r="I318" s="116" t="e">
        <f ca="1">NETWORKDAYS(C318,TODAY(),#REF!)</f>
        <v>#REF!</v>
      </c>
      <c r="J318" s="36"/>
      <c r="K318" s="36"/>
      <c r="L318" s="36"/>
      <c r="M318" s="34"/>
      <c r="N318" s="34"/>
      <c r="O318" s="34"/>
      <c r="P318" s="34"/>
      <c r="Q318" s="34"/>
      <c r="R318" s="288"/>
      <c r="S318" s="34"/>
      <c r="T318" s="34"/>
    </row>
    <row r="319" spans="1:20" s="507" customFormat="1" hidden="1">
      <c r="A319" s="502" t="s">
        <v>6806</v>
      </c>
      <c r="B319" s="502" t="s">
        <v>56</v>
      </c>
      <c r="C319" s="503">
        <v>46079.545798611114</v>
      </c>
      <c r="D319" s="504">
        <v>46092</v>
      </c>
      <c r="E319" s="505" t="s">
        <v>6807</v>
      </c>
      <c r="F319" s="505" t="s">
        <v>1537</v>
      </c>
      <c r="G319" s="505" t="s">
        <v>62</v>
      </c>
      <c r="H319" s="504">
        <v>46093</v>
      </c>
      <c r="I319" s="116" t="e">
        <f ca="1">NETWORKDAYS(C319,TODAY(),#REF!)</f>
        <v>#REF!</v>
      </c>
      <c r="J319" s="550" t="e">
        <f ca="1">10-I319</f>
        <v>#REF!</v>
      </c>
      <c r="K319" s="549" t="e">
        <f>WORKDAY(C319,10,#REF!)</f>
        <v>#REF!</v>
      </c>
      <c r="L319" s="116" t="e">
        <f ca="1">IF(I319&gt;10,"VENCIDO",IF(I319&gt;=8,"POR VENCER","VIGENTE"))</f>
        <v>#REF!</v>
      </c>
      <c r="M319" s="505"/>
      <c r="N319" s="505"/>
      <c r="O319" s="505"/>
      <c r="P319" s="505"/>
      <c r="Q319" s="505"/>
      <c r="R319" s="506"/>
      <c r="S319" s="505"/>
      <c r="T319" s="505"/>
    </row>
    <row r="320" spans="1:20" hidden="1">
      <c r="A320" s="112" t="s">
        <v>6808</v>
      </c>
      <c r="B320" s="112" t="s">
        <v>56</v>
      </c>
      <c r="C320" s="399">
        <v>46076.435694444444</v>
      </c>
      <c r="D320" s="36">
        <v>46092</v>
      </c>
      <c r="E320" s="35" t="s">
        <v>6809</v>
      </c>
      <c r="F320" s="35" t="s">
        <v>1537</v>
      </c>
      <c r="G320" s="35" t="s">
        <v>59</v>
      </c>
      <c r="H320" s="36">
        <v>46093</v>
      </c>
      <c r="I320" s="116" t="e">
        <f ca="1">NETWORKDAYS(C320,TODAY(),#REF!)</f>
        <v>#REF!</v>
      </c>
      <c r="J320" s="36"/>
      <c r="K320" s="36"/>
      <c r="L320" s="36"/>
      <c r="M320" s="35"/>
      <c r="N320" s="35"/>
      <c r="O320" s="35"/>
      <c r="P320" s="35"/>
      <c r="Q320" s="35"/>
      <c r="R320" s="19"/>
      <c r="S320" s="35"/>
      <c r="T320" s="35"/>
    </row>
    <row r="321" spans="1:20" hidden="1">
      <c r="A321" s="111" t="s">
        <v>6810</v>
      </c>
      <c r="B321" s="111" t="s">
        <v>56</v>
      </c>
      <c r="C321" s="398">
        <v>46085.390694444446</v>
      </c>
      <c r="D321" s="36">
        <v>46092</v>
      </c>
      <c r="E321" s="221" t="s">
        <v>6811</v>
      </c>
      <c r="F321" s="35" t="s">
        <v>1537</v>
      </c>
      <c r="G321" s="35" t="s">
        <v>59</v>
      </c>
      <c r="H321" s="36">
        <v>46093</v>
      </c>
      <c r="I321" s="116" t="e">
        <f ca="1">NETWORKDAYS(C321,TODAY(),#REF!)</f>
        <v>#REF!</v>
      </c>
      <c r="J321" s="36"/>
      <c r="K321" s="36"/>
      <c r="L321" s="36"/>
      <c r="M321" s="35"/>
      <c r="N321" s="35"/>
      <c r="O321" s="35"/>
      <c r="P321" s="35"/>
      <c r="Q321" s="35"/>
      <c r="R321" s="19"/>
      <c r="S321" s="35"/>
      <c r="T321" s="35"/>
    </row>
    <row r="322" spans="1:20" hidden="1">
      <c r="A322" s="112" t="s">
        <v>6812</v>
      </c>
      <c r="B322" s="112" t="s">
        <v>79</v>
      </c>
      <c r="C322" s="399">
        <v>46083.411516203705</v>
      </c>
      <c r="D322" s="36">
        <v>46092</v>
      </c>
      <c r="E322" s="35" t="s">
        <v>6813</v>
      </c>
      <c r="F322" s="35" t="s">
        <v>1200</v>
      </c>
      <c r="G322" s="476" t="s">
        <v>59</v>
      </c>
      <c r="H322" s="47">
        <v>46092</v>
      </c>
      <c r="I322" s="116" t="e">
        <f ca="1">NETWORKDAYS(C322,TODAY(),#REF!)</f>
        <v>#REF!</v>
      </c>
      <c r="J322" s="47"/>
      <c r="K322" s="47"/>
      <c r="L322" s="47"/>
      <c r="M322" s="19"/>
      <c r="N322" s="35"/>
      <c r="O322" s="35"/>
      <c r="P322" s="35"/>
      <c r="Q322" s="35"/>
      <c r="R322" s="19"/>
      <c r="S322" s="35"/>
      <c r="T322" s="35"/>
    </row>
    <row r="323" spans="1:20" hidden="1">
      <c r="A323" s="111" t="s">
        <v>6814</v>
      </c>
      <c r="B323" s="111" t="s">
        <v>56</v>
      </c>
      <c r="C323" s="398">
        <v>46073.646273148152</v>
      </c>
      <c r="D323" s="36">
        <v>46092</v>
      </c>
      <c r="E323" s="221" t="s">
        <v>6815</v>
      </c>
      <c r="F323" s="35" t="s">
        <v>1200</v>
      </c>
      <c r="G323" s="476" t="s">
        <v>59</v>
      </c>
      <c r="H323" s="16">
        <v>46092</v>
      </c>
      <c r="I323" s="116" t="e">
        <f ca="1">NETWORKDAYS(C323,TODAY(),#REF!)</f>
        <v>#REF!</v>
      </c>
      <c r="J323" s="47"/>
      <c r="K323" s="47"/>
      <c r="L323" s="47"/>
      <c r="M323" s="19"/>
      <c r="N323" s="35"/>
      <c r="O323" s="35"/>
      <c r="P323" s="35"/>
      <c r="Q323" s="35"/>
      <c r="R323" s="19"/>
      <c r="S323" s="35"/>
      <c r="T323" s="35"/>
    </row>
    <row r="324" spans="1:20" hidden="1">
      <c r="A324" s="112" t="s">
        <v>6816</v>
      </c>
      <c r="B324" s="112" t="s">
        <v>56</v>
      </c>
      <c r="C324" s="399">
        <v>46058.912083333336</v>
      </c>
      <c r="D324" s="36">
        <v>46092</v>
      </c>
      <c r="E324" s="35" t="s">
        <v>6817</v>
      </c>
      <c r="F324" s="35" t="s">
        <v>1200</v>
      </c>
      <c r="G324" s="476" t="s">
        <v>59</v>
      </c>
      <c r="H324" s="16">
        <v>46092</v>
      </c>
      <c r="I324" s="116" t="e">
        <f ca="1">NETWORKDAYS(C324,TODAY(),#REF!)</f>
        <v>#REF!</v>
      </c>
      <c r="J324" s="47"/>
      <c r="K324" s="47"/>
      <c r="L324" s="47"/>
      <c r="M324" s="19"/>
      <c r="N324" s="35"/>
      <c r="O324" s="35"/>
      <c r="P324" s="35"/>
      <c r="Q324" s="35"/>
      <c r="R324" s="19"/>
      <c r="S324" s="35"/>
      <c r="T324" s="35"/>
    </row>
    <row r="325" spans="1:20" hidden="1">
      <c r="A325" s="111" t="s">
        <v>6818</v>
      </c>
      <c r="B325" s="111" t="s">
        <v>56</v>
      </c>
      <c r="C325" s="398">
        <v>46070.692361111112</v>
      </c>
      <c r="D325" s="36">
        <v>46092</v>
      </c>
      <c r="E325" s="221" t="s">
        <v>6819</v>
      </c>
      <c r="F325" s="35" t="s">
        <v>1200</v>
      </c>
      <c r="G325" s="476" t="s">
        <v>450</v>
      </c>
      <c r="H325" s="16">
        <v>46092</v>
      </c>
      <c r="I325" s="116" t="e">
        <f ca="1">NETWORKDAYS(C325,TODAY(),#REF!)</f>
        <v>#REF!</v>
      </c>
      <c r="J325" s="550" t="e">
        <f ca="1">10-I325</f>
        <v>#REF!</v>
      </c>
      <c r="K325" s="549" t="e">
        <f>WORKDAY(C325,10,#REF!)</f>
        <v>#REF!</v>
      </c>
      <c r="L325" s="116" t="e">
        <f ca="1">IF(I325&gt;10,"VENCIDO",IF(I325&gt;=8,"POR VENCER","VIGENTE"))</f>
        <v>#REF!</v>
      </c>
      <c r="M325" s="19"/>
      <c r="N325" s="35"/>
      <c r="O325" s="35"/>
      <c r="P325" s="35"/>
      <c r="Q325" s="35"/>
      <c r="R325" s="19"/>
      <c r="S325" s="35"/>
      <c r="T325" s="35"/>
    </row>
    <row r="326" spans="1:20" hidden="1">
      <c r="A326" s="112" t="s">
        <v>6820</v>
      </c>
      <c r="B326" s="112" t="s">
        <v>56</v>
      </c>
      <c r="C326" s="399">
        <v>46073.485138888886</v>
      </c>
      <c r="D326" s="36">
        <v>46092</v>
      </c>
      <c r="E326" s="35" t="s">
        <v>6821</v>
      </c>
      <c r="F326" s="35" t="s">
        <v>1200</v>
      </c>
      <c r="G326" s="476" t="s">
        <v>59</v>
      </c>
      <c r="H326" s="47">
        <v>46092</v>
      </c>
      <c r="I326" s="116" t="e">
        <f ca="1">NETWORKDAYS(C326,TODAY(),#REF!)</f>
        <v>#REF!</v>
      </c>
      <c r="J326" s="47"/>
      <c r="K326" s="47"/>
      <c r="L326" s="47"/>
      <c r="M326" s="19"/>
      <c r="N326" s="35"/>
      <c r="O326" s="35"/>
      <c r="P326" s="35"/>
      <c r="Q326" s="35"/>
      <c r="R326" s="19"/>
      <c r="S326" s="35"/>
      <c r="T326" s="35"/>
    </row>
    <row r="327" spans="1:20" hidden="1">
      <c r="A327" s="111" t="s">
        <v>6822</v>
      </c>
      <c r="B327" s="111" t="s">
        <v>56</v>
      </c>
      <c r="C327" s="398">
        <v>46002.682187500002</v>
      </c>
      <c r="D327" s="36">
        <v>46092</v>
      </c>
      <c r="E327" s="221" t="s">
        <v>6823</v>
      </c>
      <c r="F327" s="35" t="s">
        <v>1200</v>
      </c>
      <c r="G327" s="476" t="s">
        <v>59</v>
      </c>
      <c r="H327" s="16">
        <v>46092</v>
      </c>
      <c r="I327" s="116" t="e">
        <f ca="1">NETWORKDAYS(C327,TODAY(),#REF!)</f>
        <v>#REF!</v>
      </c>
      <c r="J327" s="47"/>
      <c r="K327" s="47"/>
      <c r="L327" s="47"/>
      <c r="M327" s="19"/>
      <c r="N327" s="35"/>
      <c r="O327" s="35"/>
      <c r="P327" s="35"/>
      <c r="Q327" s="35"/>
      <c r="R327" s="19"/>
      <c r="S327" s="35"/>
      <c r="T327" s="35"/>
    </row>
    <row r="328" spans="1:20" hidden="1">
      <c r="A328" s="112" t="s">
        <v>6824</v>
      </c>
      <c r="B328" s="112" t="s">
        <v>56</v>
      </c>
      <c r="C328" s="399">
        <v>45979.734525462962</v>
      </c>
      <c r="D328" s="36">
        <v>46092</v>
      </c>
      <c r="E328" s="35" t="s">
        <v>6825</v>
      </c>
      <c r="F328" s="35" t="s">
        <v>1200</v>
      </c>
      <c r="G328" s="35" t="s">
        <v>59</v>
      </c>
      <c r="H328" s="76">
        <v>46092</v>
      </c>
      <c r="I328" s="116" t="e">
        <f ca="1">NETWORKDAYS(C328,TODAY(),#REF!)</f>
        <v>#REF!</v>
      </c>
      <c r="J328" s="47"/>
      <c r="K328" s="47"/>
      <c r="L328" s="47"/>
      <c r="M328" s="35"/>
      <c r="N328" s="35"/>
      <c r="O328" s="35"/>
      <c r="P328" s="35"/>
      <c r="Q328" s="35"/>
      <c r="R328" s="19"/>
      <c r="S328" s="35"/>
      <c r="T328" s="35"/>
    </row>
    <row r="329" spans="1:20" hidden="1">
      <c r="A329" s="111" t="s">
        <v>6826</v>
      </c>
      <c r="B329" s="111" t="s">
        <v>56</v>
      </c>
      <c r="C329" s="398">
        <v>45994.371296296296</v>
      </c>
      <c r="D329" s="36">
        <v>46092</v>
      </c>
      <c r="E329" s="221" t="s">
        <v>6827</v>
      </c>
      <c r="F329" s="35" t="s">
        <v>1200</v>
      </c>
      <c r="G329" s="35" t="s">
        <v>59</v>
      </c>
      <c r="H329" s="36">
        <v>46092</v>
      </c>
      <c r="I329" s="116" t="e">
        <f ca="1">NETWORKDAYS(C329,TODAY(),#REF!)</f>
        <v>#REF!</v>
      </c>
      <c r="J329" s="36"/>
      <c r="K329" s="36"/>
      <c r="L329" s="36"/>
      <c r="M329" s="35"/>
      <c r="N329" s="35"/>
      <c r="O329" s="35"/>
      <c r="P329" s="35"/>
      <c r="Q329" s="35"/>
      <c r="R329" s="19"/>
      <c r="S329" s="35"/>
      <c r="T329" s="35"/>
    </row>
    <row r="330" spans="1:20" hidden="1">
      <c r="A330" s="112" t="s">
        <v>6828</v>
      </c>
      <c r="B330" s="112" t="s">
        <v>56</v>
      </c>
      <c r="C330" s="399">
        <v>46044.356099537035</v>
      </c>
      <c r="D330" s="36">
        <v>46092</v>
      </c>
      <c r="E330" s="35" t="s">
        <v>6829</v>
      </c>
      <c r="F330" s="35" t="s">
        <v>1200</v>
      </c>
      <c r="G330" s="35" t="s">
        <v>69</v>
      </c>
      <c r="H330" s="47">
        <v>46092</v>
      </c>
      <c r="I330" s="116" t="e">
        <f ca="1">NETWORKDAYS(C330,TODAY(),#REF!)</f>
        <v>#REF!</v>
      </c>
      <c r="J330" s="550" t="e">
        <f t="shared" ref="J330:J331" ca="1" si="30">10-I330</f>
        <v>#REF!</v>
      </c>
      <c r="K330" s="549" t="e">
        <f>WORKDAY(C330,10,#REF!)</f>
        <v>#REF!</v>
      </c>
      <c r="L330" s="116" t="e">
        <f t="shared" ref="L330:L331" ca="1" si="31">IF(I330&gt;10,"VENCIDO",IF(I330&gt;=8,"POR VENCER","VIGENTE"))</f>
        <v>#REF!</v>
      </c>
      <c r="M330" s="35" t="s">
        <v>6830</v>
      </c>
      <c r="N330" s="35"/>
      <c r="O330" s="35"/>
      <c r="P330" s="35"/>
      <c r="Q330" s="35"/>
      <c r="R330" s="19"/>
      <c r="S330" s="35"/>
      <c r="T330" s="35"/>
    </row>
    <row r="331" spans="1:20" hidden="1">
      <c r="A331" s="111" t="s">
        <v>6831</v>
      </c>
      <c r="B331" s="111" t="s">
        <v>56</v>
      </c>
      <c r="C331" s="398">
        <v>46042.576180555552</v>
      </c>
      <c r="D331" s="36">
        <v>46092</v>
      </c>
      <c r="E331" s="221" t="s">
        <v>6829</v>
      </c>
      <c r="F331" s="35" t="s">
        <v>1200</v>
      </c>
      <c r="G331" s="35" t="s">
        <v>69</v>
      </c>
      <c r="H331" s="47">
        <v>46092</v>
      </c>
      <c r="I331" s="116" t="e">
        <f ca="1">NETWORKDAYS(C331,TODAY(),#REF!)</f>
        <v>#REF!</v>
      </c>
      <c r="J331" s="550" t="e">
        <f t="shared" ca="1" si="30"/>
        <v>#REF!</v>
      </c>
      <c r="K331" s="549" t="e">
        <f>WORKDAY(C331,10,#REF!)</f>
        <v>#REF!</v>
      </c>
      <c r="L331" s="116" t="e">
        <f t="shared" ca="1" si="31"/>
        <v>#REF!</v>
      </c>
      <c r="M331" s="35" t="s">
        <v>6830</v>
      </c>
      <c r="N331" s="35"/>
      <c r="O331" s="35"/>
      <c r="P331" s="35"/>
      <c r="Q331" s="35"/>
      <c r="R331" s="19"/>
      <c r="S331" s="35"/>
      <c r="T331" s="35"/>
    </row>
    <row r="332" spans="1:20" hidden="1">
      <c r="A332" s="112" t="s">
        <v>6832</v>
      </c>
      <c r="B332" s="112" t="s">
        <v>56</v>
      </c>
      <c r="C332" s="399">
        <v>46037.526863425926</v>
      </c>
      <c r="D332" s="36">
        <v>46092</v>
      </c>
      <c r="E332" s="35" t="s">
        <v>6833</v>
      </c>
      <c r="F332" s="35" t="s">
        <v>1200</v>
      </c>
      <c r="G332" s="78" t="s">
        <v>59</v>
      </c>
      <c r="H332" s="79">
        <v>46092</v>
      </c>
      <c r="I332" s="116" t="e">
        <f ca="1">NETWORKDAYS(C332,TODAY(),#REF!)</f>
        <v>#REF!</v>
      </c>
      <c r="J332" s="47"/>
      <c r="K332" s="47"/>
      <c r="L332" s="47"/>
      <c r="M332" s="35"/>
      <c r="N332" s="35"/>
      <c r="O332" s="35"/>
      <c r="P332" s="35"/>
      <c r="Q332" s="35"/>
      <c r="R332" s="19"/>
      <c r="S332" s="35"/>
      <c r="T332" s="35"/>
    </row>
    <row r="333" spans="1:20" hidden="1">
      <c r="A333" s="111" t="s">
        <v>6834</v>
      </c>
      <c r="B333" s="111" t="s">
        <v>56</v>
      </c>
      <c r="C333" s="398">
        <v>46079.687581018516</v>
      </c>
      <c r="D333" s="36">
        <v>46092</v>
      </c>
      <c r="E333" s="221" t="s">
        <v>6835</v>
      </c>
      <c r="F333" s="476" t="s">
        <v>1200</v>
      </c>
      <c r="G333" s="1" t="s">
        <v>59</v>
      </c>
      <c r="H333" s="47">
        <v>46092</v>
      </c>
      <c r="I333" s="116" t="e">
        <f ca="1">NETWORKDAYS(C333,TODAY(),#REF!)</f>
        <v>#REF!</v>
      </c>
      <c r="J333" s="47"/>
      <c r="K333" s="47"/>
      <c r="L333" s="47"/>
      <c r="M333" s="19"/>
      <c r="N333" s="35"/>
      <c r="O333" s="35"/>
      <c r="P333" s="35"/>
      <c r="Q333" s="35"/>
      <c r="R333" s="19"/>
      <c r="S333" s="35"/>
      <c r="T333" s="35"/>
    </row>
    <row r="334" spans="1:20" hidden="1">
      <c r="A334" s="112" t="s">
        <v>6836</v>
      </c>
      <c r="B334" s="112" t="s">
        <v>56</v>
      </c>
      <c r="C334" s="399">
        <v>46029.682905092595</v>
      </c>
      <c r="D334" s="36">
        <v>46092</v>
      </c>
      <c r="E334" s="35" t="s">
        <v>6837</v>
      </c>
      <c r="F334" s="476" t="s">
        <v>1200</v>
      </c>
      <c r="G334" s="1" t="s">
        <v>59</v>
      </c>
      <c r="H334" s="16">
        <v>46092</v>
      </c>
      <c r="I334" s="116" t="e">
        <f ca="1">NETWORKDAYS(C334,TODAY(),#REF!)</f>
        <v>#REF!</v>
      </c>
      <c r="J334" s="47"/>
      <c r="K334" s="47"/>
      <c r="L334" s="47"/>
      <c r="M334" s="19"/>
      <c r="N334" s="35"/>
      <c r="O334" s="35"/>
      <c r="P334" s="35"/>
      <c r="Q334" s="35"/>
      <c r="R334" s="19"/>
      <c r="S334" s="35"/>
      <c r="T334" s="35"/>
    </row>
    <row r="335" spans="1:20" hidden="1">
      <c r="A335" s="111" t="s">
        <v>6838</v>
      </c>
      <c r="B335" s="111" t="s">
        <v>56</v>
      </c>
      <c r="C335" s="398">
        <v>46076.496319444443</v>
      </c>
      <c r="D335" s="36">
        <v>46092</v>
      </c>
      <c r="E335" s="221" t="s">
        <v>6839</v>
      </c>
      <c r="F335" s="476" t="s">
        <v>1200</v>
      </c>
      <c r="G335" s="1" t="s">
        <v>59</v>
      </c>
      <c r="H335" s="47">
        <v>46092</v>
      </c>
      <c r="I335" s="116" t="e">
        <f ca="1">NETWORKDAYS(C335,TODAY(),#REF!)</f>
        <v>#REF!</v>
      </c>
      <c r="J335" s="47"/>
      <c r="K335" s="47"/>
      <c r="L335" s="47"/>
      <c r="M335" s="19"/>
      <c r="N335" s="35"/>
      <c r="O335" s="35"/>
      <c r="P335" s="35"/>
      <c r="Q335" s="35"/>
      <c r="R335" s="19"/>
      <c r="S335" s="35"/>
      <c r="T335" s="35"/>
    </row>
    <row r="336" spans="1:20" hidden="1">
      <c r="A336" s="112" t="s">
        <v>6840</v>
      </c>
      <c r="B336" s="112" t="s">
        <v>56</v>
      </c>
      <c r="C336" s="399">
        <v>46060.498541666668</v>
      </c>
      <c r="D336" s="36">
        <v>46092</v>
      </c>
      <c r="E336" s="35" t="s">
        <v>6841</v>
      </c>
      <c r="F336" s="476" t="s">
        <v>1200</v>
      </c>
      <c r="G336" s="1" t="s">
        <v>59</v>
      </c>
      <c r="H336" s="16">
        <v>46092</v>
      </c>
      <c r="I336" s="116" t="e">
        <f ca="1">NETWORKDAYS(C336,TODAY(),#REF!)</f>
        <v>#REF!</v>
      </c>
      <c r="J336" s="47"/>
      <c r="K336" s="47"/>
      <c r="L336" s="47"/>
      <c r="M336" s="19"/>
      <c r="N336" s="35"/>
      <c r="O336" s="35"/>
      <c r="P336" s="35"/>
      <c r="Q336" s="35"/>
      <c r="R336" s="19"/>
      <c r="S336" s="35"/>
      <c r="T336" s="35"/>
    </row>
    <row r="337" spans="1:20" hidden="1">
      <c r="A337" s="111" t="s">
        <v>6842</v>
      </c>
      <c r="B337" s="111" t="s">
        <v>56</v>
      </c>
      <c r="C337" s="398">
        <v>46061.680381944447</v>
      </c>
      <c r="D337" s="36">
        <v>46092</v>
      </c>
      <c r="E337" s="221" t="s">
        <v>6843</v>
      </c>
      <c r="F337" s="476" t="s">
        <v>1200</v>
      </c>
      <c r="G337" s="1" t="s">
        <v>59</v>
      </c>
      <c r="H337" s="16">
        <v>46092</v>
      </c>
      <c r="I337" s="116" t="e">
        <f ca="1">NETWORKDAYS(C337,TODAY(),#REF!)</f>
        <v>#REF!</v>
      </c>
      <c r="J337" s="47"/>
      <c r="K337" s="47"/>
      <c r="L337" s="47"/>
      <c r="M337" s="19"/>
      <c r="N337" s="35"/>
      <c r="O337" s="35"/>
      <c r="P337" s="35"/>
      <c r="Q337" s="35"/>
      <c r="R337" s="19"/>
      <c r="S337" s="35"/>
      <c r="T337" s="35"/>
    </row>
    <row r="338" spans="1:20" hidden="1">
      <c r="A338" s="112" t="s">
        <v>6844</v>
      </c>
      <c r="B338" s="112" t="s">
        <v>56</v>
      </c>
      <c r="C338" s="399">
        <v>46003.357789351852</v>
      </c>
      <c r="D338" s="36">
        <v>46092</v>
      </c>
      <c r="E338" s="35" t="s">
        <v>6845</v>
      </c>
      <c r="F338" s="476" t="s">
        <v>1200</v>
      </c>
      <c r="G338" s="1" t="s">
        <v>59</v>
      </c>
      <c r="H338" s="16">
        <v>46092</v>
      </c>
      <c r="I338" s="116" t="e">
        <f ca="1">NETWORKDAYS(C338,TODAY(),#REF!)</f>
        <v>#REF!</v>
      </c>
      <c r="J338" s="47"/>
      <c r="K338" s="47"/>
      <c r="L338" s="47"/>
      <c r="M338" s="19"/>
      <c r="N338" s="35"/>
      <c r="O338" s="35"/>
      <c r="P338" s="35"/>
      <c r="Q338" s="35"/>
      <c r="R338" s="19"/>
      <c r="S338" s="35"/>
      <c r="T338" s="35"/>
    </row>
    <row r="339" spans="1:20" hidden="1">
      <c r="A339" s="111" t="s">
        <v>6846</v>
      </c>
      <c r="B339" s="111" t="s">
        <v>56</v>
      </c>
      <c r="C339" s="398">
        <v>46061.765451388892</v>
      </c>
      <c r="D339" s="36">
        <v>46092</v>
      </c>
      <c r="E339" s="221" t="s">
        <v>6847</v>
      </c>
      <c r="F339" s="476" t="s">
        <v>1200</v>
      </c>
      <c r="G339" s="1" t="s">
        <v>59</v>
      </c>
      <c r="H339" s="16">
        <v>46092</v>
      </c>
      <c r="I339" s="116" t="e">
        <f ca="1">NETWORKDAYS(C339,TODAY(),#REF!)</f>
        <v>#REF!</v>
      </c>
      <c r="J339" s="47"/>
      <c r="K339" s="47"/>
      <c r="L339" s="47"/>
      <c r="M339" s="19"/>
      <c r="N339" s="35"/>
      <c r="O339" s="35"/>
      <c r="P339" s="35"/>
      <c r="Q339" s="35"/>
      <c r="R339" s="19"/>
      <c r="S339" s="35"/>
      <c r="T339" s="35"/>
    </row>
    <row r="340" spans="1:20" hidden="1">
      <c r="A340" s="112" t="s">
        <v>6848</v>
      </c>
      <c r="B340" s="112" t="s">
        <v>56</v>
      </c>
      <c r="C340" s="399">
        <v>46064.728854166664</v>
      </c>
      <c r="D340" s="36">
        <v>46092</v>
      </c>
      <c r="E340" s="35" t="s">
        <v>6849</v>
      </c>
      <c r="F340" s="476" t="s">
        <v>1200</v>
      </c>
      <c r="G340" s="1" t="s">
        <v>59</v>
      </c>
      <c r="H340" s="16">
        <v>46092</v>
      </c>
      <c r="I340" s="116" t="e">
        <f ca="1">NETWORKDAYS(C340,TODAY(),#REF!)</f>
        <v>#REF!</v>
      </c>
      <c r="J340" s="47"/>
      <c r="K340" s="47"/>
      <c r="L340" s="47"/>
      <c r="M340" s="19"/>
      <c r="N340" s="35"/>
      <c r="O340" s="35"/>
      <c r="P340" s="35"/>
      <c r="Q340" s="35"/>
      <c r="R340" s="19"/>
      <c r="S340" s="35"/>
      <c r="T340" s="35"/>
    </row>
    <row r="341" spans="1:20" hidden="1">
      <c r="A341" s="111" t="s">
        <v>6850</v>
      </c>
      <c r="B341" s="111" t="s">
        <v>56</v>
      </c>
      <c r="C341" s="398">
        <v>46053.572754629633</v>
      </c>
      <c r="D341" s="36">
        <v>46092</v>
      </c>
      <c r="E341" s="221" t="s">
        <v>6851</v>
      </c>
      <c r="F341" s="476" t="s">
        <v>1200</v>
      </c>
      <c r="G341" s="1" t="s">
        <v>59</v>
      </c>
      <c r="H341" s="16">
        <v>46092</v>
      </c>
      <c r="I341" s="116" t="e">
        <f ca="1">NETWORKDAYS(C341,TODAY(),#REF!)</f>
        <v>#REF!</v>
      </c>
      <c r="J341" s="47"/>
      <c r="K341" s="47"/>
      <c r="L341" s="47"/>
      <c r="M341" s="19"/>
      <c r="N341" s="35"/>
      <c r="O341" s="35"/>
      <c r="P341" s="35"/>
      <c r="Q341" s="35"/>
      <c r="R341" s="19"/>
      <c r="S341" s="35"/>
      <c r="T341" s="35"/>
    </row>
    <row r="342" spans="1:20" hidden="1">
      <c r="A342" s="112" t="s">
        <v>6852</v>
      </c>
      <c r="B342" s="112" t="s">
        <v>56</v>
      </c>
      <c r="C342" s="399">
        <v>46080.497581018521</v>
      </c>
      <c r="D342" s="36">
        <v>46092</v>
      </c>
      <c r="E342" s="35" t="s">
        <v>6853</v>
      </c>
      <c r="F342" s="476" t="s">
        <v>1200</v>
      </c>
      <c r="G342" s="1" t="s">
        <v>59</v>
      </c>
      <c r="H342" s="47">
        <v>46092</v>
      </c>
      <c r="I342" s="116" t="e">
        <f ca="1">NETWORKDAYS(C342,TODAY(),#REF!)</f>
        <v>#REF!</v>
      </c>
      <c r="J342" s="47"/>
      <c r="K342" s="47"/>
      <c r="L342" s="47"/>
      <c r="M342" s="19"/>
      <c r="N342" s="35"/>
      <c r="O342" s="35"/>
      <c r="P342" s="35"/>
      <c r="Q342" s="35"/>
      <c r="R342" s="19"/>
      <c r="S342" s="35"/>
      <c r="T342" s="35"/>
    </row>
    <row r="343" spans="1:20" hidden="1">
      <c r="A343" s="111" t="s">
        <v>6854</v>
      </c>
      <c r="B343" s="111" t="s">
        <v>56</v>
      </c>
      <c r="C343" s="398">
        <v>46068.318865740737</v>
      </c>
      <c r="D343" s="36">
        <v>46092</v>
      </c>
      <c r="E343" s="221" t="s">
        <v>6855</v>
      </c>
      <c r="F343" s="476" t="s">
        <v>1200</v>
      </c>
      <c r="G343" s="84" t="s">
        <v>59</v>
      </c>
      <c r="H343" s="490">
        <v>46092</v>
      </c>
      <c r="I343" s="116" t="e">
        <f ca="1">NETWORKDAYS(C343,TODAY(),#REF!)</f>
        <v>#REF!</v>
      </c>
      <c r="J343" s="47"/>
      <c r="K343" s="47"/>
      <c r="L343" s="47"/>
      <c r="M343" s="19"/>
      <c r="N343" s="35"/>
      <c r="O343" s="35"/>
      <c r="P343" s="35"/>
      <c r="Q343" s="35"/>
      <c r="R343" s="19"/>
      <c r="S343" s="35"/>
      <c r="T343" s="35"/>
    </row>
    <row r="344" spans="1:20" hidden="1">
      <c r="A344" s="112" t="s">
        <v>6856</v>
      </c>
      <c r="B344" s="112" t="s">
        <v>56</v>
      </c>
      <c r="C344" s="399">
        <v>46019.872476851851</v>
      </c>
      <c r="D344" s="36">
        <v>46092</v>
      </c>
      <c r="E344" s="35" t="s">
        <v>6857</v>
      </c>
      <c r="F344" s="476" t="s">
        <v>1200</v>
      </c>
      <c r="G344" s="383" t="s">
        <v>59</v>
      </c>
      <c r="H344" s="382">
        <v>46092</v>
      </c>
      <c r="I344" s="116" t="e">
        <f ca="1">NETWORKDAYS(C344,TODAY(),#REF!)</f>
        <v>#REF!</v>
      </c>
      <c r="J344" s="561"/>
      <c r="K344" s="561"/>
      <c r="L344" s="561"/>
      <c r="M344" s="19"/>
      <c r="N344" s="35"/>
      <c r="O344" s="35"/>
      <c r="P344" s="35"/>
      <c r="Q344" s="35"/>
      <c r="R344" s="19"/>
      <c r="S344" s="35"/>
      <c r="T344" s="35"/>
    </row>
    <row r="345" spans="1:20" hidden="1">
      <c r="A345" s="111" t="s">
        <v>6858</v>
      </c>
      <c r="B345" s="111" t="s">
        <v>56</v>
      </c>
      <c r="C345" s="398">
        <v>46072.786458333336</v>
      </c>
      <c r="D345" s="36">
        <v>46092</v>
      </c>
      <c r="E345" s="221" t="s">
        <v>6859</v>
      </c>
      <c r="F345" s="476" t="s">
        <v>1200</v>
      </c>
      <c r="G345" s="383" t="s">
        <v>59</v>
      </c>
      <c r="H345" s="382">
        <v>46092</v>
      </c>
      <c r="I345" s="116" t="e">
        <f ca="1">NETWORKDAYS(C345,TODAY(),#REF!)</f>
        <v>#REF!</v>
      </c>
      <c r="J345" s="561"/>
      <c r="K345" s="561"/>
      <c r="L345" s="561"/>
      <c r="M345" s="19"/>
      <c r="N345" s="35"/>
      <c r="O345" s="35"/>
      <c r="P345" s="35"/>
      <c r="Q345" s="35"/>
      <c r="R345" s="19"/>
      <c r="S345" s="35"/>
      <c r="T345" s="35"/>
    </row>
    <row r="346" spans="1:20" hidden="1">
      <c r="A346" s="112" t="s">
        <v>6860</v>
      </c>
      <c r="B346" s="112" t="s">
        <v>56</v>
      </c>
      <c r="C346" s="399">
        <v>46054.435034722221</v>
      </c>
      <c r="D346" s="36">
        <v>46092</v>
      </c>
      <c r="E346" s="35" t="s">
        <v>6861</v>
      </c>
      <c r="F346" s="476" t="s">
        <v>1200</v>
      </c>
      <c r="G346" s="383" t="s">
        <v>59</v>
      </c>
      <c r="H346" s="382">
        <v>46092</v>
      </c>
      <c r="I346" s="116" t="e">
        <f ca="1">NETWORKDAYS(C346,TODAY(),#REF!)</f>
        <v>#REF!</v>
      </c>
      <c r="J346" s="561"/>
      <c r="K346" s="561"/>
      <c r="L346" s="561"/>
      <c r="M346" s="19"/>
      <c r="N346" s="35"/>
      <c r="O346" s="35"/>
      <c r="P346" s="35"/>
      <c r="Q346" s="35"/>
      <c r="R346" s="19"/>
      <c r="S346" s="35"/>
      <c r="T346" s="35"/>
    </row>
    <row r="347" spans="1:20" hidden="1">
      <c r="A347" s="111" t="s">
        <v>6862</v>
      </c>
      <c r="B347" s="111" t="s">
        <v>56</v>
      </c>
      <c r="C347" s="398">
        <v>46062.521874999999</v>
      </c>
      <c r="D347" s="36">
        <v>46092</v>
      </c>
      <c r="E347" s="221" t="s">
        <v>6863</v>
      </c>
      <c r="F347" s="476" t="s">
        <v>1200</v>
      </c>
      <c r="G347" s="383" t="s">
        <v>69</v>
      </c>
      <c r="H347" s="382">
        <v>46092</v>
      </c>
      <c r="I347" s="116" t="e">
        <f ca="1">NETWORKDAYS(C347,TODAY(),#REF!)</f>
        <v>#REF!</v>
      </c>
      <c r="J347" s="550" t="e">
        <f ca="1">10-I347</f>
        <v>#REF!</v>
      </c>
      <c r="K347" s="549" t="e">
        <f>WORKDAY(C347,10,#REF!)</f>
        <v>#REF!</v>
      </c>
      <c r="L347" s="116" t="e">
        <f ca="1">IF(I347&gt;10,"VENCIDO",IF(I347&gt;=8,"POR VENCER","VIGENTE"))</f>
        <v>#REF!</v>
      </c>
      <c r="M347" s="19" t="s">
        <v>6830</v>
      </c>
      <c r="N347" s="35"/>
      <c r="O347" s="35"/>
      <c r="P347" s="35"/>
      <c r="Q347" s="35"/>
      <c r="R347" s="19"/>
      <c r="S347" s="35"/>
      <c r="T347" s="35"/>
    </row>
    <row r="348" spans="1:20" hidden="1">
      <c r="A348" s="112" t="s">
        <v>6864</v>
      </c>
      <c r="B348" s="112" t="s">
        <v>56</v>
      </c>
      <c r="C348" s="399">
        <v>46071.918240740742</v>
      </c>
      <c r="D348" s="36">
        <v>46092</v>
      </c>
      <c r="E348" s="35" t="s">
        <v>6865</v>
      </c>
      <c r="F348" s="476" t="s">
        <v>1200</v>
      </c>
      <c r="G348" s="78" t="s">
        <v>59</v>
      </c>
      <c r="H348" s="79">
        <v>46092</v>
      </c>
      <c r="I348" s="116" t="e">
        <f ca="1">NETWORKDAYS(C348,TODAY(),#REF!)</f>
        <v>#REF!</v>
      </c>
      <c r="J348" s="561"/>
      <c r="K348" s="561"/>
      <c r="L348" s="561"/>
      <c r="M348" s="19"/>
      <c r="N348" s="35"/>
      <c r="O348" s="35"/>
      <c r="P348" s="35"/>
      <c r="Q348" s="35"/>
      <c r="R348" s="19"/>
      <c r="S348" s="35"/>
      <c r="T348" s="35"/>
    </row>
    <row r="349" spans="1:20" hidden="1">
      <c r="A349" s="111" t="s">
        <v>6866</v>
      </c>
      <c r="B349" s="111" t="s">
        <v>56</v>
      </c>
      <c r="C349" s="398">
        <v>46062.488819444443</v>
      </c>
      <c r="D349" s="36">
        <v>46092</v>
      </c>
      <c r="E349" s="221" t="s">
        <v>6867</v>
      </c>
      <c r="F349" s="476" t="s">
        <v>1200</v>
      </c>
      <c r="G349" s="1" t="s">
        <v>59</v>
      </c>
      <c r="H349" s="16">
        <v>46092</v>
      </c>
      <c r="I349" s="116" t="e">
        <f ca="1">NETWORKDAYS(C349,TODAY(),#REF!)</f>
        <v>#REF!</v>
      </c>
      <c r="J349" s="47"/>
      <c r="K349" s="47"/>
      <c r="L349" s="47"/>
      <c r="M349" s="19"/>
      <c r="N349" s="35"/>
      <c r="O349" s="35"/>
      <c r="P349" s="35"/>
      <c r="Q349" s="35"/>
      <c r="R349" s="19"/>
      <c r="S349" s="35"/>
      <c r="T349" s="35"/>
    </row>
    <row r="350" spans="1:20" hidden="1">
      <c r="A350" s="112" t="s">
        <v>96</v>
      </c>
      <c r="B350" s="112" t="s">
        <v>79</v>
      </c>
      <c r="C350" s="399">
        <v>46027.400659722225</v>
      </c>
      <c r="D350" s="36">
        <v>46092</v>
      </c>
      <c r="E350" s="35" t="s">
        <v>6868</v>
      </c>
      <c r="F350" s="476" t="s">
        <v>1200</v>
      </c>
      <c r="G350" s="1" t="s">
        <v>4606</v>
      </c>
      <c r="H350" s="16">
        <v>46092</v>
      </c>
      <c r="I350" s="116" t="e">
        <f ca="1">NETWORKDAYS(C350,TODAY(),#REF!)</f>
        <v>#REF!</v>
      </c>
      <c r="J350" s="550" t="e">
        <f ca="1">10-I350</f>
        <v>#REF!</v>
      </c>
      <c r="K350" s="549" t="e">
        <f>WORKDAY(C350,10,#REF!)</f>
        <v>#REF!</v>
      </c>
      <c r="L350" s="116" t="e">
        <f ca="1">IF(I350&gt;10,"VENCIDO",IF(I350&gt;=8,"POR VENCER","VIGENTE"))</f>
        <v>#REF!</v>
      </c>
      <c r="M350" s="19"/>
      <c r="N350" s="35"/>
      <c r="O350" s="35"/>
      <c r="P350" s="35"/>
      <c r="Q350" s="35"/>
      <c r="R350" s="19"/>
      <c r="S350" s="35"/>
      <c r="T350" s="35"/>
    </row>
    <row r="351" spans="1:20" hidden="1">
      <c r="A351" s="111" t="s">
        <v>6869</v>
      </c>
      <c r="B351" s="111" t="s">
        <v>56</v>
      </c>
      <c r="C351" s="398">
        <v>46057.571053240739</v>
      </c>
      <c r="D351" s="36">
        <v>46092</v>
      </c>
      <c r="E351" s="221" t="s">
        <v>6870</v>
      </c>
      <c r="F351" s="476" t="s">
        <v>1200</v>
      </c>
      <c r="G351" s="1" t="s">
        <v>59</v>
      </c>
      <c r="H351" s="16">
        <v>46092</v>
      </c>
      <c r="I351" s="116" t="e">
        <f ca="1">NETWORKDAYS(C351,TODAY(),#REF!)</f>
        <v>#REF!</v>
      </c>
      <c r="J351" s="47"/>
      <c r="K351" s="47"/>
      <c r="L351" s="47"/>
      <c r="M351" s="19"/>
      <c r="N351" s="35"/>
      <c r="O351" s="35"/>
      <c r="P351" s="35"/>
      <c r="Q351" s="35"/>
      <c r="R351" s="19"/>
      <c r="S351" s="35"/>
      <c r="T351" s="35"/>
    </row>
    <row r="352" spans="1:20" hidden="1">
      <c r="A352" s="112" t="s">
        <v>6871</v>
      </c>
      <c r="B352" s="112" t="s">
        <v>56</v>
      </c>
      <c r="C352" s="399">
        <v>46063.312673611108</v>
      </c>
      <c r="D352" s="36">
        <v>46092</v>
      </c>
      <c r="E352" s="35" t="s">
        <v>6872</v>
      </c>
      <c r="F352" s="476" t="s">
        <v>1200</v>
      </c>
      <c r="G352" s="1" t="s">
        <v>59</v>
      </c>
      <c r="H352" s="16">
        <v>46092</v>
      </c>
      <c r="I352" s="116" t="e">
        <f ca="1">NETWORKDAYS(C352,TODAY(),#REF!)</f>
        <v>#REF!</v>
      </c>
      <c r="J352" s="47"/>
      <c r="K352" s="47"/>
      <c r="L352" s="47"/>
      <c r="M352" s="19"/>
      <c r="N352" s="35"/>
      <c r="O352" s="35"/>
      <c r="P352" s="35"/>
      <c r="Q352" s="35"/>
      <c r="R352" s="19"/>
      <c r="S352" s="35"/>
      <c r="T352" s="35"/>
    </row>
    <row r="353" spans="1:20" hidden="1">
      <c r="A353" s="111" t="s">
        <v>6873</v>
      </c>
      <c r="B353" s="111" t="s">
        <v>56</v>
      </c>
      <c r="C353" s="398">
        <v>46065.565960648149</v>
      </c>
      <c r="D353" s="36">
        <v>46092</v>
      </c>
      <c r="E353" s="221" t="s">
        <v>6874</v>
      </c>
      <c r="F353" s="476" t="s">
        <v>1200</v>
      </c>
      <c r="G353" s="1" t="s">
        <v>59</v>
      </c>
      <c r="H353" s="16">
        <v>46092</v>
      </c>
      <c r="I353" s="116" t="e">
        <f ca="1">NETWORKDAYS(C353,TODAY(),#REF!)</f>
        <v>#REF!</v>
      </c>
      <c r="J353" s="47"/>
      <c r="K353" s="47"/>
      <c r="L353" s="47"/>
      <c r="M353" s="19"/>
      <c r="N353" s="35"/>
      <c r="O353" s="35"/>
      <c r="P353" s="35"/>
      <c r="Q353" s="35"/>
      <c r="R353" s="19"/>
      <c r="S353" s="35"/>
      <c r="T353" s="35"/>
    </row>
    <row r="354" spans="1:20" hidden="1">
      <c r="A354" s="112" t="s">
        <v>6875</v>
      </c>
      <c r="B354" s="112" t="s">
        <v>56</v>
      </c>
      <c r="C354" s="399">
        <v>46071.55327546296</v>
      </c>
      <c r="D354" s="36">
        <v>46092</v>
      </c>
      <c r="E354" s="35" t="s">
        <v>6876</v>
      </c>
      <c r="F354" s="476" t="s">
        <v>1200</v>
      </c>
      <c r="G354" s="1" t="s">
        <v>59</v>
      </c>
      <c r="H354" s="16">
        <v>46092</v>
      </c>
      <c r="I354" s="116" t="e">
        <f ca="1">NETWORKDAYS(C354,TODAY(),#REF!)</f>
        <v>#REF!</v>
      </c>
      <c r="J354" s="47"/>
      <c r="K354" s="47"/>
      <c r="L354" s="47"/>
      <c r="M354" s="19"/>
      <c r="N354" s="35"/>
      <c r="O354" s="35"/>
      <c r="P354" s="35"/>
      <c r="Q354" s="35"/>
      <c r="R354" s="19"/>
      <c r="S354" s="35"/>
      <c r="T354" s="35"/>
    </row>
    <row r="355" spans="1:20" hidden="1">
      <c r="A355" s="111" t="s">
        <v>6877</v>
      </c>
      <c r="B355" s="111" t="s">
        <v>56</v>
      </c>
      <c r="C355" s="398">
        <v>46000.451666666668</v>
      </c>
      <c r="D355" s="36">
        <v>46092</v>
      </c>
      <c r="E355" s="221" t="s">
        <v>6878</v>
      </c>
      <c r="F355" s="476" t="s">
        <v>1200</v>
      </c>
      <c r="G355" s="1" t="s">
        <v>59</v>
      </c>
      <c r="H355" s="16">
        <v>46092</v>
      </c>
      <c r="I355" s="116" t="e">
        <f ca="1">NETWORKDAYS(C355,TODAY(),#REF!)</f>
        <v>#REF!</v>
      </c>
      <c r="J355" s="47"/>
      <c r="K355" s="47"/>
      <c r="L355" s="47"/>
      <c r="M355" s="19"/>
      <c r="N355" s="35"/>
      <c r="O355" s="35"/>
      <c r="P355" s="35"/>
      <c r="Q355" s="35"/>
      <c r="R355" s="19"/>
      <c r="S355" s="35"/>
      <c r="T355" s="35"/>
    </row>
    <row r="356" spans="1:20" hidden="1">
      <c r="A356" s="112" t="s">
        <v>6879</v>
      </c>
      <c r="B356" s="112" t="s">
        <v>56</v>
      </c>
      <c r="C356" s="399">
        <v>46065.834108796298</v>
      </c>
      <c r="D356" s="36">
        <v>46092</v>
      </c>
      <c r="E356" s="35" t="s">
        <v>6880</v>
      </c>
      <c r="F356" s="476" t="s">
        <v>1200</v>
      </c>
      <c r="G356" s="1" t="s">
        <v>59</v>
      </c>
      <c r="H356" s="16">
        <v>46092</v>
      </c>
      <c r="I356" s="116" t="e">
        <f ca="1">NETWORKDAYS(C356,TODAY(),#REF!)</f>
        <v>#REF!</v>
      </c>
      <c r="J356" s="47"/>
      <c r="K356" s="47"/>
      <c r="L356" s="47"/>
      <c r="M356" s="19"/>
      <c r="N356" s="35"/>
      <c r="O356" s="35"/>
      <c r="P356" s="35"/>
      <c r="Q356" s="35"/>
      <c r="R356" s="19"/>
      <c r="S356" s="35"/>
      <c r="T356" s="35"/>
    </row>
    <row r="357" spans="1:20" hidden="1">
      <c r="A357" s="111" t="s">
        <v>6881</v>
      </c>
      <c r="B357" s="111" t="s">
        <v>56</v>
      </c>
      <c r="C357" s="398">
        <v>46076.640543981484</v>
      </c>
      <c r="D357" s="36">
        <v>46092</v>
      </c>
      <c r="E357" s="221" t="s">
        <v>6882</v>
      </c>
      <c r="F357" s="476" t="s">
        <v>1200</v>
      </c>
      <c r="G357" s="1" t="s">
        <v>59</v>
      </c>
      <c r="H357" s="16">
        <v>46092</v>
      </c>
      <c r="I357" s="116" t="e">
        <f ca="1">NETWORKDAYS(C357,TODAY(),#REF!)</f>
        <v>#REF!</v>
      </c>
      <c r="J357" s="47"/>
      <c r="K357" s="47"/>
      <c r="L357" s="47"/>
      <c r="M357" s="19"/>
      <c r="N357" s="35"/>
      <c r="O357" s="35"/>
      <c r="P357" s="35"/>
      <c r="Q357" s="35"/>
      <c r="R357" s="19"/>
      <c r="S357" s="35"/>
      <c r="T357" s="35"/>
    </row>
    <row r="358" spans="1:20" hidden="1">
      <c r="A358" s="112" t="s">
        <v>6883</v>
      </c>
      <c r="B358" s="112" t="s">
        <v>56</v>
      </c>
      <c r="C358" s="399">
        <v>46073.463171296295</v>
      </c>
      <c r="D358" s="36">
        <v>46092</v>
      </c>
      <c r="E358" s="35" t="s">
        <v>6884</v>
      </c>
      <c r="F358" s="476" t="s">
        <v>1200</v>
      </c>
      <c r="G358" s="1" t="s">
        <v>59</v>
      </c>
      <c r="H358" s="16">
        <v>46092</v>
      </c>
      <c r="I358" s="116" t="e">
        <f ca="1">NETWORKDAYS(C358,TODAY(),#REF!)</f>
        <v>#REF!</v>
      </c>
      <c r="J358" s="47"/>
      <c r="K358" s="47"/>
      <c r="L358" s="47"/>
      <c r="M358" s="19"/>
      <c r="N358" s="35"/>
      <c r="O358" s="35"/>
      <c r="P358" s="35"/>
      <c r="Q358" s="35"/>
      <c r="R358" s="19"/>
      <c r="S358" s="35"/>
      <c r="T358" s="35"/>
    </row>
    <row r="359" spans="1:20" hidden="1">
      <c r="A359" s="111" t="s">
        <v>6885</v>
      </c>
      <c r="B359" s="111" t="s">
        <v>56</v>
      </c>
      <c r="C359" s="398">
        <v>46059.435520833336</v>
      </c>
      <c r="D359" s="36">
        <v>46092</v>
      </c>
      <c r="E359" s="221" t="s">
        <v>6886</v>
      </c>
      <c r="F359" s="476" t="s">
        <v>1200</v>
      </c>
      <c r="G359" s="1" t="s">
        <v>59</v>
      </c>
      <c r="H359" s="16">
        <v>46092</v>
      </c>
      <c r="I359" s="116" t="e">
        <f ca="1">NETWORKDAYS(C359,TODAY(),#REF!)</f>
        <v>#REF!</v>
      </c>
      <c r="J359" s="47"/>
      <c r="K359" s="47"/>
      <c r="L359" s="47"/>
      <c r="M359" s="19"/>
      <c r="N359" s="35"/>
      <c r="O359" s="35"/>
      <c r="P359" s="35"/>
      <c r="Q359" s="35"/>
      <c r="R359" s="19"/>
      <c r="S359" s="35"/>
      <c r="T359" s="35"/>
    </row>
    <row r="360" spans="1:20" hidden="1">
      <c r="A360" s="112" t="s">
        <v>1529</v>
      </c>
      <c r="B360" s="112" t="s">
        <v>56</v>
      </c>
      <c r="C360" s="399">
        <v>46035.396782407406</v>
      </c>
      <c r="D360" s="36">
        <v>46092</v>
      </c>
      <c r="E360" s="35" t="s">
        <v>1530</v>
      </c>
      <c r="F360" s="476" t="s">
        <v>1200</v>
      </c>
      <c r="G360" s="1" t="s">
        <v>59</v>
      </c>
      <c r="H360" s="16">
        <v>46092</v>
      </c>
      <c r="I360" s="116" t="e">
        <f ca="1">NETWORKDAYS(C360,TODAY(),#REF!)</f>
        <v>#REF!</v>
      </c>
      <c r="J360" s="47"/>
      <c r="K360" s="47"/>
      <c r="L360" s="47"/>
      <c r="M360" s="19"/>
      <c r="N360" s="35"/>
      <c r="O360" s="35"/>
      <c r="P360" s="35"/>
      <c r="Q360" s="35"/>
      <c r="R360" s="19"/>
      <c r="S360" s="35"/>
      <c r="T360" s="35"/>
    </row>
    <row r="361" spans="1:20" hidden="1">
      <c r="A361" s="111" t="s">
        <v>6887</v>
      </c>
      <c r="B361" s="111" t="s">
        <v>56</v>
      </c>
      <c r="C361" s="398">
        <v>46076.695775462962</v>
      </c>
      <c r="D361" s="36">
        <v>46092</v>
      </c>
      <c r="E361" s="221" t="s">
        <v>6888</v>
      </c>
      <c r="F361" s="476" t="s">
        <v>1200</v>
      </c>
      <c r="G361" s="1" t="s">
        <v>59</v>
      </c>
      <c r="H361" s="16">
        <v>46092</v>
      </c>
      <c r="I361" s="116" t="e">
        <f ca="1">NETWORKDAYS(C361,TODAY(),#REF!)</f>
        <v>#REF!</v>
      </c>
      <c r="J361" s="47"/>
      <c r="K361" s="47"/>
      <c r="L361" s="47"/>
      <c r="M361" s="19"/>
      <c r="N361" s="35"/>
      <c r="O361" s="35"/>
      <c r="P361" s="35"/>
      <c r="Q361" s="35"/>
      <c r="R361" s="19"/>
      <c r="S361" s="35"/>
      <c r="T361" s="35"/>
    </row>
    <row r="362" spans="1:20" hidden="1">
      <c r="A362" s="112" t="s">
        <v>6889</v>
      </c>
      <c r="B362" s="112" t="s">
        <v>56</v>
      </c>
      <c r="C362" s="399">
        <v>45981.648888888885</v>
      </c>
      <c r="D362" s="36">
        <v>46092</v>
      </c>
      <c r="E362" s="35" t="s">
        <v>6890</v>
      </c>
      <c r="F362" s="35" t="s">
        <v>5295</v>
      </c>
      <c r="G362" s="46"/>
      <c r="H362" s="46"/>
      <c r="I362" s="116" t="e">
        <f ca="1">NETWORKDAYS(C362,TODAY(),#REF!)</f>
        <v>#REF!</v>
      </c>
      <c r="J362" s="550" t="e">
        <f t="shared" ref="J362:J425" ca="1" si="32">10-I362</f>
        <v>#REF!</v>
      </c>
      <c r="K362" s="549" t="e">
        <f>WORKDAY(C362,10,#REF!)</f>
        <v>#REF!</v>
      </c>
      <c r="L362" s="116" t="e">
        <f t="shared" ref="L362:L425" ca="1" si="33">IF(I362&gt;10,"VENCIDO",IF(I362&gt;=8,"POR VENCER","VIGENTE"))</f>
        <v>#REF!</v>
      </c>
      <c r="M362" s="35"/>
      <c r="N362" s="35"/>
      <c r="O362" s="35"/>
      <c r="P362" s="35"/>
      <c r="Q362" s="35"/>
      <c r="R362" s="19"/>
      <c r="S362" s="35"/>
      <c r="T362" s="35"/>
    </row>
    <row r="363" spans="1:20" hidden="1">
      <c r="A363" s="111" t="s">
        <v>6891</v>
      </c>
      <c r="B363" s="111" t="s">
        <v>56</v>
      </c>
      <c r="C363" s="398">
        <v>46053.844027777777</v>
      </c>
      <c r="D363" s="36">
        <v>46092</v>
      </c>
      <c r="E363" s="221" t="s">
        <v>6892</v>
      </c>
      <c r="F363" s="35" t="s">
        <v>5295</v>
      </c>
      <c r="G363" s="35"/>
      <c r="H363" s="35"/>
      <c r="I363" s="116" t="e">
        <f ca="1">NETWORKDAYS(C363,TODAY(),#REF!)</f>
        <v>#REF!</v>
      </c>
      <c r="J363" s="550" t="e">
        <f t="shared" ca="1" si="32"/>
        <v>#REF!</v>
      </c>
      <c r="K363" s="549" t="e">
        <f>WORKDAY(C363,10,#REF!)</f>
        <v>#REF!</v>
      </c>
      <c r="L363" s="116" t="e">
        <f t="shared" ca="1" si="33"/>
        <v>#REF!</v>
      </c>
      <c r="M363" s="35"/>
      <c r="N363" s="35"/>
      <c r="O363" s="35"/>
      <c r="P363" s="35"/>
      <c r="Q363" s="35"/>
      <c r="R363" s="19"/>
      <c r="S363" s="35"/>
      <c r="T363" s="35"/>
    </row>
    <row r="364" spans="1:20" hidden="1">
      <c r="A364" s="112" t="s">
        <v>6893</v>
      </c>
      <c r="B364" s="112" t="s">
        <v>56</v>
      </c>
      <c r="C364" s="399">
        <v>46058.635763888888</v>
      </c>
      <c r="D364" s="36">
        <v>46092</v>
      </c>
      <c r="E364" s="35" t="s">
        <v>6894</v>
      </c>
      <c r="F364" s="35" t="s">
        <v>5295</v>
      </c>
      <c r="G364" s="35"/>
      <c r="H364" s="35"/>
      <c r="I364" s="116" t="e">
        <f ca="1">NETWORKDAYS(C364,TODAY(),#REF!)</f>
        <v>#REF!</v>
      </c>
      <c r="J364" s="550" t="e">
        <f t="shared" ca="1" si="32"/>
        <v>#REF!</v>
      </c>
      <c r="K364" s="549" t="e">
        <f>WORKDAY(C364,10,#REF!)</f>
        <v>#REF!</v>
      </c>
      <c r="L364" s="116" t="e">
        <f t="shared" ca="1" si="33"/>
        <v>#REF!</v>
      </c>
      <c r="M364" s="35"/>
      <c r="N364" s="35"/>
      <c r="O364" s="35"/>
      <c r="P364" s="35"/>
      <c r="Q364" s="35"/>
      <c r="R364" s="19"/>
      <c r="S364" s="35"/>
      <c r="T364" s="35"/>
    </row>
    <row r="365" spans="1:20" hidden="1">
      <c r="A365" s="111" t="s">
        <v>6895</v>
      </c>
      <c r="B365" s="111" t="s">
        <v>56</v>
      </c>
      <c r="C365" s="398">
        <v>46059.722418981481</v>
      </c>
      <c r="D365" s="36">
        <v>46092</v>
      </c>
      <c r="E365" s="221" t="s">
        <v>6896</v>
      </c>
      <c r="F365" s="35" t="s">
        <v>5295</v>
      </c>
      <c r="G365" s="35"/>
      <c r="H365" s="35"/>
      <c r="I365" s="116" t="e">
        <f ca="1">NETWORKDAYS(C365,TODAY(),#REF!)</f>
        <v>#REF!</v>
      </c>
      <c r="J365" s="550" t="e">
        <f t="shared" ca="1" si="32"/>
        <v>#REF!</v>
      </c>
      <c r="K365" s="549" t="e">
        <f>WORKDAY(C365,10,#REF!)</f>
        <v>#REF!</v>
      </c>
      <c r="L365" s="116" t="e">
        <f t="shared" ca="1" si="33"/>
        <v>#REF!</v>
      </c>
      <c r="M365" s="35"/>
      <c r="N365" s="35"/>
      <c r="O365" s="35"/>
      <c r="P365" s="35"/>
      <c r="Q365" s="35"/>
      <c r="R365" s="19"/>
      <c r="S365" s="35"/>
      <c r="T365" s="35"/>
    </row>
    <row r="366" spans="1:20" hidden="1">
      <c r="A366" s="112" t="s">
        <v>6897</v>
      </c>
      <c r="B366" s="112" t="s">
        <v>79</v>
      </c>
      <c r="C366" s="399">
        <v>46045.963784722226</v>
      </c>
      <c r="D366" s="36">
        <v>46092</v>
      </c>
      <c r="E366" s="35" t="s">
        <v>6898</v>
      </c>
      <c r="F366" s="35" t="s">
        <v>5295</v>
      </c>
      <c r="G366" s="35"/>
      <c r="H366" s="35"/>
      <c r="I366" s="116" t="e">
        <f ca="1">NETWORKDAYS(C366,TODAY(),#REF!)</f>
        <v>#REF!</v>
      </c>
      <c r="J366" s="550" t="e">
        <f t="shared" ca="1" si="32"/>
        <v>#REF!</v>
      </c>
      <c r="K366" s="549" t="e">
        <f>WORKDAY(C366,10,#REF!)</f>
        <v>#REF!</v>
      </c>
      <c r="L366" s="116" t="e">
        <f t="shared" ca="1" si="33"/>
        <v>#REF!</v>
      </c>
      <c r="M366" s="35"/>
      <c r="N366" s="35"/>
      <c r="O366" s="35"/>
      <c r="P366" s="35"/>
      <c r="Q366" s="35"/>
      <c r="R366" s="19"/>
      <c r="S366" s="35"/>
      <c r="T366" s="35"/>
    </row>
    <row r="367" spans="1:20" hidden="1">
      <c r="A367" s="111" t="s">
        <v>6899</v>
      </c>
      <c r="B367" s="111" t="s">
        <v>56</v>
      </c>
      <c r="C367" s="398">
        <v>46061.857037037036</v>
      </c>
      <c r="D367" s="36">
        <v>46092</v>
      </c>
      <c r="E367" s="221" t="s">
        <v>6900</v>
      </c>
      <c r="F367" s="35" t="s">
        <v>5295</v>
      </c>
      <c r="G367" s="35"/>
      <c r="H367" s="35"/>
      <c r="I367" s="116" t="e">
        <f ca="1">NETWORKDAYS(C367,TODAY(),#REF!)</f>
        <v>#REF!</v>
      </c>
      <c r="J367" s="550" t="e">
        <f t="shared" ca="1" si="32"/>
        <v>#REF!</v>
      </c>
      <c r="K367" s="549" t="e">
        <f>WORKDAY(C367,10,#REF!)</f>
        <v>#REF!</v>
      </c>
      <c r="L367" s="116" t="e">
        <f t="shared" ca="1" si="33"/>
        <v>#REF!</v>
      </c>
      <c r="M367" s="35"/>
      <c r="N367" s="35"/>
      <c r="O367" s="35"/>
      <c r="P367" s="35"/>
      <c r="Q367" s="35"/>
      <c r="R367" s="19"/>
      <c r="S367" s="35"/>
      <c r="T367" s="35"/>
    </row>
    <row r="368" spans="1:20" hidden="1">
      <c r="A368" s="112" t="s">
        <v>6901</v>
      </c>
      <c r="B368" s="112" t="s">
        <v>56</v>
      </c>
      <c r="C368" s="399">
        <v>46048.407094907408</v>
      </c>
      <c r="D368" s="36">
        <v>46092</v>
      </c>
      <c r="E368" s="35" t="s">
        <v>6902</v>
      </c>
      <c r="F368" s="35" t="s">
        <v>5295</v>
      </c>
      <c r="G368" s="35"/>
      <c r="H368" s="35"/>
      <c r="I368" s="116" t="e">
        <f ca="1">NETWORKDAYS(C368,TODAY(),#REF!)</f>
        <v>#REF!</v>
      </c>
      <c r="J368" s="550" t="e">
        <f t="shared" ca="1" si="32"/>
        <v>#REF!</v>
      </c>
      <c r="K368" s="549" t="e">
        <f>WORKDAY(C368,10,#REF!)</f>
        <v>#REF!</v>
      </c>
      <c r="L368" s="116" t="e">
        <f t="shared" ca="1" si="33"/>
        <v>#REF!</v>
      </c>
      <c r="M368" s="35"/>
      <c r="N368" s="35"/>
      <c r="O368" s="35"/>
      <c r="P368" s="35"/>
      <c r="Q368" s="35"/>
      <c r="R368" s="19"/>
      <c r="S368" s="35"/>
      <c r="T368" s="35"/>
    </row>
    <row r="369" spans="1:20" hidden="1">
      <c r="A369" s="111" t="s">
        <v>6903</v>
      </c>
      <c r="B369" s="111" t="s">
        <v>56</v>
      </c>
      <c r="C369" s="398">
        <v>46059.528599537036</v>
      </c>
      <c r="D369" s="36">
        <v>46092</v>
      </c>
      <c r="E369" s="221" t="s">
        <v>6904</v>
      </c>
      <c r="F369" s="35" t="s">
        <v>5295</v>
      </c>
      <c r="G369" s="35"/>
      <c r="H369" s="35"/>
      <c r="I369" s="116" t="e">
        <f ca="1">NETWORKDAYS(C369,TODAY(),#REF!)</f>
        <v>#REF!</v>
      </c>
      <c r="J369" s="550" t="e">
        <f t="shared" ca="1" si="32"/>
        <v>#REF!</v>
      </c>
      <c r="K369" s="549" t="e">
        <f>WORKDAY(C369,10,#REF!)</f>
        <v>#REF!</v>
      </c>
      <c r="L369" s="116" t="e">
        <f t="shared" ca="1" si="33"/>
        <v>#REF!</v>
      </c>
      <c r="M369" s="35"/>
      <c r="N369" s="35"/>
      <c r="O369" s="35"/>
      <c r="P369" s="35"/>
      <c r="Q369" s="35"/>
      <c r="R369" s="19"/>
      <c r="S369" s="35"/>
      <c r="T369" s="35"/>
    </row>
    <row r="370" spans="1:20" hidden="1">
      <c r="A370" s="112" t="s">
        <v>6905</v>
      </c>
      <c r="B370" s="112" t="s">
        <v>56</v>
      </c>
      <c r="C370" s="399">
        <v>46079.568402777775</v>
      </c>
      <c r="D370" s="36">
        <v>46092</v>
      </c>
      <c r="E370" s="35" t="s">
        <v>6906</v>
      </c>
      <c r="F370" s="35" t="s">
        <v>5295</v>
      </c>
      <c r="G370" s="35"/>
      <c r="H370" s="35"/>
      <c r="I370" s="116" t="e">
        <f ca="1">NETWORKDAYS(C370,TODAY(),#REF!)</f>
        <v>#REF!</v>
      </c>
      <c r="J370" s="550" t="e">
        <f t="shared" ca="1" si="32"/>
        <v>#REF!</v>
      </c>
      <c r="K370" s="549" t="e">
        <f>WORKDAY(C370,10,#REF!)</f>
        <v>#REF!</v>
      </c>
      <c r="L370" s="116" t="e">
        <f t="shared" ca="1" si="33"/>
        <v>#REF!</v>
      </c>
      <c r="M370" s="35"/>
      <c r="N370" s="35"/>
      <c r="O370" s="35"/>
      <c r="P370" s="35"/>
      <c r="Q370" s="35"/>
      <c r="R370" s="19"/>
      <c r="S370" s="35"/>
      <c r="T370" s="35"/>
    </row>
    <row r="371" spans="1:20" hidden="1">
      <c r="A371" s="111" t="s">
        <v>6907</v>
      </c>
      <c r="B371" s="111" t="s">
        <v>56</v>
      </c>
      <c r="C371" s="398">
        <v>46076.462870370371</v>
      </c>
      <c r="D371" s="36">
        <v>46092</v>
      </c>
      <c r="E371" s="221" t="s">
        <v>6908</v>
      </c>
      <c r="F371" s="35" t="s">
        <v>5295</v>
      </c>
      <c r="G371" s="35"/>
      <c r="H371" s="35"/>
      <c r="I371" s="116" t="e">
        <f ca="1">NETWORKDAYS(C371,TODAY(),#REF!)</f>
        <v>#REF!</v>
      </c>
      <c r="J371" s="550" t="e">
        <f t="shared" ca="1" si="32"/>
        <v>#REF!</v>
      </c>
      <c r="K371" s="549" t="e">
        <f>WORKDAY(C371,10,#REF!)</f>
        <v>#REF!</v>
      </c>
      <c r="L371" s="116" t="e">
        <f t="shared" ca="1" si="33"/>
        <v>#REF!</v>
      </c>
      <c r="M371" s="35"/>
      <c r="N371" s="35"/>
      <c r="O371" s="35"/>
      <c r="P371" s="35"/>
      <c r="Q371" s="35"/>
      <c r="R371" s="19"/>
      <c r="S371" s="35"/>
      <c r="T371" s="35"/>
    </row>
    <row r="372" spans="1:20" hidden="1">
      <c r="A372" s="112" t="s">
        <v>6909</v>
      </c>
      <c r="B372" s="112" t="s">
        <v>56</v>
      </c>
      <c r="C372" s="399">
        <v>46077.935393518521</v>
      </c>
      <c r="D372" s="36">
        <v>46092</v>
      </c>
      <c r="E372" s="35" t="s">
        <v>6910</v>
      </c>
      <c r="F372" s="35" t="s">
        <v>5295</v>
      </c>
      <c r="G372" s="35"/>
      <c r="H372" s="35"/>
      <c r="I372" s="116" t="e">
        <f ca="1">NETWORKDAYS(C372,TODAY(),#REF!)</f>
        <v>#REF!</v>
      </c>
      <c r="J372" s="550" t="e">
        <f t="shared" ca="1" si="32"/>
        <v>#REF!</v>
      </c>
      <c r="K372" s="549" t="e">
        <f>WORKDAY(C372,10,#REF!)</f>
        <v>#REF!</v>
      </c>
      <c r="L372" s="116" t="e">
        <f t="shared" ca="1" si="33"/>
        <v>#REF!</v>
      </c>
      <c r="M372" s="35"/>
      <c r="N372" s="35"/>
      <c r="O372" s="35"/>
      <c r="P372" s="35"/>
      <c r="Q372" s="35"/>
      <c r="R372" s="19"/>
      <c r="S372" s="35"/>
      <c r="T372" s="35"/>
    </row>
    <row r="373" spans="1:20" hidden="1">
      <c r="A373" s="111" t="s">
        <v>1048</v>
      </c>
      <c r="B373" s="111" t="s">
        <v>56</v>
      </c>
      <c r="C373" s="398">
        <v>46030.418842592589</v>
      </c>
      <c r="D373" s="36">
        <v>46092</v>
      </c>
      <c r="E373" s="221" t="s">
        <v>1049</v>
      </c>
      <c r="F373" s="35" t="s">
        <v>5295</v>
      </c>
      <c r="G373" s="35"/>
      <c r="H373" s="35"/>
      <c r="I373" s="116" t="e">
        <f ca="1">NETWORKDAYS(C373,TODAY(),#REF!)</f>
        <v>#REF!</v>
      </c>
      <c r="J373" s="550" t="e">
        <f t="shared" ca="1" si="32"/>
        <v>#REF!</v>
      </c>
      <c r="K373" s="549" t="e">
        <f>WORKDAY(C373,10,#REF!)</f>
        <v>#REF!</v>
      </c>
      <c r="L373" s="116" t="e">
        <f t="shared" ca="1" si="33"/>
        <v>#REF!</v>
      </c>
      <c r="M373" s="35"/>
      <c r="N373" s="35"/>
      <c r="O373" s="35"/>
      <c r="P373" s="35"/>
      <c r="Q373" s="35"/>
      <c r="R373" s="19"/>
      <c r="S373" s="35"/>
      <c r="T373" s="35"/>
    </row>
    <row r="374" spans="1:20" hidden="1">
      <c r="A374" s="112" t="s">
        <v>6911</v>
      </c>
      <c r="B374" s="112" t="s">
        <v>56</v>
      </c>
      <c r="C374" s="399">
        <v>46049.462245370371</v>
      </c>
      <c r="D374" s="36">
        <v>46092</v>
      </c>
      <c r="E374" s="35" t="s">
        <v>6912</v>
      </c>
      <c r="F374" s="35" t="s">
        <v>5295</v>
      </c>
      <c r="G374" s="35"/>
      <c r="H374" s="35"/>
      <c r="I374" s="116" t="e">
        <f ca="1">NETWORKDAYS(C374,TODAY(),#REF!)</f>
        <v>#REF!</v>
      </c>
      <c r="J374" s="550" t="e">
        <f t="shared" ca="1" si="32"/>
        <v>#REF!</v>
      </c>
      <c r="K374" s="549" t="e">
        <f>WORKDAY(C374,10,#REF!)</f>
        <v>#REF!</v>
      </c>
      <c r="L374" s="116" t="e">
        <f t="shared" ca="1" si="33"/>
        <v>#REF!</v>
      </c>
      <c r="M374" s="35"/>
      <c r="N374" s="35"/>
      <c r="O374" s="35"/>
      <c r="P374" s="35"/>
      <c r="Q374" s="35"/>
      <c r="R374" s="19"/>
      <c r="S374" s="35"/>
      <c r="T374" s="35"/>
    </row>
    <row r="375" spans="1:20" hidden="1">
      <c r="A375" s="111" t="s">
        <v>6913</v>
      </c>
      <c r="B375" s="111" t="s">
        <v>56</v>
      </c>
      <c r="C375" s="398">
        <v>46042.657847222225</v>
      </c>
      <c r="D375" s="36">
        <v>46092</v>
      </c>
      <c r="E375" s="221" t="s">
        <v>6914</v>
      </c>
      <c r="F375" s="35" t="s">
        <v>5295</v>
      </c>
      <c r="G375" s="35"/>
      <c r="H375" s="35"/>
      <c r="I375" s="116" t="e">
        <f ca="1">NETWORKDAYS(C375,TODAY(),#REF!)</f>
        <v>#REF!</v>
      </c>
      <c r="J375" s="550" t="e">
        <f t="shared" ca="1" si="32"/>
        <v>#REF!</v>
      </c>
      <c r="K375" s="549" t="e">
        <f>WORKDAY(C375,10,#REF!)</f>
        <v>#REF!</v>
      </c>
      <c r="L375" s="116" t="e">
        <f t="shared" ca="1" si="33"/>
        <v>#REF!</v>
      </c>
      <c r="M375" s="35"/>
      <c r="N375" s="35"/>
      <c r="O375" s="35"/>
      <c r="P375" s="35"/>
      <c r="Q375" s="35"/>
      <c r="R375" s="19"/>
      <c r="S375" s="35"/>
      <c r="T375" s="35"/>
    </row>
    <row r="376" spans="1:20" hidden="1">
      <c r="A376" s="112" t="s">
        <v>6915</v>
      </c>
      <c r="B376" s="112" t="s">
        <v>56</v>
      </c>
      <c r="C376" s="399">
        <v>45986.876250000001</v>
      </c>
      <c r="D376" s="36">
        <v>46092</v>
      </c>
      <c r="E376" s="35" t="s">
        <v>6916</v>
      </c>
      <c r="F376" s="35" t="s">
        <v>5295</v>
      </c>
      <c r="G376" s="35"/>
      <c r="H376" s="35"/>
      <c r="I376" s="116" t="e">
        <f ca="1">NETWORKDAYS(C376,TODAY(),#REF!)</f>
        <v>#REF!</v>
      </c>
      <c r="J376" s="550" t="e">
        <f t="shared" ca="1" si="32"/>
        <v>#REF!</v>
      </c>
      <c r="K376" s="549" t="e">
        <f>WORKDAY(C376,10,#REF!)</f>
        <v>#REF!</v>
      </c>
      <c r="L376" s="116" t="e">
        <f t="shared" ca="1" si="33"/>
        <v>#REF!</v>
      </c>
      <c r="M376" s="35"/>
      <c r="N376" s="35"/>
      <c r="O376" s="35"/>
      <c r="P376" s="35"/>
      <c r="Q376" s="35"/>
      <c r="R376" s="19"/>
      <c r="S376" s="35"/>
      <c r="T376" s="35"/>
    </row>
    <row r="377" spans="1:20" hidden="1">
      <c r="A377" s="111" t="s">
        <v>6917</v>
      </c>
      <c r="B377" s="111" t="s">
        <v>56</v>
      </c>
      <c r="C377" s="398">
        <v>46071.438344907408</v>
      </c>
      <c r="D377" s="36">
        <v>46092</v>
      </c>
      <c r="E377" s="221" t="s">
        <v>6918</v>
      </c>
      <c r="F377" s="35" t="s">
        <v>5295</v>
      </c>
      <c r="G377" s="35"/>
      <c r="H377" s="35"/>
      <c r="I377" s="116" t="e">
        <f ca="1">NETWORKDAYS(C377,TODAY(),#REF!)</f>
        <v>#REF!</v>
      </c>
      <c r="J377" s="550" t="e">
        <f t="shared" ca="1" si="32"/>
        <v>#REF!</v>
      </c>
      <c r="K377" s="549" t="e">
        <f>WORKDAY(C377,10,#REF!)</f>
        <v>#REF!</v>
      </c>
      <c r="L377" s="116" t="e">
        <f t="shared" ca="1" si="33"/>
        <v>#REF!</v>
      </c>
      <c r="M377" s="35"/>
      <c r="N377" s="35"/>
      <c r="O377" s="35"/>
      <c r="P377" s="35"/>
      <c r="Q377" s="35"/>
      <c r="R377" s="19"/>
      <c r="S377" s="35"/>
      <c r="T377" s="35"/>
    </row>
    <row r="378" spans="1:20" hidden="1">
      <c r="A378" s="112" t="s">
        <v>6919</v>
      </c>
      <c r="B378" s="112" t="s">
        <v>56</v>
      </c>
      <c r="C378" s="399">
        <v>46063.775231481479</v>
      </c>
      <c r="D378" s="36">
        <v>46092</v>
      </c>
      <c r="E378" s="35" t="s">
        <v>6920</v>
      </c>
      <c r="F378" s="35" t="s">
        <v>5295</v>
      </c>
      <c r="G378" s="35"/>
      <c r="H378" s="35"/>
      <c r="I378" s="116" t="e">
        <f ca="1">NETWORKDAYS(C378,TODAY(),#REF!)</f>
        <v>#REF!</v>
      </c>
      <c r="J378" s="550" t="e">
        <f t="shared" ca="1" si="32"/>
        <v>#REF!</v>
      </c>
      <c r="K378" s="549" t="e">
        <f>WORKDAY(C378,10,#REF!)</f>
        <v>#REF!</v>
      </c>
      <c r="L378" s="116" t="e">
        <f t="shared" ca="1" si="33"/>
        <v>#REF!</v>
      </c>
      <c r="M378" s="35"/>
      <c r="N378" s="35"/>
      <c r="O378" s="35"/>
      <c r="P378" s="35"/>
      <c r="Q378" s="35"/>
      <c r="R378" s="19"/>
      <c r="S378" s="35"/>
      <c r="T378" s="35"/>
    </row>
    <row r="379" spans="1:20" hidden="1">
      <c r="A379" s="111" t="s">
        <v>6921</v>
      </c>
      <c r="B379" s="111" t="s">
        <v>56</v>
      </c>
      <c r="C379" s="398">
        <v>46073.38758101852</v>
      </c>
      <c r="D379" s="36">
        <v>46092</v>
      </c>
      <c r="E379" s="221" t="s">
        <v>6922</v>
      </c>
      <c r="F379" s="35" t="s">
        <v>5295</v>
      </c>
      <c r="G379" s="35"/>
      <c r="H379" s="35"/>
      <c r="I379" s="116" t="e">
        <f ca="1">NETWORKDAYS(C379,TODAY(),#REF!)</f>
        <v>#REF!</v>
      </c>
      <c r="J379" s="550" t="e">
        <f t="shared" ca="1" si="32"/>
        <v>#REF!</v>
      </c>
      <c r="K379" s="549" t="e">
        <f>WORKDAY(C379,10,#REF!)</f>
        <v>#REF!</v>
      </c>
      <c r="L379" s="116" t="e">
        <f t="shared" ca="1" si="33"/>
        <v>#REF!</v>
      </c>
      <c r="M379" s="35"/>
      <c r="N379" s="35"/>
      <c r="O379" s="35"/>
      <c r="P379" s="35"/>
      <c r="Q379" s="35"/>
      <c r="R379" s="19"/>
      <c r="S379" s="35"/>
      <c r="T379" s="35"/>
    </row>
    <row r="380" spans="1:20" hidden="1">
      <c r="A380" s="112" t="s">
        <v>6923</v>
      </c>
      <c r="B380" s="112" t="s">
        <v>56</v>
      </c>
      <c r="C380" s="399">
        <v>46048.649861111109</v>
      </c>
      <c r="D380" s="36">
        <v>46092</v>
      </c>
      <c r="E380" s="35" t="s">
        <v>6924</v>
      </c>
      <c r="F380" s="35" t="s">
        <v>5295</v>
      </c>
      <c r="G380" s="35"/>
      <c r="H380" s="35"/>
      <c r="I380" s="116" t="e">
        <f ca="1">NETWORKDAYS(C380,TODAY(),#REF!)</f>
        <v>#REF!</v>
      </c>
      <c r="J380" s="550" t="e">
        <f t="shared" ca="1" si="32"/>
        <v>#REF!</v>
      </c>
      <c r="K380" s="549" t="e">
        <f>WORKDAY(C380,10,#REF!)</f>
        <v>#REF!</v>
      </c>
      <c r="L380" s="116" t="e">
        <f t="shared" ca="1" si="33"/>
        <v>#REF!</v>
      </c>
      <c r="M380" s="35"/>
      <c r="N380" s="35"/>
      <c r="O380" s="35"/>
      <c r="P380" s="35"/>
      <c r="Q380" s="35"/>
      <c r="R380" s="19"/>
      <c r="S380" s="35"/>
      <c r="T380" s="35"/>
    </row>
    <row r="381" spans="1:20" hidden="1">
      <c r="A381" s="111" t="s">
        <v>6925</v>
      </c>
      <c r="B381" s="111" t="s">
        <v>79</v>
      </c>
      <c r="C381" s="398">
        <v>46053.669930555552</v>
      </c>
      <c r="D381" s="36">
        <v>46092</v>
      </c>
      <c r="E381" s="221" t="s">
        <v>6926</v>
      </c>
      <c r="F381" s="35" t="s">
        <v>5295</v>
      </c>
      <c r="G381" s="35"/>
      <c r="H381" s="35"/>
      <c r="I381" s="116" t="e">
        <f ca="1">NETWORKDAYS(C381,TODAY(),#REF!)</f>
        <v>#REF!</v>
      </c>
      <c r="J381" s="550" t="e">
        <f t="shared" ca="1" si="32"/>
        <v>#REF!</v>
      </c>
      <c r="K381" s="549" t="e">
        <f>WORKDAY(C381,10,#REF!)</f>
        <v>#REF!</v>
      </c>
      <c r="L381" s="116" t="e">
        <f t="shared" ca="1" si="33"/>
        <v>#REF!</v>
      </c>
      <c r="M381" s="35"/>
      <c r="N381" s="35"/>
      <c r="O381" s="35"/>
      <c r="P381" s="35"/>
      <c r="Q381" s="35"/>
      <c r="R381" s="19"/>
      <c r="S381" s="35"/>
      <c r="T381" s="35"/>
    </row>
    <row r="382" spans="1:20" hidden="1">
      <c r="A382" s="112" t="s">
        <v>6927</v>
      </c>
      <c r="B382" s="112" t="s">
        <v>56</v>
      </c>
      <c r="C382" s="399">
        <v>46072.520810185182</v>
      </c>
      <c r="D382" s="36">
        <v>46092</v>
      </c>
      <c r="E382" s="35" t="s">
        <v>6928</v>
      </c>
      <c r="F382" s="35" t="s">
        <v>5295</v>
      </c>
      <c r="G382" s="35"/>
      <c r="H382" s="35"/>
      <c r="I382" s="116" t="e">
        <f ca="1">NETWORKDAYS(C382,TODAY(),#REF!)</f>
        <v>#REF!</v>
      </c>
      <c r="J382" s="550" t="e">
        <f t="shared" ca="1" si="32"/>
        <v>#REF!</v>
      </c>
      <c r="K382" s="549" t="e">
        <f>WORKDAY(C382,10,#REF!)</f>
        <v>#REF!</v>
      </c>
      <c r="L382" s="116" t="e">
        <f t="shared" ca="1" si="33"/>
        <v>#REF!</v>
      </c>
      <c r="M382" s="35"/>
      <c r="N382" s="35"/>
      <c r="O382" s="35"/>
      <c r="P382" s="35"/>
      <c r="Q382" s="35"/>
      <c r="R382" s="19"/>
      <c r="S382" s="35"/>
      <c r="T382" s="35"/>
    </row>
    <row r="383" spans="1:20" hidden="1">
      <c r="A383" s="111" t="s">
        <v>6929</v>
      </c>
      <c r="B383" s="111" t="s">
        <v>56</v>
      </c>
      <c r="C383" s="398">
        <v>46081.48646990741</v>
      </c>
      <c r="D383" s="36">
        <v>46092</v>
      </c>
      <c r="E383" s="221" t="s">
        <v>6930</v>
      </c>
      <c r="F383" s="35" t="s">
        <v>5295</v>
      </c>
      <c r="G383" s="35"/>
      <c r="H383" s="35"/>
      <c r="I383" s="116" t="e">
        <f ca="1">NETWORKDAYS(C383,TODAY(),#REF!)</f>
        <v>#REF!</v>
      </c>
      <c r="J383" s="550" t="e">
        <f t="shared" ca="1" si="32"/>
        <v>#REF!</v>
      </c>
      <c r="K383" s="549" t="e">
        <f>WORKDAY(C383,10,#REF!)</f>
        <v>#REF!</v>
      </c>
      <c r="L383" s="116" t="e">
        <f t="shared" ca="1" si="33"/>
        <v>#REF!</v>
      </c>
      <c r="M383" s="35"/>
      <c r="N383" s="35"/>
      <c r="O383" s="35"/>
      <c r="P383" s="35"/>
      <c r="Q383" s="35"/>
      <c r="R383" s="19"/>
      <c r="S383" s="35"/>
      <c r="T383" s="35"/>
    </row>
    <row r="384" spans="1:20" hidden="1">
      <c r="A384" s="112" t="s">
        <v>6931</v>
      </c>
      <c r="B384" s="112" t="s">
        <v>56</v>
      </c>
      <c r="C384" s="399">
        <v>46073.69972222222</v>
      </c>
      <c r="D384" s="36">
        <v>46092</v>
      </c>
      <c r="E384" s="35" t="s">
        <v>6932</v>
      </c>
      <c r="F384" s="35" t="s">
        <v>5295</v>
      </c>
      <c r="G384" s="35"/>
      <c r="H384" s="35"/>
      <c r="I384" s="116" t="e">
        <f ca="1">NETWORKDAYS(C384,TODAY(),#REF!)</f>
        <v>#REF!</v>
      </c>
      <c r="J384" s="550" t="e">
        <f t="shared" ca="1" si="32"/>
        <v>#REF!</v>
      </c>
      <c r="K384" s="549" t="e">
        <f>WORKDAY(C384,10,#REF!)</f>
        <v>#REF!</v>
      </c>
      <c r="L384" s="116" t="e">
        <f t="shared" ca="1" si="33"/>
        <v>#REF!</v>
      </c>
      <c r="M384" s="35"/>
      <c r="N384" s="35"/>
      <c r="O384" s="35"/>
      <c r="P384" s="35"/>
      <c r="Q384" s="35"/>
      <c r="R384" s="19"/>
      <c r="S384" s="35"/>
      <c r="T384" s="35"/>
    </row>
    <row r="385" spans="1:20" hidden="1">
      <c r="A385" s="111" t="s">
        <v>6933</v>
      </c>
      <c r="B385" s="111" t="s">
        <v>56</v>
      </c>
      <c r="C385" s="398">
        <v>46065.071064814816</v>
      </c>
      <c r="D385" s="36">
        <v>46092</v>
      </c>
      <c r="E385" s="221" t="s">
        <v>6934</v>
      </c>
      <c r="F385" s="35" t="s">
        <v>5295</v>
      </c>
      <c r="G385" s="35"/>
      <c r="H385" s="35"/>
      <c r="I385" s="116" t="e">
        <f ca="1">NETWORKDAYS(C385,TODAY(),#REF!)</f>
        <v>#REF!</v>
      </c>
      <c r="J385" s="550" t="e">
        <f t="shared" ca="1" si="32"/>
        <v>#REF!</v>
      </c>
      <c r="K385" s="549" t="e">
        <f>WORKDAY(C385,10,#REF!)</f>
        <v>#REF!</v>
      </c>
      <c r="L385" s="116" t="e">
        <f t="shared" ca="1" si="33"/>
        <v>#REF!</v>
      </c>
      <c r="M385" s="35"/>
      <c r="N385" s="35"/>
      <c r="O385" s="35"/>
      <c r="P385" s="35"/>
      <c r="Q385" s="35"/>
      <c r="R385" s="19"/>
      <c r="S385" s="35"/>
      <c r="T385" s="35"/>
    </row>
    <row r="386" spans="1:20" hidden="1">
      <c r="A386" s="112" t="s">
        <v>6935</v>
      </c>
      <c r="B386" s="112" t="s">
        <v>56</v>
      </c>
      <c r="C386" s="399">
        <v>46065.3753125</v>
      </c>
      <c r="D386" s="36">
        <v>46092</v>
      </c>
      <c r="E386" s="35" t="s">
        <v>6936</v>
      </c>
      <c r="F386" s="35" t="s">
        <v>5295</v>
      </c>
      <c r="G386" s="35"/>
      <c r="H386" s="35"/>
      <c r="I386" s="116" t="e">
        <f ca="1">NETWORKDAYS(C386,TODAY(),#REF!)</f>
        <v>#REF!</v>
      </c>
      <c r="J386" s="550" t="e">
        <f t="shared" ca="1" si="32"/>
        <v>#REF!</v>
      </c>
      <c r="K386" s="549" t="e">
        <f>WORKDAY(C386,10,#REF!)</f>
        <v>#REF!</v>
      </c>
      <c r="L386" s="116" t="e">
        <f t="shared" ca="1" si="33"/>
        <v>#REF!</v>
      </c>
      <c r="M386" s="35"/>
      <c r="N386" s="35"/>
      <c r="O386" s="35"/>
      <c r="P386" s="35"/>
      <c r="Q386" s="35"/>
      <c r="R386" s="19"/>
      <c r="S386" s="35"/>
      <c r="T386" s="35"/>
    </row>
    <row r="387" spans="1:20" hidden="1">
      <c r="A387" s="111" t="s">
        <v>6937</v>
      </c>
      <c r="B387" s="111" t="s">
        <v>56</v>
      </c>
      <c r="C387" s="398">
        <v>46044.992372685185</v>
      </c>
      <c r="D387" s="36">
        <v>46092</v>
      </c>
      <c r="E387" s="221" t="s">
        <v>6938</v>
      </c>
      <c r="F387" s="35" t="s">
        <v>5295</v>
      </c>
      <c r="G387" s="35"/>
      <c r="H387" s="35"/>
      <c r="I387" s="116" t="e">
        <f ca="1">NETWORKDAYS(C387,TODAY(),#REF!)</f>
        <v>#REF!</v>
      </c>
      <c r="J387" s="550" t="e">
        <f t="shared" ca="1" si="32"/>
        <v>#REF!</v>
      </c>
      <c r="K387" s="549" t="e">
        <f>WORKDAY(C387,10,#REF!)</f>
        <v>#REF!</v>
      </c>
      <c r="L387" s="116" t="e">
        <f t="shared" ca="1" si="33"/>
        <v>#REF!</v>
      </c>
      <c r="M387" s="35"/>
      <c r="N387" s="35"/>
      <c r="O387" s="35"/>
      <c r="P387" s="35"/>
      <c r="Q387" s="35"/>
      <c r="R387" s="19"/>
      <c r="S387" s="35"/>
      <c r="T387" s="35"/>
    </row>
    <row r="388" spans="1:20" hidden="1">
      <c r="A388" s="112" t="s">
        <v>6939</v>
      </c>
      <c r="B388" s="112" t="s">
        <v>56</v>
      </c>
      <c r="C388" s="399">
        <v>46074.481562499997</v>
      </c>
      <c r="D388" s="36">
        <v>46092</v>
      </c>
      <c r="E388" s="35" t="s">
        <v>6940</v>
      </c>
      <c r="F388" s="35" t="s">
        <v>5295</v>
      </c>
      <c r="G388" s="35"/>
      <c r="H388" s="35"/>
      <c r="I388" s="116" t="e">
        <f ca="1">NETWORKDAYS(C388,TODAY(),#REF!)</f>
        <v>#REF!</v>
      </c>
      <c r="J388" s="550" t="e">
        <f t="shared" ca="1" si="32"/>
        <v>#REF!</v>
      </c>
      <c r="K388" s="549" t="e">
        <f>WORKDAY(C388,10,#REF!)</f>
        <v>#REF!</v>
      </c>
      <c r="L388" s="116" t="e">
        <f t="shared" ca="1" si="33"/>
        <v>#REF!</v>
      </c>
      <c r="M388" s="35"/>
      <c r="N388" s="35"/>
      <c r="O388" s="35"/>
      <c r="P388" s="35"/>
      <c r="Q388" s="35"/>
      <c r="R388" s="19"/>
      <c r="S388" s="35"/>
      <c r="T388" s="35"/>
    </row>
    <row r="389" spans="1:20" hidden="1">
      <c r="A389" s="111" t="s">
        <v>6941</v>
      </c>
      <c r="B389" s="111" t="s">
        <v>56</v>
      </c>
      <c r="C389" s="398">
        <v>46067.452557870369</v>
      </c>
      <c r="D389" s="36">
        <v>46092</v>
      </c>
      <c r="E389" s="221" t="s">
        <v>6942</v>
      </c>
      <c r="F389" s="35" t="s">
        <v>5295</v>
      </c>
      <c r="G389" s="35"/>
      <c r="H389" s="35"/>
      <c r="I389" s="116" t="e">
        <f ca="1">NETWORKDAYS(C389,TODAY(),#REF!)</f>
        <v>#REF!</v>
      </c>
      <c r="J389" s="550" t="e">
        <f t="shared" ca="1" si="32"/>
        <v>#REF!</v>
      </c>
      <c r="K389" s="549" t="e">
        <f>WORKDAY(C389,10,#REF!)</f>
        <v>#REF!</v>
      </c>
      <c r="L389" s="116" t="e">
        <f t="shared" ca="1" si="33"/>
        <v>#REF!</v>
      </c>
      <c r="M389" s="35"/>
      <c r="N389" s="35"/>
      <c r="O389" s="35"/>
      <c r="P389" s="35"/>
      <c r="Q389" s="35"/>
      <c r="R389" s="19"/>
      <c r="S389" s="35"/>
      <c r="T389" s="35"/>
    </row>
    <row r="390" spans="1:20" hidden="1">
      <c r="A390" s="112" t="s">
        <v>6943</v>
      </c>
      <c r="B390" s="112" t="s">
        <v>56</v>
      </c>
      <c r="C390" s="399">
        <v>46073.589988425927</v>
      </c>
      <c r="D390" s="36">
        <v>46092</v>
      </c>
      <c r="E390" s="35" t="s">
        <v>6944</v>
      </c>
      <c r="F390" s="35" t="s">
        <v>5295</v>
      </c>
      <c r="G390" s="35"/>
      <c r="H390" s="35"/>
      <c r="I390" s="116" t="e">
        <f ca="1">NETWORKDAYS(C390,TODAY(),#REF!)</f>
        <v>#REF!</v>
      </c>
      <c r="J390" s="550" t="e">
        <f t="shared" ca="1" si="32"/>
        <v>#REF!</v>
      </c>
      <c r="K390" s="549" t="e">
        <f>WORKDAY(C390,10,#REF!)</f>
        <v>#REF!</v>
      </c>
      <c r="L390" s="116" t="e">
        <f t="shared" ca="1" si="33"/>
        <v>#REF!</v>
      </c>
      <c r="M390" s="35"/>
      <c r="N390" s="35"/>
      <c r="O390" s="35"/>
      <c r="P390" s="35"/>
      <c r="Q390" s="35"/>
      <c r="R390" s="19"/>
      <c r="S390" s="35"/>
      <c r="T390" s="35"/>
    </row>
    <row r="391" spans="1:20" hidden="1">
      <c r="A391" s="111" t="s">
        <v>6945</v>
      </c>
      <c r="B391" s="111" t="s">
        <v>56</v>
      </c>
      <c r="C391" s="398">
        <v>46080.578750000001</v>
      </c>
      <c r="D391" s="36">
        <v>46092</v>
      </c>
      <c r="E391" s="221" t="s">
        <v>6946</v>
      </c>
      <c r="F391" s="35" t="s">
        <v>5295</v>
      </c>
      <c r="G391" s="35"/>
      <c r="H391" s="35"/>
      <c r="I391" s="116" t="e">
        <f ca="1">NETWORKDAYS(C391,TODAY(),#REF!)</f>
        <v>#REF!</v>
      </c>
      <c r="J391" s="550" t="e">
        <f t="shared" ca="1" si="32"/>
        <v>#REF!</v>
      </c>
      <c r="K391" s="549" t="e">
        <f>WORKDAY(C391,10,#REF!)</f>
        <v>#REF!</v>
      </c>
      <c r="L391" s="116" t="e">
        <f t="shared" ca="1" si="33"/>
        <v>#REF!</v>
      </c>
      <c r="M391" s="35"/>
      <c r="N391" s="35"/>
      <c r="O391" s="35"/>
      <c r="P391" s="35"/>
      <c r="Q391" s="35"/>
      <c r="R391" s="19"/>
      <c r="S391" s="35"/>
      <c r="T391" s="35"/>
    </row>
    <row r="392" spans="1:20" hidden="1">
      <c r="A392" s="112" t="s">
        <v>6947</v>
      </c>
      <c r="B392" s="112" t="s">
        <v>56</v>
      </c>
      <c r="C392" s="399">
        <v>46060.395833333336</v>
      </c>
      <c r="D392" s="36">
        <v>46092</v>
      </c>
      <c r="E392" s="35" t="s">
        <v>6948</v>
      </c>
      <c r="F392" s="35" t="s">
        <v>5295</v>
      </c>
      <c r="G392" s="35"/>
      <c r="H392" s="35"/>
      <c r="I392" s="116" t="e">
        <f ca="1">NETWORKDAYS(C392,TODAY(),#REF!)</f>
        <v>#REF!</v>
      </c>
      <c r="J392" s="550" t="e">
        <f t="shared" ca="1" si="32"/>
        <v>#REF!</v>
      </c>
      <c r="K392" s="549" t="e">
        <f>WORKDAY(C392,10,#REF!)</f>
        <v>#REF!</v>
      </c>
      <c r="L392" s="116" t="e">
        <f t="shared" ca="1" si="33"/>
        <v>#REF!</v>
      </c>
      <c r="M392" s="35"/>
      <c r="N392" s="35"/>
      <c r="O392" s="35"/>
      <c r="P392" s="35"/>
      <c r="Q392" s="35"/>
      <c r="R392" s="19"/>
      <c r="S392" s="35"/>
      <c r="T392" s="35"/>
    </row>
    <row r="393" spans="1:20" hidden="1">
      <c r="A393" s="111" t="s">
        <v>6949</v>
      </c>
      <c r="B393" s="111" t="s">
        <v>56</v>
      </c>
      <c r="C393" s="398">
        <v>46086.842222222222</v>
      </c>
      <c r="D393" s="36">
        <v>46092</v>
      </c>
      <c r="E393" s="221" t="s">
        <v>6950</v>
      </c>
      <c r="F393" s="35" t="s">
        <v>5295</v>
      </c>
      <c r="G393" s="35"/>
      <c r="H393" s="35"/>
      <c r="I393" s="116" t="e">
        <f ca="1">NETWORKDAYS(C393,TODAY(),#REF!)</f>
        <v>#REF!</v>
      </c>
      <c r="J393" s="550" t="e">
        <f t="shared" ca="1" si="32"/>
        <v>#REF!</v>
      </c>
      <c r="K393" s="549" t="e">
        <f>WORKDAY(C393,10,#REF!)</f>
        <v>#REF!</v>
      </c>
      <c r="L393" s="116" t="e">
        <f t="shared" ca="1" si="33"/>
        <v>#REF!</v>
      </c>
      <c r="M393" s="35"/>
      <c r="N393" s="35"/>
      <c r="O393" s="35"/>
      <c r="P393" s="35"/>
      <c r="Q393" s="35"/>
      <c r="R393" s="19"/>
      <c r="S393" s="35"/>
      <c r="T393" s="35"/>
    </row>
    <row r="394" spans="1:20" hidden="1">
      <c r="A394" s="112" t="s">
        <v>6951</v>
      </c>
      <c r="B394" s="112" t="s">
        <v>56</v>
      </c>
      <c r="C394" s="399">
        <v>46084.627002314817</v>
      </c>
      <c r="D394" s="36">
        <v>46092</v>
      </c>
      <c r="E394" s="35" t="s">
        <v>6950</v>
      </c>
      <c r="F394" s="35" t="s">
        <v>5295</v>
      </c>
      <c r="G394" s="35"/>
      <c r="H394" s="35"/>
      <c r="I394" s="116" t="e">
        <f ca="1">NETWORKDAYS(C394,TODAY(),#REF!)</f>
        <v>#REF!</v>
      </c>
      <c r="J394" s="550" t="e">
        <f t="shared" ca="1" si="32"/>
        <v>#REF!</v>
      </c>
      <c r="K394" s="549" t="e">
        <f>WORKDAY(C394,10,#REF!)</f>
        <v>#REF!</v>
      </c>
      <c r="L394" s="116" t="e">
        <f t="shared" ca="1" si="33"/>
        <v>#REF!</v>
      </c>
      <c r="M394" s="35"/>
      <c r="N394" s="35"/>
      <c r="O394" s="35"/>
      <c r="P394" s="35"/>
      <c r="Q394" s="35"/>
      <c r="R394" s="19"/>
      <c r="S394" s="35"/>
      <c r="T394" s="35"/>
    </row>
    <row r="395" spans="1:20" hidden="1">
      <c r="A395" s="111" t="s">
        <v>6952</v>
      </c>
      <c r="B395" s="111" t="s">
        <v>56</v>
      </c>
      <c r="C395" s="398">
        <v>46053.639988425923</v>
      </c>
      <c r="D395" s="36">
        <v>46092</v>
      </c>
      <c r="E395" s="221" t="s">
        <v>6953</v>
      </c>
      <c r="F395" s="35" t="s">
        <v>5295</v>
      </c>
      <c r="G395" s="35"/>
      <c r="H395" s="35"/>
      <c r="I395" s="116" t="e">
        <f ca="1">NETWORKDAYS(C395,TODAY(),#REF!)</f>
        <v>#REF!</v>
      </c>
      <c r="J395" s="550" t="e">
        <f t="shared" ca="1" si="32"/>
        <v>#REF!</v>
      </c>
      <c r="K395" s="549" t="e">
        <f>WORKDAY(C395,10,#REF!)</f>
        <v>#REF!</v>
      </c>
      <c r="L395" s="116" t="e">
        <f t="shared" ca="1" si="33"/>
        <v>#REF!</v>
      </c>
      <c r="M395" s="35"/>
      <c r="N395" s="35"/>
      <c r="O395" s="35"/>
      <c r="P395" s="35"/>
      <c r="Q395" s="35"/>
      <c r="R395" s="19"/>
      <c r="S395" s="35"/>
      <c r="T395" s="35"/>
    </row>
    <row r="396" spans="1:20" hidden="1">
      <c r="A396" s="112" t="s">
        <v>6954</v>
      </c>
      <c r="B396" s="112" t="s">
        <v>56</v>
      </c>
      <c r="C396" s="399">
        <v>46037.386979166666</v>
      </c>
      <c r="D396" s="36">
        <v>46092</v>
      </c>
      <c r="E396" s="35" t="s">
        <v>6955</v>
      </c>
      <c r="F396" s="35" t="s">
        <v>5295</v>
      </c>
      <c r="G396" s="35"/>
      <c r="H396" s="35"/>
      <c r="I396" s="116" t="e">
        <f ca="1">NETWORKDAYS(C396,TODAY(),#REF!)</f>
        <v>#REF!</v>
      </c>
      <c r="J396" s="550" t="e">
        <f t="shared" ca="1" si="32"/>
        <v>#REF!</v>
      </c>
      <c r="K396" s="549" t="e">
        <f>WORKDAY(C396,10,#REF!)</f>
        <v>#REF!</v>
      </c>
      <c r="L396" s="116" t="e">
        <f t="shared" ca="1" si="33"/>
        <v>#REF!</v>
      </c>
      <c r="M396" s="35"/>
      <c r="N396" s="35"/>
      <c r="O396" s="35"/>
      <c r="P396" s="35"/>
      <c r="Q396" s="35"/>
      <c r="R396" s="19"/>
      <c r="S396" s="35"/>
      <c r="T396" s="35"/>
    </row>
    <row r="397" spans="1:20" hidden="1">
      <c r="A397" s="111" t="s">
        <v>6956</v>
      </c>
      <c r="B397" s="111" t="s">
        <v>56</v>
      </c>
      <c r="C397" s="398">
        <v>46081.480439814812</v>
      </c>
      <c r="D397" s="36">
        <v>46092</v>
      </c>
      <c r="E397" s="221" t="s">
        <v>6957</v>
      </c>
      <c r="F397" s="35" t="s">
        <v>5295</v>
      </c>
      <c r="G397" s="35"/>
      <c r="H397" s="35"/>
      <c r="I397" s="116" t="e">
        <f ca="1">NETWORKDAYS(C397,TODAY(),#REF!)</f>
        <v>#REF!</v>
      </c>
      <c r="J397" s="550" t="e">
        <f t="shared" ca="1" si="32"/>
        <v>#REF!</v>
      </c>
      <c r="K397" s="549" t="e">
        <f>WORKDAY(C397,10,#REF!)</f>
        <v>#REF!</v>
      </c>
      <c r="L397" s="116" t="e">
        <f t="shared" ca="1" si="33"/>
        <v>#REF!</v>
      </c>
      <c r="M397" s="35"/>
      <c r="N397" s="35"/>
      <c r="O397" s="35"/>
      <c r="P397" s="35"/>
      <c r="Q397" s="35"/>
      <c r="R397" s="19"/>
      <c r="S397" s="35"/>
      <c r="T397" s="35"/>
    </row>
    <row r="398" spans="1:20" hidden="1">
      <c r="A398" s="112" t="s">
        <v>6958</v>
      </c>
      <c r="B398" s="112" t="s">
        <v>56</v>
      </c>
      <c r="C398" s="399">
        <v>46056.042523148149</v>
      </c>
      <c r="D398" s="36">
        <v>46092</v>
      </c>
      <c r="E398" s="35" t="s">
        <v>6959</v>
      </c>
      <c r="F398" s="35" t="s">
        <v>5295</v>
      </c>
      <c r="G398" s="35"/>
      <c r="H398" s="35"/>
      <c r="I398" s="116" t="e">
        <f ca="1">NETWORKDAYS(C398,TODAY(),#REF!)</f>
        <v>#REF!</v>
      </c>
      <c r="J398" s="550" t="e">
        <f t="shared" ca="1" si="32"/>
        <v>#REF!</v>
      </c>
      <c r="K398" s="549" t="e">
        <f>WORKDAY(C398,10,#REF!)</f>
        <v>#REF!</v>
      </c>
      <c r="L398" s="116" t="e">
        <f t="shared" ca="1" si="33"/>
        <v>#REF!</v>
      </c>
      <c r="M398" s="35"/>
      <c r="N398" s="35"/>
      <c r="O398" s="35"/>
      <c r="P398" s="35"/>
      <c r="Q398" s="35"/>
      <c r="R398" s="19"/>
      <c r="S398" s="35"/>
      <c r="T398" s="35"/>
    </row>
    <row r="399" spans="1:20" hidden="1">
      <c r="A399" s="111" t="s">
        <v>6960</v>
      </c>
      <c r="B399" s="111" t="s">
        <v>56</v>
      </c>
      <c r="C399" s="398">
        <v>46079.674699074072</v>
      </c>
      <c r="D399" s="36">
        <v>46092</v>
      </c>
      <c r="E399" s="221" t="s">
        <v>6961</v>
      </c>
      <c r="F399" s="35" t="s">
        <v>5295</v>
      </c>
      <c r="G399" s="35"/>
      <c r="H399" s="35"/>
      <c r="I399" s="116" t="e">
        <f ca="1">NETWORKDAYS(C399,TODAY(),#REF!)</f>
        <v>#REF!</v>
      </c>
      <c r="J399" s="550" t="e">
        <f t="shared" ca="1" si="32"/>
        <v>#REF!</v>
      </c>
      <c r="K399" s="549" t="e">
        <f>WORKDAY(C399,10,#REF!)</f>
        <v>#REF!</v>
      </c>
      <c r="L399" s="116" t="e">
        <f t="shared" ca="1" si="33"/>
        <v>#REF!</v>
      </c>
      <c r="M399" s="35"/>
      <c r="N399" s="35"/>
      <c r="O399" s="35"/>
      <c r="P399" s="35"/>
      <c r="Q399" s="35"/>
      <c r="R399" s="19"/>
      <c r="S399" s="35"/>
      <c r="T399" s="35"/>
    </row>
    <row r="400" spans="1:20" hidden="1">
      <c r="A400" s="112" t="s">
        <v>96</v>
      </c>
      <c r="B400" s="112" t="s">
        <v>56</v>
      </c>
      <c r="C400" s="399">
        <v>46025.025034722225</v>
      </c>
      <c r="D400" s="36">
        <v>46092</v>
      </c>
      <c r="E400" s="35" t="s">
        <v>6962</v>
      </c>
      <c r="F400" s="35" t="s">
        <v>5295</v>
      </c>
      <c r="G400" s="35"/>
      <c r="H400" s="35"/>
      <c r="I400" s="116" t="e">
        <f ca="1">NETWORKDAYS(C400,TODAY(),#REF!)</f>
        <v>#REF!</v>
      </c>
      <c r="J400" s="550" t="e">
        <f t="shared" ca="1" si="32"/>
        <v>#REF!</v>
      </c>
      <c r="K400" s="549" t="e">
        <f>WORKDAY(C400,10,#REF!)</f>
        <v>#REF!</v>
      </c>
      <c r="L400" s="116" t="e">
        <f t="shared" ca="1" si="33"/>
        <v>#REF!</v>
      </c>
      <c r="M400" s="35"/>
      <c r="N400" s="35"/>
      <c r="O400" s="35"/>
      <c r="P400" s="35"/>
      <c r="Q400" s="35"/>
      <c r="R400" s="19"/>
      <c r="S400" s="35"/>
      <c r="T400" s="35"/>
    </row>
    <row r="401" spans="1:20" hidden="1">
      <c r="A401" s="111" t="s">
        <v>6963</v>
      </c>
      <c r="B401" s="111" t="s">
        <v>56</v>
      </c>
      <c r="C401" s="398">
        <v>46071.377546296295</v>
      </c>
      <c r="D401" s="36">
        <v>46092</v>
      </c>
      <c r="E401" s="221" t="s">
        <v>6964</v>
      </c>
      <c r="F401" s="35" t="s">
        <v>5295</v>
      </c>
      <c r="G401" s="35"/>
      <c r="H401" s="35"/>
      <c r="I401" s="116" t="e">
        <f ca="1">NETWORKDAYS(C401,TODAY(),#REF!)</f>
        <v>#REF!</v>
      </c>
      <c r="J401" s="550" t="e">
        <f t="shared" ca="1" si="32"/>
        <v>#REF!</v>
      </c>
      <c r="K401" s="549" t="e">
        <f>WORKDAY(C401,10,#REF!)</f>
        <v>#REF!</v>
      </c>
      <c r="L401" s="116" t="e">
        <f t="shared" ca="1" si="33"/>
        <v>#REF!</v>
      </c>
      <c r="M401" s="35"/>
      <c r="N401" s="35"/>
      <c r="O401" s="35"/>
      <c r="P401" s="35"/>
      <c r="Q401" s="35"/>
      <c r="R401" s="19"/>
      <c r="S401" s="35"/>
      <c r="T401" s="35"/>
    </row>
    <row r="402" spans="1:20" hidden="1">
      <c r="A402" s="296" t="s">
        <v>6965</v>
      </c>
      <c r="B402" s="112" t="s">
        <v>56</v>
      </c>
      <c r="C402" s="399">
        <v>46059.784039351849</v>
      </c>
      <c r="D402" s="36">
        <v>46092</v>
      </c>
      <c r="E402" s="35" t="s">
        <v>6966</v>
      </c>
      <c r="F402" s="35" t="s">
        <v>407</v>
      </c>
      <c r="G402" s="35" t="s">
        <v>59</v>
      </c>
      <c r="H402" s="35"/>
      <c r="I402" s="116" t="e">
        <f ca="1">NETWORKDAYS(C402,TODAY(),#REF!)</f>
        <v>#REF!</v>
      </c>
      <c r="J402" s="550" t="e">
        <f t="shared" ca="1" si="32"/>
        <v>#REF!</v>
      </c>
      <c r="K402" s="549" t="e">
        <f>WORKDAY(C402,10,#REF!)</f>
        <v>#REF!</v>
      </c>
      <c r="L402" s="116" t="e">
        <f t="shared" ca="1" si="33"/>
        <v>#REF!</v>
      </c>
      <c r="M402" s="35"/>
      <c r="N402" s="35"/>
      <c r="O402" s="35"/>
      <c r="P402" s="35"/>
      <c r="Q402" s="35"/>
      <c r="R402" s="19"/>
      <c r="S402" s="35"/>
      <c r="T402" s="35"/>
    </row>
    <row r="403" spans="1:20" hidden="1">
      <c r="A403" s="296" t="s">
        <v>6967</v>
      </c>
      <c r="B403" s="111" t="s">
        <v>56</v>
      </c>
      <c r="C403" s="398">
        <v>46083.856469907405</v>
      </c>
      <c r="D403" s="36">
        <v>46092</v>
      </c>
      <c r="E403" s="221" t="s">
        <v>6968</v>
      </c>
      <c r="F403" s="35" t="s">
        <v>407</v>
      </c>
      <c r="G403" s="35" t="s">
        <v>59</v>
      </c>
      <c r="H403" s="35"/>
      <c r="I403" s="116" t="e">
        <f ca="1">NETWORKDAYS(C403,TODAY(),#REF!)</f>
        <v>#REF!</v>
      </c>
      <c r="J403" s="550" t="e">
        <f t="shared" ca="1" si="32"/>
        <v>#REF!</v>
      </c>
      <c r="K403" s="549" t="e">
        <f>WORKDAY(C403,10,#REF!)</f>
        <v>#REF!</v>
      </c>
      <c r="L403" s="116" t="e">
        <f t="shared" ca="1" si="33"/>
        <v>#REF!</v>
      </c>
      <c r="M403" s="35"/>
      <c r="N403" s="35"/>
      <c r="O403" s="35"/>
      <c r="P403" s="35"/>
      <c r="Q403" s="35"/>
      <c r="R403" s="19"/>
      <c r="S403" s="35"/>
      <c r="T403" s="35"/>
    </row>
    <row r="404" spans="1:20" hidden="1">
      <c r="A404" s="296" t="s">
        <v>6969</v>
      </c>
      <c r="B404" s="112" t="s">
        <v>79</v>
      </c>
      <c r="C404" s="399">
        <v>46080.420358796298</v>
      </c>
      <c r="D404" s="36">
        <v>46092</v>
      </c>
      <c r="E404" s="35" t="s">
        <v>6970</v>
      </c>
      <c r="F404" s="35" t="s">
        <v>407</v>
      </c>
      <c r="G404" s="35" t="s">
        <v>59</v>
      </c>
      <c r="H404" s="35"/>
      <c r="I404" s="116" t="e">
        <f ca="1">NETWORKDAYS(C404,TODAY(),#REF!)</f>
        <v>#REF!</v>
      </c>
      <c r="J404" s="550" t="e">
        <f t="shared" ca="1" si="32"/>
        <v>#REF!</v>
      </c>
      <c r="K404" s="549" t="e">
        <f>WORKDAY(C404,10,#REF!)</f>
        <v>#REF!</v>
      </c>
      <c r="L404" s="116" t="e">
        <f t="shared" ca="1" si="33"/>
        <v>#REF!</v>
      </c>
      <c r="M404" s="35"/>
      <c r="N404" s="35"/>
      <c r="O404" s="35"/>
      <c r="P404" s="35"/>
      <c r="Q404" s="35"/>
      <c r="R404" s="19"/>
      <c r="S404" s="35"/>
      <c r="T404" s="35"/>
    </row>
    <row r="405" spans="1:20" hidden="1">
      <c r="A405" s="296" t="s">
        <v>6971</v>
      </c>
      <c r="B405" s="111" t="s">
        <v>56</v>
      </c>
      <c r="C405" s="398">
        <v>46008.690752314818</v>
      </c>
      <c r="D405" s="36">
        <v>46092</v>
      </c>
      <c r="E405" s="221" t="s">
        <v>6972</v>
      </c>
      <c r="F405" s="35" t="s">
        <v>407</v>
      </c>
      <c r="G405" s="35" t="s">
        <v>59</v>
      </c>
      <c r="H405" s="35"/>
      <c r="I405" s="116" t="e">
        <f ca="1">NETWORKDAYS(C405,TODAY(),#REF!)</f>
        <v>#REF!</v>
      </c>
      <c r="J405" s="550" t="e">
        <f t="shared" ca="1" si="32"/>
        <v>#REF!</v>
      </c>
      <c r="K405" s="549" t="e">
        <f>WORKDAY(C405,10,#REF!)</f>
        <v>#REF!</v>
      </c>
      <c r="L405" s="116" t="e">
        <f t="shared" ca="1" si="33"/>
        <v>#REF!</v>
      </c>
      <c r="M405" s="35"/>
      <c r="N405" s="35"/>
      <c r="O405" s="35"/>
      <c r="P405" s="35"/>
      <c r="Q405" s="35"/>
      <c r="R405" s="19"/>
      <c r="S405" s="35"/>
      <c r="T405" s="35"/>
    </row>
    <row r="406" spans="1:20" hidden="1">
      <c r="A406" s="296" t="s">
        <v>6973</v>
      </c>
      <c r="B406" s="112" t="s">
        <v>56</v>
      </c>
      <c r="C406" s="399">
        <v>46071.881435185183</v>
      </c>
      <c r="D406" s="36">
        <v>46092</v>
      </c>
      <c r="E406" s="35" t="s">
        <v>6974</v>
      </c>
      <c r="F406" s="35" t="s">
        <v>407</v>
      </c>
      <c r="G406" s="35" t="s">
        <v>59</v>
      </c>
      <c r="H406" s="35"/>
      <c r="I406" s="116" t="e">
        <f ca="1">NETWORKDAYS(C406,TODAY(),#REF!)</f>
        <v>#REF!</v>
      </c>
      <c r="J406" s="550" t="e">
        <f t="shared" ca="1" si="32"/>
        <v>#REF!</v>
      </c>
      <c r="K406" s="549" t="e">
        <f>WORKDAY(C406,10,#REF!)</f>
        <v>#REF!</v>
      </c>
      <c r="L406" s="116" t="e">
        <f t="shared" ca="1" si="33"/>
        <v>#REF!</v>
      </c>
      <c r="M406" s="35"/>
      <c r="N406" s="35"/>
      <c r="O406" s="35"/>
      <c r="P406" s="35"/>
      <c r="Q406" s="35"/>
      <c r="R406" s="19"/>
      <c r="S406" s="35"/>
      <c r="T406" s="35"/>
    </row>
    <row r="407" spans="1:20" hidden="1">
      <c r="A407" s="296" t="s">
        <v>6975</v>
      </c>
      <c r="B407" s="111" t="s">
        <v>56</v>
      </c>
      <c r="C407" s="398">
        <v>46087.418298611112</v>
      </c>
      <c r="D407" s="36">
        <v>46092</v>
      </c>
      <c r="E407" s="221" t="s">
        <v>6976</v>
      </c>
      <c r="F407" s="35" t="s">
        <v>407</v>
      </c>
      <c r="G407" s="35" t="s">
        <v>59</v>
      </c>
      <c r="H407" s="35"/>
      <c r="I407" s="116" t="e">
        <f ca="1">NETWORKDAYS(C407,TODAY(),#REF!)</f>
        <v>#REF!</v>
      </c>
      <c r="J407" s="550" t="e">
        <f t="shared" ca="1" si="32"/>
        <v>#REF!</v>
      </c>
      <c r="K407" s="549" t="e">
        <f>WORKDAY(C407,10,#REF!)</f>
        <v>#REF!</v>
      </c>
      <c r="L407" s="116" t="e">
        <f t="shared" ca="1" si="33"/>
        <v>#REF!</v>
      </c>
      <c r="M407" s="35"/>
      <c r="N407" s="35"/>
      <c r="O407" s="35"/>
      <c r="P407" s="35"/>
      <c r="Q407" s="35"/>
      <c r="R407" s="19"/>
      <c r="S407" s="35"/>
      <c r="T407" s="35"/>
    </row>
    <row r="408" spans="1:20" hidden="1">
      <c r="A408" s="296" t="s">
        <v>6977</v>
      </c>
      <c r="B408" s="112" t="s">
        <v>56</v>
      </c>
      <c r="C408" s="399">
        <v>46075.708599537036</v>
      </c>
      <c r="D408" s="36">
        <v>46092</v>
      </c>
      <c r="E408" s="35" t="s">
        <v>6978</v>
      </c>
      <c r="F408" s="35" t="s">
        <v>407</v>
      </c>
      <c r="G408" s="35" t="s">
        <v>59</v>
      </c>
      <c r="H408" s="35"/>
      <c r="I408" s="116" t="e">
        <f ca="1">NETWORKDAYS(C408,TODAY(),#REF!)</f>
        <v>#REF!</v>
      </c>
      <c r="J408" s="550" t="e">
        <f t="shared" ca="1" si="32"/>
        <v>#REF!</v>
      </c>
      <c r="K408" s="549" t="e">
        <f>WORKDAY(C408,10,#REF!)</f>
        <v>#REF!</v>
      </c>
      <c r="L408" s="116" t="e">
        <f t="shared" ca="1" si="33"/>
        <v>#REF!</v>
      </c>
      <c r="M408" s="35"/>
      <c r="N408" s="35"/>
      <c r="O408" s="35"/>
      <c r="P408" s="35"/>
      <c r="Q408" s="35"/>
      <c r="R408" s="19"/>
      <c r="S408" s="35"/>
      <c r="T408" s="35"/>
    </row>
    <row r="409" spans="1:20" hidden="1">
      <c r="A409" s="296" t="s">
        <v>6979</v>
      </c>
      <c r="B409" s="111" t="s">
        <v>56</v>
      </c>
      <c r="C409" s="398">
        <v>46076.725856481484</v>
      </c>
      <c r="D409" s="36">
        <v>46092</v>
      </c>
      <c r="E409" s="221" t="s">
        <v>6980</v>
      </c>
      <c r="F409" s="35" t="s">
        <v>407</v>
      </c>
      <c r="G409" s="35" t="s">
        <v>59</v>
      </c>
      <c r="H409" s="35"/>
      <c r="I409" s="116" t="e">
        <f ca="1">NETWORKDAYS(C409,TODAY(),#REF!)</f>
        <v>#REF!</v>
      </c>
      <c r="J409" s="550" t="e">
        <f t="shared" ca="1" si="32"/>
        <v>#REF!</v>
      </c>
      <c r="K409" s="549" t="e">
        <f>WORKDAY(C409,10,#REF!)</f>
        <v>#REF!</v>
      </c>
      <c r="L409" s="116" t="e">
        <f t="shared" ca="1" si="33"/>
        <v>#REF!</v>
      </c>
      <c r="M409" s="35" t="s">
        <v>336</v>
      </c>
      <c r="N409" s="35"/>
      <c r="O409" s="35"/>
      <c r="P409" s="35"/>
      <c r="Q409" s="35"/>
      <c r="R409" s="19"/>
      <c r="S409" s="35"/>
      <c r="T409" s="35"/>
    </row>
    <row r="410" spans="1:20" hidden="1">
      <c r="A410" s="296" t="s">
        <v>6981</v>
      </c>
      <c r="B410" s="112" t="s">
        <v>56</v>
      </c>
      <c r="C410" s="399">
        <v>46048.89565972222</v>
      </c>
      <c r="D410" s="36">
        <v>46092</v>
      </c>
      <c r="E410" s="35" t="s">
        <v>6982</v>
      </c>
      <c r="F410" s="35" t="s">
        <v>407</v>
      </c>
      <c r="G410" s="35" t="s">
        <v>59</v>
      </c>
      <c r="H410" s="35"/>
      <c r="I410" s="116" t="e">
        <f ca="1">NETWORKDAYS(C410,TODAY(),#REF!)</f>
        <v>#REF!</v>
      </c>
      <c r="J410" s="550" t="e">
        <f t="shared" ca="1" si="32"/>
        <v>#REF!</v>
      </c>
      <c r="K410" s="549" t="e">
        <f>WORKDAY(C410,10,#REF!)</f>
        <v>#REF!</v>
      </c>
      <c r="L410" s="116" t="e">
        <f t="shared" ca="1" si="33"/>
        <v>#REF!</v>
      </c>
      <c r="M410" s="35" t="s">
        <v>6983</v>
      </c>
      <c r="N410" s="35"/>
      <c r="O410" s="35"/>
      <c r="P410" s="35"/>
      <c r="Q410" s="35"/>
      <c r="R410" s="19"/>
      <c r="S410" s="35"/>
      <c r="T410" s="35"/>
    </row>
    <row r="411" spans="1:20" hidden="1">
      <c r="A411" s="296" t="s">
        <v>1030</v>
      </c>
      <c r="B411" s="111" t="s">
        <v>56</v>
      </c>
      <c r="C411" s="398">
        <v>46043.88517361111</v>
      </c>
      <c r="D411" s="36">
        <v>46092</v>
      </c>
      <c r="E411" s="221" t="s">
        <v>1031</v>
      </c>
      <c r="F411" s="35" t="s">
        <v>407</v>
      </c>
      <c r="G411" s="35" t="s">
        <v>59</v>
      </c>
      <c r="H411" s="35"/>
      <c r="I411" s="116" t="e">
        <f ca="1">NETWORKDAYS(C411,TODAY(),#REF!)</f>
        <v>#REF!</v>
      </c>
      <c r="J411" s="550" t="e">
        <f t="shared" ca="1" si="32"/>
        <v>#REF!</v>
      </c>
      <c r="K411" s="549" t="e">
        <f>WORKDAY(C411,10,#REF!)</f>
        <v>#REF!</v>
      </c>
      <c r="L411" s="116" t="e">
        <f t="shared" ca="1" si="33"/>
        <v>#REF!</v>
      </c>
      <c r="M411" s="35"/>
      <c r="N411" s="35"/>
      <c r="O411" s="35"/>
      <c r="P411" s="35"/>
      <c r="Q411" s="35"/>
      <c r="R411" s="19"/>
      <c r="S411" s="35"/>
      <c r="T411" s="35"/>
    </row>
    <row r="412" spans="1:20" hidden="1">
      <c r="A412" s="296" t="s">
        <v>6984</v>
      </c>
      <c r="B412" s="112" t="s">
        <v>56</v>
      </c>
      <c r="C412" s="399">
        <v>46059.505925925929</v>
      </c>
      <c r="D412" s="36">
        <v>46092</v>
      </c>
      <c r="E412" s="35" t="s">
        <v>6985</v>
      </c>
      <c r="F412" s="35" t="s">
        <v>407</v>
      </c>
      <c r="G412" s="35" t="s">
        <v>59</v>
      </c>
      <c r="H412" s="35"/>
      <c r="I412" s="116" t="e">
        <f ca="1">NETWORKDAYS(C412,TODAY(),#REF!)</f>
        <v>#REF!</v>
      </c>
      <c r="J412" s="550" t="e">
        <f t="shared" ca="1" si="32"/>
        <v>#REF!</v>
      </c>
      <c r="K412" s="549" t="e">
        <f>WORKDAY(C412,10,#REF!)</f>
        <v>#REF!</v>
      </c>
      <c r="L412" s="116" t="e">
        <f t="shared" ca="1" si="33"/>
        <v>#REF!</v>
      </c>
      <c r="M412" s="35"/>
      <c r="N412" s="35"/>
      <c r="O412" s="35"/>
      <c r="P412" s="35"/>
      <c r="Q412" s="35"/>
      <c r="R412" s="19"/>
      <c r="S412" s="35"/>
      <c r="T412" s="35"/>
    </row>
    <row r="413" spans="1:20" hidden="1">
      <c r="A413" s="296" t="s">
        <v>6986</v>
      </c>
      <c r="B413" s="111" t="s">
        <v>56</v>
      </c>
      <c r="C413" s="398">
        <v>46029.937743055554</v>
      </c>
      <c r="D413" s="36">
        <v>46092</v>
      </c>
      <c r="E413" s="221" t="s">
        <v>6987</v>
      </c>
      <c r="F413" s="35" t="s">
        <v>407</v>
      </c>
      <c r="G413" s="35" t="s">
        <v>59</v>
      </c>
      <c r="H413" s="35"/>
      <c r="I413" s="116" t="e">
        <f ca="1">NETWORKDAYS(C413,TODAY(),#REF!)</f>
        <v>#REF!</v>
      </c>
      <c r="J413" s="550" t="e">
        <f t="shared" ca="1" si="32"/>
        <v>#REF!</v>
      </c>
      <c r="K413" s="549" t="e">
        <f>WORKDAY(C413,10,#REF!)</f>
        <v>#REF!</v>
      </c>
      <c r="L413" s="116" t="e">
        <f t="shared" ca="1" si="33"/>
        <v>#REF!</v>
      </c>
      <c r="M413" s="35"/>
      <c r="N413" s="35"/>
      <c r="O413" s="35"/>
      <c r="P413" s="35"/>
      <c r="Q413" s="35"/>
      <c r="R413" s="19"/>
      <c r="S413" s="35"/>
      <c r="T413" s="35"/>
    </row>
    <row r="414" spans="1:20" hidden="1">
      <c r="A414" s="296" t="s">
        <v>6988</v>
      </c>
      <c r="B414" s="112" t="s">
        <v>56</v>
      </c>
      <c r="C414" s="399">
        <v>46080.453993055555</v>
      </c>
      <c r="D414" s="36">
        <v>46092</v>
      </c>
      <c r="E414" s="35" t="s">
        <v>6989</v>
      </c>
      <c r="F414" s="35" t="s">
        <v>407</v>
      </c>
      <c r="G414" s="35" t="s">
        <v>59</v>
      </c>
      <c r="H414" s="35"/>
      <c r="I414" s="116" t="e">
        <f ca="1">NETWORKDAYS(C414,TODAY(),#REF!)</f>
        <v>#REF!</v>
      </c>
      <c r="J414" s="550" t="e">
        <f t="shared" ca="1" si="32"/>
        <v>#REF!</v>
      </c>
      <c r="K414" s="549" t="e">
        <f>WORKDAY(C414,10,#REF!)</f>
        <v>#REF!</v>
      </c>
      <c r="L414" s="116" t="e">
        <f t="shared" ca="1" si="33"/>
        <v>#REF!</v>
      </c>
      <c r="M414" s="35"/>
      <c r="N414" s="35"/>
      <c r="O414" s="35"/>
      <c r="P414" s="35"/>
      <c r="Q414" s="35"/>
      <c r="R414" s="19"/>
      <c r="S414" s="35"/>
      <c r="T414" s="35"/>
    </row>
    <row r="415" spans="1:20" hidden="1">
      <c r="A415" s="196" t="s">
        <v>6990</v>
      </c>
      <c r="B415" s="111" t="s">
        <v>56</v>
      </c>
      <c r="C415" s="398">
        <v>46078.687557870369</v>
      </c>
      <c r="D415" s="36">
        <v>46092</v>
      </c>
      <c r="E415" s="221" t="s">
        <v>6991</v>
      </c>
      <c r="F415" s="35" t="s">
        <v>407</v>
      </c>
      <c r="G415" s="35" t="s">
        <v>62</v>
      </c>
      <c r="H415" s="35"/>
      <c r="I415" s="116" t="e">
        <f ca="1">NETWORKDAYS(C415,TODAY(),#REF!)</f>
        <v>#REF!</v>
      </c>
      <c r="J415" s="550" t="e">
        <f t="shared" ca="1" si="32"/>
        <v>#REF!</v>
      </c>
      <c r="K415" s="549" t="e">
        <f>WORKDAY(C415,10,#REF!)</f>
        <v>#REF!</v>
      </c>
      <c r="L415" s="116" t="e">
        <f t="shared" ca="1" si="33"/>
        <v>#REF!</v>
      </c>
      <c r="M415" s="35" t="s">
        <v>6992</v>
      </c>
      <c r="N415" s="35"/>
      <c r="O415" s="35"/>
      <c r="P415" s="35"/>
      <c r="Q415" s="35"/>
      <c r="R415" s="19"/>
      <c r="S415" s="35"/>
      <c r="T415" s="35"/>
    </row>
    <row r="416" spans="1:20" hidden="1">
      <c r="A416" s="296" t="s">
        <v>6993</v>
      </c>
      <c r="B416" s="112" t="s">
        <v>56</v>
      </c>
      <c r="C416" s="399">
        <v>46000.648993055554</v>
      </c>
      <c r="D416" s="36">
        <v>46092</v>
      </c>
      <c r="E416" s="35" t="s">
        <v>6994</v>
      </c>
      <c r="F416" s="35" t="s">
        <v>407</v>
      </c>
      <c r="G416" s="35" t="s">
        <v>59</v>
      </c>
      <c r="H416" s="35"/>
      <c r="I416" s="116" t="e">
        <f ca="1">NETWORKDAYS(C416,TODAY(),#REF!)</f>
        <v>#REF!</v>
      </c>
      <c r="J416" s="550" t="e">
        <f t="shared" ca="1" si="32"/>
        <v>#REF!</v>
      </c>
      <c r="K416" s="549" t="e">
        <f>WORKDAY(C416,10,#REF!)</f>
        <v>#REF!</v>
      </c>
      <c r="L416" s="116" t="e">
        <f t="shared" ca="1" si="33"/>
        <v>#REF!</v>
      </c>
      <c r="M416" s="35"/>
      <c r="N416" s="35"/>
      <c r="O416" s="35"/>
      <c r="P416" s="35"/>
      <c r="Q416" s="35"/>
      <c r="R416" s="19"/>
      <c r="S416" s="35"/>
      <c r="T416" s="35"/>
    </row>
    <row r="417" spans="1:20" hidden="1">
      <c r="A417" s="296" t="s">
        <v>6995</v>
      </c>
      <c r="B417" s="111" t="s">
        <v>56</v>
      </c>
      <c r="C417" s="398">
        <v>46084.088136574072</v>
      </c>
      <c r="D417" s="36">
        <v>46092</v>
      </c>
      <c r="E417" s="221" t="s">
        <v>6996</v>
      </c>
      <c r="F417" s="35" t="s">
        <v>407</v>
      </c>
      <c r="G417" s="35" t="s">
        <v>59</v>
      </c>
      <c r="H417" s="35"/>
      <c r="I417" s="116" t="e">
        <f ca="1">NETWORKDAYS(C417,TODAY(),#REF!)</f>
        <v>#REF!</v>
      </c>
      <c r="J417" s="550" t="e">
        <f t="shared" ca="1" si="32"/>
        <v>#REF!</v>
      </c>
      <c r="K417" s="549" t="e">
        <f>WORKDAY(C417,10,#REF!)</f>
        <v>#REF!</v>
      </c>
      <c r="L417" s="116" t="e">
        <f t="shared" ca="1" si="33"/>
        <v>#REF!</v>
      </c>
      <c r="M417" s="35"/>
      <c r="N417" s="35"/>
      <c r="O417" s="35"/>
      <c r="P417" s="35"/>
      <c r="Q417" s="35"/>
      <c r="R417" s="19"/>
      <c r="S417" s="35"/>
      <c r="T417" s="35"/>
    </row>
    <row r="418" spans="1:20" hidden="1">
      <c r="A418" s="296" t="s">
        <v>6997</v>
      </c>
      <c r="B418" s="112" t="s">
        <v>56</v>
      </c>
      <c r="C418" s="399">
        <v>45954.572118055556</v>
      </c>
      <c r="D418" s="36">
        <v>46092</v>
      </c>
      <c r="E418" s="35" t="s">
        <v>6998</v>
      </c>
      <c r="F418" s="35" t="s">
        <v>407</v>
      </c>
      <c r="G418" s="35" t="s">
        <v>59</v>
      </c>
      <c r="H418" s="35"/>
      <c r="I418" s="116" t="e">
        <f ca="1">NETWORKDAYS(C418,TODAY(),#REF!)</f>
        <v>#REF!</v>
      </c>
      <c r="J418" s="550" t="e">
        <f t="shared" ca="1" si="32"/>
        <v>#REF!</v>
      </c>
      <c r="K418" s="549" t="e">
        <f>WORKDAY(C418,10,#REF!)</f>
        <v>#REF!</v>
      </c>
      <c r="L418" s="116" t="e">
        <f t="shared" ca="1" si="33"/>
        <v>#REF!</v>
      </c>
      <c r="M418" s="35"/>
      <c r="N418" s="35"/>
      <c r="O418" s="35"/>
      <c r="P418" s="35"/>
      <c r="Q418" s="35"/>
      <c r="R418" s="19"/>
      <c r="S418" s="35"/>
      <c r="T418" s="35"/>
    </row>
    <row r="419" spans="1:20" hidden="1">
      <c r="A419" s="296" t="s">
        <v>6999</v>
      </c>
      <c r="B419" s="111" t="s">
        <v>56</v>
      </c>
      <c r="C419" s="398">
        <v>46079.555810185186</v>
      </c>
      <c r="D419" s="36">
        <v>46092</v>
      </c>
      <c r="E419" s="221" t="s">
        <v>7000</v>
      </c>
      <c r="F419" s="35" t="s">
        <v>407</v>
      </c>
      <c r="G419" s="35" t="s">
        <v>59</v>
      </c>
      <c r="H419" s="35"/>
      <c r="I419" s="116" t="e">
        <f ca="1">NETWORKDAYS(C419,TODAY(),#REF!)</f>
        <v>#REF!</v>
      </c>
      <c r="J419" s="550" t="e">
        <f t="shared" ca="1" si="32"/>
        <v>#REF!</v>
      </c>
      <c r="K419" s="549" t="e">
        <f>WORKDAY(C419,10,#REF!)</f>
        <v>#REF!</v>
      </c>
      <c r="L419" s="116" t="e">
        <f t="shared" ca="1" si="33"/>
        <v>#REF!</v>
      </c>
      <c r="M419" s="35"/>
      <c r="N419" s="35"/>
      <c r="O419" s="35"/>
      <c r="P419" s="35"/>
      <c r="Q419" s="35"/>
      <c r="R419" s="19"/>
      <c r="S419" s="35"/>
      <c r="T419" s="35"/>
    </row>
    <row r="420" spans="1:20" hidden="1">
      <c r="A420" s="296" t="s">
        <v>7001</v>
      </c>
      <c r="B420" s="112" t="s">
        <v>56</v>
      </c>
      <c r="C420" s="399">
        <v>46059.465150462966</v>
      </c>
      <c r="D420" s="36">
        <v>46092</v>
      </c>
      <c r="E420" s="35" t="s">
        <v>7002</v>
      </c>
      <c r="F420" s="35" t="s">
        <v>407</v>
      </c>
      <c r="G420" s="35" t="s">
        <v>59</v>
      </c>
      <c r="H420" s="35"/>
      <c r="I420" s="116" t="e">
        <f ca="1">NETWORKDAYS(C420,TODAY(),#REF!)</f>
        <v>#REF!</v>
      </c>
      <c r="J420" s="550" t="e">
        <f t="shared" ca="1" si="32"/>
        <v>#REF!</v>
      </c>
      <c r="K420" s="549" t="e">
        <f>WORKDAY(C420,10,#REF!)</f>
        <v>#REF!</v>
      </c>
      <c r="L420" s="116" t="e">
        <f t="shared" ca="1" si="33"/>
        <v>#REF!</v>
      </c>
      <c r="M420" s="35"/>
      <c r="N420" s="35"/>
      <c r="O420" s="35"/>
      <c r="P420" s="35"/>
      <c r="Q420" s="35"/>
      <c r="R420" s="19"/>
      <c r="S420" s="35"/>
      <c r="T420" s="35"/>
    </row>
    <row r="421" spans="1:20" hidden="1">
      <c r="A421" s="196" t="s">
        <v>7003</v>
      </c>
      <c r="B421" s="111" t="s">
        <v>56</v>
      </c>
      <c r="C421" s="398">
        <v>46071.781643518516</v>
      </c>
      <c r="D421" s="36">
        <v>46092</v>
      </c>
      <c r="E421" s="221" t="s">
        <v>7004</v>
      </c>
      <c r="F421" s="35" t="s">
        <v>407</v>
      </c>
      <c r="G421" s="35" t="s">
        <v>62</v>
      </c>
      <c r="H421" s="35"/>
      <c r="I421" s="116" t="e">
        <f ca="1">NETWORKDAYS(C421,TODAY(),#REF!)</f>
        <v>#REF!</v>
      </c>
      <c r="J421" s="550" t="e">
        <f t="shared" ca="1" si="32"/>
        <v>#REF!</v>
      </c>
      <c r="K421" s="549" t="e">
        <f>WORKDAY(C421,10,#REF!)</f>
        <v>#REF!</v>
      </c>
      <c r="L421" s="116" t="e">
        <f t="shared" ca="1" si="33"/>
        <v>#REF!</v>
      </c>
      <c r="M421" s="35" t="s">
        <v>7005</v>
      </c>
      <c r="N421" s="35"/>
      <c r="O421" s="35"/>
      <c r="P421" s="35"/>
      <c r="Q421" s="35"/>
      <c r="R421" s="19"/>
      <c r="S421" s="35"/>
      <c r="T421" s="35"/>
    </row>
    <row r="422" spans="1:20" hidden="1">
      <c r="A422" s="296" t="s">
        <v>7006</v>
      </c>
      <c r="B422" s="112" t="s">
        <v>56</v>
      </c>
      <c r="C422" s="399">
        <v>46050.56659722222</v>
      </c>
      <c r="D422" s="36">
        <v>46092</v>
      </c>
      <c r="E422" s="35" t="s">
        <v>7007</v>
      </c>
      <c r="F422" s="35" t="s">
        <v>407</v>
      </c>
      <c r="G422" s="35" t="s">
        <v>59</v>
      </c>
      <c r="H422" s="35"/>
      <c r="I422" s="116" t="e">
        <f ca="1">NETWORKDAYS(C422,TODAY(),#REF!)</f>
        <v>#REF!</v>
      </c>
      <c r="J422" s="550" t="e">
        <f t="shared" ca="1" si="32"/>
        <v>#REF!</v>
      </c>
      <c r="K422" s="549" t="e">
        <f>WORKDAY(C422,10,#REF!)</f>
        <v>#REF!</v>
      </c>
      <c r="L422" s="116" t="e">
        <f t="shared" ca="1" si="33"/>
        <v>#REF!</v>
      </c>
      <c r="M422" s="35"/>
      <c r="N422" s="35"/>
      <c r="O422" s="35"/>
      <c r="P422" s="35"/>
      <c r="Q422" s="35"/>
      <c r="R422" s="19"/>
      <c r="S422" s="35"/>
      <c r="T422" s="35"/>
    </row>
    <row r="423" spans="1:20" hidden="1">
      <c r="A423" s="296" t="s">
        <v>7008</v>
      </c>
      <c r="B423" s="111" t="s">
        <v>56</v>
      </c>
      <c r="C423" s="398">
        <v>46076.405787037038</v>
      </c>
      <c r="D423" s="36">
        <v>46092</v>
      </c>
      <c r="E423" s="221" t="s">
        <v>7009</v>
      </c>
      <c r="F423" s="35" t="s">
        <v>407</v>
      </c>
      <c r="G423" s="35" t="s">
        <v>59</v>
      </c>
      <c r="H423" s="35"/>
      <c r="I423" s="116" t="e">
        <f ca="1">NETWORKDAYS(C423,TODAY(),#REF!)</f>
        <v>#REF!</v>
      </c>
      <c r="J423" s="550" t="e">
        <f t="shared" ca="1" si="32"/>
        <v>#REF!</v>
      </c>
      <c r="K423" s="549" t="e">
        <f>WORKDAY(C423,10,#REF!)</f>
        <v>#REF!</v>
      </c>
      <c r="L423" s="116" t="e">
        <f t="shared" ca="1" si="33"/>
        <v>#REF!</v>
      </c>
      <c r="M423" s="35"/>
      <c r="N423" s="35"/>
      <c r="O423" s="35"/>
      <c r="P423" s="35"/>
      <c r="Q423" s="35"/>
      <c r="R423" s="19"/>
      <c r="S423" s="35"/>
      <c r="T423" s="35"/>
    </row>
    <row r="424" spans="1:20" hidden="1">
      <c r="A424" s="296" t="s">
        <v>7010</v>
      </c>
      <c r="B424" s="112" t="s">
        <v>56</v>
      </c>
      <c r="C424" s="399">
        <v>46063.526967592596</v>
      </c>
      <c r="D424" s="36">
        <v>46092</v>
      </c>
      <c r="E424" s="35" t="s">
        <v>7011</v>
      </c>
      <c r="F424" s="35" t="s">
        <v>407</v>
      </c>
      <c r="G424" s="35" t="s">
        <v>59</v>
      </c>
      <c r="H424" s="35"/>
      <c r="I424" s="116" t="e">
        <f ca="1">NETWORKDAYS(C424,TODAY(),#REF!)</f>
        <v>#REF!</v>
      </c>
      <c r="J424" s="550" t="e">
        <f t="shared" ca="1" si="32"/>
        <v>#REF!</v>
      </c>
      <c r="K424" s="549" t="e">
        <f>WORKDAY(C424,10,#REF!)</f>
        <v>#REF!</v>
      </c>
      <c r="L424" s="116" t="e">
        <f t="shared" ca="1" si="33"/>
        <v>#REF!</v>
      </c>
      <c r="M424" s="35"/>
      <c r="N424" s="35"/>
      <c r="O424" s="35"/>
      <c r="P424" s="35"/>
      <c r="Q424" s="35"/>
      <c r="R424" s="19"/>
      <c r="S424" s="35"/>
      <c r="T424" s="35"/>
    </row>
    <row r="425" spans="1:20" hidden="1">
      <c r="A425" s="296" t="s">
        <v>7012</v>
      </c>
      <c r="B425" s="111" t="s">
        <v>56</v>
      </c>
      <c r="C425" s="398">
        <v>46057.793194444443</v>
      </c>
      <c r="D425" s="36">
        <v>46092</v>
      </c>
      <c r="E425" s="221" t="s">
        <v>7013</v>
      </c>
      <c r="F425" s="35" t="s">
        <v>407</v>
      </c>
      <c r="G425" s="35" t="s">
        <v>59</v>
      </c>
      <c r="H425" s="35"/>
      <c r="I425" s="116" t="e">
        <f ca="1">NETWORKDAYS(C425,TODAY(),#REF!)</f>
        <v>#REF!</v>
      </c>
      <c r="J425" s="550" t="e">
        <f t="shared" ca="1" si="32"/>
        <v>#REF!</v>
      </c>
      <c r="K425" s="549" t="e">
        <f>WORKDAY(C425,10,#REF!)</f>
        <v>#REF!</v>
      </c>
      <c r="L425" s="116" t="e">
        <f t="shared" ca="1" si="33"/>
        <v>#REF!</v>
      </c>
      <c r="M425" s="35"/>
      <c r="N425" s="35"/>
      <c r="O425" s="35"/>
      <c r="P425" s="35"/>
      <c r="Q425" s="35"/>
      <c r="R425" s="19"/>
      <c r="S425" s="35"/>
      <c r="T425" s="35"/>
    </row>
    <row r="426" spans="1:20" hidden="1">
      <c r="A426" s="196" t="s">
        <v>7014</v>
      </c>
      <c r="B426" s="112" t="s">
        <v>56</v>
      </c>
      <c r="C426" s="399">
        <v>46071.74428240741</v>
      </c>
      <c r="D426" s="36">
        <v>46092</v>
      </c>
      <c r="E426" s="35" t="s">
        <v>7015</v>
      </c>
      <c r="F426" s="35" t="s">
        <v>407</v>
      </c>
      <c r="G426" s="35"/>
      <c r="H426" s="35"/>
      <c r="I426" s="116" t="e">
        <f ca="1">NETWORKDAYS(C426,TODAY(),#REF!)</f>
        <v>#REF!</v>
      </c>
      <c r="J426" s="550" t="e">
        <f t="shared" ref="J426:J441" ca="1" si="34">10-I426</f>
        <v>#REF!</v>
      </c>
      <c r="K426" s="549" t="e">
        <f>WORKDAY(C426,10,#REF!)</f>
        <v>#REF!</v>
      </c>
      <c r="L426" s="116" t="e">
        <f t="shared" ref="L426:L441" ca="1" si="35">IF(I426&gt;10,"VENCIDO",IF(I426&gt;=8,"POR VENCER","VIGENTE"))</f>
        <v>#REF!</v>
      </c>
      <c r="M426" s="35" t="s">
        <v>7016</v>
      </c>
      <c r="N426" s="35"/>
      <c r="O426" s="35"/>
      <c r="P426" s="35"/>
      <c r="Q426" s="35"/>
      <c r="R426" s="19"/>
      <c r="S426" s="35"/>
      <c r="T426" s="35"/>
    </row>
    <row r="427" spans="1:20" hidden="1">
      <c r="A427" s="296" t="s">
        <v>7017</v>
      </c>
      <c r="B427" s="111" t="s">
        <v>56</v>
      </c>
      <c r="C427" s="398">
        <v>46080.348819444444</v>
      </c>
      <c r="D427" s="36">
        <v>46092</v>
      </c>
      <c r="E427" s="221" t="s">
        <v>7018</v>
      </c>
      <c r="F427" s="35" t="s">
        <v>407</v>
      </c>
      <c r="G427" s="35" t="s">
        <v>59</v>
      </c>
      <c r="H427" s="35"/>
      <c r="I427" s="116" t="e">
        <f ca="1">NETWORKDAYS(C427,TODAY(),#REF!)</f>
        <v>#REF!</v>
      </c>
      <c r="J427" s="550" t="e">
        <f t="shared" ca="1" si="34"/>
        <v>#REF!</v>
      </c>
      <c r="K427" s="549" t="e">
        <f>WORKDAY(C427,10,#REF!)</f>
        <v>#REF!</v>
      </c>
      <c r="L427" s="116" t="e">
        <f t="shared" ca="1" si="35"/>
        <v>#REF!</v>
      </c>
      <c r="M427" s="35"/>
      <c r="N427" s="35"/>
      <c r="O427" s="35"/>
      <c r="P427" s="35"/>
      <c r="Q427" s="35"/>
      <c r="R427" s="19"/>
      <c r="S427" s="35"/>
      <c r="T427" s="35"/>
    </row>
    <row r="428" spans="1:20" hidden="1">
      <c r="A428" s="296" t="s">
        <v>7019</v>
      </c>
      <c r="B428" s="112" t="s">
        <v>56</v>
      </c>
      <c r="C428" s="399">
        <v>46078.693981481483</v>
      </c>
      <c r="D428" s="36">
        <v>46092</v>
      </c>
      <c r="E428" s="35" t="s">
        <v>7020</v>
      </c>
      <c r="F428" s="35" t="s">
        <v>407</v>
      </c>
      <c r="G428" s="35" t="s">
        <v>59</v>
      </c>
      <c r="H428" s="35"/>
      <c r="I428" s="116" t="e">
        <f ca="1">NETWORKDAYS(C428,TODAY(),#REF!)</f>
        <v>#REF!</v>
      </c>
      <c r="J428" s="550" t="e">
        <f t="shared" ca="1" si="34"/>
        <v>#REF!</v>
      </c>
      <c r="K428" s="549" t="e">
        <f>WORKDAY(C428,10,#REF!)</f>
        <v>#REF!</v>
      </c>
      <c r="L428" s="116" t="e">
        <f t="shared" ca="1" si="35"/>
        <v>#REF!</v>
      </c>
      <c r="M428" s="35"/>
      <c r="N428" s="35"/>
      <c r="O428" s="35"/>
      <c r="P428" s="35"/>
      <c r="Q428" s="35"/>
      <c r="R428" s="19"/>
      <c r="S428" s="35"/>
      <c r="T428" s="35"/>
    </row>
    <row r="429" spans="1:20" hidden="1">
      <c r="A429" s="296" t="s">
        <v>7021</v>
      </c>
      <c r="B429" s="111" t="s">
        <v>56</v>
      </c>
      <c r="C429" s="398">
        <v>46031.626168981478</v>
      </c>
      <c r="D429" s="36">
        <v>46092</v>
      </c>
      <c r="E429" s="221" t="s">
        <v>7022</v>
      </c>
      <c r="F429" s="35" t="s">
        <v>407</v>
      </c>
      <c r="G429" s="35" t="s">
        <v>59</v>
      </c>
      <c r="H429" s="35"/>
      <c r="I429" s="116" t="e">
        <f ca="1">NETWORKDAYS(C429,TODAY(),#REF!)</f>
        <v>#REF!</v>
      </c>
      <c r="J429" s="550" t="e">
        <f t="shared" ca="1" si="34"/>
        <v>#REF!</v>
      </c>
      <c r="K429" s="549" t="e">
        <f>WORKDAY(C429,10,#REF!)</f>
        <v>#REF!</v>
      </c>
      <c r="L429" s="116" t="e">
        <f t="shared" ca="1" si="35"/>
        <v>#REF!</v>
      </c>
      <c r="M429" s="35"/>
      <c r="N429" s="35"/>
      <c r="O429" s="35"/>
      <c r="P429" s="35"/>
      <c r="Q429" s="35"/>
      <c r="R429" s="19"/>
      <c r="S429" s="35"/>
      <c r="T429" s="35"/>
    </row>
    <row r="430" spans="1:20" hidden="1">
      <c r="A430" s="112" t="s">
        <v>96</v>
      </c>
      <c r="B430" s="112" t="s">
        <v>56</v>
      </c>
      <c r="C430" s="399">
        <v>46027.864953703705</v>
      </c>
      <c r="D430" s="36">
        <v>46092</v>
      </c>
      <c r="E430" s="35" t="s">
        <v>7023</v>
      </c>
      <c r="F430" s="35" t="s">
        <v>407</v>
      </c>
      <c r="G430" s="35"/>
      <c r="H430" s="35"/>
      <c r="I430" s="116" t="e">
        <f ca="1">NETWORKDAYS(C430,TODAY(),#REF!)</f>
        <v>#REF!</v>
      </c>
      <c r="J430" s="550" t="e">
        <f t="shared" ca="1" si="34"/>
        <v>#REF!</v>
      </c>
      <c r="K430" s="549" t="e">
        <f>WORKDAY(C430,10,#REF!)</f>
        <v>#REF!</v>
      </c>
      <c r="L430" s="116" t="e">
        <f t="shared" ca="1" si="35"/>
        <v>#REF!</v>
      </c>
      <c r="M430" s="35"/>
      <c r="N430" s="35"/>
      <c r="O430" s="35"/>
      <c r="P430" s="35"/>
      <c r="Q430" s="35"/>
      <c r="R430" s="19"/>
      <c r="S430" s="35"/>
      <c r="T430" s="35"/>
    </row>
    <row r="431" spans="1:20" hidden="1">
      <c r="A431" s="196" t="s">
        <v>7024</v>
      </c>
      <c r="B431" s="111" t="s">
        <v>56</v>
      </c>
      <c r="C431" s="398">
        <v>46071.784571759257</v>
      </c>
      <c r="D431" s="36">
        <v>46092</v>
      </c>
      <c r="E431" s="221" t="s">
        <v>7025</v>
      </c>
      <c r="F431" s="35" t="s">
        <v>407</v>
      </c>
      <c r="G431" s="35" t="s">
        <v>62</v>
      </c>
      <c r="H431" s="35"/>
      <c r="I431" s="116" t="e">
        <f ca="1">NETWORKDAYS(C431,TODAY(),#REF!)</f>
        <v>#REF!</v>
      </c>
      <c r="J431" s="550" t="e">
        <f t="shared" ca="1" si="34"/>
        <v>#REF!</v>
      </c>
      <c r="K431" s="549" t="e">
        <f>WORKDAY(C431,10,#REF!)</f>
        <v>#REF!</v>
      </c>
      <c r="L431" s="116" t="e">
        <f t="shared" ca="1" si="35"/>
        <v>#REF!</v>
      </c>
      <c r="M431" s="232" t="s">
        <v>7026</v>
      </c>
      <c r="N431" s="35"/>
      <c r="O431" s="35"/>
      <c r="P431" s="35"/>
      <c r="Q431" s="35"/>
      <c r="R431" s="19"/>
      <c r="S431" s="35"/>
      <c r="T431" s="35"/>
    </row>
    <row r="432" spans="1:20" hidden="1">
      <c r="A432" s="196" t="s">
        <v>7027</v>
      </c>
      <c r="B432" s="112" t="s">
        <v>56</v>
      </c>
      <c r="C432" s="399">
        <v>46052.350613425922</v>
      </c>
      <c r="D432" s="36">
        <v>46092</v>
      </c>
      <c r="E432" s="35" t="s">
        <v>7028</v>
      </c>
      <c r="F432" s="35" t="s">
        <v>407</v>
      </c>
      <c r="G432" s="35" t="s">
        <v>62</v>
      </c>
      <c r="H432" s="35"/>
      <c r="I432" s="116" t="e">
        <f ca="1">NETWORKDAYS(C432,TODAY(),#REF!)</f>
        <v>#REF!</v>
      </c>
      <c r="J432" s="550" t="e">
        <f t="shared" ca="1" si="34"/>
        <v>#REF!</v>
      </c>
      <c r="K432" s="549" t="e">
        <f>WORKDAY(C432,10,#REF!)</f>
        <v>#REF!</v>
      </c>
      <c r="L432" s="116" t="e">
        <f t="shared" ca="1" si="35"/>
        <v>#REF!</v>
      </c>
      <c r="M432" s="35" t="s">
        <v>7029</v>
      </c>
      <c r="N432" s="35"/>
      <c r="O432" s="35"/>
      <c r="P432" s="35"/>
      <c r="Q432" s="35"/>
      <c r="R432" s="19"/>
      <c r="S432" s="35"/>
      <c r="T432" s="35"/>
    </row>
    <row r="433" spans="1:20" hidden="1">
      <c r="A433" s="296" t="s">
        <v>7030</v>
      </c>
      <c r="B433" s="111" t="s">
        <v>56</v>
      </c>
      <c r="C433" s="398">
        <v>46073.596030092594</v>
      </c>
      <c r="D433" s="36">
        <v>46092</v>
      </c>
      <c r="E433" s="221" t="s">
        <v>7031</v>
      </c>
      <c r="F433" s="35" t="s">
        <v>407</v>
      </c>
      <c r="G433" s="35" t="s">
        <v>59</v>
      </c>
      <c r="H433" s="35"/>
      <c r="I433" s="116" t="e">
        <f ca="1">NETWORKDAYS(C433,TODAY(),#REF!)</f>
        <v>#REF!</v>
      </c>
      <c r="J433" s="550" t="e">
        <f t="shared" ca="1" si="34"/>
        <v>#REF!</v>
      </c>
      <c r="K433" s="549" t="e">
        <f>WORKDAY(C433,10,#REF!)</f>
        <v>#REF!</v>
      </c>
      <c r="L433" s="116" t="e">
        <f t="shared" ca="1" si="35"/>
        <v>#REF!</v>
      </c>
      <c r="M433" s="35"/>
      <c r="N433" s="35"/>
      <c r="O433" s="35"/>
      <c r="P433" s="35"/>
      <c r="Q433" s="35"/>
      <c r="R433" s="19"/>
      <c r="S433" s="35"/>
      <c r="T433" s="35"/>
    </row>
    <row r="434" spans="1:20" hidden="1">
      <c r="A434" s="296" t="s">
        <v>7032</v>
      </c>
      <c r="B434" s="112" t="s">
        <v>56</v>
      </c>
      <c r="C434" s="399">
        <v>46072.658506944441</v>
      </c>
      <c r="D434" s="36">
        <v>46092</v>
      </c>
      <c r="E434" s="35" t="s">
        <v>7033</v>
      </c>
      <c r="F434" s="35" t="s">
        <v>407</v>
      </c>
      <c r="G434" s="35" t="s">
        <v>59</v>
      </c>
      <c r="H434" s="35"/>
      <c r="I434" s="116" t="e">
        <f ca="1">NETWORKDAYS(C434,TODAY(),#REF!)</f>
        <v>#REF!</v>
      </c>
      <c r="J434" s="550" t="e">
        <f t="shared" ca="1" si="34"/>
        <v>#REF!</v>
      </c>
      <c r="K434" s="549" t="e">
        <f>WORKDAY(C434,10,#REF!)</f>
        <v>#REF!</v>
      </c>
      <c r="L434" s="116" t="e">
        <f t="shared" ca="1" si="35"/>
        <v>#REF!</v>
      </c>
      <c r="M434" s="35"/>
      <c r="N434" s="35"/>
      <c r="O434" s="35"/>
      <c r="P434" s="35"/>
      <c r="Q434" s="35"/>
      <c r="R434" s="19"/>
      <c r="S434" s="35"/>
      <c r="T434" s="35"/>
    </row>
    <row r="435" spans="1:20" hidden="1">
      <c r="A435" s="296" t="s">
        <v>7034</v>
      </c>
      <c r="B435" s="111" t="s">
        <v>56</v>
      </c>
      <c r="C435" s="398">
        <v>46073.514930555553</v>
      </c>
      <c r="D435" s="36">
        <v>46092</v>
      </c>
      <c r="E435" s="221" t="s">
        <v>7035</v>
      </c>
      <c r="F435" s="35" t="s">
        <v>407</v>
      </c>
      <c r="G435" s="35" t="s">
        <v>59</v>
      </c>
      <c r="H435" s="35"/>
      <c r="I435" s="116" t="e">
        <f ca="1">NETWORKDAYS(C435,TODAY(),#REF!)</f>
        <v>#REF!</v>
      </c>
      <c r="J435" s="550" t="e">
        <f t="shared" ca="1" si="34"/>
        <v>#REF!</v>
      </c>
      <c r="K435" s="549" t="e">
        <f>WORKDAY(C435,10,#REF!)</f>
        <v>#REF!</v>
      </c>
      <c r="L435" s="116" t="e">
        <f t="shared" ca="1" si="35"/>
        <v>#REF!</v>
      </c>
      <c r="M435" s="35"/>
      <c r="N435" s="35"/>
      <c r="O435" s="35"/>
      <c r="P435" s="35"/>
      <c r="Q435" s="35"/>
      <c r="R435" s="19"/>
      <c r="S435" s="35"/>
      <c r="T435" s="35"/>
    </row>
    <row r="436" spans="1:20" hidden="1">
      <c r="A436" s="296" t="s">
        <v>7036</v>
      </c>
      <c r="B436" s="112" t="s">
        <v>56</v>
      </c>
      <c r="C436" s="399">
        <v>46080.557696759257</v>
      </c>
      <c r="D436" s="36">
        <v>46092</v>
      </c>
      <c r="E436" s="35" t="s">
        <v>7037</v>
      </c>
      <c r="F436" s="35" t="s">
        <v>407</v>
      </c>
      <c r="G436" s="35" t="s">
        <v>59</v>
      </c>
      <c r="H436" s="35"/>
      <c r="I436" s="116" t="e">
        <f ca="1">NETWORKDAYS(C436,TODAY(),#REF!)</f>
        <v>#REF!</v>
      </c>
      <c r="J436" s="550" t="e">
        <f t="shared" ca="1" si="34"/>
        <v>#REF!</v>
      </c>
      <c r="K436" s="549" t="e">
        <f>WORKDAY(C436,10,#REF!)</f>
        <v>#REF!</v>
      </c>
      <c r="L436" s="116" t="e">
        <f t="shared" ca="1" si="35"/>
        <v>#REF!</v>
      </c>
      <c r="M436" s="35"/>
      <c r="N436" s="35"/>
      <c r="O436" s="35"/>
      <c r="P436" s="35"/>
      <c r="Q436" s="35"/>
      <c r="R436" s="19"/>
      <c r="S436" s="35"/>
      <c r="T436" s="35"/>
    </row>
    <row r="437" spans="1:20" hidden="1">
      <c r="A437" s="296" t="s">
        <v>7038</v>
      </c>
      <c r="B437" s="111" t="s">
        <v>56</v>
      </c>
      <c r="C437" s="398">
        <v>46049.488935185182</v>
      </c>
      <c r="D437" s="36">
        <v>46092</v>
      </c>
      <c r="E437" s="221" t="s">
        <v>7039</v>
      </c>
      <c r="F437" s="35" t="s">
        <v>407</v>
      </c>
      <c r="G437" s="35" t="s">
        <v>59</v>
      </c>
      <c r="H437" s="35"/>
      <c r="I437" s="116" t="e">
        <f ca="1">NETWORKDAYS(C437,TODAY(),#REF!)</f>
        <v>#REF!</v>
      </c>
      <c r="J437" s="550" t="e">
        <f t="shared" ca="1" si="34"/>
        <v>#REF!</v>
      </c>
      <c r="K437" s="549" t="e">
        <f>WORKDAY(C437,10,#REF!)</f>
        <v>#REF!</v>
      </c>
      <c r="L437" s="116" t="e">
        <f t="shared" ca="1" si="35"/>
        <v>#REF!</v>
      </c>
      <c r="M437" s="35" t="s">
        <v>336</v>
      </c>
      <c r="N437" s="35"/>
      <c r="O437" s="35"/>
      <c r="P437" s="35"/>
      <c r="Q437" s="35"/>
      <c r="R437" s="19"/>
      <c r="S437" s="35"/>
      <c r="T437" s="35"/>
    </row>
    <row r="438" spans="1:20" hidden="1">
      <c r="A438" s="296" t="s">
        <v>7040</v>
      </c>
      <c r="B438" s="112" t="s">
        <v>56</v>
      </c>
      <c r="C438" s="399">
        <v>45993.629537037035</v>
      </c>
      <c r="D438" s="36">
        <v>46092</v>
      </c>
      <c r="E438" s="35" t="s">
        <v>7041</v>
      </c>
      <c r="F438" s="35" t="s">
        <v>407</v>
      </c>
      <c r="G438" s="35" t="s">
        <v>59</v>
      </c>
      <c r="H438" s="35"/>
      <c r="I438" s="116" t="e">
        <f ca="1">NETWORKDAYS(C438,TODAY(),#REF!)</f>
        <v>#REF!</v>
      </c>
      <c r="J438" s="550" t="e">
        <f t="shared" ca="1" si="34"/>
        <v>#REF!</v>
      </c>
      <c r="K438" s="549" t="e">
        <f>WORKDAY(C438,10,#REF!)</f>
        <v>#REF!</v>
      </c>
      <c r="L438" s="116" t="e">
        <f t="shared" ca="1" si="35"/>
        <v>#REF!</v>
      </c>
      <c r="M438" s="35"/>
      <c r="N438" s="35"/>
      <c r="O438" s="35"/>
      <c r="P438" s="35"/>
      <c r="Q438" s="35"/>
      <c r="R438" s="19"/>
      <c r="S438" s="35"/>
      <c r="T438" s="35"/>
    </row>
    <row r="439" spans="1:20" hidden="1">
      <c r="A439" s="196" t="s">
        <v>7042</v>
      </c>
      <c r="B439" s="111" t="s">
        <v>56</v>
      </c>
      <c r="C439" s="398">
        <v>46072.710243055553</v>
      </c>
      <c r="D439" s="36">
        <v>46092</v>
      </c>
      <c r="E439" s="221" t="s">
        <v>7043</v>
      </c>
      <c r="F439" s="35" t="s">
        <v>407</v>
      </c>
      <c r="G439" s="35" t="s">
        <v>450</v>
      </c>
      <c r="H439" s="35"/>
      <c r="I439" s="116" t="e">
        <f ca="1">NETWORKDAYS(C439,TODAY(),#REF!)</f>
        <v>#REF!</v>
      </c>
      <c r="J439" s="550" t="e">
        <f t="shared" ca="1" si="34"/>
        <v>#REF!</v>
      </c>
      <c r="K439" s="549" t="e">
        <f>WORKDAY(C439,10,#REF!)</f>
        <v>#REF!</v>
      </c>
      <c r="L439" s="116" t="e">
        <f t="shared" ca="1" si="35"/>
        <v>#REF!</v>
      </c>
      <c r="M439" s="35" t="s">
        <v>7044</v>
      </c>
      <c r="N439" s="35"/>
      <c r="O439" s="35"/>
      <c r="P439" s="35"/>
      <c r="Q439" s="35"/>
      <c r="R439" s="19"/>
      <c r="S439" s="35"/>
      <c r="T439" s="35"/>
    </row>
    <row r="440" spans="1:20" hidden="1">
      <c r="A440" s="296" t="s">
        <v>4596</v>
      </c>
      <c r="B440" s="112" t="s">
        <v>56</v>
      </c>
      <c r="C440" s="399">
        <v>46030.391064814816</v>
      </c>
      <c r="D440" s="36">
        <v>46092</v>
      </c>
      <c r="E440" s="35" t="s">
        <v>7045</v>
      </c>
      <c r="F440" s="35" t="s">
        <v>407</v>
      </c>
      <c r="G440" s="35" t="s">
        <v>59</v>
      </c>
      <c r="H440" s="35"/>
      <c r="I440" s="116" t="e">
        <f ca="1">NETWORKDAYS(C440,TODAY(),#REF!)</f>
        <v>#REF!</v>
      </c>
      <c r="J440" s="550" t="e">
        <f t="shared" ca="1" si="34"/>
        <v>#REF!</v>
      </c>
      <c r="K440" s="549" t="e">
        <f>WORKDAY(C440,10,#REF!)</f>
        <v>#REF!</v>
      </c>
      <c r="L440" s="116" t="e">
        <f t="shared" ca="1" si="35"/>
        <v>#REF!</v>
      </c>
      <c r="M440" s="35" t="s">
        <v>7046</v>
      </c>
      <c r="N440" s="35"/>
      <c r="O440" s="35"/>
      <c r="P440" s="35"/>
      <c r="Q440" s="35"/>
      <c r="R440" s="19"/>
      <c r="S440" s="35"/>
      <c r="T440" s="35"/>
    </row>
    <row r="441" spans="1:20" hidden="1">
      <c r="A441" s="196" t="s">
        <v>7047</v>
      </c>
      <c r="B441" s="111" t="s">
        <v>56</v>
      </c>
      <c r="C441" s="398">
        <v>46083.652384259258</v>
      </c>
      <c r="D441" s="36">
        <v>46092</v>
      </c>
      <c r="E441" s="221" t="s">
        <v>7048</v>
      </c>
      <c r="F441" s="35" t="s">
        <v>407</v>
      </c>
      <c r="G441" s="35" t="s">
        <v>69</v>
      </c>
      <c r="H441" s="35"/>
      <c r="I441" s="116" t="e">
        <f ca="1">NETWORKDAYS(C441,TODAY(),#REF!)</f>
        <v>#REF!</v>
      </c>
      <c r="J441" s="550" t="e">
        <f t="shared" ca="1" si="34"/>
        <v>#REF!</v>
      </c>
      <c r="K441" s="549" t="e">
        <f>WORKDAY(C441,10,#REF!)</f>
        <v>#REF!</v>
      </c>
      <c r="L441" s="116" t="e">
        <f t="shared" ca="1" si="35"/>
        <v>#REF!</v>
      </c>
      <c r="M441" s="35" t="s">
        <v>7049</v>
      </c>
      <c r="N441" s="35"/>
      <c r="O441" s="35"/>
      <c r="P441" s="35"/>
      <c r="Q441" s="35"/>
      <c r="R441" s="19"/>
      <c r="S441" s="35"/>
      <c r="T441" s="35"/>
    </row>
    <row r="442" spans="1:20" hidden="1">
      <c r="A442" s="112" t="s">
        <v>7050</v>
      </c>
      <c r="B442" s="112" t="s">
        <v>56</v>
      </c>
      <c r="C442" s="399">
        <v>46030.937395833331</v>
      </c>
      <c r="D442" s="36">
        <v>46092</v>
      </c>
      <c r="E442" s="35" t="s">
        <v>7051</v>
      </c>
      <c r="F442" s="35" t="s">
        <v>1076</v>
      </c>
      <c r="G442" s="35" t="s">
        <v>59</v>
      </c>
      <c r="H442" s="35"/>
      <c r="I442" s="116" t="e">
        <f ca="1">NETWORKDAYS(C442,TODAY(),#REF!)</f>
        <v>#REF!</v>
      </c>
      <c r="J442" s="35"/>
      <c r="K442" s="35"/>
      <c r="L442" s="35"/>
      <c r="M442" s="35"/>
      <c r="N442" s="35"/>
      <c r="O442" s="35"/>
      <c r="P442" s="35"/>
      <c r="Q442" s="35"/>
      <c r="R442" s="19"/>
      <c r="S442" s="35"/>
      <c r="T442" s="35"/>
    </row>
    <row r="443" spans="1:20" hidden="1">
      <c r="A443" s="111" t="s">
        <v>7052</v>
      </c>
      <c r="B443" s="111" t="s">
        <v>79</v>
      </c>
      <c r="C443" s="398">
        <v>46083.543020833335</v>
      </c>
      <c r="D443" s="36">
        <v>46092</v>
      </c>
      <c r="E443" s="221" t="s">
        <v>7053</v>
      </c>
      <c r="F443" s="35" t="s">
        <v>1076</v>
      </c>
      <c r="G443" s="35" t="s">
        <v>69</v>
      </c>
      <c r="H443" s="35"/>
      <c r="I443" s="116" t="e">
        <f ca="1">NETWORKDAYS(C443,TODAY(),#REF!)</f>
        <v>#REF!</v>
      </c>
      <c r="J443" s="550" t="e">
        <f ca="1">10-I443</f>
        <v>#REF!</v>
      </c>
      <c r="K443" s="549" t="e">
        <f>WORKDAY(C443,10,#REF!)</f>
        <v>#REF!</v>
      </c>
      <c r="L443" s="116" t="e">
        <f ca="1">IF(I443&gt;10,"VENCIDO",IF(I443&gt;=8,"POR VENCER","VIGENTE"))</f>
        <v>#REF!</v>
      </c>
      <c r="M443" s="116" t="s">
        <v>7054</v>
      </c>
      <c r="N443" s="35"/>
      <c r="O443" s="35"/>
      <c r="P443" s="35"/>
      <c r="Q443" s="35"/>
      <c r="R443" s="19"/>
      <c r="S443" s="35"/>
      <c r="T443" s="35"/>
    </row>
    <row r="444" spans="1:20" hidden="1">
      <c r="A444" s="112" t="s">
        <v>7055</v>
      </c>
      <c r="B444" s="112" t="s">
        <v>56</v>
      </c>
      <c r="C444" s="399">
        <v>46044.727789351855</v>
      </c>
      <c r="D444" s="36">
        <v>46092</v>
      </c>
      <c r="E444" s="35" t="s">
        <v>7056</v>
      </c>
      <c r="F444" s="35" t="s">
        <v>1076</v>
      </c>
      <c r="G444" s="35" t="s">
        <v>59</v>
      </c>
      <c r="H444" s="35"/>
      <c r="I444" s="116" t="e">
        <f ca="1">NETWORKDAYS(C444,TODAY(),#REF!)</f>
        <v>#REF!</v>
      </c>
      <c r="J444" s="35"/>
      <c r="K444" s="35"/>
      <c r="L444" s="35"/>
      <c r="M444" s="35"/>
      <c r="N444" s="35"/>
      <c r="O444" s="35"/>
      <c r="P444" s="35"/>
      <c r="Q444" s="35"/>
      <c r="R444" s="19"/>
      <c r="S444" s="35"/>
      <c r="T444" s="35"/>
    </row>
    <row r="445" spans="1:20" hidden="1">
      <c r="A445" s="111" t="s">
        <v>7057</v>
      </c>
      <c r="B445" s="111" t="s">
        <v>56</v>
      </c>
      <c r="C445" s="398">
        <v>46063.477372685185</v>
      </c>
      <c r="D445" s="36">
        <v>46092</v>
      </c>
      <c r="E445" s="221" t="s">
        <v>7058</v>
      </c>
      <c r="F445" s="35" t="s">
        <v>1076</v>
      </c>
      <c r="G445" s="35" t="s">
        <v>69</v>
      </c>
      <c r="H445" s="35"/>
      <c r="I445" s="116" t="e">
        <f ca="1">NETWORKDAYS(C445,TODAY(),#REF!)</f>
        <v>#REF!</v>
      </c>
      <c r="J445" s="550" t="e">
        <f ca="1">10-I445</f>
        <v>#REF!</v>
      </c>
      <c r="K445" s="549" t="e">
        <f>WORKDAY(C445,10,#REF!)</f>
        <v>#REF!</v>
      </c>
      <c r="L445" s="116" t="e">
        <f ca="1">IF(I445&gt;10,"VENCIDO",IF(I445&gt;=8,"POR VENCER","VIGENTE"))</f>
        <v>#REF!</v>
      </c>
      <c r="M445" s="245" t="s">
        <v>7059</v>
      </c>
      <c r="N445" s="35"/>
      <c r="O445" s="35"/>
      <c r="P445" s="35"/>
      <c r="Q445" s="35"/>
      <c r="R445" s="19"/>
      <c r="S445" s="35"/>
      <c r="T445" s="35"/>
    </row>
    <row r="446" spans="1:20" hidden="1">
      <c r="A446" s="112" t="s">
        <v>1527</v>
      </c>
      <c r="B446" s="112" t="s">
        <v>56</v>
      </c>
      <c r="C446" s="399">
        <v>46043.749803240738</v>
      </c>
      <c r="D446" s="36">
        <v>46092</v>
      </c>
      <c r="E446" s="35" t="s">
        <v>1528</v>
      </c>
      <c r="F446" s="35" t="s">
        <v>1076</v>
      </c>
      <c r="G446" s="35" t="s">
        <v>59</v>
      </c>
      <c r="H446" s="35"/>
      <c r="I446" s="116" t="e">
        <f ca="1">NETWORKDAYS(C446,TODAY(),#REF!)</f>
        <v>#REF!</v>
      </c>
      <c r="J446" s="35"/>
      <c r="K446" s="35"/>
      <c r="L446" s="35"/>
      <c r="M446" s="35"/>
      <c r="N446" s="35"/>
      <c r="O446" s="35"/>
      <c r="P446" s="35"/>
      <c r="Q446" s="35"/>
      <c r="R446" s="19"/>
      <c r="S446" s="35"/>
      <c r="T446" s="35"/>
    </row>
    <row r="447" spans="1:20" hidden="1">
      <c r="A447" s="111" t="s">
        <v>7060</v>
      </c>
      <c r="B447" s="111" t="s">
        <v>56</v>
      </c>
      <c r="C447" s="398">
        <v>46028.813333333332</v>
      </c>
      <c r="D447" s="36">
        <v>46092</v>
      </c>
      <c r="E447" s="221" t="s">
        <v>7061</v>
      </c>
      <c r="F447" s="35" t="s">
        <v>1076</v>
      </c>
      <c r="G447" s="35" t="s">
        <v>69</v>
      </c>
      <c r="H447" s="35"/>
      <c r="I447" s="116" t="e">
        <f ca="1">NETWORKDAYS(C447,TODAY(),#REF!)</f>
        <v>#REF!</v>
      </c>
      <c r="J447" s="550" t="e">
        <f t="shared" ref="J447:J448" ca="1" si="36">10-I447</f>
        <v>#REF!</v>
      </c>
      <c r="K447" s="549" t="e">
        <f>WORKDAY(C447,10,#REF!)</f>
        <v>#REF!</v>
      </c>
      <c r="L447" s="116" t="e">
        <f t="shared" ref="L447:L448" ca="1" si="37">IF(I447&gt;10,"VENCIDO",IF(I447&gt;=8,"POR VENCER","VIGENTE"))</f>
        <v>#REF!</v>
      </c>
      <c r="M447" s="218" t="s">
        <v>7062</v>
      </c>
      <c r="N447" s="35"/>
      <c r="O447" s="35"/>
      <c r="P447" s="35"/>
      <c r="Q447" s="35"/>
      <c r="R447" s="19"/>
      <c r="S447" s="35"/>
      <c r="T447" s="35"/>
    </row>
    <row r="448" spans="1:20" hidden="1">
      <c r="A448" s="112" t="s">
        <v>96</v>
      </c>
      <c r="B448" s="112" t="s">
        <v>56</v>
      </c>
      <c r="C448" s="399">
        <v>45946.613240740742</v>
      </c>
      <c r="D448" s="36">
        <v>46092</v>
      </c>
      <c r="E448" s="35" t="s">
        <v>7063</v>
      </c>
      <c r="F448" s="35" t="s">
        <v>1076</v>
      </c>
      <c r="G448" s="35" t="s">
        <v>4606</v>
      </c>
      <c r="H448" s="35"/>
      <c r="I448" s="116" t="e">
        <f ca="1">NETWORKDAYS(C448,TODAY(),#REF!)</f>
        <v>#REF!</v>
      </c>
      <c r="J448" s="550" t="e">
        <f t="shared" ca="1" si="36"/>
        <v>#REF!</v>
      </c>
      <c r="K448" s="549" t="e">
        <f>WORKDAY(C448,10,#REF!)</f>
        <v>#REF!</v>
      </c>
      <c r="L448" s="116" t="e">
        <f t="shared" ca="1" si="37"/>
        <v>#REF!</v>
      </c>
      <c r="M448" s="35"/>
      <c r="N448" s="35"/>
      <c r="O448" s="35"/>
      <c r="P448" s="35"/>
      <c r="Q448" s="35"/>
      <c r="R448" s="19"/>
      <c r="S448" s="35"/>
      <c r="T448" s="35"/>
    </row>
    <row r="449" spans="1:20" hidden="1">
      <c r="A449" s="111" t="s">
        <v>7064</v>
      </c>
      <c r="B449" s="111" t="s">
        <v>56</v>
      </c>
      <c r="C449" s="398">
        <v>46059.525543981479</v>
      </c>
      <c r="D449" s="36">
        <v>46092</v>
      </c>
      <c r="E449" s="221" t="s">
        <v>7065</v>
      </c>
      <c r="F449" s="35" t="s">
        <v>1076</v>
      </c>
      <c r="G449" s="35" t="s">
        <v>59</v>
      </c>
      <c r="H449" s="35"/>
      <c r="I449" s="116" t="e">
        <f ca="1">NETWORKDAYS(C449,TODAY(),#REF!)</f>
        <v>#REF!</v>
      </c>
      <c r="J449" s="35"/>
      <c r="K449" s="35"/>
      <c r="L449" s="35"/>
      <c r="M449" s="35"/>
      <c r="N449" s="35"/>
      <c r="O449" s="35"/>
      <c r="P449" s="35"/>
      <c r="Q449" s="35"/>
      <c r="R449" s="19"/>
      <c r="S449" s="35"/>
      <c r="T449" s="35"/>
    </row>
    <row r="450" spans="1:20" hidden="1">
      <c r="A450" s="112" t="s">
        <v>7066</v>
      </c>
      <c r="B450" s="112" t="s">
        <v>56</v>
      </c>
      <c r="C450" s="399">
        <v>46072.94871527778</v>
      </c>
      <c r="D450" s="36">
        <v>46092</v>
      </c>
      <c r="E450" s="35" t="s">
        <v>7067</v>
      </c>
      <c r="F450" s="35" t="s">
        <v>1076</v>
      </c>
      <c r="G450" s="35" t="s">
        <v>69</v>
      </c>
      <c r="H450" s="35"/>
      <c r="I450" s="116" t="e">
        <f ca="1">NETWORKDAYS(C450,TODAY(),#REF!)</f>
        <v>#REF!</v>
      </c>
      <c r="J450" s="550" t="e">
        <f t="shared" ref="J450:J453" ca="1" si="38">10-I450</f>
        <v>#REF!</v>
      </c>
      <c r="K450" s="549" t="e">
        <f>WORKDAY(C450,10,#REF!)</f>
        <v>#REF!</v>
      </c>
      <c r="L450" s="116" t="e">
        <f t="shared" ref="L450:L453" ca="1" si="39">IF(I450&gt;10,"VENCIDO",IF(I450&gt;=8,"POR VENCER","VIGENTE"))</f>
        <v>#REF!</v>
      </c>
      <c r="M450" s="116" t="s">
        <v>7068</v>
      </c>
      <c r="N450" s="35"/>
      <c r="O450" s="35"/>
      <c r="P450" s="35"/>
      <c r="Q450" s="35"/>
      <c r="R450" s="19"/>
      <c r="S450" s="35"/>
      <c r="T450" s="35"/>
    </row>
    <row r="451" spans="1:20" hidden="1">
      <c r="A451" s="111" t="s">
        <v>7069</v>
      </c>
      <c r="B451" s="111" t="s">
        <v>56</v>
      </c>
      <c r="C451" s="398">
        <v>46062.740451388891</v>
      </c>
      <c r="D451" s="36">
        <v>46092</v>
      </c>
      <c r="E451" s="221" t="s">
        <v>7067</v>
      </c>
      <c r="F451" s="35" t="s">
        <v>1076</v>
      </c>
      <c r="G451" s="35" t="s">
        <v>69</v>
      </c>
      <c r="H451" s="35"/>
      <c r="I451" s="116" t="e">
        <f ca="1">NETWORKDAYS(C451,TODAY(),#REF!)</f>
        <v>#REF!</v>
      </c>
      <c r="J451" s="550" t="e">
        <f t="shared" ca="1" si="38"/>
        <v>#REF!</v>
      </c>
      <c r="K451" s="549" t="e">
        <f>WORKDAY(C451,10,#REF!)</f>
        <v>#REF!</v>
      </c>
      <c r="L451" s="116" t="e">
        <f t="shared" ca="1" si="39"/>
        <v>#REF!</v>
      </c>
      <c r="M451" s="116" t="s">
        <v>7068</v>
      </c>
      <c r="N451" s="35"/>
      <c r="O451" s="35"/>
      <c r="P451" s="35"/>
      <c r="Q451" s="35"/>
      <c r="R451" s="19"/>
      <c r="S451" s="35"/>
      <c r="T451" s="35"/>
    </row>
    <row r="452" spans="1:20" hidden="1">
      <c r="A452" s="112" t="s">
        <v>7070</v>
      </c>
      <c r="B452" s="112" t="s">
        <v>56</v>
      </c>
      <c r="C452" s="399">
        <v>46074.329305555555</v>
      </c>
      <c r="D452" s="36">
        <v>46092</v>
      </c>
      <c r="E452" s="35" t="s">
        <v>7071</v>
      </c>
      <c r="F452" s="35" t="s">
        <v>1076</v>
      </c>
      <c r="G452" s="35" t="s">
        <v>69</v>
      </c>
      <c r="H452" s="35"/>
      <c r="I452" s="116" t="e">
        <f ca="1">NETWORKDAYS(C452,TODAY(),#REF!)</f>
        <v>#REF!</v>
      </c>
      <c r="J452" s="550" t="e">
        <f t="shared" ca="1" si="38"/>
        <v>#REF!</v>
      </c>
      <c r="K452" s="549" t="e">
        <f>WORKDAY(C452,10,#REF!)</f>
        <v>#REF!</v>
      </c>
      <c r="L452" s="116" t="e">
        <f t="shared" ca="1" si="39"/>
        <v>#REF!</v>
      </c>
      <c r="M452" s="245" t="s">
        <v>7072</v>
      </c>
      <c r="N452" s="35"/>
      <c r="O452" s="35"/>
      <c r="P452" s="35"/>
      <c r="Q452" s="35"/>
      <c r="R452" s="19"/>
      <c r="S452" s="35"/>
      <c r="T452" s="35"/>
    </row>
    <row r="453" spans="1:20" hidden="1">
      <c r="A453" s="111" t="s">
        <v>7073</v>
      </c>
      <c r="B453" s="111" t="s">
        <v>56</v>
      </c>
      <c r="C453" s="398">
        <v>46073.639479166668</v>
      </c>
      <c r="D453" s="36">
        <v>46092</v>
      </c>
      <c r="E453" s="221" t="s">
        <v>7074</v>
      </c>
      <c r="F453" s="35" t="s">
        <v>1076</v>
      </c>
      <c r="G453" s="35" t="s">
        <v>69</v>
      </c>
      <c r="H453" s="35"/>
      <c r="I453" s="116" t="e">
        <f ca="1">NETWORKDAYS(C453,TODAY(),#REF!)</f>
        <v>#REF!</v>
      </c>
      <c r="J453" s="550" t="e">
        <f t="shared" ca="1" si="38"/>
        <v>#REF!</v>
      </c>
      <c r="K453" s="549" t="e">
        <f>WORKDAY(C453,10,#REF!)</f>
        <v>#REF!</v>
      </c>
      <c r="L453" s="116" t="e">
        <f t="shared" ca="1" si="39"/>
        <v>#REF!</v>
      </c>
      <c r="M453" s="218" t="s">
        <v>7075</v>
      </c>
      <c r="N453" s="35"/>
      <c r="O453" s="35"/>
      <c r="P453" s="35"/>
      <c r="Q453" s="35"/>
      <c r="R453" s="19"/>
      <c r="S453" s="35"/>
      <c r="T453" s="35"/>
    </row>
    <row r="454" spans="1:20" hidden="1">
      <c r="A454" s="112" t="s">
        <v>7076</v>
      </c>
      <c r="B454" s="112" t="s">
        <v>56</v>
      </c>
      <c r="C454" s="399">
        <v>46077.624212962961</v>
      </c>
      <c r="D454" s="36">
        <v>46092</v>
      </c>
      <c r="E454" s="35" t="s">
        <v>7077</v>
      </c>
      <c r="F454" s="35" t="s">
        <v>1076</v>
      </c>
      <c r="G454" s="35" t="s">
        <v>59</v>
      </c>
      <c r="H454" s="35"/>
      <c r="I454" s="116" t="e">
        <f ca="1">NETWORKDAYS(C454,TODAY(),#REF!)</f>
        <v>#REF!</v>
      </c>
      <c r="J454" s="35"/>
      <c r="K454" s="35"/>
      <c r="L454" s="35"/>
      <c r="M454" s="35"/>
      <c r="N454" s="35"/>
      <c r="O454" s="35"/>
      <c r="P454" s="35"/>
      <c r="Q454" s="35"/>
      <c r="R454" s="19"/>
      <c r="S454" s="35"/>
      <c r="T454" s="35"/>
    </row>
    <row r="455" spans="1:20" hidden="1">
      <c r="A455" s="111" t="s">
        <v>7078</v>
      </c>
      <c r="B455" s="111" t="s">
        <v>56</v>
      </c>
      <c r="C455" s="398">
        <v>46055.379282407404</v>
      </c>
      <c r="D455" s="36">
        <v>46092</v>
      </c>
      <c r="E455" s="221" t="s">
        <v>7079</v>
      </c>
      <c r="F455" s="35" t="s">
        <v>1076</v>
      </c>
      <c r="G455" s="35" t="s">
        <v>59</v>
      </c>
      <c r="H455" s="35"/>
      <c r="I455" s="116" t="e">
        <f ca="1">NETWORKDAYS(C455,TODAY(),#REF!)</f>
        <v>#REF!</v>
      </c>
      <c r="J455" s="35"/>
      <c r="K455" s="35"/>
      <c r="L455" s="35"/>
      <c r="M455" s="35"/>
      <c r="N455" s="35"/>
      <c r="O455" s="35"/>
      <c r="P455" s="35"/>
      <c r="Q455" s="35"/>
      <c r="R455" s="19"/>
      <c r="S455" s="35"/>
      <c r="T455" s="35"/>
    </row>
    <row r="456" spans="1:20" hidden="1">
      <c r="A456" s="112" t="s">
        <v>7080</v>
      </c>
      <c r="B456" s="112" t="s">
        <v>56</v>
      </c>
      <c r="C456" s="399">
        <v>46068.712118055555</v>
      </c>
      <c r="D456" s="36">
        <v>46092</v>
      </c>
      <c r="E456" s="35" t="s">
        <v>7081</v>
      </c>
      <c r="F456" s="35" t="s">
        <v>1076</v>
      </c>
      <c r="G456" s="35" t="s">
        <v>69</v>
      </c>
      <c r="H456" s="35"/>
      <c r="I456" s="116" t="e">
        <f ca="1">NETWORKDAYS(C456,TODAY(),#REF!)</f>
        <v>#REF!</v>
      </c>
      <c r="J456" s="550" t="e">
        <f ca="1">10-I456</f>
        <v>#REF!</v>
      </c>
      <c r="K456" s="549" t="e">
        <f>WORKDAY(C456,10,#REF!)</f>
        <v>#REF!</v>
      </c>
      <c r="L456" s="116" t="e">
        <f ca="1">IF(I456&gt;10,"VENCIDO",IF(I456&gt;=8,"POR VENCER","VIGENTE"))</f>
        <v>#REF!</v>
      </c>
      <c r="M456" s="116" t="s">
        <v>7082</v>
      </c>
      <c r="N456" s="35"/>
      <c r="O456" s="35"/>
      <c r="P456" s="35"/>
      <c r="Q456" s="35"/>
      <c r="R456" s="19"/>
      <c r="S456" s="35"/>
      <c r="T456" s="35"/>
    </row>
    <row r="457" spans="1:20" hidden="1">
      <c r="A457" s="111" t="s">
        <v>7083</v>
      </c>
      <c r="B457" s="111" t="s">
        <v>56</v>
      </c>
      <c r="C457" s="398">
        <v>46044.416851851849</v>
      </c>
      <c r="D457" s="36">
        <v>46092</v>
      </c>
      <c r="E457" s="221" t="s">
        <v>7084</v>
      </c>
      <c r="F457" s="35" t="s">
        <v>1076</v>
      </c>
      <c r="G457" s="35" t="s">
        <v>59</v>
      </c>
      <c r="H457" s="35"/>
      <c r="I457" s="116" t="e">
        <f ca="1">NETWORKDAYS(C457,TODAY(),#REF!)</f>
        <v>#REF!</v>
      </c>
      <c r="J457" s="35"/>
      <c r="K457" s="35"/>
      <c r="L457" s="35"/>
      <c r="M457" s="35"/>
      <c r="N457" s="35"/>
      <c r="O457" s="35"/>
      <c r="P457" s="35"/>
      <c r="Q457" s="35"/>
      <c r="R457" s="19"/>
      <c r="S457" s="35"/>
      <c r="T457" s="35"/>
    </row>
    <row r="458" spans="1:20" hidden="1">
      <c r="A458" s="112" t="s">
        <v>7085</v>
      </c>
      <c r="B458" s="112" t="s">
        <v>56</v>
      </c>
      <c r="C458" s="399">
        <v>45987.828113425923</v>
      </c>
      <c r="D458" s="36">
        <v>46092</v>
      </c>
      <c r="E458" s="35" t="s">
        <v>7086</v>
      </c>
      <c r="F458" s="35" t="s">
        <v>1076</v>
      </c>
      <c r="G458" s="35" t="s">
        <v>69</v>
      </c>
      <c r="H458" s="35"/>
      <c r="I458" s="116" t="e">
        <f ca="1">NETWORKDAYS(C458,TODAY(),#REF!)</f>
        <v>#REF!</v>
      </c>
      <c r="J458" s="550" t="e">
        <f t="shared" ref="J458:J461" ca="1" si="40">10-I458</f>
        <v>#REF!</v>
      </c>
      <c r="K458" s="549" t="e">
        <f>WORKDAY(C458,10,#REF!)</f>
        <v>#REF!</v>
      </c>
      <c r="L458" s="116" t="e">
        <f t="shared" ref="L458:L461" ca="1" si="41">IF(I458&gt;10,"VENCIDO",IF(I458&gt;=8,"POR VENCER","VIGENTE"))</f>
        <v>#REF!</v>
      </c>
      <c r="M458" t="s">
        <v>7087</v>
      </c>
      <c r="N458" s="35"/>
      <c r="O458" s="35"/>
      <c r="P458" s="35"/>
      <c r="Q458" s="35"/>
      <c r="R458" s="19"/>
      <c r="S458" s="35"/>
      <c r="T458" s="35"/>
    </row>
    <row r="459" spans="1:20" hidden="1">
      <c r="A459" s="111" t="s">
        <v>7088</v>
      </c>
      <c r="B459" s="111" t="s">
        <v>56</v>
      </c>
      <c r="C459" s="398">
        <v>46066.352372685185</v>
      </c>
      <c r="D459" s="36">
        <v>46092</v>
      </c>
      <c r="E459" s="221" t="s">
        <v>7089</v>
      </c>
      <c r="F459" s="35" t="s">
        <v>1076</v>
      </c>
      <c r="G459" s="35" t="s">
        <v>69</v>
      </c>
      <c r="H459" s="35"/>
      <c r="I459" s="116" t="e">
        <f ca="1">NETWORKDAYS(C459,TODAY(),#REF!)</f>
        <v>#REF!</v>
      </c>
      <c r="J459" s="550" t="e">
        <f t="shared" ca="1" si="40"/>
        <v>#REF!</v>
      </c>
      <c r="K459" s="549" t="e">
        <f>WORKDAY(C459,10,#REF!)</f>
        <v>#REF!</v>
      </c>
      <c r="L459" s="116" t="e">
        <f t="shared" ca="1" si="41"/>
        <v>#REF!</v>
      </c>
      <c r="M459" t="s">
        <v>7090</v>
      </c>
      <c r="N459" s="35"/>
      <c r="O459" s="35"/>
      <c r="P459" s="35"/>
      <c r="Q459" s="35"/>
      <c r="R459" s="19"/>
      <c r="S459" s="35"/>
      <c r="T459" s="35"/>
    </row>
    <row r="460" spans="1:20" hidden="1">
      <c r="A460" s="112" t="s">
        <v>7091</v>
      </c>
      <c r="B460" s="112" t="s">
        <v>56</v>
      </c>
      <c r="C460" s="399">
        <v>46048.509375000001</v>
      </c>
      <c r="D460" s="36">
        <v>46092</v>
      </c>
      <c r="E460" s="35" t="s">
        <v>7089</v>
      </c>
      <c r="F460" s="35" t="s">
        <v>1076</v>
      </c>
      <c r="G460" s="35" t="s">
        <v>69</v>
      </c>
      <c r="H460" s="35"/>
      <c r="I460" s="116" t="e">
        <f ca="1">NETWORKDAYS(C460,TODAY(),#REF!)</f>
        <v>#REF!</v>
      </c>
      <c r="J460" s="550" t="e">
        <f t="shared" ca="1" si="40"/>
        <v>#REF!</v>
      </c>
      <c r="K460" s="549" t="e">
        <f>WORKDAY(C460,10,#REF!)</f>
        <v>#REF!</v>
      </c>
      <c r="L460" s="116" t="e">
        <f t="shared" ca="1" si="41"/>
        <v>#REF!</v>
      </c>
      <c r="M460" t="s">
        <v>7090</v>
      </c>
      <c r="N460" s="35"/>
      <c r="O460" s="35"/>
      <c r="P460" s="35"/>
      <c r="Q460" s="35"/>
      <c r="R460" s="19"/>
      <c r="S460" s="35"/>
      <c r="T460" s="35"/>
    </row>
    <row r="461" spans="1:20" hidden="1">
      <c r="A461" s="111" t="s">
        <v>96</v>
      </c>
      <c r="B461" s="111" t="s">
        <v>56</v>
      </c>
      <c r="C461" s="398">
        <v>46027.609050925923</v>
      </c>
      <c r="D461" s="36">
        <v>46092</v>
      </c>
      <c r="E461" s="221" t="s">
        <v>7092</v>
      </c>
      <c r="F461" s="35" t="s">
        <v>1076</v>
      </c>
      <c r="G461" s="35" t="s">
        <v>4606</v>
      </c>
      <c r="H461" s="35"/>
      <c r="I461" s="116" t="e">
        <f ca="1">NETWORKDAYS(C461,TODAY(),#REF!)</f>
        <v>#REF!</v>
      </c>
      <c r="J461" s="550" t="e">
        <f t="shared" ca="1" si="40"/>
        <v>#REF!</v>
      </c>
      <c r="K461" s="549" t="e">
        <f>WORKDAY(C461,10,#REF!)</f>
        <v>#REF!</v>
      </c>
      <c r="L461" s="116" t="e">
        <f t="shared" ca="1" si="41"/>
        <v>#REF!</v>
      </c>
      <c r="M461" s="35"/>
      <c r="N461" s="35"/>
      <c r="O461" s="35"/>
      <c r="P461" s="35"/>
      <c r="Q461" s="35"/>
      <c r="R461" s="19"/>
      <c r="S461" s="35"/>
      <c r="T461" s="35"/>
    </row>
    <row r="462" spans="1:20" hidden="1">
      <c r="A462" s="112" t="s">
        <v>7093</v>
      </c>
      <c r="B462" s="112" t="s">
        <v>56</v>
      </c>
      <c r="C462" s="399">
        <v>46065.739525462966</v>
      </c>
      <c r="D462" s="36">
        <v>46092</v>
      </c>
      <c r="E462" s="35" t="s">
        <v>7094</v>
      </c>
      <c r="F462" s="35" t="s">
        <v>1076</v>
      </c>
      <c r="G462" s="35" t="s">
        <v>59</v>
      </c>
      <c r="H462" s="35"/>
      <c r="I462" s="116" t="e">
        <f ca="1">NETWORKDAYS(C462,TODAY(),#REF!)</f>
        <v>#REF!</v>
      </c>
      <c r="J462" s="35"/>
      <c r="K462" s="35"/>
      <c r="L462" s="35"/>
      <c r="M462" s="35"/>
      <c r="N462" s="35"/>
      <c r="O462" s="35"/>
      <c r="P462" s="35"/>
      <c r="Q462" s="35"/>
      <c r="R462" s="19"/>
      <c r="S462" s="35"/>
      <c r="T462" s="35"/>
    </row>
    <row r="463" spans="1:20" hidden="1">
      <c r="A463" s="111" t="s">
        <v>7095</v>
      </c>
      <c r="B463" s="111" t="s">
        <v>56</v>
      </c>
      <c r="C463" s="398">
        <v>46079.626388888886</v>
      </c>
      <c r="D463" s="36">
        <v>46092</v>
      </c>
      <c r="E463" s="221" t="s">
        <v>7096</v>
      </c>
      <c r="F463" s="35" t="s">
        <v>1076</v>
      </c>
      <c r="G463" s="35" t="s">
        <v>69</v>
      </c>
      <c r="H463" s="35"/>
      <c r="I463" s="116" t="e">
        <f ca="1">NETWORKDAYS(C463,TODAY(),#REF!)</f>
        <v>#REF!</v>
      </c>
      <c r="J463" s="550" t="e">
        <f ca="1">10-I463</f>
        <v>#REF!</v>
      </c>
      <c r="K463" s="549" t="e">
        <f>WORKDAY(C463,10,#REF!)</f>
        <v>#REF!</v>
      </c>
      <c r="L463" s="116" t="e">
        <f ca="1">IF(I463&gt;10,"VENCIDO",IF(I463&gt;=8,"POR VENCER","VIGENTE"))</f>
        <v>#REF!</v>
      </c>
      <c r="M463" s="218" t="s">
        <v>7097</v>
      </c>
      <c r="N463" s="35"/>
      <c r="O463" s="35"/>
      <c r="P463" s="35"/>
      <c r="Q463" s="35"/>
      <c r="R463" s="19"/>
      <c r="S463" s="35"/>
      <c r="T463" s="35"/>
    </row>
    <row r="464" spans="1:20" hidden="1">
      <c r="A464" s="112" t="s">
        <v>3314</v>
      </c>
      <c r="B464" s="112" t="s">
        <v>56</v>
      </c>
      <c r="C464" s="399">
        <v>46030.938587962963</v>
      </c>
      <c r="D464" s="36">
        <v>46092</v>
      </c>
      <c r="E464" s="35" t="s">
        <v>7098</v>
      </c>
      <c r="F464" s="35" t="s">
        <v>1076</v>
      </c>
      <c r="G464" s="35" t="s">
        <v>59</v>
      </c>
      <c r="H464" s="35"/>
      <c r="I464" s="116" t="e">
        <f ca="1">NETWORKDAYS(C464,TODAY(),#REF!)</f>
        <v>#REF!</v>
      </c>
      <c r="J464" s="35"/>
      <c r="K464" s="35"/>
      <c r="L464" s="35"/>
      <c r="M464" s="35"/>
      <c r="N464" s="35"/>
      <c r="O464" s="35"/>
      <c r="P464" s="35"/>
      <c r="Q464" s="35"/>
      <c r="R464" s="19"/>
      <c r="S464" s="35"/>
      <c r="T464" s="35"/>
    </row>
    <row r="465" spans="1:20" hidden="1">
      <c r="A465" s="111" t="s">
        <v>96</v>
      </c>
      <c r="B465" s="111" t="s">
        <v>56</v>
      </c>
      <c r="C465" s="398">
        <v>46027.705625000002</v>
      </c>
      <c r="D465" s="36">
        <v>46092</v>
      </c>
      <c r="E465" s="221" t="s">
        <v>7099</v>
      </c>
      <c r="F465" s="35" t="s">
        <v>1076</v>
      </c>
      <c r="G465" s="35" t="s">
        <v>4606</v>
      </c>
      <c r="H465" s="35"/>
      <c r="I465" s="116" t="e">
        <f ca="1">NETWORKDAYS(C465,TODAY(),#REF!)</f>
        <v>#REF!</v>
      </c>
      <c r="J465" s="550" t="e">
        <f ca="1">10-I465</f>
        <v>#REF!</v>
      </c>
      <c r="K465" s="549" t="e">
        <f>WORKDAY(C465,10,#REF!)</f>
        <v>#REF!</v>
      </c>
      <c r="L465" s="116" t="e">
        <f ca="1">IF(I465&gt;10,"VENCIDO",IF(I465&gt;=8,"POR VENCER","VIGENTE"))</f>
        <v>#REF!</v>
      </c>
      <c r="M465" s="35"/>
      <c r="N465" s="35"/>
      <c r="O465" s="35"/>
      <c r="P465" s="35"/>
      <c r="Q465" s="35"/>
      <c r="R465" s="19"/>
      <c r="S465" s="35"/>
      <c r="T465" s="35"/>
    </row>
    <row r="466" spans="1:20" hidden="1">
      <c r="A466" s="112" t="s">
        <v>7100</v>
      </c>
      <c r="B466" s="112" t="s">
        <v>56</v>
      </c>
      <c r="C466" s="399">
        <v>46083.667662037034</v>
      </c>
      <c r="D466" s="36">
        <v>46092</v>
      </c>
      <c r="E466" s="35" t="s">
        <v>7101</v>
      </c>
      <c r="F466" s="35" t="s">
        <v>1076</v>
      </c>
      <c r="G466" s="35" t="s">
        <v>59</v>
      </c>
      <c r="H466" s="35"/>
      <c r="I466" s="116" t="e">
        <f ca="1">NETWORKDAYS(C466,TODAY(),#REF!)</f>
        <v>#REF!</v>
      </c>
      <c r="J466" s="35"/>
      <c r="K466" s="35"/>
      <c r="L466" s="35"/>
      <c r="M466" s="35"/>
      <c r="N466" s="35"/>
      <c r="O466" s="35"/>
      <c r="P466" s="35"/>
      <c r="Q466" s="35"/>
      <c r="R466" s="19"/>
      <c r="S466" s="35"/>
      <c r="T466" s="35"/>
    </row>
    <row r="467" spans="1:20" hidden="1">
      <c r="A467" s="111" t="s">
        <v>7102</v>
      </c>
      <c r="B467" s="111" t="s">
        <v>56</v>
      </c>
      <c r="C467" s="398">
        <v>46013.72278935185</v>
      </c>
      <c r="D467" s="36">
        <v>46092</v>
      </c>
      <c r="E467" s="221" t="s">
        <v>7103</v>
      </c>
      <c r="F467" s="35" t="s">
        <v>1076</v>
      </c>
      <c r="G467" s="35" t="s">
        <v>69</v>
      </c>
      <c r="H467" s="35"/>
      <c r="I467" s="116" t="e">
        <f ca="1">NETWORKDAYS(C467,TODAY(),#REF!)</f>
        <v>#REF!</v>
      </c>
      <c r="J467" s="550" t="e">
        <f t="shared" ref="J467:J522" ca="1" si="42">10-I467</f>
        <v>#REF!</v>
      </c>
      <c r="K467" s="549" t="e">
        <f>WORKDAY(C467,10,#REF!)</f>
        <v>#REF!</v>
      </c>
      <c r="L467" s="116" t="e">
        <f t="shared" ref="L467:L522" ca="1" si="43">IF(I467&gt;10,"VENCIDO",IF(I467&gt;=8,"POR VENCER","VIGENTE"))</f>
        <v>#REF!</v>
      </c>
      <c r="M467" s="218" t="s">
        <v>7104</v>
      </c>
      <c r="N467" s="35"/>
      <c r="O467" s="35"/>
      <c r="P467" s="35"/>
      <c r="Q467" s="35"/>
      <c r="R467" s="19"/>
      <c r="S467" s="35"/>
      <c r="T467" s="35"/>
    </row>
    <row r="468" spans="1:20" hidden="1">
      <c r="A468" s="112" t="s">
        <v>7105</v>
      </c>
      <c r="B468" s="112" t="s">
        <v>56</v>
      </c>
      <c r="C468" s="399">
        <v>46076.816400462965</v>
      </c>
      <c r="D468" s="36">
        <v>46092</v>
      </c>
      <c r="E468" s="35" t="s">
        <v>7106</v>
      </c>
      <c r="F468" s="35" t="s">
        <v>1076</v>
      </c>
      <c r="G468" s="35" t="s">
        <v>59</v>
      </c>
      <c r="H468" s="35"/>
      <c r="I468" s="116" t="e">
        <f ca="1">NETWORKDAYS(C468,TODAY(),#REF!)</f>
        <v>#REF!</v>
      </c>
      <c r="J468" s="550" t="e">
        <f t="shared" ca="1" si="42"/>
        <v>#REF!</v>
      </c>
      <c r="K468" s="549" t="e">
        <f>WORKDAY(C468,10,#REF!)</f>
        <v>#REF!</v>
      </c>
      <c r="L468" s="116" t="e">
        <f t="shared" ca="1" si="43"/>
        <v>#REF!</v>
      </c>
      <c r="M468" s="35"/>
      <c r="N468" s="35"/>
      <c r="O468" s="35"/>
      <c r="P468" s="35"/>
      <c r="Q468" s="35"/>
      <c r="R468" s="19"/>
      <c r="S468" s="35"/>
      <c r="T468" s="35"/>
    </row>
    <row r="469" spans="1:20" hidden="1">
      <c r="A469" s="111" t="s">
        <v>7107</v>
      </c>
      <c r="B469" s="111" t="s">
        <v>56</v>
      </c>
      <c r="C469" s="398">
        <v>46052.44127314815</v>
      </c>
      <c r="D469" s="36">
        <v>46092</v>
      </c>
      <c r="E469" s="221" t="s">
        <v>7108</v>
      </c>
      <c r="F469" s="35" t="s">
        <v>1076</v>
      </c>
      <c r="G469" s="35" t="s">
        <v>59</v>
      </c>
      <c r="H469" s="35"/>
      <c r="I469" s="116" t="e">
        <f ca="1">NETWORKDAYS(C469,TODAY(),#REF!)</f>
        <v>#REF!</v>
      </c>
      <c r="J469" s="550" t="e">
        <f t="shared" ca="1" si="42"/>
        <v>#REF!</v>
      </c>
      <c r="K469" s="549" t="e">
        <f>WORKDAY(C469,10,#REF!)</f>
        <v>#REF!</v>
      </c>
      <c r="L469" s="116" t="e">
        <f t="shared" ca="1" si="43"/>
        <v>#REF!</v>
      </c>
      <c r="M469" s="35"/>
      <c r="N469" s="35"/>
      <c r="O469" s="35"/>
      <c r="P469" s="35"/>
      <c r="Q469" s="35"/>
      <c r="R469" s="19"/>
      <c r="S469" s="35"/>
      <c r="T469" s="35"/>
    </row>
    <row r="470" spans="1:20" hidden="1">
      <c r="A470" s="112" t="s">
        <v>7109</v>
      </c>
      <c r="B470" s="112" t="s">
        <v>56</v>
      </c>
      <c r="C470" s="399">
        <v>46073.59784722222</v>
      </c>
      <c r="D470" s="36">
        <v>46092</v>
      </c>
      <c r="E470" s="35" t="s">
        <v>7110</v>
      </c>
      <c r="F470" s="35" t="s">
        <v>1076</v>
      </c>
      <c r="G470" s="35" t="s">
        <v>59</v>
      </c>
      <c r="H470" s="35"/>
      <c r="I470" s="116" t="e">
        <f ca="1">NETWORKDAYS(C470,TODAY(),#REF!)</f>
        <v>#REF!</v>
      </c>
      <c r="J470" s="550" t="e">
        <f t="shared" ca="1" si="42"/>
        <v>#REF!</v>
      </c>
      <c r="K470" s="549" t="e">
        <f>WORKDAY(C470,10,#REF!)</f>
        <v>#REF!</v>
      </c>
      <c r="L470" s="116" t="e">
        <f t="shared" ca="1" si="43"/>
        <v>#REF!</v>
      </c>
      <c r="M470" s="35"/>
      <c r="N470" s="35"/>
      <c r="O470" s="35"/>
      <c r="P470" s="35"/>
      <c r="Q470" s="35"/>
      <c r="R470" s="19"/>
      <c r="S470" s="35"/>
      <c r="T470" s="35"/>
    </row>
    <row r="471" spans="1:20" hidden="1">
      <c r="A471" s="111" t="s">
        <v>7111</v>
      </c>
      <c r="B471" s="111" t="s">
        <v>56</v>
      </c>
      <c r="C471" s="398">
        <v>46080.491064814814</v>
      </c>
      <c r="D471" s="36">
        <v>46092</v>
      </c>
      <c r="E471" s="221" t="s">
        <v>7112</v>
      </c>
      <c r="F471" s="35" t="s">
        <v>1076</v>
      </c>
      <c r="G471" s="35" t="s">
        <v>59</v>
      </c>
      <c r="H471" s="35"/>
      <c r="I471" s="116" t="e">
        <f ca="1">NETWORKDAYS(C471,TODAY(),#REF!)</f>
        <v>#REF!</v>
      </c>
      <c r="J471" s="550" t="e">
        <f t="shared" ca="1" si="42"/>
        <v>#REF!</v>
      </c>
      <c r="K471" s="549" t="e">
        <f>WORKDAY(C471,10,#REF!)</f>
        <v>#REF!</v>
      </c>
      <c r="L471" s="116" t="e">
        <f t="shared" ca="1" si="43"/>
        <v>#REF!</v>
      </c>
      <c r="M471" s="35"/>
      <c r="N471" s="35"/>
      <c r="O471" s="35"/>
      <c r="P471" s="35"/>
      <c r="Q471" s="35"/>
      <c r="R471" s="19"/>
      <c r="S471" s="35"/>
      <c r="T471" s="35"/>
    </row>
    <row r="472" spans="1:20" hidden="1">
      <c r="A472" s="112" t="s">
        <v>7113</v>
      </c>
      <c r="B472" s="112" t="s">
        <v>56</v>
      </c>
      <c r="C472" s="399">
        <v>46071.316979166666</v>
      </c>
      <c r="D472" s="36">
        <v>46092</v>
      </c>
      <c r="E472" s="35" t="s">
        <v>7114</v>
      </c>
      <c r="F472" s="35" t="s">
        <v>1076</v>
      </c>
      <c r="G472" s="35" t="s">
        <v>69</v>
      </c>
      <c r="H472" s="35"/>
      <c r="I472" s="116" t="e">
        <f ca="1">NETWORKDAYS(C472,TODAY(),#REF!)</f>
        <v>#REF!</v>
      </c>
      <c r="J472" s="550" t="e">
        <f t="shared" ca="1" si="42"/>
        <v>#REF!</v>
      </c>
      <c r="K472" s="549" t="e">
        <f>WORKDAY(C472,10,#REF!)</f>
        <v>#REF!</v>
      </c>
      <c r="L472" s="116" t="e">
        <f t="shared" ca="1" si="43"/>
        <v>#REF!</v>
      </c>
      <c r="M472" t="s">
        <v>7115</v>
      </c>
      <c r="N472" s="35"/>
      <c r="O472" s="35"/>
      <c r="P472" s="35"/>
      <c r="Q472" s="35"/>
      <c r="R472" s="19"/>
      <c r="S472" s="35"/>
      <c r="T472" s="35"/>
    </row>
    <row r="473" spans="1:20" hidden="1">
      <c r="A473" s="111" t="s">
        <v>7116</v>
      </c>
      <c r="B473" s="111" t="s">
        <v>56</v>
      </c>
      <c r="C473" s="398">
        <v>46059.528819444444</v>
      </c>
      <c r="D473" s="36">
        <v>46092</v>
      </c>
      <c r="E473" s="221" t="s">
        <v>7114</v>
      </c>
      <c r="F473" s="35" t="s">
        <v>1076</v>
      </c>
      <c r="G473" s="35" t="s">
        <v>69</v>
      </c>
      <c r="H473" s="35"/>
      <c r="I473" s="116" t="e">
        <f ca="1">NETWORKDAYS(C473,TODAY(),#REF!)</f>
        <v>#REF!</v>
      </c>
      <c r="J473" s="550" t="e">
        <f t="shared" ca="1" si="42"/>
        <v>#REF!</v>
      </c>
      <c r="K473" s="549" t="e">
        <f>WORKDAY(C473,10,#REF!)</f>
        <v>#REF!</v>
      </c>
      <c r="L473" s="116" t="e">
        <f t="shared" ca="1" si="43"/>
        <v>#REF!</v>
      </c>
      <c r="M473" t="s">
        <v>7115</v>
      </c>
      <c r="N473" s="35"/>
      <c r="O473" s="35"/>
      <c r="P473" s="35"/>
      <c r="Q473" s="35"/>
      <c r="R473" s="19"/>
      <c r="S473" s="35"/>
      <c r="T473" s="35"/>
    </row>
    <row r="474" spans="1:20" hidden="1">
      <c r="A474" s="112" t="s">
        <v>7117</v>
      </c>
      <c r="B474" s="112" t="s">
        <v>56</v>
      </c>
      <c r="C474" s="399">
        <v>46076.865439814814</v>
      </c>
      <c r="D474" s="36">
        <v>46092</v>
      </c>
      <c r="E474" s="35" t="s">
        <v>7118</v>
      </c>
      <c r="F474" s="35" t="s">
        <v>1076</v>
      </c>
      <c r="G474" s="35" t="s">
        <v>59</v>
      </c>
      <c r="H474" s="35"/>
      <c r="I474" s="116" t="e">
        <f ca="1">NETWORKDAYS(C474,TODAY(),#REF!)</f>
        <v>#REF!</v>
      </c>
      <c r="J474" s="550" t="e">
        <f t="shared" ca="1" si="42"/>
        <v>#REF!</v>
      </c>
      <c r="K474" s="549" t="e">
        <f>WORKDAY(C474,10,#REF!)</f>
        <v>#REF!</v>
      </c>
      <c r="L474" s="116" t="e">
        <f t="shared" ca="1" si="43"/>
        <v>#REF!</v>
      </c>
      <c r="M474" s="35"/>
      <c r="N474" s="35"/>
      <c r="O474" s="35"/>
      <c r="P474" s="35"/>
      <c r="Q474" s="35"/>
      <c r="R474" s="19"/>
      <c r="S474" s="35"/>
      <c r="T474" s="35"/>
    </row>
    <row r="475" spans="1:20" hidden="1">
      <c r="A475" s="111" t="s">
        <v>1174</v>
      </c>
      <c r="B475" s="111" t="s">
        <v>56</v>
      </c>
      <c r="C475" s="398">
        <v>46049.624097222222</v>
      </c>
      <c r="D475" s="36">
        <v>46092</v>
      </c>
      <c r="E475" s="221" t="s">
        <v>1175</v>
      </c>
      <c r="F475" s="35" t="s">
        <v>1076</v>
      </c>
      <c r="G475" s="35" t="s">
        <v>59</v>
      </c>
      <c r="H475" s="35"/>
      <c r="I475" s="116" t="e">
        <f ca="1">NETWORKDAYS(C475,TODAY(),#REF!)</f>
        <v>#REF!</v>
      </c>
      <c r="J475" s="550" t="e">
        <f t="shared" ca="1" si="42"/>
        <v>#REF!</v>
      </c>
      <c r="K475" s="549" t="e">
        <f>WORKDAY(C475,10,#REF!)</f>
        <v>#REF!</v>
      </c>
      <c r="L475" s="116" t="e">
        <f t="shared" ca="1" si="43"/>
        <v>#REF!</v>
      </c>
      <c r="M475" s="35"/>
      <c r="N475" s="35"/>
      <c r="O475" s="35"/>
      <c r="P475" s="35"/>
      <c r="Q475" s="35"/>
      <c r="R475" s="19"/>
      <c r="S475" s="35"/>
      <c r="T475" s="35"/>
    </row>
    <row r="476" spans="1:20" hidden="1">
      <c r="A476" s="112" t="s">
        <v>7119</v>
      </c>
      <c r="B476" s="112" t="s">
        <v>56</v>
      </c>
      <c r="C476" s="399">
        <v>46076.502187500002</v>
      </c>
      <c r="D476" s="36">
        <v>46092</v>
      </c>
      <c r="E476" s="35" t="s">
        <v>7120</v>
      </c>
      <c r="F476" s="35" t="s">
        <v>1076</v>
      </c>
      <c r="G476" s="35" t="s">
        <v>59</v>
      </c>
      <c r="H476" s="35"/>
      <c r="I476" s="116" t="e">
        <f ca="1">NETWORKDAYS(C476,TODAY(),#REF!)</f>
        <v>#REF!</v>
      </c>
      <c r="J476" s="550" t="e">
        <f t="shared" ca="1" si="42"/>
        <v>#REF!</v>
      </c>
      <c r="K476" s="549" t="e">
        <f>WORKDAY(C476,10,#REF!)</f>
        <v>#REF!</v>
      </c>
      <c r="L476" s="116" t="e">
        <f t="shared" ca="1" si="43"/>
        <v>#REF!</v>
      </c>
      <c r="M476" s="35"/>
      <c r="N476" s="35"/>
      <c r="O476" s="35"/>
      <c r="P476" s="35"/>
      <c r="Q476" s="35"/>
      <c r="R476" s="19"/>
      <c r="S476" s="35"/>
      <c r="T476" s="35"/>
    </row>
    <row r="477" spans="1:20" hidden="1">
      <c r="A477" s="111" t="s">
        <v>7121</v>
      </c>
      <c r="B477" s="111" t="s">
        <v>56</v>
      </c>
      <c r="C477" s="398">
        <v>46029.749490740738</v>
      </c>
      <c r="D477" s="36">
        <v>46092</v>
      </c>
      <c r="E477" s="221" t="s">
        <v>7122</v>
      </c>
      <c r="F477" s="35" t="s">
        <v>1076</v>
      </c>
      <c r="G477" s="35" t="s">
        <v>59</v>
      </c>
      <c r="H477" s="35"/>
      <c r="I477" s="116" t="e">
        <f ca="1">NETWORKDAYS(C477,TODAY(),#REF!)</f>
        <v>#REF!</v>
      </c>
      <c r="J477" s="550" t="e">
        <f t="shared" ca="1" si="42"/>
        <v>#REF!</v>
      </c>
      <c r="K477" s="549" t="e">
        <f>WORKDAY(C477,10,#REF!)</f>
        <v>#REF!</v>
      </c>
      <c r="L477" s="116" t="e">
        <f t="shared" ca="1" si="43"/>
        <v>#REF!</v>
      </c>
      <c r="M477" s="35"/>
      <c r="N477" s="35"/>
      <c r="O477" s="35"/>
      <c r="P477" s="35"/>
      <c r="Q477" s="35"/>
      <c r="R477" s="19"/>
      <c r="S477" s="35"/>
      <c r="T477" s="35"/>
    </row>
    <row r="478" spans="1:20" hidden="1">
      <c r="A478" s="112" t="s">
        <v>7123</v>
      </c>
      <c r="B478" s="112" t="s">
        <v>56</v>
      </c>
      <c r="C478" s="399">
        <v>46063.665752314817</v>
      </c>
      <c r="D478" s="36">
        <v>46092</v>
      </c>
      <c r="E478" s="35" t="s">
        <v>7124</v>
      </c>
      <c r="F478" s="35" t="s">
        <v>1076</v>
      </c>
      <c r="G478" s="35" t="s">
        <v>59</v>
      </c>
      <c r="H478" s="35"/>
      <c r="I478" s="116" t="e">
        <f ca="1">NETWORKDAYS(C478,TODAY(),#REF!)</f>
        <v>#REF!</v>
      </c>
      <c r="J478" s="550" t="e">
        <f t="shared" ca="1" si="42"/>
        <v>#REF!</v>
      </c>
      <c r="K478" s="549" t="e">
        <f>WORKDAY(C478,10,#REF!)</f>
        <v>#REF!</v>
      </c>
      <c r="L478" s="116" t="e">
        <f t="shared" ca="1" si="43"/>
        <v>#REF!</v>
      </c>
      <c r="M478" s="35"/>
      <c r="N478" s="35"/>
      <c r="O478" s="35"/>
      <c r="P478" s="35"/>
      <c r="Q478" s="35"/>
      <c r="R478" s="19"/>
      <c r="S478" s="35"/>
      <c r="T478" s="35"/>
    </row>
    <row r="479" spans="1:20" hidden="1">
      <c r="A479" s="111" t="s">
        <v>7125</v>
      </c>
      <c r="B479" s="111" t="s">
        <v>56</v>
      </c>
      <c r="C479" s="398">
        <v>46053.543136574073</v>
      </c>
      <c r="D479" s="36">
        <v>46092</v>
      </c>
      <c r="E479" s="221" t="s">
        <v>7126</v>
      </c>
      <c r="F479" s="35" t="s">
        <v>1076</v>
      </c>
      <c r="G479" s="35" t="s">
        <v>59</v>
      </c>
      <c r="H479" s="35"/>
      <c r="I479" s="116" t="e">
        <f ca="1">NETWORKDAYS(C479,TODAY(),#REF!)</f>
        <v>#REF!</v>
      </c>
      <c r="J479" s="550" t="e">
        <f t="shared" ca="1" si="42"/>
        <v>#REF!</v>
      </c>
      <c r="K479" s="549" t="e">
        <f>WORKDAY(C479,10,#REF!)</f>
        <v>#REF!</v>
      </c>
      <c r="L479" s="116" t="e">
        <f t="shared" ca="1" si="43"/>
        <v>#REF!</v>
      </c>
      <c r="M479" s="35"/>
      <c r="N479" s="35"/>
      <c r="O479" s="35"/>
      <c r="P479" s="35"/>
      <c r="Q479" s="35"/>
      <c r="R479" s="19"/>
      <c r="S479" s="35"/>
      <c r="T479" s="35"/>
    </row>
    <row r="480" spans="1:20" hidden="1">
      <c r="A480" s="112" t="s">
        <v>96</v>
      </c>
      <c r="B480" s="112" t="s">
        <v>56</v>
      </c>
      <c r="C480" s="399">
        <v>46027.744097222225</v>
      </c>
      <c r="D480" s="36">
        <v>46092</v>
      </c>
      <c r="E480" s="35" t="s">
        <v>7127</v>
      </c>
      <c r="F480" s="35" t="s">
        <v>1076</v>
      </c>
      <c r="G480" s="35" t="s">
        <v>4606</v>
      </c>
      <c r="H480" s="35"/>
      <c r="I480" s="116" t="e">
        <f ca="1">NETWORKDAYS(C480,TODAY(),#REF!)</f>
        <v>#REF!</v>
      </c>
      <c r="J480" s="550" t="e">
        <f t="shared" ca="1" si="42"/>
        <v>#REF!</v>
      </c>
      <c r="K480" s="549" t="e">
        <f>WORKDAY(C480,10,#REF!)</f>
        <v>#REF!</v>
      </c>
      <c r="L480" s="116" t="e">
        <f t="shared" ca="1" si="43"/>
        <v>#REF!</v>
      </c>
      <c r="M480" s="35"/>
      <c r="N480" s="35"/>
      <c r="O480" s="35"/>
      <c r="P480" s="35"/>
      <c r="Q480" s="35"/>
      <c r="R480" s="19"/>
      <c r="S480" s="35"/>
      <c r="T480" s="35"/>
    </row>
    <row r="481" spans="1:20" hidden="1">
      <c r="A481" s="111" t="s">
        <v>7128</v>
      </c>
      <c r="B481" s="111" t="s">
        <v>56</v>
      </c>
      <c r="C481" s="398">
        <v>45981.55327546296</v>
      </c>
      <c r="D481" s="36">
        <v>46092</v>
      </c>
      <c r="E481" s="221" t="s">
        <v>7129</v>
      </c>
      <c r="F481" s="35" t="s">
        <v>1076</v>
      </c>
      <c r="G481" s="35" t="s">
        <v>69</v>
      </c>
      <c r="H481" s="35"/>
      <c r="I481" s="116" t="e">
        <f ca="1">NETWORKDAYS(C481,TODAY(),#REF!)</f>
        <v>#REF!</v>
      </c>
      <c r="J481" s="550" t="e">
        <f t="shared" ca="1" si="42"/>
        <v>#REF!</v>
      </c>
      <c r="K481" s="549" t="e">
        <f>WORKDAY(C481,10,#REF!)</f>
        <v>#REF!</v>
      </c>
      <c r="L481" s="116" t="e">
        <f t="shared" ca="1" si="43"/>
        <v>#REF!</v>
      </c>
      <c r="M481" s="35" t="s">
        <v>7130</v>
      </c>
      <c r="N481" s="35"/>
      <c r="O481" s="35"/>
      <c r="P481" s="35"/>
      <c r="Q481" s="35"/>
      <c r="R481" s="19"/>
      <c r="S481" s="35"/>
      <c r="T481" s="35"/>
    </row>
    <row r="482" spans="1:20">
      <c r="A482" s="112" t="s">
        <v>7131</v>
      </c>
      <c r="B482" s="112" t="s">
        <v>56</v>
      </c>
      <c r="C482" s="399">
        <v>46043.461909722224</v>
      </c>
      <c r="D482" s="36">
        <v>46092</v>
      </c>
      <c r="E482" s="35" t="s">
        <v>7132</v>
      </c>
      <c r="F482" s="35" t="s">
        <v>497</v>
      </c>
      <c r="G482" s="35" t="s">
        <v>59</v>
      </c>
      <c r="H482" s="35"/>
      <c r="I482" s="116" t="e">
        <f ca="1">NETWORKDAYS(C482,TODAY(),#REF!)</f>
        <v>#REF!</v>
      </c>
      <c r="J482" s="550" t="e">
        <f t="shared" ca="1" si="42"/>
        <v>#REF!</v>
      </c>
      <c r="K482" s="549" t="e">
        <f>WORKDAY(C482,10,#REF!)</f>
        <v>#REF!</v>
      </c>
      <c r="L482" s="116" t="e">
        <f t="shared" ca="1" si="43"/>
        <v>#REF!</v>
      </c>
      <c r="M482" s="35"/>
      <c r="N482" s="35"/>
      <c r="O482" s="35"/>
      <c r="P482" s="35"/>
      <c r="Q482" s="35"/>
      <c r="R482" s="19"/>
      <c r="S482" s="35"/>
      <c r="T482" s="35"/>
    </row>
    <row r="483" spans="1:20">
      <c r="A483" s="196" t="s">
        <v>7133</v>
      </c>
      <c r="B483" s="196" t="s">
        <v>56</v>
      </c>
      <c r="C483" s="508">
        <v>46072.432245370372</v>
      </c>
      <c r="D483" s="107">
        <v>46092</v>
      </c>
      <c r="E483" s="37" t="s">
        <v>7134</v>
      </c>
      <c r="F483" s="37" t="s">
        <v>497</v>
      </c>
      <c r="G483" s="37" t="s">
        <v>69</v>
      </c>
      <c r="H483" s="37"/>
      <c r="I483" s="116" t="e">
        <f ca="1">NETWORKDAYS(C483,TODAY(),#REF!)</f>
        <v>#REF!</v>
      </c>
      <c r="J483" s="550" t="e">
        <f t="shared" ca="1" si="42"/>
        <v>#REF!</v>
      </c>
      <c r="K483" s="549" t="e">
        <f>WORKDAY(C483,10,#REF!)</f>
        <v>#REF!</v>
      </c>
      <c r="L483" s="116" t="e">
        <f t="shared" ca="1" si="43"/>
        <v>#REF!</v>
      </c>
      <c r="M483" s="740" t="s">
        <v>7135</v>
      </c>
      <c r="N483" s="35"/>
      <c r="O483" s="35"/>
      <c r="P483" s="35"/>
      <c r="Q483" s="35"/>
      <c r="R483" s="19"/>
      <c r="S483" s="35"/>
      <c r="T483" s="35"/>
    </row>
    <row r="484" spans="1:20">
      <c r="A484" s="112" t="s">
        <v>7136</v>
      </c>
      <c r="B484" s="112" t="s">
        <v>56</v>
      </c>
      <c r="C484" s="399">
        <v>46058.887754629628</v>
      </c>
      <c r="D484" s="36">
        <v>46092</v>
      </c>
      <c r="E484" s="35" t="s">
        <v>7137</v>
      </c>
      <c r="F484" s="35" t="s">
        <v>497</v>
      </c>
      <c r="G484" s="35" t="s">
        <v>59</v>
      </c>
      <c r="H484" s="35"/>
      <c r="I484" s="116" t="e">
        <f ca="1">NETWORKDAYS(C484,TODAY(),#REF!)</f>
        <v>#REF!</v>
      </c>
      <c r="J484" s="550" t="e">
        <f t="shared" ca="1" si="42"/>
        <v>#REF!</v>
      </c>
      <c r="K484" s="549" t="e">
        <f>WORKDAY(C484,10,#REF!)</f>
        <v>#REF!</v>
      </c>
      <c r="L484" s="116" t="e">
        <f t="shared" ca="1" si="43"/>
        <v>#REF!</v>
      </c>
      <c r="M484" s="35"/>
      <c r="N484" s="35"/>
      <c r="O484" s="35"/>
      <c r="P484" s="35"/>
      <c r="Q484" s="35"/>
      <c r="R484" s="19"/>
      <c r="S484" s="35"/>
      <c r="T484" s="35"/>
    </row>
    <row r="485" spans="1:20">
      <c r="A485" s="111" t="s">
        <v>7138</v>
      </c>
      <c r="B485" s="111" t="s">
        <v>56</v>
      </c>
      <c r="C485" s="398">
        <v>46081.360046296293</v>
      </c>
      <c r="D485" s="36">
        <v>46092</v>
      </c>
      <c r="E485" s="221" t="s">
        <v>7139</v>
      </c>
      <c r="F485" s="35" t="s">
        <v>497</v>
      </c>
      <c r="G485" s="35" t="s">
        <v>59</v>
      </c>
      <c r="H485" s="35"/>
      <c r="I485" s="116" t="e">
        <f ca="1">NETWORKDAYS(C485,TODAY(),#REF!)</f>
        <v>#REF!</v>
      </c>
      <c r="J485" s="550" t="e">
        <f t="shared" ca="1" si="42"/>
        <v>#REF!</v>
      </c>
      <c r="K485" s="549" t="e">
        <f>WORKDAY(C485,10,#REF!)</f>
        <v>#REF!</v>
      </c>
      <c r="L485" s="116" t="e">
        <f t="shared" ca="1" si="43"/>
        <v>#REF!</v>
      </c>
      <c r="M485" s="35"/>
      <c r="N485" s="35"/>
      <c r="O485" s="35"/>
      <c r="P485" s="35"/>
      <c r="Q485" s="35"/>
      <c r="R485" s="19"/>
      <c r="S485" s="35"/>
      <c r="T485" s="35"/>
    </row>
    <row r="486" spans="1:20">
      <c r="A486" s="112" t="s">
        <v>7140</v>
      </c>
      <c r="B486" s="112" t="s">
        <v>79</v>
      </c>
      <c r="C486" s="399">
        <v>46073.62771990741</v>
      </c>
      <c r="D486" s="36">
        <v>46092</v>
      </c>
      <c r="E486" s="35" t="s">
        <v>7141</v>
      </c>
      <c r="F486" s="35" t="s">
        <v>497</v>
      </c>
      <c r="G486" s="35" t="s">
        <v>59</v>
      </c>
      <c r="H486" s="35"/>
      <c r="I486" s="116" t="e">
        <f ca="1">NETWORKDAYS(C486,TODAY(),#REF!)</f>
        <v>#REF!</v>
      </c>
      <c r="J486" s="550" t="e">
        <f t="shared" ca="1" si="42"/>
        <v>#REF!</v>
      </c>
      <c r="K486" s="549" t="e">
        <f>WORKDAY(C486,10,#REF!)</f>
        <v>#REF!</v>
      </c>
      <c r="L486" s="116" t="e">
        <f t="shared" ca="1" si="43"/>
        <v>#REF!</v>
      </c>
      <c r="M486" s="35"/>
      <c r="N486" s="35"/>
      <c r="O486" s="35"/>
      <c r="P486" s="35"/>
      <c r="Q486" s="35"/>
      <c r="R486" s="19"/>
      <c r="S486" s="35"/>
      <c r="T486" s="35"/>
    </row>
    <row r="487" spans="1:20">
      <c r="A487" s="196" t="s">
        <v>7142</v>
      </c>
      <c r="B487" s="196" t="s">
        <v>56</v>
      </c>
      <c r="C487" s="508">
        <v>46059.725127314814</v>
      </c>
      <c r="D487" s="107">
        <v>46092</v>
      </c>
      <c r="E487" s="37" t="s">
        <v>7143</v>
      </c>
      <c r="F487" s="37" t="s">
        <v>497</v>
      </c>
      <c r="G487" s="37" t="s">
        <v>69</v>
      </c>
      <c r="H487" s="37"/>
      <c r="I487" s="116" t="e">
        <f ca="1">NETWORKDAYS(C487,TODAY(),#REF!)</f>
        <v>#REF!</v>
      </c>
      <c r="J487" s="550" t="e">
        <f t="shared" ca="1" si="42"/>
        <v>#REF!</v>
      </c>
      <c r="K487" s="549" t="e">
        <f>WORKDAY(C487,10,#REF!)</f>
        <v>#REF!</v>
      </c>
      <c r="L487" s="116" t="e">
        <f t="shared" ca="1" si="43"/>
        <v>#REF!</v>
      </c>
      <c r="M487" s="740" t="s">
        <v>7135</v>
      </c>
      <c r="N487" s="37"/>
      <c r="O487" s="35"/>
      <c r="P487" s="35"/>
      <c r="Q487" s="35"/>
      <c r="R487" s="19"/>
      <c r="S487" s="35"/>
      <c r="T487" s="35"/>
    </row>
    <row r="488" spans="1:20">
      <c r="A488" s="196" t="s">
        <v>7144</v>
      </c>
      <c r="B488" s="196" t="s">
        <v>56</v>
      </c>
      <c r="C488" s="508">
        <v>46074.636481481481</v>
      </c>
      <c r="D488" s="107">
        <v>46092</v>
      </c>
      <c r="E488" s="37" t="s">
        <v>7145</v>
      </c>
      <c r="F488" s="37" t="s">
        <v>497</v>
      </c>
      <c r="G488" s="37" t="s">
        <v>69</v>
      </c>
      <c r="H488" s="37"/>
      <c r="I488" s="116" t="e">
        <f ca="1">NETWORKDAYS(C488,TODAY(),#REF!)</f>
        <v>#REF!</v>
      </c>
      <c r="J488" s="550" t="e">
        <f t="shared" ca="1" si="42"/>
        <v>#REF!</v>
      </c>
      <c r="K488" s="549" t="e">
        <f>WORKDAY(C488,10,#REF!)</f>
        <v>#REF!</v>
      </c>
      <c r="L488" s="116" t="e">
        <f t="shared" ca="1" si="43"/>
        <v>#REF!</v>
      </c>
      <c r="M488" s="35" t="s">
        <v>7146</v>
      </c>
      <c r="N488" s="35"/>
      <c r="O488" s="35"/>
      <c r="P488" s="35"/>
      <c r="Q488" s="35"/>
      <c r="R488" s="19"/>
      <c r="S488" s="35"/>
      <c r="T488" s="35"/>
    </row>
    <row r="489" spans="1:20">
      <c r="A489" s="111" t="s">
        <v>7147</v>
      </c>
      <c r="B489" s="111" t="s">
        <v>56</v>
      </c>
      <c r="C489" s="398">
        <v>45959.590763888889</v>
      </c>
      <c r="D489" s="36">
        <v>46092</v>
      </c>
      <c r="E489" s="221" t="s">
        <v>7148</v>
      </c>
      <c r="F489" s="35" t="s">
        <v>497</v>
      </c>
      <c r="G489" s="35" t="s">
        <v>59</v>
      </c>
      <c r="H489" s="35"/>
      <c r="I489" s="116" t="e">
        <f ca="1">NETWORKDAYS(C489,TODAY(),#REF!)</f>
        <v>#REF!</v>
      </c>
      <c r="J489" s="550" t="e">
        <f t="shared" ca="1" si="42"/>
        <v>#REF!</v>
      </c>
      <c r="K489" s="549" t="e">
        <f>WORKDAY(C489,10,#REF!)</f>
        <v>#REF!</v>
      </c>
      <c r="L489" s="116" t="e">
        <f t="shared" ca="1" si="43"/>
        <v>#REF!</v>
      </c>
      <c r="M489" s="35" t="s">
        <v>7149</v>
      </c>
      <c r="N489" s="35"/>
      <c r="O489" s="35"/>
      <c r="P489" s="35"/>
      <c r="Q489" s="35"/>
      <c r="R489" s="19"/>
      <c r="S489" s="35"/>
      <c r="T489" s="35"/>
    </row>
    <row r="490" spans="1:20">
      <c r="A490" s="196" t="s">
        <v>7150</v>
      </c>
      <c r="B490" s="196" t="s">
        <v>56</v>
      </c>
      <c r="C490" s="508">
        <v>46076.702534722222</v>
      </c>
      <c r="D490" s="107">
        <v>46092</v>
      </c>
      <c r="E490" s="37" t="s">
        <v>7151</v>
      </c>
      <c r="F490" s="37" t="s">
        <v>497</v>
      </c>
      <c r="G490" s="37" t="s">
        <v>69</v>
      </c>
      <c r="H490" s="37"/>
      <c r="I490" s="116" t="e">
        <f ca="1">NETWORKDAYS(C490,TODAY(),#REF!)</f>
        <v>#REF!</v>
      </c>
      <c r="J490" s="550" t="e">
        <f t="shared" ca="1" si="42"/>
        <v>#REF!</v>
      </c>
      <c r="K490" s="549" t="e">
        <f>WORKDAY(C490,10,#REF!)</f>
        <v>#REF!</v>
      </c>
      <c r="L490" s="116" t="e">
        <f t="shared" ca="1" si="43"/>
        <v>#REF!</v>
      </c>
      <c r="M490" s="37" t="s">
        <v>7152</v>
      </c>
      <c r="N490" s="37"/>
      <c r="O490" s="35"/>
      <c r="P490" s="35"/>
      <c r="Q490" s="35"/>
      <c r="R490" s="19"/>
      <c r="S490" s="35"/>
      <c r="T490" s="35"/>
    </row>
    <row r="491" spans="1:20">
      <c r="A491" s="111" t="s">
        <v>7153</v>
      </c>
      <c r="B491" s="111" t="s">
        <v>56</v>
      </c>
      <c r="C491" s="398">
        <v>46062.497939814813</v>
      </c>
      <c r="D491" s="36">
        <v>46092</v>
      </c>
      <c r="E491" s="221" t="s">
        <v>7151</v>
      </c>
      <c r="F491" s="35" t="s">
        <v>497</v>
      </c>
      <c r="G491" s="35" t="s">
        <v>59</v>
      </c>
      <c r="H491" s="35"/>
      <c r="I491" s="116" t="e">
        <f ca="1">NETWORKDAYS(C491,TODAY(),#REF!)</f>
        <v>#REF!</v>
      </c>
      <c r="J491" s="550" t="e">
        <f t="shared" ca="1" si="42"/>
        <v>#REF!</v>
      </c>
      <c r="K491" s="549" t="e">
        <f>WORKDAY(C491,10,#REF!)</f>
        <v>#REF!</v>
      </c>
      <c r="L491" s="116" t="e">
        <f t="shared" ca="1" si="43"/>
        <v>#REF!</v>
      </c>
      <c r="M491" s="35"/>
      <c r="N491" s="35"/>
      <c r="O491" s="35"/>
      <c r="P491" s="35"/>
      <c r="Q491" s="35"/>
      <c r="R491" s="19"/>
      <c r="S491" s="35"/>
      <c r="T491" s="35"/>
    </row>
    <row r="492" spans="1:20">
      <c r="A492" s="196" t="s">
        <v>7154</v>
      </c>
      <c r="B492" s="196" t="s">
        <v>56</v>
      </c>
      <c r="C492" s="508">
        <v>46081.829953703702</v>
      </c>
      <c r="D492" s="107">
        <v>46092</v>
      </c>
      <c r="E492" s="37" t="s">
        <v>7155</v>
      </c>
      <c r="F492" s="37" t="s">
        <v>497</v>
      </c>
      <c r="G492" s="37" t="s">
        <v>69</v>
      </c>
      <c r="H492" s="37"/>
      <c r="I492" s="116" t="e">
        <f ca="1">NETWORKDAYS(C492,TODAY(),#REF!)</f>
        <v>#REF!</v>
      </c>
      <c r="J492" s="550" t="e">
        <f t="shared" ca="1" si="42"/>
        <v>#REF!</v>
      </c>
      <c r="K492" s="549" t="e">
        <f>WORKDAY(C492,10,#REF!)</f>
        <v>#REF!</v>
      </c>
      <c r="L492" s="116" t="e">
        <f t="shared" ca="1" si="43"/>
        <v>#REF!</v>
      </c>
      <c r="M492" s="740" t="s">
        <v>7156</v>
      </c>
      <c r="N492" s="37"/>
      <c r="O492" s="37"/>
      <c r="P492" s="35"/>
      <c r="Q492" s="35"/>
      <c r="R492" s="19"/>
      <c r="S492" s="35"/>
      <c r="T492" s="35"/>
    </row>
    <row r="493" spans="1:20">
      <c r="A493" s="111" t="s">
        <v>7157</v>
      </c>
      <c r="B493" s="111" t="s">
        <v>56</v>
      </c>
      <c r="C493" s="398">
        <v>46070.945370370369</v>
      </c>
      <c r="D493" s="36">
        <v>46092</v>
      </c>
      <c r="E493" s="221" t="s">
        <v>7158</v>
      </c>
      <c r="F493" s="35" t="s">
        <v>497</v>
      </c>
      <c r="G493" s="35" t="s">
        <v>59</v>
      </c>
      <c r="H493" s="35"/>
      <c r="I493" s="116" t="e">
        <f ca="1">NETWORKDAYS(C493,TODAY(),#REF!)</f>
        <v>#REF!</v>
      </c>
      <c r="J493" s="550" t="e">
        <f t="shared" ca="1" si="42"/>
        <v>#REF!</v>
      </c>
      <c r="K493" s="549" t="e">
        <f>WORKDAY(C493,10,#REF!)</f>
        <v>#REF!</v>
      </c>
      <c r="L493" s="116" t="e">
        <f t="shared" ca="1" si="43"/>
        <v>#REF!</v>
      </c>
      <c r="M493" s="35"/>
      <c r="N493" s="35"/>
      <c r="O493" s="35"/>
      <c r="P493" s="35"/>
      <c r="Q493" s="35"/>
      <c r="R493" s="19"/>
      <c r="S493" s="35"/>
      <c r="T493" s="35"/>
    </row>
    <row r="494" spans="1:20">
      <c r="A494" s="196" t="s">
        <v>7159</v>
      </c>
      <c r="B494" s="196" t="s">
        <v>79</v>
      </c>
      <c r="C494" s="508">
        <v>45996.758530092593</v>
      </c>
      <c r="D494" s="107">
        <v>46092</v>
      </c>
      <c r="E494" s="37" t="s">
        <v>7160</v>
      </c>
      <c r="F494" s="37" t="s">
        <v>497</v>
      </c>
      <c r="G494" s="37" t="s">
        <v>69</v>
      </c>
      <c r="H494" s="37"/>
      <c r="I494" s="116" t="e">
        <f ca="1">NETWORKDAYS(C494,TODAY(),#REF!)</f>
        <v>#REF!</v>
      </c>
      <c r="J494" s="550" t="e">
        <f t="shared" ca="1" si="42"/>
        <v>#REF!</v>
      </c>
      <c r="K494" s="549" t="e">
        <f>WORKDAY(C494,10,#REF!)</f>
        <v>#REF!</v>
      </c>
      <c r="L494" s="116" t="e">
        <f t="shared" ca="1" si="43"/>
        <v>#REF!</v>
      </c>
      <c r="M494" s="740" t="s">
        <v>7161</v>
      </c>
      <c r="N494" s="35"/>
      <c r="O494" s="35"/>
      <c r="P494" s="35"/>
      <c r="Q494" s="35"/>
      <c r="R494" s="19"/>
      <c r="S494" s="35"/>
      <c r="T494" s="35"/>
    </row>
    <row r="495" spans="1:20">
      <c r="A495" s="111" t="s">
        <v>7162</v>
      </c>
      <c r="B495" s="111" t="s">
        <v>56</v>
      </c>
      <c r="C495" s="398">
        <v>46073.44803240741</v>
      </c>
      <c r="D495" s="36">
        <v>46092</v>
      </c>
      <c r="E495" s="221" t="s">
        <v>7163</v>
      </c>
      <c r="F495" s="35" t="s">
        <v>497</v>
      </c>
      <c r="G495" s="35" t="s">
        <v>59</v>
      </c>
      <c r="H495" s="35"/>
      <c r="I495" s="116" t="e">
        <f ca="1">NETWORKDAYS(C495,TODAY(),#REF!)</f>
        <v>#REF!</v>
      </c>
      <c r="J495" s="550" t="e">
        <f t="shared" ca="1" si="42"/>
        <v>#REF!</v>
      </c>
      <c r="K495" s="549" t="e">
        <f>WORKDAY(C495,10,#REF!)</f>
        <v>#REF!</v>
      </c>
      <c r="L495" s="116" t="e">
        <f t="shared" ca="1" si="43"/>
        <v>#REF!</v>
      </c>
      <c r="M495" s="35"/>
      <c r="N495" s="35"/>
      <c r="O495" s="35"/>
      <c r="P495" s="35"/>
      <c r="Q495" s="35"/>
      <c r="R495" s="19"/>
      <c r="S495" s="35"/>
      <c r="T495" s="35"/>
    </row>
    <row r="496" spans="1:20">
      <c r="A496" s="112" t="s">
        <v>96</v>
      </c>
      <c r="B496" s="112" t="s">
        <v>56</v>
      </c>
      <c r="C496" s="399">
        <v>46027.552777777775</v>
      </c>
      <c r="D496" s="36">
        <v>46092</v>
      </c>
      <c r="E496" s="35" t="s">
        <v>7164</v>
      </c>
      <c r="F496" s="35" t="s">
        <v>497</v>
      </c>
      <c r="G496" s="35" t="s">
        <v>4606</v>
      </c>
      <c r="H496" s="35"/>
      <c r="I496" s="116" t="e">
        <f ca="1">NETWORKDAYS(C496,TODAY(),#REF!)</f>
        <v>#REF!</v>
      </c>
      <c r="J496" s="550" t="e">
        <f t="shared" ca="1" si="42"/>
        <v>#REF!</v>
      </c>
      <c r="K496" s="549" t="e">
        <f>WORKDAY(C496,10,#REF!)</f>
        <v>#REF!</v>
      </c>
      <c r="L496" s="116" t="e">
        <f t="shared" ca="1" si="43"/>
        <v>#REF!</v>
      </c>
      <c r="M496" s="35"/>
      <c r="N496" s="35"/>
      <c r="O496" s="35"/>
      <c r="P496" s="35"/>
      <c r="Q496" s="35"/>
      <c r="R496" s="19"/>
      <c r="S496" s="35"/>
      <c r="T496" s="35"/>
    </row>
    <row r="497" spans="1:20">
      <c r="A497" s="111" t="s">
        <v>96</v>
      </c>
      <c r="B497" s="111" t="s">
        <v>56</v>
      </c>
      <c r="C497" s="398">
        <v>46027.528831018521</v>
      </c>
      <c r="D497" s="36">
        <v>46092</v>
      </c>
      <c r="E497" s="221" t="s">
        <v>7164</v>
      </c>
      <c r="F497" s="35" t="s">
        <v>497</v>
      </c>
      <c r="G497" s="35" t="s">
        <v>4606</v>
      </c>
      <c r="H497" s="35"/>
      <c r="I497" s="116" t="e">
        <f ca="1">NETWORKDAYS(C497,TODAY(),#REF!)</f>
        <v>#REF!</v>
      </c>
      <c r="J497" s="550" t="e">
        <f t="shared" ca="1" si="42"/>
        <v>#REF!</v>
      </c>
      <c r="K497" s="549" t="e">
        <f>WORKDAY(C497,10,#REF!)</f>
        <v>#REF!</v>
      </c>
      <c r="L497" s="116" t="e">
        <f t="shared" ca="1" si="43"/>
        <v>#REF!</v>
      </c>
      <c r="M497" s="35"/>
      <c r="N497" s="35"/>
      <c r="O497" s="35"/>
      <c r="P497" s="35"/>
      <c r="Q497" s="35"/>
      <c r="R497" s="19"/>
      <c r="S497" s="35"/>
      <c r="T497" s="35"/>
    </row>
    <row r="498" spans="1:20">
      <c r="A498" s="196" t="s">
        <v>7165</v>
      </c>
      <c r="B498" s="196" t="s">
        <v>56</v>
      </c>
      <c r="C498" s="508">
        <v>46058.629513888889</v>
      </c>
      <c r="D498" s="107">
        <v>46092</v>
      </c>
      <c r="E498" s="37" t="s">
        <v>7166</v>
      </c>
      <c r="F498" s="37" t="s">
        <v>497</v>
      </c>
      <c r="G498" s="37"/>
      <c r="H498" s="37"/>
      <c r="I498" s="116" t="e">
        <f ca="1">NETWORKDAYS(C498,TODAY(),#REF!)</f>
        <v>#REF!</v>
      </c>
      <c r="J498" s="550" t="e">
        <f t="shared" ca="1" si="42"/>
        <v>#REF!</v>
      </c>
      <c r="K498" s="549" t="e">
        <f>WORKDAY(C498,10,#REF!)</f>
        <v>#REF!</v>
      </c>
      <c r="L498" s="116" t="e">
        <f t="shared" ca="1" si="43"/>
        <v>#REF!</v>
      </c>
      <c r="M498" s="37" t="s">
        <v>7167</v>
      </c>
      <c r="N498" s="35"/>
      <c r="O498" s="35"/>
      <c r="P498" s="35"/>
      <c r="Q498" s="35"/>
      <c r="R498" s="19"/>
      <c r="S498" s="35"/>
      <c r="T498" s="35"/>
    </row>
    <row r="499" spans="1:20">
      <c r="A499" s="111" t="s">
        <v>7168</v>
      </c>
      <c r="B499" s="111" t="s">
        <v>56</v>
      </c>
      <c r="C499" s="398">
        <v>46066.760196759256</v>
      </c>
      <c r="D499" s="36">
        <v>46092</v>
      </c>
      <c r="E499" s="221" t="s">
        <v>7169</v>
      </c>
      <c r="F499" s="35" t="s">
        <v>497</v>
      </c>
      <c r="G499" s="35" t="s">
        <v>59</v>
      </c>
      <c r="H499" s="35"/>
      <c r="I499" s="116" t="e">
        <f ca="1">NETWORKDAYS(C499,TODAY(),#REF!)</f>
        <v>#REF!</v>
      </c>
      <c r="J499" s="550" t="e">
        <f t="shared" ca="1" si="42"/>
        <v>#REF!</v>
      </c>
      <c r="K499" s="549" t="e">
        <f>WORKDAY(C499,10,#REF!)</f>
        <v>#REF!</v>
      </c>
      <c r="L499" s="116" t="e">
        <f t="shared" ca="1" si="43"/>
        <v>#REF!</v>
      </c>
      <c r="M499" s="35"/>
      <c r="N499" s="35"/>
      <c r="O499" s="35"/>
      <c r="P499" s="35"/>
      <c r="Q499" s="35"/>
      <c r="R499" s="19"/>
      <c r="S499" s="35"/>
      <c r="T499" s="35"/>
    </row>
    <row r="500" spans="1:20">
      <c r="A500" s="112" t="s">
        <v>7170</v>
      </c>
      <c r="B500" s="112" t="s">
        <v>56</v>
      </c>
      <c r="C500" s="399">
        <v>46087.526643518519</v>
      </c>
      <c r="D500" s="36">
        <v>46092</v>
      </c>
      <c r="E500" s="35" t="s">
        <v>7171</v>
      </c>
      <c r="F500" s="35" t="s">
        <v>497</v>
      </c>
      <c r="G500" s="35" t="s">
        <v>59</v>
      </c>
      <c r="H500" s="35"/>
      <c r="I500" s="116" t="e">
        <f ca="1">NETWORKDAYS(C500,TODAY(),#REF!)</f>
        <v>#REF!</v>
      </c>
      <c r="J500" s="550" t="e">
        <f t="shared" ca="1" si="42"/>
        <v>#REF!</v>
      </c>
      <c r="K500" s="549" t="e">
        <f>WORKDAY(C500,10,#REF!)</f>
        <v>#REF!</v>
      </c>
      <c r="L500" s="116" t="e">
        <f t="shared" ca="1" si="43"/>
        <v>#REF!</v>
      </c>
      <c r="M500" s="35"/>
      <c r="N500" s="35"/>
      <c r="O500" s="35"/>
      <c r="P500" s="35"/>
      <c r="Q500" s="35"/>
      <c r="R500" s="19"/>
      <c r="S500" s="35"/>
      <c r="T500" s="35"/>
    </row>
    <row r="501" spans="1:20">
      <c r="A501" s="111" t="s">
        <v>7172</v>
      </c>
      <c r="B501" s="111" t="s">
        <v>56</v>
      </c>
      <c r="C501" s="398">
        <v>46072.917129629626</v>
      </c>
      <c r="D501" s="36">
        <v>46092</v>
      </c>
      <c r="E501" s="221" t="s">
        <v>7173</v>
      </c>
      <c r="F501" s="35" t="s">
        <v>497</v>
      </c>
      <c r="G501" s="35" t="s">
        <v>59</v>
      </c>
      <c r="H501" s="35"/>
      <c r="I501" s="116" t="e">
        <f ca="1">NETWORKDAYS(C501,TODAY(),#REF!)</f>
        <v>#REF!</v>
      </c>
      <c r="J501" s="550" t="e">
        <f t="shared" ca="1" si="42"/>
        <v>#REF!</v>
      </c>
      <c r="K501" s="549" t="e">
        <f>WORKDAY(C501,10,#REF!)</f>
        <v>#REF!</v>
      </c>
      <c r="L501" s="116" t="e">
        <f t="shared" ca="1" si="43"/>
        <v>#REF!</v>
      </c>
      <c r="M501" s="35"/>
      <c r="N501" s="35"/>
      <c r="O501" s="35"/>
      <c r="P501" s="35"/>
      <c r="Q501" s="35"/>
      <c r="R501" s="19"/>
      <c r="S501" s="35"/>
      <c r="T501" s="35"/>
    </row>
    <row r="502" spans="1:20">
      <c r="A502" s="112" t="s">
        <v>7174</v>
      </c>
      <c r="B502" s="112" t="s">
        <v>56</v>
      </c>
      <c r="C502" s="399">
        <v>46059.350034722222</v>
      </c>
      <c r="D502" s="36">
        <v>46092</v>
      </c>
      <c r="E502" s="35" t="s">
        <v>7175</v>
      </c>
      <c r="F502" s="35" t="s">
        <v>497</v>
      </c>
      <c r="G502" s="35" t="s">
        <v>59</v>
      </c>
      <c r="H502" s="35"/>
      <c r="I502" s="116" t="e">
        <f ca="1">NETWORKDAYS(C502,TODAY(),#REF!)</f>
        <v>#REF!</v>
      </c>
      <c r="J502" s="550" t="e">
        <f t="shared" ca="1" si="42"/>
        <v>#REF!</v>
      </c>
      <c r="K502" s="549" t="e">
        <f>WORKDAY(C502,10,#REF!)</f>
        <v>#REF!</v>
      </c>
      <c r="L502" s="116" t="e">
        <f t="shared" ca="1" si="43"/>
        <v>#REF!</v>
      </c>
      <c r="M502" s="35"/>
      <c r="N502" s="35"/>
      <c r="O502" s="35"/>
      <c r="P502" s="35"/>
      <c r="Q502" s="35"/>
      <c r="R502" s="19"/>
      <c r="S502" s="35"/>
      <c r="T502" s="35"/>
    </row>
    <row r="503" spans="1:20">
      <c r="A503" s="111" t="s">
        <v>7176</v>
      </c>
      <c r="B503" s="111" t="s">
        <v>56</v>
      </c>
      <c r="C503" s="398">
        <v>46080.384618055556</v>
      </c>
      <c r="D503" s="36">
        <v>46092</v>
      </c>
      <c r="E503" s="221" t="s">
        <v>7177</v>
      </c>
      <c r="F503" s="35" t="s">
        <v>497</v>
      </c>
      <c r="G503" s="35" t="s">
        <v>59</v>
      </c>
      <c r="H503" s="35"/>
      <c r="I503" s="116" t="e">
        <f ca="1">NETWORKDAYS(C503,TODAY(),#REF!)</f>
        <v>#REF!</v>
      </c>
      <c r="J503" s="550" t="e">
        <f t="shared" ca="1" si="42"/>
        <v>#REF!</v>
      </c>
      <c r="K503" s="549" t="e">
        <f>WORKDAY(C503,10,#REF!)</f>
        <v>#REF!</v>
      </c>
      <c r="L503" s="116" t="e">
        <f t="shared" ca="1" si="43"/>
        <v>#REF!</v>
      </c>
      <c r="M503" s="35"/>
      <c r="N503" s="35"/>
      <c r="O503" s="35"/>
      <c r="P503" s="35"/>
      <c r="Q503" s="35"/>
      <c r="R503" s="19"/>
      <c r="S503" s="35"/>
      <c r="T503" s="35"/>
    </row>
    <row r="504" spans="1:20">
      <c r="A504" s="112" t="s">
        <v>7178</v>
      </c>
      <c r="B504" s="112" t="s">
        <v>56</v>
      </c>
      <c r="C504" s="399">
        <v>46075.31422453704</v>
      </c>
      <c r="D504" s="36">
        <v>46092</v>
      </c>
      <c r="E504" s="35" t="s">
        <v>7179</v>
      </c>
      <c r="F504" s="35" t="s">
        <v>497</v>
      </c>
      <c r="G504" s="35" t="s">
        <v>59</v>
      </c>
      <c r="H504" s="35"/>
      <c r="I504" s="116" t="e">
        <f ca="1">NETWORKDAYS(C504,TODAY(),#REF!)</f>
        <v>#REF!</v>
      </c>
      <c r="J504" s="550" t="e">
        <f t="shared" ca="1" si="42"/>
        <v>#REF!</v>
      </c>
      <c r="K504" s="549" t="e">
        <f>WORKDAY(C504,10,#REF!)</f>
        <v>#REF!</v>
      </c>
      <c r="L504" s="116" t="e">
        <f t="shared" ca="1" si="43"/>
        <v>#REF!</v>
      </c>
      <c r="M504" s="35"/>
      <c r="N504" s="35"/>
      <c r="O504" s="35"/>
      <c r="P504" s="35"/>
      <c r="Q504" s="35"/>
      <c r="R504" s="19"/>
      <c r="S504" s="35"/>
      <c r="T504" s="35"/>
    </row>
    <row r="505" spans="1:20">
      <c r="A505" s="111" t="s">
        <v>7180</v>
      </c>
      <c r="B505" s="111" t="s">
        <v>56</v>
      </c>
      <c r="C505" s="398">
        <v>46058.929224537038</v>
      </c>
      <c r="D505" s="36">
        <v>46092</v>
      </c>
      <c r="E505" s="221" t="s">
        <v>7181</v>
      </c>
      <c r="F505" s="35" t="s">
        <v>497</v>
      </c>
      <c r="G505" s="35" t="s">
        <v>59</v>
      </c>
      <c r="H505" s="35"/>
      <c r="I505" s="116" t="e">
        <f ca="1">NETWORKDAYS(C505,TODAY(),#REF!)</f>
        <v>#REF!</v>
      </c>
      <c r="J505" s="550" t="e">
        <f t="shared" ca="1" si="42"/>
        <v>#REF!</v>
      </c>
      <c r="K505" s="549" t="e">
        <f>WORKDAY(C505,10,#REF!)</f>
        <v>#REF!</v>
      </c>
      <c r="L505" s="116" t="e">
        <f t="shared" ca="1" si="43"/>
        <v>#REF!</v>
      </c>
      <c r="M505" s="35"/>
      <c r="N505" s="35"/>
      <c r="O505" s="35"/>
      <c r="P505" s="35"/>
      <c r="Q505" s="35"/>
      <c r="R505" s="19"/>
      <c r="S505" s="35"/>
      <c r="T505" s="35"/>
    </row>
    <row r="506" spans="1:20">
      <c r="A506" s="196" t="s">
        <v>7182</v>
      </c>
      <c r="B506" s="196" t="s">
        <v>56</v>
      </c>
      <c r="C506" s="508">
        <v>46058.742152777777</v>
      </c>
      <c r="D506" s="107">
        <v>46092</v>
      </c>
      <c r="E506" s="37" t="s">
        <v>7183</v>
      </c>
      <c r="F506" s="37" t="s">
        <v>497</v>
      </c>
      <c r="G506" s="37" t="s">
        <v>69</v>
      </c>
      <c r="H506" s="37"/>
      <c r="I506" s="116" t="e">
        <f ca="1">NETWORKDAYS(C506,TODAY(),#REF!)</f>
        <v>#REF!</v>
      </c>
      <c r="J506" s="550" t="e">
        <f t="shared" ca="1" si="42"/>
        <v>#REF!</v>
      </c>
      <c r="K506" s="549" t="e">
        <f>WORKDAY(C506,10,#REF!)</f>
        <v>#REF!</v>
      </c>
      <c r="L506" s="116" t="e">
        <f t="shared" ca="1" si="43"/>
        <v>#REF!</v>
      </c>
      <c r="M506" s="740" t="s">
        <v>7156</v>
      </c>
      <c r="N506" s="35"/>
      <c r="O506" s="35"/>
      <c r="P506" s="35"/>
      <c r="Q506" s="35"/>
      <c r="R506" s="19"/>
      <c r="S506" s="35"/>
      <c r="T506" s="35"/>
    </row>
    <row r="507" spans="1:20">
      <c r="A507" s="196" t="s">
        <v>7184</v>
      </c>
      <c r="B507" s="196" t="s">
        <v>56</v>
      </c>
      <c r="C507" s="508">
        <v>46063.442372685182</v>
      </c>
      <c r="D507" s="107">
        <v>46092</v>
      </c>
      <c r="E507" s="37" t="s">
        <v>7185</v>
      </c>
      <c r="F507" s="37" t="s">
        <v>497</v>
      </c>
      <c r="G507" s="37" t="s">
        <v>69</v>
      </c>
      <c r="H507" s="37"/>
      <c r="I507" s="116" t="e">
        <f ca="1">NETWORKDAYS(C507,TODAY(),#REF!)</f>
        <v>#REF!</v>
      </c>
      <c r="J507" s="550" t="e">
        <f t="shared" ca="1" si="42"/>
        <v>#REF!</v>
      </c>
      <c r="K507" s="549" t="e">
        <f>WORKDAY(C507,10,#REF!)</f>
        <v>#REF!</v>
      </c>
      <c r="L507" s="116" t="e">
        <f t="shared" ca="1" si="43"/>
        <v>#REF!</v>
      </c>
      <c r="M507" s="37"/>
      <c r="N507" s="35"/>
      <c r="O507" s="35"/>
      <c r="P507" s="35"/>
      <c r="Q507" s="35"/>
      <c r="R507" s="19"/>
      <c r="S507" s="35"/>
      <c r="T507" s="35"/>
    </row>
    <row r="508" spans="1:20">
      <c r="A508" s="112" t="s">
        <v>7186</v>
      </c>
      <c r="B508" s="112" t="s">
        <v>56</v>
      </c>
      <c r="C508" s="399">
        <v>46059.780138888891</v>
      </c>
      <c r="D508" s="36">
        <v>46092</v>
      </c>
      <c r="E508" s="35" t="s">
        <v>7187</v>
      </c>
      <c r="F508" s="35" t="s">
        <v>497</v>
      </c>
      <c r="G508" s="35" t="s">
        <v>59</v>
      </c>
      <c r="H508" s="35"/>
      <c r="I508" s="116" t="e">
        <f ca="1">NETWORKDAYS(C508,TODAY(),#REF!)</f>
        <v>#REF!</v>
      </c>
      <c r="J508" s="550" t="e">
        <f t="shared" ca="1" si="42"/>
        <v>#REF!</v>
      </c>
      <c r="K508" s="549" t="e">
        <f>WORKDAY(C508,10,#REF!)</f>
        <v>#REF!</v>
      </c>
      <c r="L508" s="116" t="e">
        <f t="shared" ca="1" si="43"/>
        <v>#REF!</v>
      </c>
      <c r="M508" s="35"/>
      <c r="N508" s="35"/>
      <c r="O508" s="35"/>
      <c r="P508" s="35"/>
      <c r="Q508" s="35"/>
      <c r="R508" s="19"/>
      <c r="S508" s="35"/>
      <c r="T508" s="35"/>
    </row>
    <row r="509" spans="1:20">
      <c r="A509" s="111" t="s">
        <v>7188</v>
      </c>
      <c r="B509" s="111" t="s">
        <v>56</v>
      </c>
      <c r="C509" s="398">
        <v>46006.641539351855</v>
      </c>
      <c r="D509" s="36">
        <v>46092</v>
      </c>
      <c r="E509" s="221" t="s">
        <v>7189</v>
      </c>
      <c r="F509" s="35" t="s">
        <v>497</v>
      </c>
      <c r="G509" s="35" t="s">
        <v>59</v>
      </c>
      <c r="H509" s="35"/>
      <c r="I509" s="116" t="e">
        <f ca="1">NETWORKDAYS(C509,TODAY(),#REF!)</f>
        <v>#REF!</v>
      </c>
      <c r="J509" s="550" t="e">
        <f t="shared" ca="1" si="42"/>
        <v>#REF!</v>
      </c>
      <c r="K509" s="549" t="e">
        <f>WORKDAY(C509,10,#REF!)</f>
        <v>#REF!</v>
      </c>
      <c r="L509" s="116" t="e">
        <f t="shared" ca="1" si="43"/>
        <v>#REF!</v>
      </c>
      <c r="M509" s="35"/>
      <c r="N509" s="35"/>
      <c r="O509" s="35"/>
      <c r="P509" s="35"/>
      <c r="Q509" s="35"/>
      <c r="R509" s="19"/>
      <c r="S509" s="35"/>
      <c r="T509" s="35"/>
    </row>
    <row r="510" spans="1:20">
      <c r="A510" s="196" t="s">
        <v>7190</v>
      </c>
      <c r="B510" s="196" t="s">
        <v>56</v>
      </c>
      <c r="C510" s="508">
        <v>46065.786087962966</v>
      </c>
      <c r="D510" s="107">
        <v>46092</v>
      </c>
      <c r="E510" s="37" t="s">
        <v>7191</v>
      </c>
      <c r="F510" s="37" t="s">
        <v>497</v>
      </c>
      <c r="G510" s="37" t="s">
        <v>69</v>
      </c>
      <c r="H510" s="37"/>
      <c r="I510" s="116" t="e">
        <f ca="1">NETWORKDAYS(C510,TODAY(),#REF!)</f>
        <v>#REF!</v>
      </c>
      <c r="J510" s="550" t="e">
        <f t="shared" ca="1" si="42"/>
        <v>#REF!</v>
      </c>
      <c r="K510" s="549" t="e">
        <f>WORKDAY(C510,10,#REF!)</f>
        <v>#REF!</v>
      </c>
      <c r="L510" s="116" t="e">
        <f t="shared" ca="1" si="43"/>
        <v>#REF!</v>
      </c>
      <c r="M510" s="740" t="s">
        <v>7156</v>
      </c>
      <c r="N510" s="35"/>
      <c r="O510" s="35"/>
      <c r="P510" s="35"/>
      <c r="Q510" s="35"/>
      <c r="R510" s="19"/>
      <c r="S510" s="35"/>
      <c r="T510" s="35"/>
    </row>
    <row r="511" spans="1:20">
      <c r="A511" s="111" t="s">
        <v>7192</v>
      </c>
      <c r="B511" s="111" t="s">
        <v>56</v>
      </c>
      <c r="C511" s="398">
        <v>46064.707870370374</v>
      </c>
      <c r="D511" s="36">
        <v>46092</v>
      </c>
      <c r="E511" s="221" t="s">
        <v>7193</v>
      </c>
      <c r="F511" s="35" t="s">
        <v>497</v>
      </c>
      <c r="G511" s="35" t="s">
        <v>59</v>
      </c>
      <c r="H511" s="35"/>
      <c r="I511" s="116" t="e">
        <f ca="1">NETWORKDAYS(C511,TODAY(),#REF!)</f>
        <v>#REF!</v>
      </c>
      <c r="J511" s="550" t="e">
        <f t="shared" ca="1" si="42"/>
        <v>#REF!</v>
      </c>
      <c r="K511" s="549" t="e">
        <f>WORKDAY(C511,10,#REF!)</f>
        <v>#REF!</v>
      </c>
      <c r="L511" s="116" t="e">
        <f t="shared" ca="1" si="43"/>
        <v>#REF!</v>
      </c>
      <c r="M511" s="35"/>
      <c r="N511" s="35"/>
      <c r="O511" s="35"/>
      <c r="P511" s="35"/>
      <c r="Q511" s="35"/>
      <c r="R511" s="19"/>
      <c r="S511" s="35"/>
      <c r="T511" s="35"/>
    </row>
    <row r="512" spans="1:20">
      <c r="A512" s="112" t="s">
        <v>7194</v>
      </c>
      <c r="B512" s="112" t="s">
        <v>56</v>
      </c>
      <c r="C512" s="399">
        <v>46029.612071759257</v>
      </c>
      <c r="D512" s="36">
        <v>46092</v>
      </c>
      <c r="E512" s="35" t="s">
        <v>7195</v>
      </c>
      <c r="F512" s="35" t="s">
        <v>497</v>
      </c>
      <c r="G512" s="35" t="s">
        <v>59</v>
      </c>
      <c r="H512" s="35"/>
      <c r="I512" s="116" t="e">
        <f ca="1">NETWORKDAYS(C512,TODAY(),#REF!)</f>
        <v>#REF!</v>
      </c>
      <c r="J512" s="550" t="e">
        <f t="shared" ca="1" si="42"/>
        <v>#REF!</v>
      </c>
      <c r="K512" s="549" t="e">
        <f>WORKDAY(C512,10,#REF!)</f>
        <v>#REF!</v>
      </c>
      <c r="L512" s="116" t="e">
        <f t="shared" ca="1" si="43"/>
        <v>#REF!</v>
      </c>
      <c r="M512" s="35"/>
      <c r="N512" s="35"/>
      <c r="O512" s="35"/>
      <c r="P512" s="35"/>
      <c r="Q512" s="35"/>
      <c r="R512" s="19"/>
      <c r="S512" s="35"/>
      <c r="T512" s="35"/>
    </row>
    <row r="513" spans="1:20">
      <c r="A513" s="111" t="s">
        <v>7196</v>
      </c>
      <c r="B513" s="111" t="s">
        <v>56</v>
      </c>
      <c r="C513" s="398">
        <v>46059.479074074072</v>
      </c>
      <c r="D513" s="36">
        <v>46092</v>
      </c>
      <c r="E513" s="221" t="s">
        <v>7197</v>
      </c>
      <c r="F513" s="35" t="s">
        <v>497</v>
      </c>
      <c r="G513" s="35" t="s">
        <v>59</v>
      </c>
      <c r="H513" s="35"/>
      <c r="I513" s="116" t="e">
        <f ca="1">NETWORKDAYS(C513,TODAY(),#REF!)</f>
        <v>#REF!</v>
      </c>
      <c r="J513" s="550" t="e">
        <f t="shared" ca="1" si="42"/>
        <v>#REF!</v>
      </c>
      <c r="K513" s="549" t="e">
        <f>WORKDAY(C513,10,#REF!)</f>
        <v>#REF!</v>
      </c>
      <c r="L513" s="116" t="e">
        <f t="shared" ca="1" si="43"/>
        <v>#REF!</v>
      </c>
      <c r="M513" s="35"/>
      <c r="N513" s="35"/>
      <c r="O513" s="35"/>
      <c r="P513" s="35"/>
      <c r="Q513" s="35"/>
      <c r="R513" s="19"/>
      <c r="S513" s="35"/>
      <c r="T513" s="35"/>
    </row>
    <row r="514" spans="1:20">
      <c r="A514" s="112" t="s">
        <v>96</v>
      </c>
      <c r="B514" s="112" t="s">
        <v>56</v>
      </c>
      <c r="C514" s="399">
        <v>46027.648622685185</v>
      </c>
      <c r="D514" s="36">
        <v>46092</v>
      </c>
      <c r="E514" s="35" t="s">
        <v>7198</v>
      </c>
      <c r="F514" s="35" t="s">
        <v>497</v>
      </c>
      <c r="G514" s="35" t="s">
        <v>4606</v>
      </c>
      <c r="H514" s="35"/>
      <c r="I514" s="116" t="e">
        <f ca="1">NETWORKDAYS(C514,TODAY(),#REF!)</f>
        <v>#REF!</v>
      </c>
      <c r="J514" s="550" t="e">
        <f t="shared" ca="1" si="42"/>
        <v>#REF!</v>
      </c>
      <c r="K514" s="549" t="e">
        <f>WORKDAY(C514,10,#REF!)</f>
        <v>#REF!</v>
      </c>
      <c r="L514" s="116" t="e">
        <f t="shared" ca="1" si="43"/>
        <v>#REF!</v>
      </c>
      <c r="M514" s="35"/>
      <c r="N514" s="35"/>
      <c r="O514" s="35"/>
      <c r="P514" s="35"/>
      <c r="Q514" s="35"/>
      <c r="R514" s="19"/>
      <c r="S514" s="35"/>
      <c r="T514" s="35"/>
    </row>
    <row r="515" spans="1:20">
      <c r="A515" s="111" t="s">
        <v>7199</v>
      </c>
      <c r="B515" s="111" t="s">
        <v>56</v>
      </c>
      <c r="C515" s="398">
        <v>45981.377280092594</v>
      </c>
      <c r="D515" s="36">
        <v>46092</v>
      </c>
      <c r="E515" s="221" t="s">
        <v>7200</v>
      </c>
      <c r="F515" s="35" t="s">
        <v>497</v>
      </c>
      <c r="G515" s="35" t="s">
        <v>59</v>
      </c>
      <c r="H515" s="35"/>
      <c r="I515" s="116" t="e">
        <f ca="1">NETWORKDAYS(C515,TODAY(),#REF!)</f>
        <v>#REF!</v>
      </c>
      <c r="J515" s="550" t="e">
        <f t="shared" ca="1" si="42"/>
        <v>#REF!</v>
      </c>
      <c r="K515" s="549" t="e">
        <f>WORKDAY(C515,10,#REF!)</f>
        <v>#REF!</v>
      </c>
      <c r="L515" s="116" t="e">
        <f t="shared" ca="1" si="43"/>
        <v>#REF!</v>
      </c>
      <c r="M515" s="35"/>
      <c r="N515" s="35"/>
      <c r="O515" s="35"/>
      <c r="P515" s="35"/>
      <c r="Q515" s="35"/>
      <c r="R515" s="19"/>
      <c r="S515" s="35"/>
      <c r="T515" s="35"/>
    </row>
    <row r="516" spans="1:20">
      <c r="A516" s="112" t="s">
        <v>7201</v>
      </c>
      <c r="B516" s="112" t="s">
        <v>56</v>
      </c>
      <c r="C516" s="399">
        <v>46079.607222222221</v>
      </c>
      <c r="D516" s="36">
        <v>46092</v>
      </c>
      <c r="E516" s="35" t="s">
        <v>7202</v>
      </c>
      <c r="F516" s="35" t="s">
        <v>497</v>
      </c>
      <c r="G516" s="35" t="s">
        <v>59</v>
      </c>
      <c r="H516" s="35"/>
      <c r="I516" s="116" t="e">
        <f ca="1">NETWORKDAYS(C516,TODAY(),#REF!)</f>
        <v>#REF!</v>
      </c>
      <c r="J516" s="550" t="e">
        <f t="shared" ca="1" si="42"/>
        <v>#REF!</v>
      </c>
      <c r="K516" s="549" t="e">
        <f>WORKDAY(C516,10,#REF!)</f>
        <v>#REF!</v>
      </c>
      <c r="L516" s="116" t="e">
        <f t="shared" ca="1" si="43"/>
        <v>#REF!</v>
      </c>
      <c r="M516" s="35"/>
      <c r="N516" s="35"/>
      <c r="O516" s="35"/>
      <c r="P516" s="35"/>
      <c r="Q516" s="35"/>
      <c r="R516" s="19"/>
      <c r="S516" s="35"/>
      <c r="T516" s="35"/>
    </row>
    <row r="517" spans="1:20">
      <c r="A517" s="196" t="s">
        <v>7203</v>
      </c>
      <c r="B517" s="196" t="s">
        <v>56</v>
      </c>
      <c r="C517" s="508">
        <v>46057.717245370368</v>
      </c>
      <c r="D517" s="107">
        <v>46092</v>
      </c>
      <c r="E517" s="37" t="s">
        <v>7204</v>
      </c>
      <c r="F517" s="37" t="s">
        <v>497</v>
      </c>
      <c r="G517" s="37"/>
      <c r="H517" s="37"/>
      <c r="I517" s="116" t="e">
        <f ca="1">NETWORKDAYS(C517,TODAY(),#REF!)</f>
        <v>#REF!</v>
      </c>
      <c r="J517" s="550" t="e">
        <f t="shared" ca="1" si="42"/>
        <v>#REF!</v>
      </c>
      <c r="K517" s="549" t="e">
        <f>WORKDAY(C517,10,#REF!)</f>
        <v>#REF!</v>
      </c>
      <c r="L517" s="116" t="e">
        <f t="shared" ca="1" si="43"/>
        <v>#REF!</v>
      </c>
      <c r="M517" s="37" t="s">
        <v>7205</v>
      </c>
      <c r="N517" s="35"/>
      <c r="O517" s="35"/>
      <c r="P517" s="35"/>
      <c r="Q517" s="35"/>
      <c r="R517" s="19"/>
      <c r="S517" s="35"/>
      <c r="T517" s="35"/>
    </row>
    <row r="518" spans="1:20">
      <c r="A518" s="112" t="s">
        <v>7206</v>
      </c>
      <c r="B518" s="112" t="s">
        <v>56</v>
      </c>
      <c r="C518" s="399">
        <v>46080.601041666669</v>
      </c>
      <c r="D518" s="36">
        <v>46092</v>
      </c>
      <c r="E518" s="35" t="s">
        <v>7207</v>
      </c>
      <c r="F518" s="35" t="s">
        <v>497</v>
      </c>
      <c r="G518" s="35" t="s">
        <v>59</v>
      </c>
      <c r="H518" s="35"/>
      <c r="I518" s="116" t="e">
        <f ca="1">NETWORKDAYS(C518,TODAY(),#REF!)</f>
        <v>#REF!</v>
      </c>
      <c r="J518" s="550" t="e">
        <f t="shared" ca="1" si="42"/>
        <v>#REF!</v>
      </c>
      <c r="K518" s="549" t="e">
        <f>WORKDAY(C518,10,#REF!)</f>
        <v>#REF!</v>
      </c>
      <c r="L518" s="116" t="e">
        <f t="shared" ca="1" si="43"/>
        <v>#REF!</v>
      </c>
      <c r="M518" s="35"/>
      <c r="N518" s="35"/>
      <c r="O518" s="35"/>
      <c r="P518" s="35"/>
      <c r="Q518" s="35"/>
      <c r="R518" s="19"/>
      <c r="S518" s="35"/>
      <c r="T518" s="35"/>
    </row>
    <row r="519" spans="1:20">
      <c r="A519" s="111" t="s">
        <v>7208</v>
      </c>
      <c r="B519" s="111" t="s">
        <v>56</v>
      </c>
      <c r="C519" s="398">
        <v>46064.562210648146</v>
      </c>
      <c r="D519" s="36">
        <v>46092</v>
      </c>
      <c r="E519" s="221" t="s">
        <v>7209</v>
      </c>
      <c r="F519" s="35" t="s">
        <v>497</v>
      </c>
      <c r="G519" s="35" t="s">
        <v>59</v>
      </c>
      <c r="H519" s="35"/>
      <c r="I519" s="116" t="e">
        <f ca="1">NETWORKDAYS(C519,TODAY(),#REF!)</f>
        <v>#REF!</v>
      </c>
      <c r="J519" s="550" t="e">
        <f t="shared" ca="1" si="42"/>
        <v>#REF!</v>
      </c>
      <c r="K519" s="549" t="e">
        <f>WORKDAY(C519,10,#REF!)</f>
        <v>#REF!</v>
      </c>
      <c r="L519" s="116" t="e">
        <f t="shared" ca="1" si="43"/>
        <v>#REF!</v>
      </c>
      <c r="M519" s="35"/>
      <c r="N519" s="35"/>
      <c r="O519" s="35"/>
      <c r="P519" s="35"/>
      <c r="Q519" s="35"/>
      <c r="R519" s="19"/>
      <c r="S519" s="35"/>
      <c r="T519" s="35"/>
    </row>
    <row r="520" spans="1:20">
      <c r="A520" s="112" t="s">
        <v>7210</v>
      </c>
      <c r="B520" s="112" t="s">
        <v>56</v>
      </c>
      <c r="C520" s="399">
        <v>46046.453425925924</v>
      </c>
      <c r="D520" s="36">
        <v>46092</v>
      </c>
      <c r="E520" s="35" t="s">
        <v>7211</v>
      </c>
      <c r="F520" s="35" t="s">
        <v>497</v>
      </c>
      <c r="G520" s="35" t="s">
        <v>59</v>
      </c>
      <c r="H520" s="35"/>
      <c r="I520" s="116" t="e">
        <f ca="1">NETWORKDAYS(C520,TODAY(),#REF!)</f>
        <v>#REF!</v>
      </c>
      <c r="J520" s="550" t="e">
        <f t="shared" ca="1" si="42"/>
        <v>#REF!</v>
      </c>
      <c r="K520" s="549" t="e">
        <f>WORKDAY(C520,10,#REF!)</f>
        <v>#REF!</v>
      </c>
      <c r="L520" s="116" t="e">
        <f t="shared" ca="1" si="43"/>
        <v>#REF!</v>
      </c>
      <c r="M520" s="35"/>
      <c r="N520" s="35"/>
      <c r="O520" s="35"/>
      <c r="P520" s="35"/>
      <c r="Q520" s="35"/>
      <c r="R520" s="19"/>
      <c r="S520" s="35"/>
      <c r="T520" s="35"/>
    </row>
    <row r="521" spans="1:20">
      <c r="A521" s="111" t="s">
        <v>7212</v>
      </c>
      <c r="B521" s="111" t="s">
        <v>56</v>
      </c>
      <c r="C521" s="398">
        <v>46073.688391203701</v>
      </c>
      <c r="D521" s="36">
        <v>46092</v>
      </c>
      <c r="E521" s="221" t="s">
        <v>7213</v>
      </c>
      <c r="F521" s="35" t="s">
        <v>497</v>
      </c>
      <c r="G521" s="35" t="s">
        <v>59</v>
      </c>
      <c r="H521" s="35"/>
      <c r="I521" s="116" t="e">
        <f ca="1">NETWORKDAYS(C521,TODAY(),#REF!)</f>
        <v>#REF!</v>
      </c>
      <c r="J521" s="550" t="e">
        <f t="shared" ca="1" si="42"/>
        <v>#REF!</v>
      </c>
      <c r="K521" s="549" t="e">
        <f>WORKDAY(C521,10,#REF!)</f>
        <v>#REF!</v>
      </c>
      <c r="L521" s="116" t="e">
        <f t="shared" ca="1" si="43"/>
        <v>#REF!</v>
      </c>
      <c r="M521" s="35"/>
      <c r="N521" s="35"/>
      <c r="O521" s="35"/>
      <c r="P521" s="35"/>
      <c r="Q521" s="35"/>
      <c r="R521" s="19"/>
      <c r="S521" s="35"/>
      <c r="T521" s="35"/>
    </row>
    <row r="522" spans="1:20" hidden="1">
      <c r="A522" s="112" t="s">
        <v>96</v>
      </c>
      <c r="B522" s="112" t="s">
        <v>56</v>
      </c>
      <c r="C522" s="399">
        <v>46024.599409722221</v>
      </c>
      <c r="D522" s="36">
        <v>46092</v>
      </c>
      <c r="E522" s="35" t="s">
        <v>7214</v>
      </c>
      <c r="F522" s="35" t="s">
        <v>1373</v>
      </c>
      <c r="G522" s="35" t="s">
        <v>4606</v>
      </c>
      <c r="H522" s="36">
        <v>46092</v>
      </c>
      <c r="I522" s="116" t="e">
        <f ca="1">NETWORKDAYS(C522,TODAY(),#REF!)</f>
        <v>#REF!</v>
      </c>
      <c r="J522" s="550" t="e">
        <f t="shared" ca="1" si="42"/>
        <v>#REF!</v>
      </c>
      <c r="K522" s="549" t="e">
        <f>WORKDAY(C522,10,#REF!)</f>
        <v>#REF!</v>
      </c>
      <c r="L522" s="116" t="e">
        <f t="shared" ca="1" si="43"/>
        <v>#REF!</v>
      </c>
      <c r="M522" s="35"/>
      <c r="N522" s="35"/>
      <c r="O522" s="35"/>
      <c r="P522" s="35"/>
      <c r="Q522" s="35"/>
      <c r="R522" s="19"/>
      <c r="S522" s="35"/>
      <c r="T522" s="35"/>
    </row>
    <row r="523" spans="1:20" hidden="1">
      <c r="A523" s="111" t="s">
        <v>7215</v>
      </c>
      <c r="B523" s="111" t="s">
        <v>56</v>
      </c>
      <c r="C523" s="398">
        <v>46064.474930555552</v>
      </c>
      <c r="D523" s="36">
        <v>46092</v>
      </c>
      <c r="E523" s="221" t="s">
        <v>7216</v>
      </c>
      <c r="F523" s="35" t="s">
        <v>1373</v>
      </c>
      <c r="G523" s="35" t="s">
        <v>59</v>
      </c>
      <c r="H523" s="36">
        <v>46093</v>
      </c>
      <c r="I523" s="116" t="e">
        <f ca="1">NETWORKDAYS(C523,TODAY(),#REF!)</f>
        <v>#REF!</v>
      </c>
      <c r="J523" s="35"/>
      <c r="K523" s="35"/>
      <c r="L523" s="35"/>
      <c r="M523" s="35" t="s">
        <v>7217</v>
      </c>
      <c r="N523" s="35"/>
      <c r="O523" s="35"/>
      <c r="P523" s="35"/>
      <c r="Q523" s="35"/>
      <c r="R523" s="19"/>
      <c r="S523" s="35"/>
      <c r="T523" s="35"/>
    </row>
    <row r="524" spans="1:20" hidden="1">
      <c r="A524" s="112" t="s">
        <v>7218</v>
      </c>
      <c r="B524" s="112" t="s">
        <v>56</v>
      </c>
      <c r="C524" s="399">
        <v>46013.924305555556</v>
      </c>
      <c r="D524" s="36">
        <v>46092</v>
      </c>
      <c r="E524" s="35" t="s">
        <v>7219</v>
      </c>
      <c r="F524" s="35" t="s">
        <v>1373</v>
      </c>
      <c r="G524" s="35" t="s">
        <v>59</v>
      </c>
      <c r="H524" s="36">
        <v>46092</v>
      </c>
      <c r="I524" s="116" t="e">
        <f ca="1">NETWORKDAYS(C524,TODAY(),#REF!)</f>
        <v>#REF!</v>
      </c>
      <c r="J524" s="35"/>
      <c r="K524" s="35"/>
      <c r="L524" s="35"/>
      <c r="M524" s="35"/>
      <c r="N524" s="35"/>
      <c r="O524" s="35"/>
      <c r="P524" s="35"/>
      <c r="Q524" s="35"/>
      <c r="R524" s="19"/>
      <c r="S524" s="35"/>
      <c r="T524" s="35"/>
    </row>
    <row r="525" spans="1:20" hidden="1">
      <c r="A525" s="111" t="s">
        <v>96</v>
      </c>
      <c r="B525" s="111" t="s">
        <v>56</v>
      </c>
      <c r="C525" s="398">
        <v>46027.547638888886</v>
      </c>
      <c r="D525" s="36">
        <v>46092</v>
      </c>
      <c r="E525" s="221" t="s">
        <v>7220</v>
      </c>
      <c r="F525" s="35" t="s">
        <v>1373</v>
      </c>
      <c r="G525" s="35" t="s">
        <v>4606</v>
      </c>
      <c r="H525" s="36">
        <v>46092</v>
      </c>
      <c r="I525" s="116" t="e">
        <f ca="1">NETWORKDAYS(C525,TODAY(),#REF!)</f>
        <v>#REF!</v>
      </c>
      <c r="J525" s="550" t="e">
        <f t="shared" ref="J525:J527" ca="1" si="44">10-I525</f>
        <v>#REF!</v>
      </c>
      <c r="K525" s="549" t="e">
        <f>WORKDAY(C525,10,#REF!)</f>
        <v>#REF!</v>
      </c>
      <c r="L525" s="116" t="e">
        <f t="shared" ref="L525:L527" ca="1" si="45">IF(I525&gt;10,"VENCIDO",IF(I525&gt;=8,"POR VENCER","VIGENTE"))</f>
        <v>#REF!</v>
      </c>
      <c r="M525" s="35"/>
      <c r="N525" s="35"/>
      <c r="O525" s="35"/>
      <c r="P525" s="35"/>
      <c r="Q525" s="35"/>
      <c r="R525" s="19"/>
      <c r="S525" s="35"/>
      <c r="T525" s="35"/>
    </row>
    <row r="526" spans="1:20" hidden="1">
      <c r="A526" s="112" t="s">
        <v>96</v>
      </c>
      <c r="B526" s="112" t="s">
        <v>56</v>
      </c>
      <c r="C526" s="399">
        <v>46024.564201388886</v>
      </c>
      <c r="D526" s="36">
        <v>46092</v>
      </c>
      <c r="E526" s="35" t="s">
        <v>7220</v>
      </c>
      <c r="F526" s="35" t="s">
        <v>1373</v>
      </c>
      <c r="G526" s="35" t="s">
        <v>4606</v>
      </c>
      <c r="H526" s="36">
        <v>46092</v>
      </c>
      <c r="I526" s="116" t="e">
        <f ca="1">NETWORKDAYS(C526,TODAY(),#REF!)</f>
        <v>#REF!</v>
      </c>
      <c r="J526" s="550" t="e">
        <f t="shared" ca="1" si="44"/>
        <v>#REF!</v>
      </c>
      <c r="K526" s="549" t="e">
        <f>WORKDAY(C526,10,#REF!)</f>
        <v>#REF!</v>
      </c>
      <c r="L526" s="116" t="e">
        <f t="shared" ca="1" si="45"/>
        <v>#REF!</v>
      </c>
      <c r="M526" s="35"/>
      <c r="N526" s="35"/>
      <c r="O526" s="35"/>
      <c r="P526" s="35"/>
      <c r="Q526" s="35"/>
      <c r="R526" s="19"/>
      <c r="S526" s="35"/>
      <c r="T526" s="35"/>
    </row>
    <row r="527" spans="1:20" ht="45.75" hidden="1">
      <c r="A527" s="111" t="s">
        <v>7221</v>
      </c>
      <c r="B527" s="111" t="s">
        <v>56</v>
      </c>
      <c r="C527" s="398">
        <v>46070.43440972222</v>
      </c>
      <c r="D527" s="36">
        <v>46092</v>
      </c>
      <c r="E527" s="221" t="s">
        <v>7222</v>
      </c>
      <c r="F527" s="35" t="s">
        <v>1373</v>
      </c>
      <c r="G527" s="35" t="s">
        <v>62</v>
      </c>
      <c r="H527" s="36">
        <v>46093</v>
      </c>
      <c r="I527" s="116" t="e">
        <f ca="1">NETWORKDAYS(C527,TODAY(),#REF!)</f>
        <v>#REF!</v>
      </c>
      <c r="J527" s="550" t="e">
        <f t="shared" ca="1" si="44"/>
        <v>#REF!</v>
      </c>
      <c r="K527" s="549" t="e">
        <f>WORKDAY(C527,10,#REF!)</f>
        <v>#REF!</v>
      </c>
      <c r="L527" s="116" t="e">
        <f t="shared" ca="1" si="45"/>
        <v>#REF!</v>
      </c>
      <c r="M527" s="356" t="s">
        <v>7223</v>
      </c>
      <c r="N527" s="35"/>
      <c r="O527" s="35"/>
      <c r="P527" s="35"/>
      <c r="Q527" s="35"/>
      <c r="R527" s="19"/>
      <c r="S527" s="35"/>
      <c r="T527" s="35"/>
    </row>
    <row r="528" spans="1:20" hidden="1">
      <c r="A528" s="112" t="s">
        <v>7224</v>
      </c>
      <c r="B528" s="112" t="s">
        <v>79</v>
      </c>
      <c r="C528" s="399">
        <v>46083.495983796296</v>
      </c>
      <c r="D528" s="36">
        <v>46092</v>
      </c>
      <c r="E528" s="35" t="s">
        <v>7225</v>
      </c>
      <c r="F528" s="35" t="s">
        <v>1373</v>
      </c>
      <c r="G528" s="35" t="s">
        <v>59</v>
      </c>
      <c r="H528" s="36">
        <v>46092</v>
      </c>
      <c r="I528" s="116" t="e">
        <f ca="1">NETWORKDAYS(C528,TODAY(),#REF!)</f>
        <v>#REF!</v>
      </c>
      <c r="J528" s="35"/>
      <c r="K528" s="35"/>
      <c r="L528" s="35"/>
      <c r="M528" s="35"/>
      <c r="N528" s="35"/>
      <c r="O528" s="35"/>
      <c r="P528" s="35"/>
      <c r="Q528" s="35"/>
      <c r="R528" s="19"/>
      <c r="S528" s="35"/>
      <c r="T528" s="35"/>
    </row>
    <row r="529" spans="1:20" hidden="1">
      <c r="A529" s="111" t="s">
        <v>7226</v>
      </c>
      <c r="B529" s="111" t="s">
        <v>56</v>
      </c>
      <c r="C529" s="398">
        <v>46029.471608796295</v>
      </c>
      <c r="D529" s="36">
        <v>46092</v>
      </c>
      <c r="E529" s="221" t="s">
        <v>7227</v>
      </c>
      <c r="F529" s="35" t="s">
        <v>1373</v>
      </c>
      <c r="G529" s="35" t="s">
        <v>59</v>
      </c>
      <c r="H529" s="36">
        <v>46092</v>
      </c>
      <c r="I529" s="116" t="e">
        <f ca="1">NETWORKDAYS(C529,TODAY(),#REF!)</f>
        <v>#REF!</v>
      </c>
      <c r="J529" s="35"/>
      <c r="K529" s="35"/>
      <c r="L529" s="35"/>
      <c r="M529" s="35"/>
      <c r="N529" s="35"/>
      <c r="O529" s="35"/>
      <c r="P529" s="35"/>
      <c r="Q529" s="35"/>
      <c r="R529" s="19"/>
      <c r="S529" s="35"/>
      <c r="T529" s="35"/>
    </row>
    <row r="530" spans="1:20" hidden="1">
      <c r="A530" s="112" t="s">
        <v>7228</v>
      </c>
      <c r="B530" s="112" t="s">
        <v>56</v>
      </c>
      <c r="C530" s="399">
        <v>46064.553217592591</v>
      </c>
      <c r="D530" s="36">
        <v>46092</v>
      </c>
      <c r="E530" s="35" t="s">
        <v>7229</v>
      </c>
      <c r="F530" s="35" t="s">
        <v>1373</v>
      </c>
      <c r="G530" s="35" t="s">
        <v>59</v>
      </c>
      <c r="H530" s="36">
        <v>46092</v>
      </c>
      <c r="I530" s="116" t="e">
        <f ca="1">NETWORKDAYS(C530,TODAY(),#REF!)</f>
        <v>#REF!</v>
      </c>
      <c r="J530" s="35"/>
      <c r="K530" s="35"/>
      <c r="L530" s="35"/>
      <c r="M530" s="35"/>
      <c r="N530" s="35"/>
      <c r="O530" s="35"/>
      <c r="P530" s="35"/>
      <c r="Q530" s="35"/>
      <c r="R530" s="19"/>
      <c r="S530" s="35"/>
      <c r="T530" s="35"/>
    </row>
    <row r="531" spans="1:20" hidden="1">
      <c r="A531" s="111" t="s">
        <v>7230</v>
      </c>
      <c r="B531" s="111" t="s">
        <v>56</v>
      </c>
      <c r="C531" s="398">
        <v>46061.406238425923</v>
      </c>
      <c r="D531" s="36">
        <v>46092</v>
      </c>
      <c r="E531" s="221" t="s">
        <v>7231</v>
      </c>
      <c r="F531" s="35" t="s">
        <v>1373</v>
      </c>
      <c r="G531" s="35" t="s">
        <v>59</v>
      </c>
      <c r="H531" s="36">
        <v>46092</v>
      </c>
      <c r="I531" s="116" t="e">
        <f ca="1">NETWORKDAYS(C531,TODAY(),#REF!)</f>
        <v>#REF!</v>
      </c>
      <c r="J531" s="35"/>
      <c r="K531" s="35"/>
      <c r="L531" s="35"/>
      <c r="M531" s="35"/>
      <c r="N531" s="35"/>
      <c r="O531" s="35"/>
      <c r="P531" s="35"/>
      <c r="Q531" s="35"/>
      <c r="R531" s="19"/>
      <c r="S531" s="35"/>
      <c r="T531" s="35"/>
    </row>
    <row r="532" spans="1:20" hidden="1">
      <c r="A532" s="112" t="s">
        <v>7232</v>
      </c>
      <c r="B532" s="112" t="s">
        <v>56</v>
      </c>
      <c r="C532" s="399">
        <v>46058.517233796294</v>
      </c>
      <c r="D532" s="36">
        <v>46092</v>
      </c>
      <c r="E532" s="35" t="s">
        <v>7233</v>
      </c>
      <c r="F532" s="35" t="s">
        <v>1373</v>
      </c>
      <c r="G532" s="35" t="s">
        <v>59</v>
      </c>
      <c r="H532" s="36">
        <v>46092</v>
      </c>
      <c r="I532" s="116" t="e">
        <f ca="1">NETWORKDAYS(C532,TODAY(),#REF!)</f>
        <v>#REF!</v>
      </c>
      <c r="J532" s="35"/>
      <c r="K532" s="35"/>
      <c r="L532" s="35"/>
      <c r="M532" s="35"/>
      <c r="N532" s="35"/>
      <c r="O532" s="35"/>
      <c r="P532" s="35"/>
      <c r="Q532" s="35"/>
      <c r="R532" s="19"/>
      <c r="S532" s="35"/>
      <c r="T532" s="35"/>
    </row>
    <row r="533" spans="1:20" hidden="1">
      <c r="A533" s="111" t="s">
        <v>7234</v>
      </c>
      <c r="B533" s="111" t="s">
        <v>56</v>
      </c>
      <c r="C533" s="398">
        <v>46076.524444444447</v>
      </c>
      <c r="D533" s="36">
        <v>46092</v>
      </c>
      <c r="E533" s="221" t="s">
        <v>7235</v>
      </c>
      <c r="F533" s="35" t="s">
        <v>1373</v>
      </c>
      <c r="G533" s="35" t="s">
        <v>59</v>
      </c>
      <c r="H533" s="36">
        <v>46092</v>
      </c>
      <c r="I533" s="116" t="e">
        <f ca="1">NETWORKDAYS(C533,TODAY(),#REF!)</f>
        <v>#REF!</v>
      </c>
      <c r="J533" s="35"/>
      <c r="K533" s="35"/>
      <c r="L533" s="35"/>
      <c r="M533" s="35"/>
      <c r="N533" s="35"/>
      <c r="O533" s="35"/>
      <c r="P533" s="35"/>
      <c r="Q533" s="35"/>
      <c r="R533" s="19"/>
      <c r="S533" s="35"/>
      <c r="T533" s="35"/>
    </row>
    <row r="534" spans="1:20" hidden="1">
      <c r="A534" s="112" t="s">
        <v>7236</v>
      </c>
      <c r="B534" s="112" t="s">
        <v>56</v>
      </c>
      <c r="C534" s="399">
        <v>46013.620358796295</v>
      </c>
      <c r="D534" s="36">
        <v>46092</v>
      </c>
      <c r="E534" s="35" t="s">
        <v>7237</v>
      </c>
      <c r="F534" s="35" t="s">
        <v>1373</v>
      </c>
      <c r="G534" s="35" t="s">
        <v>59</v>
      </c>
      <c r="H534" s="36">
        <v>46092</v>
      </c>
      <c r="I534" s="116" t="e">
        <f ca="1">NETWORKDAYS(C534,TODAY(),#REF!)</f>
        <v>#REF!</v>
      </c>
      <c r="J534" s="35"/>
      <c r="K534" s="35"/>
      <c r="L534" s="35"/>
      <c r="M534" s="35" t="s">
        <v>7217</v>
      </c>
      <c r="N534" s="35"/>
      <c r="O534" s="35"/>
      <c r="P534" s="35"/>
      <c r="Q534" s="35"/>
      <c r="R534" s="19"/>
      <c r="S534" s="35"/>
      <c r="T534" s="35"/>
    </row>
    <row r="535" spans="1:20" hidden="1">
      <c r="A535" s="111" t="s">
        <v>7238</v>
      </c>
      <c r="B535" s="111" t="s">
        <v>56</v>
      </c>
      <c r="C535" s="398">
        <v>46071.616203703707</v>
      </c>
      <c r="D535" s="36">
        <v>46092</v>
      </c>
      <c r="E535" s="221" t="s">
        <v>7239</v>
      </c>
      <c r="F535" s="35" t="s">
        <v>1373</v>
      </c>
      <c r="G535" s="35" t="s">
        <v>59</v>
      </c>
      <c r="H535" s="36">
        <v>46092</v>
      </c>
      <c r="I535" s="116" t="e">
        <f ca="1">NETWORKDAYS(C535,TODAY(),#REF!)</f>
        <v>#REF!</v>
      </c>
      <c r="J535" s="35"/>
      <c r="K535" s="35"/>
      <c r="L535" s="35"/>
      <c r="M535" s="35"/>
      <c r="N535" s="35"/>
      <c r="O535" s="35"/>
      <c r="P535" s="35"/>
      <c r="Q535" s="35"/>
      <c r="R535" s="19"/>
      <c r="S535" s="35"/>
      <c r="T535" s="35"/>
    </row>
    <row r="536" spans="1:20" hidden="1">
      <c r="A536" s="112" t="s">
        <v>7240</v>
      </c>
      <c r="B536" s="112" t="s">
        <v>56</v>
      </c>
      <c r="C536" s="399">
        <v>46074.250162037039</v>
      </c>
      <c r="D536" s="36">
        <v>46092</v>
      </c>
      <c r="E536" s="35" t="s">
        <v>7241</v>
      </c>
      <c r="F536" s="35" t="s">
        <v>1373</v>
      </c>
      <c r="G536" s="35" t="s">
        <v>59</v>
      </c>
      <c r="H536" s="36">
        <v>46092</v>
      </c>
      <c r="I536" s="116" t="e">
        <f ca="1">NETWORKDAYS(C536,TODAY(),#REF!)</f>
        <v>#REF!</v>
      </c>
      <c r="J536" s="35"/>
      <c r="K536" s="35"/>
      <c r="L536" s="35"/>
      <c r="M536" s="35"/>
      <c r="N536" s="35"/>
      <c r="O536" s="35"/>
      <c r="P536" s="35"/>
      <c r="Q536" s="35"/>
      <c r="R536" s="19"/>
      <c r="S536" s="35"/>
      <c r="T536" s="35"/>
    </row>
    <row r="537" spans="1:20" hidden="1">
      <c r="A537" s="111" t="s">
        <v>7242</v>
      </c>
      <c r="B537" s="111" t="s">
        <v>56</v>
      </c>
      <c r="C537" s="398">
        <v>46062.787928240738</v>
      </c>
      <c r="D537" s="36">
        <v>46092</v>
      </c>
      <c r="E537" s="221" t="s">
        <v>7243</v>
      </c>
      <c r="F537" s="35" t="s">
        <v>1373</v>
      </c>
      <c r="G537" s="35" t="s">
        <v>450</v>
      </c>
      <c r="H537" s="36">
        <v>46093</v>
      </c>
      <c r="I537" s="116" t="e">
        <f ca="1">NETWORKDAYS(C537,TODAY(),#REF!)</f>
        <v>#REF!</v>
      </c>
      <c r="J537" s="550" t="e">
        <f ca="1">10-I537</f>
        <v>#REF!</v>
      </c>
      <c r="K537" s="549" t="e">
        <f>WORKDAY(C537,10,#REF!)</f>
        <v>#REF!</v>
      </c>
      <c r="L537" s="116" t="e">
        <f ca="1">IF(I537&gt;10,"VENCIDO",IF(I537&gt;=8,"POR VENCER","VIGENTE"))</f>
        <v>#REF!</v>
      </c>
      <c r="M537" s="35" t="s">
        <v>7244</v>
      </c>
      <c r="N537" s="35"/>
      <c r="O537" s="35"/>
      <c r="P537" s="35"/>
      <c r="Q537" s="35"/>
      <c r="R537" s="19"/>
      <c r="S537" s="35"/>
      <c r="T537" s="35"/>
    </row>
    <row r="538" spans="1:20" hidden="1">
      <c r="A538" s="112" t="s">
        <v>7245</v>
      </c>
      <c r="B538" s="112" t="s">
        <v>56</v>
      </c>
      <c r="C538" s="399">
        <v>46058.465532407405</v>
      </c>
      <c r="D538" s="36">
        <v>46092</v>
      </c>
      <c r="E538" s="35" t="s">
        <v>7246</v>
      </c>
      <c r="F538" s="35" t="s">
        <v>1373</v>
      </c>
      <c r="G538" s="35" t="s">
        <v>59</v>
      </c>
      <c r="H538" s="36">
        <v>46093</v>
      </c>
      <c r="I538" s="116" t="e">
        <f ca="1">NETWORKDAYS(C538,TODAY(),#REF!)</f>
        <v>#REF!</v>
      </c>
      <c r="J538" s="35"/>
      <c r="K538" s="35"/>
      <c r="L538" s="35"/>
      <c r="M538" s="35"/>
      <c r="N538" s="35"/>
      <c r="O538" s="35"/>
      <c r="P538" s="35"/>
      <c r="Q538" s="35"/>
      <c r="R538" s="19"/>
      <c r="S538" s="35"/>
      <c r="T538" s="35"/>
    </row>
    <row r="539" spans="1:20" hidden="1">
      <c r="A539" s="111" t="s">
        <v>7247</v>
      </c>
      <c r="B539" s="111" t="s">
        <v>56</v>
      </c>
      <c r="C539" s="398">
        <v>46045.456631944442</v>
      </c>
      <c r="D539" s="36">
        <v>46092</v>
      </c>
      <c r="E539" s="221" t="s">
        <v>7248</v>
      </c>
      <c r="F539" s="35" t="s">
        <v>1373</v>
      </c>
      <c r="G539" s="35" t="s">
        <v>59</v>
      </c>
      <c r="H539" s="36">
        <v>46091</v>
      </c>
      <c r="I539" s="116" t="e">
        <f ca="1">NETWORKDAYS(C539,TODAY(),#REF!)</f>
        <v>#REF!</v>
      </c>
      <c r="J539" s="35"/>
      <c r="K539" s="35"/>
      <c r="L539" s="35"/>
      <c r="M539" s="35" t="s">
        <v>7249</v>
      </c>
      <c r="N539" s="35"/>
      <c r="O539" s="35"/>
      <c r="P539" s="35"/>
      <c r="Q539" s="35"/>
      <c r="R539" s="19"/>
      <c r="S539" s="35"/>
      <c r="T539" s="35"/>
    </row>
    <row r="540" spans="1:20" hidden="1">
      <c r="A540" s="112" t="s">
        <v>7250</v>
      </c>
      <c r="B540" s="112" t="s">
        <v>56</v>
      </c>
      <c r="C540" s="399">
        <v>46062.901724537034</v>
      </c>
      <c r="D540" s="36">
        <v>46092</v>
      </c>
      <c r="E540" s="35" t="s">
        <v>7251</v>
      </c>
      <c r="F540" s="35" t="s">
        <v>1373</v>
      </c>
      <c r="G540" s="85" t="s">
        <v>59</v>
      </c>
      <c r="H540" s="36">
        <v>46093</v>
      </c>
      <c r="I540" s="116" t="e">
        <f ca="1">NETWORKDAYS(C540,TODAY(),#REF!)</f>
        <v>#REF!</v>
      </c>
      <c r="J540" s="550" t="e">
        <f ca="1">10-I540</f>
        <v>#REF!</v>
      </c>
      <c r="K540" s="549" t="e">
        <f>WORKDAY(C540,10,#REF!)</f>
        <v>#REF!</v>
      </c>
      <c r="L540" s="116" t="e">
        <f ca="1">IF(I540&gt;10,"VENCIDO",IF(I540&gt;=8,"POR VENCER","VIGENTE"))</f>
        <v>#REF!</v>
      </c>
      <c r="M540" s="35"/>
      <c r="N540" s="35" t="s">
        <v>557</v>
      </c>
      <c r="O540" s="35"/>
      <c r="P540" s="35"/>
      <c r="Q540" s="35"/>
      <c r="R540" s="19"/>
      <c r="S540" s="35"/>
      <c r="T540" s="35"/>
    </row>
    <row r="541" spans="1:20" hidden="1">
      <c r="A541" s="111" t="s">
        <v>7252</v>
      </c>
      <c r="B541" s="111" t="s">
        <v>79</v>
      </c>
      <c r="C541" s="398">
        <v>46079.785763888889</v>
      </c>
      <c r="D541" s="36">
        <v>46092</v>
      </c>
      <c r="E541" s="221" t="s">
        <v>7253</v>
      </c>
      <c r="F541" s="35" t="s">
        <v>1373</v>
      </c>
      <c r="G541" s="35" t="s">
        <v>59</v>
      </c>
      <c r="H541" s="36">
        <v>46093</v>
      </c>
      <c r="I541" s="116" t="e">
        <f ca="1">NETWORKDAYS(C541,TODAY(),#REF!)</f>
        <v>#REF!</v>
      </c>
      <c r="J541" s="35"/>
      <c r="K541" s="35"/>
      <c r="L541" s="35"/>
      <c r="M541" s="35"/>
      <c r="N541" s="35"/>
      <c r="O541" s="35"/>
      <c r="P541" s="35"/>
      <c r="Q541" s="35"/>
      <c r="R541" s="19"/>
      <c r="S541" s="35"/>
      <c r="T541" s="35"/>
    </row>
    <row r="542" spans="1:20" hidden="1">
      <c r="A542" s="112" t="s">
        <v>96</v>
      </c>
      <c r="B542" s="112" t="s">
        <v>56</v>
      </c>
      <c r="C542" s="399">
        <v>46024.793900462966</v>
      </c>
      <c r="D542" s="36">
        <v>46092</v>
      </c>
      <c r="E542" s="35" t="s">
        <v>7254</v>
      </c>
      <c r="F542" s="35" t="s">
        <v>1373</v>
      </c>
      <c r="G542" s="35" t="s">
        <v>4606</v>
      </c>
      <c r="H542" s="36">
        <v>46092</v>
      </c>
      <c r="I542" s="116" t="e">
        <f ca="1">NETWORKDAYS(C542,TODAY(),#REF!)</f>
        <v>#REF!</v>
      </c>
      <c r="J542" s="550" t="e">
        <f t="shared" ref="J542:J546" ca="1" si="46">10-I542</f>
        <v>#REF!</v>
      </c>
      <c r="K542" s="549" t="e">
        <f>WORKDAY(C542,10,#REF!)</f>
        <v>#REF!</v>
      </c>
      <c r="L542" s="116" t="e">
        <f t="shared" ref="L542:L546" ca="1" si="47">IF(I542&gt;10,"VENCIDO",IF(I542&gt;=8,"POR VENCER","VIGENTE"))</f>
        <v>#REF!</v>
      </c>
      <c r="M542" s="35"/>
      <c r="N542" s="35"/>
      <c r="O542" s="35"/>
      <c r="P542" s="35"/>
      <c r="Q542" s="35"/>
      <c r="R542" s="19"/>
      <c r="S542" s="35"/>
      <c r="T542" s="35"/>
    </row>
    <row r="543" spans="1:20" hidden="1">
      <c r="A543" s="111" t="s">
        <v>7255</v>
      </c>
      <c r="B543" s="111" t="s">
        <v>56</v>
      </c>
      <c r="C543" s="398">
        <v>46062.818344907406</v>
      </c>
      <c r="D543" s="36">
        <v>46092</v>
      </c>
      <c r="E543" s="221" t="s">
        <v>7256</v>
      </c>
      <c r="F543" s="35" t="s">
        <v>1373</v>
      </c>
      <c r="G543" s="35" t="s">
        <v>59</v>
      </c>
      <c r="H543" s="35"/>
      <c r="I543" s="116" t="e">
        <f ca="1">NETWORKDAYS(C543,TODAY(),#REF!)</f>
        <v>#REF!</v>
      </c>
      <c r="J543" s="550" t="e">
        <f t="shared" ca="1" si="46"/>
        <v>#REF!</v>
      </c>
      <c r="K543" s="549" t="e">
        <f>WORKDAY(C543,10,#REF!)</f>
        <v>#REF!</v>
      </c>
      <c r="L543" s="116" t="e">
        <f t="shared" ca="1" si="47"/>
        <v>#REF!</v>
      </c>
      <c r="M543" s="35"/>
      <c r="N543" s="35"/>
      <c r="O543" s="35"/>
      <c r="P543" s="35"/>
      <c r="Q543" s="35"/>
      <c r="R543" s="19"/>
      <c r="S543" s="35"/>
      <c r="T543" s="35"/>
    </row>
    <row r="544" spans="1:20" hidden="1">
      <c r="A544" s="112" t="s">
        <v>7257</v>
      </c>
      <c r="B544" s="112" t="s">
        <v>56</v>
      </c>
      <c r="C544" s="399">
        <v>46064.438587962963</v>
      </c>
      <c r="D544" s="36">
        <v>46092</v>
      </c>
      <c r="E544" s="35" t="s">
        <v>7258</v>
      </c>
      <c r="F544" s="35" t="s">
        <v>1373</v>
      </c>
      <c r="G544" s="85" t="s">
        <v>59</v>
      </c>
      <c r="H544" s="36">
        <v>46093</v>
      </c>
      <c r="I544" s="116" t="e">
        <f ca="1">NETWORKDAYS(C544,TODAY(),#REF!)</f>
        <v>#REF!</v>
      </c>
      <c r="J544" s="550" t="e">
        <f t="shared" ca="1" si="46"/>
        <v>#REF!</v>
      </c>
      <c r="K544" s="549" t="e">
        <f>WORKDAY(C544,10,#REF!)</f>
        <v>#REF!</v>
      </c>
      <c r="L544" s="116" t="e">
        <f t="shared" ca="1" si="47"/>
        <v>#REF!</v>
      </c>
      <c r="M544" s="35"/>
      <c r="N544" s="35" t="s">
        <v>557</v>
      </c>
      <c r="O544" s="35"/>
      <c r="P544" s="35"/>
      <c r="Q544" s="35"/>
      <c r="R544" s="19"/>
      <c r="S544" s="35"/>
      <c r="T544" s="35"/>
    </row>
    <row r="545" spans="1:20" hidden="1">
      <c r="A545" s="111" t="s">
        <v>7259</v>
      </c>
      <c r="B545" s="111" t="s">
        <v>56</v>
      </c>
      <c r="C545" s="398">
        <v>46076.834791666668</v>
      </c>
      <c r="D545" s="36">
        <v>46092</v>
      </c>
      <c r="E545" s="221" t="s">
        <v>7260</v>
      </c>
      <c r="F545" s="35" t="s">
        <v>1373</v>
      </c>
      <c r="G545" s="85" t="s">
        <v>59</v>
      </c>
      <c r="H545" s="36">
        <v>46100</v>
      </c>
      <c r="I545" s="116" t="e">
        <f ca="1">NETWORKDAYS(C545,TODAY(),#REF!)</f>
        <v>#REF!</v>
      </c>
      <c r="J545" s="550" t="e">
        <f t="shared" ca="1" si="46"/>
        <v>#REF!</v>
      </c>
      <c r="K545" s="549" t="e">
        <f>WORKDAY(C545,10,#REF!)</f>
        <v>#REF!</v>
      </c>
      <c r="L545" s="116" t="e">
        <f t="shared" ca="1" si="47"/>
        <v>#REF!</v>
      </c>
      <c r="M545" s="35"/>
      <c r="N545" s="35" t="s">
        <v>557</v>
      </c>
      <c r="O545" s="35"/>
      <c r="P545" s="35"/>
      <c r="Q545" s="35"/>
      <c r="R545" s="19"/>
      <c r="S545" s="35"/>
      <c r="T545" s="35"/>
    </row>
    <row r="546" spans="1:20" hidden="1">
      <c r="A546" s="112" t="s">
        <v>96</v>
      </c>
      <c r="B546" s="112" t="s">
        <v>56</v>
      </c>
      <c r="C546" s="399">
        <v>46024.695497685185</v>
      </c>
      <c r="D546" s="36">
        <v>46092</v>
      </c>
      <c r="E546" s="35" t="s">
        <v>7261</v>
      </c>
      <c r="F546" s="35" t="s">
        <v>1373</v>
      </c>
      <c r="G546" s="35" t="s">
        <v>4606</v>
      </c>
      <c r="H546" s="36">
        <v>46092</v>
      </c>
      <c r="I546" s="116" t="e">
        <f ca="1">NETWORKDAYS(C546,TODAY(),#REF!)</f>
        <v>#REF!</v>
      </c>
      <c r="J546" s="550" t="e">
        <f t="shared" ca="1" si="46"/>
        <v>#REF!</v>
      </c>
      <c r="K546" s="549" t="e">
        <f>WORKDAY(C546,10,#REF!)</f>
        <v>#REF!</v>
      </c>
      <c r="L546" s="116" t="e">
        <f t="shared" ca="1" si="47"/>
        <v>#REF!</v>
      </c>
      <c r="M546" s="35"/>
      <c r="N546" s="35"/>
      <c r="O546" s="35"/>
      <c r="P546" s="35"/>
      <c r="Q546" s="35"/>
      <c r="R546" s="19"/>
      <c r="S546" s="35"/>
      <c r="T546" s="35"/>
    </row>
    <row r="547" spans="1:20" hidden="1">
      <c r="A547" s="111" t="s">
        <v>7262</v>
      </c>
      <c r="B547" s="111" t="s">
        <v>56</v>
      </c>
      <c r="C547" s="398">
        <v>46053.542407407411</v>
      </c>
      <c r="D547" s="36">
        <v>46092</v>
      </c>
      <c r="E547" s="221" t="s">
        <v>7263</v>
      </c>
      <c r="F547" s="35" t="s">
        <v>1373</v>
      </c>
      <c r="G547" s="35" t="s">
        <v>59</v>
      </c>
      <c r="H547" s="36">
        <v>46093</v>
      </c>
      <c r="I547" s="116" t="e">
        <f ca="1">NETWORKDAYS(C547,TODAY(),#REF!)</f>
        <v>#REF!</v>
      </c>
      <c r="J547" s="35"/>
      <c r="K547" s="35"/>
      <c r="L547" s="35"/>
      <c r="M547" s="35"/>
      <c r="N547" s="35"/>
      <c r="O547" s="35"/>
      <c r="P547" s="35"/>
      <c r="Q547" s="35"/>
      <c r="R547" s="19"/>
      <c r="S547" s="35"/>
      <c r="T547" s="35"/>
    </row>
    <row r="548" spans="1:20" ht="29.25" hidden="1">
      <c r="A548" s="112" t="s">
        <v>7264</v>
      </c>
      <c r="B548" s="112" t="s">
        <v>56</v>
      </c>
      <c r="C548" s="399">
        <v>46073.418564814812</v>
      </c>
      <c r="D548" s="36">
        <v>46092</v>
      </c>
      <c r="E548" s="35" t="s">
        <v>7265</v>
      </c>
      <c r="F548" s="35" t="s">
        <v>1373</v>
      </c>
      <c r="G548" s="35" t="s">
        <v>59</v>
      </c>
      <c r="H548" s="36">
        <v>46106</v>
      </c>
      <c r="I548" s="116" t="e">
        <f ca="1">NETWORKDAYS(C548,TODAY(),#REF!)</f>
        <v>#REF!</v>
      </c>
      <c r="J548" s="550" t="e">
        <f t="shared" ref="J548:J549" ca="1" si="48">10-I548</f>
        <v>#REF!</v>
      </c>
      <c r="K548" s="549" t="e">
        <f>WORKDAY(C548,10,#REF!)</f>
        <v>#REF!</v>
      </c>
      <c r="L548" s="116" t="e">
        <f t="shared" ref="L548:L549" ca="1" si="49">IF(I548&gt;10,"VENCIDO",IF(I548&gt;=8,"POR VENCER","VIGENTE"))</f>
        <v>#REF!</v>
      </c>
      <c r="M548" s="49" t="s">
        <v>7266</v>
      </c>
      <c r="N548" s="35"/>
      <c r="O548" s="35"/>
      <c r="P548" s="35"/>
      <c r="Q548" s="35"/>
      <c r="R548" s="19"/>
      <c r="S548" s="35"/>
      <c r="T548" s="35"/>
    </row>
    <row r="549" spans="1:20" ht="29.25" hidden="1">
      <c r="A549" s="111" t="s">
        <v>7267</v>
      </c>
      <c r="B549" s="111" t="s">
        <v>56</v>
      </c>
      <c r="C549" s="398">
        <v>46073.409907407404</v>
      </c>
      <c r="D549" s="36">
        <v>46092</v>
      </c>
      <c r="E549" s="221" t="s">
        <v>7265</v>
      </c>
      <c r="F549" s="35" t="s">
        <v>1373</v>
      </c>
      <c r="G549" s="35" t="s">
        <v>59</v>
      </c>
      <c r="H549" s="35" t="s">
        <v>7268</v>
      </c>
      <c r="I549" s="116" t="e">
        <f ca="1">NETWORKDAYS(C549,TODAY(),#REF!)</f>
        <v>#REF!</v>
      </c>
      <c r="J549" s="550" t="e">
        <f t="shared" ca="1" si="48"/>
        <v>#REF!</v>
      </c>
      <c r="K549" s="549" t="e">
        <f>WORKDAY(C549,10,#REF!)</f>
        <v>#REF!</v>
      </c>
      <c r="L549" s="116" t="e">
        <f t="shared" ca="1" si="49"/>
        <v>#REF!</v>
      </c>
      <c r="M549" s="49" t="s">
        <v>7266</v>
      </c>
      <c r="N549" s="35"/>
      <c r="O549" s="35"/>
      <c r="P549" s="35"/>
      <c r="Q549" s="35"/>
      <c r="R549" s="19"/>
      <c r="S549" s="35"/>
      <c r="T549" s="35"/>
    </row>
    <row r="550" spans="1:20" hidden="1">
      <c r="A550" s="112" t="s">
        <v>7269</v>
      </c>
      <c r="B550" s="112" t="s">
        <v>56</v>
      </c>
      <c r="C550" s="399">
        <v>46047.543807870374</v>
      </c>
      <c r="D550" s="36">
        <v>46092</v>
      </c>
      <c r="E550" s="35" t="s">
        <v>7270</v>
      </c>
      <c r="F550" s="35" t="s">
        <v>1373</v>
      </c>
      <c r="G550" s="35" t="s">
        <v>59</v>
      </c>
      <c r="H550" s="36">
        <v>46093</v>
      </c>
      <c r="I550" s="116" t="e">
        <f ca="1">NETWORKDAYS(C550,TODAY(),#REF!)</f>
        <v>#REF!</v>
      </c>
      <c r="J550" s="35"/>
      <c r="K550" s="35"/>
      <c r="L550" s="35"/>
      <c r="M550" s="35"/>
      <c r="N550" s="35"/>
      <c r="O550" s="35"/>
      <c r="P550" s="35"/>
      <c r="Q550" s="35"/>
      <c r="R550" s="19"/>
      <c r="S550" s="35"/>
      <c r="T550" s="35"/>
    </row>
    <row r="551" spans="1:20" hidden="1">
      <c r="A551" s="111" t="s">
        <v>7271</v>
      </c>
      <c r="B551" s="111" t="s">
        <v>56</v>
      </c>
      <c r="C551" s="398">
        <v>46076.52584490741</v>
      </c>
      <c r="D551" s="36">
        <v>46092</v>
      </c>
      <c r="E551" s="221" t="s">
        <v>7272</v>
      </c>
      <c r="F551" s="35" t="s">
        <v>1373</v>
      </c>
      <c r="G551" s="35" t="s">
        <v>59</v>
      </c>
      <c r="H551" s="35"/>
      <c r="I551" s="116" t="e">
        <f ca="1">NETWORKDAYS(C551,TODAY(),#REF!)</f>
        <v>#REF!</v>
      </c>
      <c r="J551" s="550" t="e">
        <f ca="1">10-I551</f>
        <v>#REF!</v>
      </c>
      <c r="K551" s="549" t="e">
        <f>WORKDAY(C551,10,#REF!)</f>
        <v>#REF!</v>
      </c>
      <c r="L551" s="116" t="e">
        <f ca="1">IF(I551&gt;10,"VENCIDO",IF(I551&gt;=8,"POR VENCER","VIGENTE"))</f>
        <v>#REF!</v>
      </c>
      <c r="M551" s="35"/>
      <c r="N551" s="35"/>
      <c r="O551" s="35"/>
      <c r="P551" s="35"/>
      <c r="Q551" s="35"/>
      <c r="R551" s="19"/>
      <c r="S551" s="35"/>
      <c r="T551" s="35"/>
    </row>
    <row r="552" spans="1:20" hidden="1">
      <c r="A552" s="112" t="s">
        <v>7273</v>
      </c>
      <c r="B552" s="112" t="s">
        <v>56</v>
      </c>
      <c r="C552" s="399">
        <v>46083.942060185182</v>
      </c>
      <c r="D552" s="36">
        <v>46092</v>
      </c>
      <c r="E552" s="35" t="s">
        <v>7274</v>
      </c>
      <c r="F552" s="35" t="s">
        <v>1373</v>
      </c>
      <c r="G552" s="35" t="s">
        <v>59</v>
      </c>
      <c r="H552" s="36">
        <v>46093</v>
      </c>
      <c r="I552" s="116" t="e">
        <f ca="1">NETWORKDAYS(C552,TODAY(),#REF!)</f>
        <v>#REF!</v>
      </c>
      <c r="J552" s="35"/>
      <c r="K552" s="35"/>
      <c r="L552" s="35"/>
      <c r="M552" s="35"/>
      <c r="N552" s="35"/>
      <c r="O552" s="35"/>
      <c r="P552" s="35"/>
      <c r="Q552" s="35"/>
      <c r="R552" s="19"/>
      <c r="S552" s="35"/>
      <c r="T552" s="35"/>
    </row>
    <row r="553" spans="1:20" hidden="1">
      <c r="A553" s="111" t="s">
        <v>7275</v>
      </c>
      <c r="B553" s="111" t="s">
        <v>56</v>
      </c>
      <c r="C553" s="398">
        <v>46036.646157407406</v>
      </c>
      <c r="D553" s="36">
        <v>46092</v>
      </c>
      <c r="E553" s="221" t="s">
        <v>7276</v>
      </c>
      <c r="F553" s="35" t="s">
        <v>1373</v>
      </c>
      <c r="G553" s="35" t="s">
        <v>59</v>
      </c>
      <c r="H553" s="36">
        <v>46093</v>
      </c>
      <c r="I553" s="116" t="e">
        <f ca="1">NETWORKDAYS(C553,TODAY(),#REF!)</f>
        <v>#REF!</v>
      </c>
      <c r="J553" s="35"/>
      <c r="K553" s="35"/>
      <c r="L553" s="35"/>
      <c r="M553" s="35"/>
      <c r="N553" s="35"/>
      <c r="O553" s="35"/>
      <c r="P553" s="35"/>
      <c r="Q553" s="35"/>
      <c r="R553" s="19"/>
      <c r="S553" s="35"/>
      <c r="T553" s="35"/>
    </row>
    <row r="554" spans="1:20" hidden="1">
      <c r="A554" s="112" t="s">
        <v>7277</v>
      </c>
      <c r="B554" s="112" t="s">
        <v>56</v>
      </c>
      <c r="C554" s="399">
        <v>46057.409409722219</v>
      </c>
      <c r="D554" s="36">
        <v>46092</v>
      </c>
      <c r="E554" s="35" t="s">
        <v>7278</v>
      </c>
      <c r="F554" s="35" t="s">
        <v>1373</v>
      </c>
      <c r="G554" s="85" t="s">
        <v>59</v>
      </c>
      <c r="H554" s="36">
        <v>46093</v>
      </c>
      <c r="I554" s="116" t="e">
        <f ca="1">NETWORKDAYS(C554,TODAY(),#REF!)</f>
        <v>#REF!</v>
      </c>
      <c r="J554" s="550" t="e">
        <f ca="1">10-I554</f>
        <v>#REF!</v>
      </c>
      <c r="K554" s="549" t="e">
        <f>WORKDAY(C554,10,#REF!)</f>
        <v>#REF!</v>
      </c>
      <c r="L554" s="116" t="e">
        <f ca="1">IF(I554&gt;10,"VENCIDO",IF(I554&gt;=8,"POR VENCER","VIGENTE"))</f>
        <v>#REF!</v>
      </c>
      <c r="M554" s="35"/>
      <c r="N554" s="35" t="s">
        <v>557</v>
      </c>
      <c r="O554" s="35"/>
      <c r="P554" s="35"/>
      <c r="Q554" s="35"/>
      <c r="R554" s="19"/>
      <c r="S554" s="35"/>
      <c r="T554" s="35"/>
    </row>
    <row r="555" spans="1:20" hidden="1">
      <c r="A555" s="111" t="s">
        <v>7279</v>
      </c>
      <c r="B555" s="111" t="s">
        <v>56</v>
      </c>
      <c r="C555" s="398">
        <v>46073.622523148151</v>
      </c>
      <c r="D555" s="36">
        <v>46092</v>
      </c>
      <c r="E555" s="221" t="s">
        <v>7280</v>
      </c>
      <c r="F555" s="35" t="s">
        <v>1373</v>
      </c>
      <c r="G555" s="35" t="s">
        <v>59</v>
      </c>
      <c r="H555" s="36">
        <v>46093</v>
      </c>
      <c r="I555" s="116" t="e">
        <f ca="1">NETWORKDAYS(C555,TODAY(),#REF!)</f>
        <v>#REF!</v>
      </c>
      <c r="J555" s="35"/>
      <c r="K555" s="35"/>
      <c r="L555" s="35"/>
      <c r="M555" s="35"/>
      <c r="N555" s="35"/>
      <c r="O555" s="35"/>
      <c r="P555" s="35"/>
      <c r="Q555" s="35"/>
      <c r="R555" s="19"/>
      <c r="S555" s="35"/>
      <c r="T555" s="35"/>
    </row>
    <row r="556" spans="1:20" hidden="1">
      <c r="A556" s="112" t="s">
        <v>7281</v>
      </c>
      <c r="B556" s="112" t="s">
        <v>56</v>
      </c>
      <c r="C556" s="399">
        <v>46076.588113425925</v>
      </c>
      <c r="D556" s="36">
        <v>46092</v>
      </c>
      <c r="E556" s="35" t="s">
        <v>7282</v>
      </c>
      <c r="F556" s="35" t="s">
        <v>1373</v>
      </c>
      <c r="G556" s="35" t="s">
        <v>62</v>
      </c>
      <c r="H556" s="36">
        <v>46093</v>
      </c>
      <c r="I556" s="116" t="e">
        <f ca="1">NETWORKDAYS(C556,TODAY(),#REF!)</f>
        <v>#REF!</v>
      </c>
      <c r="J556" s="550" t="e">
        <f t="shared" ref="J556:J557" ca="1" si="50">10-I556</f>
        <v>#REF!</v>
      </c>
      <c r="K556" s="549" t="e">
        <f>WORKDAY(C556,10,#REF!)</f>
        <v>#REF!</v>
      </c>
      <c r="L556" s="116" t="e">
        <f t="shared" ref="L556:L557" ca="1" si="51">IF(I556&gt;10,"VENCIDO",IF(I556&gt;=8,"POR VENCER","VIGENTE"))</f>
        <v>#REF!</v>
      </c>
      <c r="M556" s="356" t="s">
        <v>7283</v>
      </c>
      <c r="N556" s="35"/>
      <c r="O556" s="35"/>
      <c r="P556" s="35"/>
      <c r="Q556" s="35"/>
      <c r="R556" s="19"/>
      <c r="S556" s="35"/>
      <c r="T556" s="35"/>
    </row>
    <row r="557" spans="1:20" ht="23.25" hidden="1">
      <c r="A557" s="111" t="s">
        <v>7284</v>
      </c>
      <c r="B557" s="111" t="s">
        <v>56</v>
      </c>
      <c r="C557" s="398">
        <v>46001.402002314811</v>
      </c>
      <c r="D557" s="36">
        <v>46092</v>
      </c>
      <c r="E557" s="221" t="s">
        <v>7285</v>
      </c>
      <c r="F557" s="35" t="s">
        <v>1373</v>
      </c>
      <c r="G557" s="35" t="s">
        <v>62</v>
      </c>
      <c r="H557" s="36">
        <v>46093</v>
      </c>
      <c r="I557" s="116" t="e">
        <f ca="1">NETWORKDAYS(C557,TODAY(),#REF!)</f>
        <v>#REF!</v>
      </c>
      <c r="J557" s="550" t="e">
        <f t="shared" ca="1" si="50"/>
        <v>#REF!</v>
      </c>
      <c r="K557" s="549" t="e">
        <f>WORKDAY(C557,10,#REF!)</f>
        <v>#REF!</v>
      </c>
      <c r="L557" s="116" t="e">
        <f t="shared" ca="1" si="51"/>
        <v>#REF!</v>
      </c>
      <c r="M557" s="356" t="s">
        <v>7286</v>
      </c>
      <c r="N557" s="35"/>
      <c r="O557" s="35"/>
      <c r="P557" s="35"/>
      <c r="Q557" s="35"/>
      <c r="R557" s="19"/>
      <c r="S557" s="35"/>
      <c r="T557" s="35"/>
    </row>
    <row r="558" spans="1:20" hidden="1">
      <c r="A558" s="112" t="s">
        <v>7287</v>
      </c>
      <c r="B558" s="112" t="s">
        <v>56</v>
      </c>
      <c r="C558" s="399">
        <v>46080.441064814811</v>
      </c>
      <c r="D558" s="36">
        <v>46092</v>
      </c>
      <c r="E558" s="35" t="s">
        <v>7288</v>
      </c>
      <c r="F558" s="35" t="s">
        <v>1373</v>
      </c>
      <c r="G558" s="35" t="s">
        <v>59</v>
      </c>
      <c r="H558" s="36">
        <v>46093</v>
      </c>
      <c r="I558" s="116" t="e">
        <f ca="1">NETWORKDAYS(C558,TODAY(),#REF!)</f>
        <v>#REF!</v>
      </c>
      <c r="J558" s="35"/>
      <c r="K558" s="35"/>
      <c r="L558" s="35"/>
      <c r="M558" s="35"/>
      <c r="N558" s="35"/>
      <c r="O558" s="35"/>
      <c r="P558" s="35"/>
      <c r="Q558" s="35"/>
      <c r="R558" s="19"/>
      <c r="S558" s="35"/>
      <c r="T558" s="35"/>
    </row>
    <row r="559" spans="1:20" hidden="1">
      <c r="A559" s="111" t="s">
        <v>7289</v>
      </c>
      <c r="B559" s="111" t="s">
        <v>56</v>
      </c>
      <c r="C559" s="398">
        <v>46076.357858796298</v>
      </c>
      <c r="D559" s="36">
        <v>46092</v>
      </c>
      <c r="E559" s="221" t="s">
        <v>7290</v>
      </c>
      <c r="F559" s="35" t="s">
        <v>1373</v>
      </c>
      <c r="G559" s="35" t="s">
        <v>59</v>
      </c>
      <c r="H559" s="36">
        <v>46092</v>
      </c>
      <c r="I559" s="116" t="e">
        <f ca="1">NETWORKDAYS(C559,TODAY(),#REF!)</f>
        <v>#REF!</v>
      </c>
      <c r="J559" s="35"/>
      <c r="K559" s="35"/>
      <c r="L559" s="35"/>
      <c r="M559" s="35"/>
      <c r="N559" s="35"/>
      <c r="O559" s="35"/>
      <c r="P559" s="35"/>
      <c r="Q559" s="35"/>
      <c r="R559" s="19"/>
      <c r="S559" s="35"/>
      <c r="T559" s="35"/>
    </row>
    <row r="560" spans="1:20" hidden="1">
      <c r="A560" s="112" t="s">
        <v>7291</v>
      </c>
      <c r="B560" s="112" t="s">
        <v>56</v>
      </c>
      <c r="C560" s="399">
        <v>46053.778414351851</v>
      </c>
      <c r="D560" s="36">
        <v>46092</v>
      </c>
      <c r="E560" s="35" t="s">
        <v>7292</v>
      </c>
      <c r="F560" s="35" t="s">
        <v>1373</v>
      </c>
      <c r="G560" s="35" t="s">
        <v>59</v>
      </c>
      <c r="H560" s="36">
        <v>46092</v>
      </c>
      <c r="I560" s="116" t="e">
        <f ca="1">NETWORKDAYS(C560,TODAY(),#REF!)</f>
        <v>#REF!</v>
      </c>
      <c r="J560" s="35"/>
      <c r="K560" s="35"/>
      <c r="L560" s="35"/>
      <c r="M560" s="35"/>
      <c r="N560" s="35"/>
      <c r="O560" s="35"/>
      <c r="P560" s="35"/>
      <c r="Q560" s="35"/>
      <c r="R560" s="19"/>
      <c r="S560" s="35"/>
      <c r="T560" s="35"/>
    </row>
    <row r="561" spans="1:20" hidden="1">
      <c r="A561" s="111" t="s">
        <v>7293</v>
      </c>
      <c r="B561" s="111" t="s">
        <v>56</v>
      </c>
      <c r="C561" s="398">
        <v>46087.3987037037</v>
      </c>
      <c r="D561" s="36">
        <v>46092</v>
      </c>
      <c r="E561" s="221" t="s">
        <v>7294</v>
      </c>
      <c r="F561" s="35" t="s">
        <v>1373</v>
      </c>
      <c r="G561" s="35" t="s">
        <v>59</v>
      </c>
      <c r="H561" s="36">
        <v>46093</v>
      </c>
      <c r="I561" s="116" t="e">
        <f ca="1">NETWORKDAYS(C561,TODAY(),#REF!)</f>
        <v>#REF!</v>
      </c>
      <c r="J561" s="35"/>
      <c r="K561" s="35"/>
      <c r="L561" s="35"/>
      <c r="M561" s="35"/>
      <c r="N561" s="35"/>
      <c r="O561" s="35"/>
      <c r="P561" s="35"/>
      <c r="Q561" s="35"/>
      <c r="R561" s="19"/>
      <c r="S561" s="35"/>
      <c r="T561" s="35"/>
    </row>
    <row r="562" spans="1:20" hidden="1">
      <c r="A562" s="112" t="s">
        <v>7295</v>
      </c>
      <c r="B562" s="112" t="s">
        <v>56</v>
      </c>
      <c r="C562" s="399">
        <v>46077.350590277776</v>
      </c>
      <c r="D562" s="36">
        <v>46092</v>
      </c>
      <c r="E562" s="35" t="s">
        <v>7296</v>
      </c>
      <c r="F562" s="35" t="s">
        <v>751</v>
      </c>
      <c r="G562" s="35" t="s">
        <v>59</v>
      </c>
      <c r="H562" s="36">
        <v>46093</v>
      </c>
      <c r="I562" s="116" t="e">
        <f ca="1">NETWORKDAYS(C562,TODAY(),#REF!)</f>
        <v>#REF!</v>
      </c>
      <c r="J562" s="35"/>
      <c r="K562" s="35"/>
      <c r="L562" s="35"/>
      <c r="M562" s="35" t="s">
        <v>802</v>
      </c>
      <c r="N562" s="35"/>
      <c r="O562" s="35"/>
      <c r="P562" s="35"/>
      <c r="Q562" s="35"/>
      <c r="R562" s="19"/>
      <c r="S562" s="35"/>
      <c r="T562" s="35"/>
    </row>
    <row r="563" spans="1:20" hidden="1">
      <c r="A563" s="111" t="s">
        <v>7297</v>
      </c>
      <c r="B563" s="111" t="s">
        <v>56</v>
      </c>
      <c r="C563" s="398">
        <v>46079.706388888888</v>
      </c>
      <c r="D563" s="36">
        <v>46092</v>
      </c>
      <c r="E563" s="221" t="s">
        <v>7298</v>
      </c>
      <c r="F563" s="35" t="s">
        <v>751</v>
      </c>
      <c r="G563" s="35" t="s">
        <v>59</v>
      </c>
      <c r="H563" s="36">
        <v>46093</v>
      </c>
      <c r="I563" s="116" t="e">
        <f ca="1">NETWORKDAYS(C563,TODAY(),#REF!)</f>
        <v>#REF!</v>
      </c>
      <c r="J563" s="35"/>
      <c r="K563" s="35"/>
      <c r="L563" s="35"/>
      <c r="M563" s="35"/>
      <c r="N563" s="35"/>
      <c r="O563" s="35"/>
      <c r="P563" s="35"/>
      <c r="Q563" s="35"/>
      <c r="R563" s="19"/>
      <c r="S563" s="35"/>
      <c r="T563" s="35"/>
    </row>
    <row r="564" spans="1:20" hidden="1">
      <c r="A564" s="112" t="s">
        <v>7299</v>
      </c>
      <c r="B564" s="112" t="s">
        <v>56</v>
      </c>
      <c r="C564" s="399">
        <v>46031.58630787037</v>
      </c>
      <c r="D564" s="36">
        <v>46092</v>
      </c>
      <c r="E564" s="35" t="s">
        <v>7300</v>
      </c>
      <c r="F564" s="35" t="s">
        <v>751</v>
      </c>
      <c r="G564" s="35" t="s">
        <v>62</v>
      </c>
      <c r="H564" s="36">
        <v>46093</v>
      </c>
      <c r="I564" s="116" t="e">
        <f ca="1">NETWORKDAYS(C564,TODAY(),#REF!)</f>
        <v>#REF!</v>
      </c>
      <c r="J564" s="550" t="e">
        <f t="shared" ref="J564:J565" ca="1" si="52">10-I564</f>
        <v>#REF!</v>
      </c>
      <c r="K564" s="549" t="e">
        <f>WORKDAY(C564,10,#REF!)</f>
        <v>#REF!</v>
      </c>
      <c r="L564" s="116" t="e">
        <f t="shared" ref="L564:L565" ca="1" si="53">IF(I564&gt;10,"VENCIDO",IF(I564&gt;=8,"POR VENCER","VIGENTE"))</f>
        <v>#REF!</v>
      </c>
      <c r="M564" s="35"/>
      <c r="N564" s="35"/>
      <c r="O564" s="35"/>
      <c r="P564" s="35"/>
      <c r="Q564" s="35"/>
      <c r="R564" s="19"/>
      <c r="S564" s="35"/>
      <c r="T564" s="35"/>
    </row>
    <row r="565" spans="1:20" hidden="1">
      <c r="A565" s="111" t="s">
        <v>96</v>
      </c>
      <c r="B565" s="111" t="s">
        <v>56</v>
      </c>
      <c r="C565" s="398">
        <v>46026.428136574075</v>
      </c>
      <c r="D565" s="36">
        <v>46092</v>
      </c>
      <c r="E565" s="221" t="s">
        <v>7301</v>
      </c>
      <c r="F565" s="35" t="s">
        <v>751</v>
      </c>
      <c r="G565" s="35" t="s">
        <v>4606</v>
      </c>
      <c r="H565" s="36">
        <v>46093</v>
      </c>
      <c r="I565" s="116" t="e">
        <f ca="1">NETWORKDAYS(C565,TODAY(),#REF!)</f>
        <v>#REF!</v>
      </c>
      <c r="J565" s="550" t="e">
        <f t="shared" ca="1" si="52"/>
        <v>#REF!</v>
      </c>
      <c r="K565" s="549" t="e">
        <f>WORKDAY(C565,10,#REF!)</f>
        <v>#REF!</v>
      </c>
      <c r="L565" s="116" t="e">
        <f t="shared" ca="1" si="53"/>
        <v>#REF!</v>
      </c>
      <c r="M565" s="35"/>
      <c r="N565" s="35"/>
      <c r="O565" s="35"/>
      <c r="P565" s="35"/>
      <c r="Q565" s="35"/>
      <c r="R565" s="19"/>
      <c r="S565" s="35"/>
      <c r="T565" s="35"/>
    </row>
    <row r="566" spans="1:20" hidden="1">
      <c r="A566" s="112" t="s">
        <v>7302</v>
      </c>
      <c r="B566" s="112" t="s">
        <v>56</v>
      </c>
      <c r="C566" s="399">
        <v>46071.493993055556</v>
      </c>
      <c r="D566" s="36">
        <v>46092</v>
      </c>
      <c r="E566" s="35" t="s">
        <v>7303</v>
      </c>
      <c r="F566" s="35" t="s">
        <v>751</v>
      </c>
      <c r="G566" s="35" t="s">
        <v>59</v>
      </c>
      <c r="H566" s="36">
        <v>46093</v>
      </c>
      <c r="I566" s="116" t="e">
        <f ca="1">NETWORKDAYS(C566,TODAY(),#REF!)</f>
        <v>#REF!</v>
      </c>
      <c r="J566" s="35"/>
      <c r="K566" s="35"/>
      <c r="L566" s="35"/>
      <c r="M566" s="35" t="s">
        <v>802</v>
      </c>
      <c r="N566" s="35"/>
      <c r="O566" s="35"/>
      <c r="P566" s="35"/>
      <c r="Q566" s="35"/>
      <c r="R566" s="19"/>
      <c r="S566" s="35"/>
      <c r="T566" s="35"/>
    </row>
    <row r="567" spans="1:20" hidden="1">
      <c r="A567" s="111" t="s">
        <v>7304</v>
      </c>
      <c r="B567" s="111" t="s">
        <v>56</v>
      </c>
      <c r="C567" s="398">
        <v>46076.554328703707</v>
      </c>
      <c r="D567" s="36">
        <v>46092</v>
      </c>
      <c r="E567" s="221" t="s">
        <v>7305</v>
      </c>
      <c r="F567" s="35" t="s">
        <v>751</v>
      </c>
      <c r="G567" s="35" t="s">
        <v>59</v>
      </c>
      <c r="H567" s="36">
        <v>46093</v>
      </c>
      <c r="I567" s="116" t="e">
        <f ca="1">NETWORKDAYS(C567,TODAY(),#REF!)</f>
        <v>#REF!</v>
      </c>
      <c r="J567" s="35"/>
      <c r="K567" s="35"/>
      <c r="L567" s="35"/>
      <c r="M567" s="35"/>
      <c r="N567" s="35"/>
      <c r="O567" s="35"/>
      <c r="P567" s="35"/>
      <c r="Q567" s="35"/>
      <c r="R567" s="19"/>
      <c r="S567" s="35"/>
      <c r="T567" s="35"/>
    </row>
    <row r="568" spans="1:20" hidden="1">
      <c r="A568" s="112" t="s">
        <v>7306</v>
      </c>
      <c r="B568" s="112" t="s">
        <v>56</v>
      </c>
      <c r="C568" s="399">
        <v>46064.337546296294</v>
      </c>
      <c r="D568" s="36">
        <v>46092</v>
      </c>
      <c r="E568" s="35" t="s">
        <v>7307</v>
      </c>
      <c r="F568" s="35" t="s">
        <v>751</v>
      </c>
      <c r="G568" s="35" t="s">
        <v>59</v>
      </c>
      <c r="H568" s="36">
        <v>46093</v>
      </c>
      <c r="I568" s="116" t="e">
        <f ca="1">NETWORKDAYS(C568,TODAY(),#REF!)</f>
        <v>#REF!</v>
      </c>
      <c r="J568" s="35"/>
      <c r="K568" s="35"/>
      <c r="L568" s="35"/>
      <c r="M568" s="35"/>
      <c r="N568" s="35"/>
      <c r="O568" s="35"/>
      <c r="P568" s="35"/>
      <c r="Q568" s="35"/>
      <c r="R568" s="19"/>
      <c r="S568" s="35"/>
      <c r="T568" s="35"/>
    </row>
    <row r="569" spans="1:20" hidden="1">
      <c r="A569" s="111" t="s">
        <v>7308</v>
      </c>
      <c r="B569" s="111" t="s">
        <v>56</v>
      </c>
      <c r="C569" s="398">
        <v>46059.488564814812</v>
      </c>
      <c r="D569" s="36">
        <v>46092</v>
      </c>
      <c r="E569" s="221" t="s">
        <v>7309</v>
      </c>
      <c r="F569" s="35" t="s">
        <v>751</v>
      </c>
      <c r="G569" s="35" t="s">
        <v>62</v>
      </c>
      <c r="H569" s="36">
        <v>46093</v>
      </c>
      <c r="I569" s="116" t="e">
        <f ca="1">NETWORKDAYS(C569,TODAY(),#REF!)</f>
        <v>#REF!</v>
      </c>
      <c r="J569" s="550" t="e">
        <f t="shared" ref="J569:J572" ca="1" si="54">10-I569</f>
        <v>#REF!</v>
      </c>
      <c r="K569" s="549" t="e">
        <f>WORKDAY(C569,10,#REF!)</f>
        <v>#REF!</v>
      </c>
      <c r="L569" s="116" t="e">
        <f t="shared" ref="L569:L572" ca="1" si="55">IF(I569&gt;10,"VENCIDO",IF(I569&gt;=8,"POR VENCER","VIGENTE"))</f>
        <v>#REF!</v>
      </c>
      <c r="M569" s="35"/>
      <c r="N569" s="35"/>
      <c r="O569" s="35"/>
      <c r="P569" s="35"/>
      <c r="Q569" s="35"/>
      <c r="R569" s="19"/>
      <c r="S569" s="35"/>
      <c r="T569" s="35"/>
    </row>
    <row r="570" spans="1:20" hidden="1">
      <c r="A570" s="112" t="s">
        <v>7310</v>
      </c>
      <c r="B570" s="112" t="s">
        <v>56</v>
      </c>
      <c r="C570" s="399">
        <v>45986.923043981478</v>
      </c>
      <c r="D570" s="36">
        <v>46092</v>
      </c>
      <c r="E570" s="35" t="s">
        <v>7311</v>
      </c>
      <c r="F570" s="35" t="s">
        <v>751</v>
      </c>
      <c r="G570" s="35" t="s">
        <v>62</v>
      </c>
      <c r="H570" s="36">
        <v>46093</v>
      </c>
      <c r="I570" s="116" t="e">
        <f ca="1">NETWORKDAYS(C570,TODAY(),#REF!)</f>
        <v>#REF!</v>
      </c>
      <c r="J570" s="550" t="e">
        <f t="shared" ca="1" si="54"/>
        <v>#REF!</v>
      </c>
      <c r="K570" s="549" t="e">
        <f>WORKDAY(C570,10,#REF!)</f>
        <v>#REF!</v>
      </c>
      <c r="L570" s="116" t="e">
        <f t="shared" ca="1" si="55"/>
        <v>#REF!</v>
      </c>
      <c r="M570" s="35"/>
      <c r="N570" s="35"/>
      <c r="O570" s="35"/>
      <c r="P570" s="35"/>
      <c r="Q570" s="35"/>
      <c r="R570" s="19"/>
      <c r="S570" s="35"/>
      <c r="T570" s="35"/>
    </row>
    <row r="571" spans="1:20" hidden="1">
      <c r="A571" s="111" t="s">
        <v>7312</v>
      </c>
      <c r="B571" s="111" t="s">
        <v>56</v>
      </c>
      <c r="C571" s="398">
        <v>46057.4216087963</v>
      </c>
      <c r="D571" s="36">
        <v>46092</v>
      </c>
      <c r="E571" s="221" t="s">
        <v>7313</v>
      </c>
      <c r="F571" s="35" t="s">
        <v>751</v>
      </c>
      <c r="G571" s="519"/>
      <c r="H571" s="36">
        <v>46093</v>
      </c>
      <c r="I571" s="116" t="e">
        <f ca="1">NETWORKDAYS(C571,TODAY(),#REF!)</f>
        <v>#REF!</v>
      </c>
      <c r="J571" s="550" t="e">
        <f t="shared" ca="1" si="54"/>
        <v>#REF!</v>
      </c>
      <c r="K571" s="549" t="e">
        <f>WORKDAY(C571,10,#REF!)</f>
        <v>#REF!</v>
      </c>
      <c r="L571" s="116" t="e">
        <f t="shared" ca="1" si="55"/>
        <v>#REF!</v>
      </c>
      <c r="M571" s="519" t="s">
        <v>7314</v>
      </c>
      <c r="N571" s="35"/>
      <c r="O571" s="35"/>
      <c r="P571" s="35"/>
      <c r="Q571" s="35"/>
      <c r="R571" s="19"/>
      <c r="S571" s="35"/>
      <c r="T571" s="35"/>
    </row>
    <row r="572" spans="1:20" hidden="1">
      <c r="A572" s="112" t="s">
        <v>7315</v>
      </c>
      <c r="B572" s="112" t="s">
        <v>56</v>
      </c>
      <c r="C572" s="399">
        <v>46072.479745370372</v>
      </c>
      <c r="D572" s="36">
        <v>46092</v>
      </c>
      <c r="E572" s="35" t="s">
        <v>7316</v>
      </c>
      <c r="F572" s="35" t="s">
        <v>751</v>
      </c>
      <c r="G572" s="519"/>
      <c r="H572" s="36">
        <v>46093</v>
      </c>
      <c r="I572" s="116" t="e">
        <f ca="1">NETWORKDAYS(C572,TODAY(),#REF!)</f>
        <v>#REF!</v>
      </c>
      <c r="J572" s="550" t="e">
        <f t="shared" ca="1" si="54"/>
        <v>#REF!</v>
      </c>
      <c r="K572" s="549" t="e">
        <f>WORKDAY(C572,10,#REF!)</f>
        <v>#REF!</v>
      </c>
      <c r="L572" s="116" t="e">
        <f t="shared" ca="1" si="55"/>
        <v>#REF!</v>
      </c>
      <c r="M572" s="519" t="s">
        <v>7314</v>
      </c>
      <c r="N572" s="35"/>
      <c r="O572" s="35"/>
      <c r="P572" s="35"/>
      <c r="Q572" s="35"/>
      <c r="R572" s="19"/>
      <c r="S572" s="35"/>
      <c r="T572" s="35"/>
    </row>
    <row r="573" spans="1:20" hidden="1">
      <c r="A573" s="111" t="s">
        <v>7317</v>
      </c>
      <c r="B573" s="111" t="s">
        <v>56</v>
      </c>
      <c r="C573" s="398">
        <v>46076.636944444443</v>
      </c>
      <c r="D573" s="36">
        <v>46092</v>
      </c>
      <c r="E573" s="221" t="s">
        <v>7318</v>
      </c>
      <c r="F573" s="35" t="s">
        <v>751</v>
      </c>
      <c r="G573" s="35" t="s">
        <v>59</v>
      </c>
      <c r="H573" s="36">
        <v>46093</v>
      </c>
      <c r="I573" s="116" t="e">
        <f ca="1">NETWORKDAYS(C573,TODAY(),#REF!)</f>
        <v>#REF!</v>
      </c>
      <c r="J573" s="35"/>
      <c r="K573" s="35"/>
      <c r="L573" s="35"/>
      <c r="M573" s="35"/>
      <c r="N573" s="35"/>
      <c r="O573" s="35"/>
      <c r="P573" s="35"/>
      <c r="Q573" s="35"/>
      <c r="R573" s="19"/>
      <c r="S573" s="35"/>
      <c r="T573" s="35"/>
    </row>
    <row r="574" spans="1:20" hidden="1">
      <c r="A574" s="112" t="s">
        <v>7319</v>
      </c>
      <c r="B574" s="112" t="s">
        <v>56</v>
      </c>
      <c r="C574" s="399">
        <v>46028.670555555553</v>
      </c>
      <c r="D574" s="36">
        <v>46092</v>
      </c>
      <c r="E574" s="35" t="s">
        <v>7320</v>
      </c>
      <c r="F574" s="35" t="s">
        <v>751</v>
      </c>
      <c r="G574" s="35" t="s">
        <v>62</v>
      </c>
      <c r="H574" s="36">
        <v>46093</v>
      </c>
      <c r="I574" s="116" t="e">
        <f ca="1">NETWORKDAYS(C574,TODAY(),#REF!)</f>
        <v>#REF!</v>
      </c>
      <c r="J574" s="550" t="e">
        <f t="shared" ref="J574:J577" ca="1" si="56">10-I574</f>
        <v>#REF!</v>
      </c>
      <c r="K574" s="549" t="e">
        <f>WORKDAY(C574,10,#REF!)</f>
        <v>#REF!</v>
      </c>
      <c r="L574" s="116" t="e">
        <f t="shared" ref="L574:L577" ca="1" si="57">IF(I574&gt;10,"VENCIDO",IF(I574&gt;=8,"POR VENCER","VIGENTE"))</f>
        <v>#REF!</v>
      </c>
      <c r="M574" s="35"/>
      <c r="N574" s="35"/>
      <c r="O574" s="35"/>
      <c r="P574" s="35"/>
      <c r="Q574" s="35"/>
      <c r="R574" s="19"/>
      <c r="S574" s="35"/>
      <c r="T574" s="35"/>
    </row>
    <row r="575" spans="1:20" hidden="1">
      <c r="A575" s="111" t="s">
        <v>96</v>
      </c>
      <c r="B575" s="111" t="s">
        <v>56</v>
      </c>
      <c r="C575" s="398">
        <v>46026.932210648149</v>
      </c>
      <c r="D575" s="36">
        <v>46092</v>
      </c>
      <c r="E575" s="221" t="s">
        <v>7321</v>
      </c>
      <c r="F575" s="35" t="s">
        <v>751</v>
      </c>
      <c r="G575" s="35" t="s">
        <v>4606</v>
      </c>
      <c r="H575" s="36">
        <v>46093</v>
      </c>
      <c r="I575" s="116" t="e">
        <f ca="1">NETWORKDAYS(C575,TODAY(),#REF!)</f>
        <v>#REF!</v>
      </c>
      <c r="J575" s="550" t="e">
        <f t="shared" ca="1" si="56"/>
        <v>#REF!</v>
      </c>
      <c r="K575" s="549" t="e">
        <f>WORKDAY(C575,10,#REF!)</f>
        <v>#REF!</v>
      </c>
      <c r="L575" s="116" t="e">
        <f t="shared" ca="1" si="57"/>
        <v>#REF!</v>
      </c>
      <c r="M575" s="35"/>
      <c r="N575" s="35"/>
      <c r="O575" s="35"/>
      <c r="P575" s="35"/>
      <c r="Q575" s="35"/>
      <c r="R575" s="19"/>
      <c r="S575" s="35"/>
      <c r="T575" s="35"/>
    </row>
    <row r="576" spans="1:20" hidden="1">
      <c r="A576" s="112" t="s">
        <v>7322</v>
      </c>
      <c r="B576" s="112" t="s">
        <v>56</v>
      </c>
      <c r="C576" s="399">
        <v>46056.451053240744</v>
      </c>
      <c r="D576" s="36">
        <v>46092</v>
      </c>
      <c r="E576" s="35" t="s">
        <v>7323</v>
      </c>
      <c r="F576" s="35" t="s">
        <v>751</v>
      </c>
      <c r="G576" s="519" t="s">
        <v>59</v>
      </c>
      <c r="H576" s="36">
        <v>46093</v>
      </c>
      <c r="I576" s="116" t="e">
        <f ca="1">NETWORKDAYS(C576,TODAY(),#REF!)</f>
        <v>#REF!</v>
      </c>
      <c r="J576" s="550" t="e">
        <f t="shared" ca="1" si="56"/>
        <v>#REF!</v>
      </c>
      <c r="K576" s="549" t="e">
        <f>WORKDAY(C576,10,#REF!)</f>
        <v>#REF!</v>
      </c>
      <c r="L576" s="116" t="e">
        <f t="shared" ca="1" si="57"/>
        <v>#REF!</v>
      </c>
      <c r="M576" s="519" t="s">
        <v>7324</v>
      </c>
      <c r="N576" s="35"/>
      <c r="O576" s="35"/>
      <c r="P576" s="35"/>
      <c r="Q576" s="35"/>
      <c r="R576" s="19"/>
      <c r="S576" s="35"/>
      <c r="T576" s="35"/>
    </row>
    <row r="577" spans="1:20" hidden="1">
      <c r="A577" s="111" t="s">
        <v>7325</v>
      </c>
      <c r="B577" s="111" t="s">
        <v>56</v>
      </c>
      <c r="C577" s="398">
        <v>46046.747210648151</v>
      </c>
      <c r="D577" s="36">
        <v>46092</v>
      </c>
      <c r="E577" s="221" t="s">
        <v>7326</v>
      </c>
      <c r="F577" s="35" t="s">
        <v>751</v>
      </c>
      <c r="G577" s="35" t="s">
        <v>59</v>
      </c>
      <c r="H577" s="35"/>
      <c r="I577" s="116" t="e">
        <f ca="1">NETWORKDAYS(C577,TODAY(),#REF!)</f>
        <v>#REF!</v>
      </c>
      <c r="J577" s="550" t="e">
        <f t="shared" ca="1" si="56"/>
        <v>#REF!</v>
      </c>
      <c r="K577" s="549" t="e">
        <f>WORKDAY(C577,10,#REF!)</f>
        <v>#REF!</v>
      </c>
      <c r="L577" s="116" t="e">
        <f t="shared" ca="1" si="57"/>
        <v>#REF!</v>
      </c>
      <c r="M577" s="35" t="s">
        <v>7327</v>
      </c>
      <c r="N577" s="35"/>
      <c r="O577" s="35"/>
      <c r="P577" s="35"/>
      <c r="Q577" s="35"/>
      <c r="R577" s="19"/>
      <c r="S577" s="35"/>
      <c r="T577" s="35"/>
    </row>
    <row r="578" spans="1:20" hidden="1">
      <c r="A578" s="112" t="s">
        <v>7328</v>
      </c>
      <c r="B578" s="112" t="s">
        <v>56</v>
      </c>
      <c r="C578" s="399">
        <v>46071.927407407406</v>
      </c>
      <c r="D578" s="36">
        <v>46092</v>
      </c>
      <c r="E578" s="35" t="s">
        <v>7329</v>
      </c>
      <c r="F578" s="35" t="s">
        <v>751</v>
      </c>
      <c r="G578" s="35" t="s">
        <v>59</v>
      </c>
      <c r="H578" s="36">
        <v>46093</v>
      </c>
      <c r="I578" s="116" t="e">
        <f ca="1">NETWORKDAYS(C578,TODAY(),#REF!)</f>
        <v>#REF!</v>
      </c>
      <c r="J578" s="35"/>
      <c r="K578" s="35"/>
      <c r="L578" s="35"/>
      <c r="M578" s="35" t="s">
        <v>7330</v>
      </c>
      <c r="N578" s="35"/>
      <c r="O578" s="35"/>
      <c r="P578" s="35"/>
      <c r="Q578" s="35"/>
      <c r="R578" s="19"/>
      <c r="S578" s="35"/>
      <c r="T578" s="35"/>
    </row>
    <row r="579" spans="1:20" hidden="1">
      <c r="A579" s="111" t="s">
        <v>7331</v>
      </c>
      <c r="B579" s="111" t="s">
        <v>79</v>
      </c>
      <c r="C579" s="398">
        <v>46050.76835648148</v>
      </c>
      <c r="D579" s="36">
        <v>46092</v>
      </c>
      <c r="E579" s="221" t="s">
        <v>7332</v>
      </c>
      <c r="F579" s="35" t="s">
        <v>751</v>
      </c>
      <c r="G579" s="35" t="s">
        <v>59</v>
      </c>
      <c r="H579" s="36">
        <v>46093</v>
      </c>
      <c r="I579" s="116" t="e">
        <f ca="1">NETWORKDAYS(C579,TODAY(),#REF!)</f>
        <v>#REF!</v>
      </c>
      <c r="J579" s="35"/>
      <c r="K579" s="35"/>
      <c r="L579" s="35"/>
      <c r="M579" s="35"/>
      <c r="N579" s="35"/>
      <c r="O579" s="35"/>
      <c r="P579" s="35"/>
      <c r="Q579" s="35"/>
      <c r="R579" s="19"/>
      <c r="S579" s="35"/>
      <c r="T579" s="35"/>
    </row>
    <row r="580" spans="1:20" hidden="1">
      <c r="A580" s="112" t="s">
        <v>7333</v>
      </c>
      <c r="B580" s="112" t="s">
        <v>56</v>
      </c>
      <c r="C580" s="399">
        <v>46068.349409722221</v>
      </c>
      <c r="D580" s="36">
        <v>46092</v>
      </c>
      <c r="E580" s="35" t="s">
        <v>7334</v>
      </c>
      <c r="F580" s="35" t="s">
        <v>751</v>
      </c>
      <c r="G580" s="519" t="s">
        <v>59</v>
      </c>
      <c r="H580" s="36">
        <v>46093</v>
      </c>
      <c r="I580" s="116" t="e">
        <f ca="1">NETWORKDAYS(C580,TODAY(),#REF!)</f>
        <v>#REF!</v>
      </c>
      <c r="J580" s="550" t="e">
        <f t="shared" ref="J580:J582" ca="1" si="58">10-I580</f>
        <v>#REF!</v>
      </c>
      <c r="K580" s="549" t="e">
        <f>WORKDAY(C580,10,#REF!)</f>
        <v>#REF!</v>
      </c>
      <c r="L580" s="116" t="e">
        <f t="shared" ref="L580:L582" ca="1" si="59">IF(I580&gt;10,"VENCIDO",IF(I580&gt;=8,"POR VENCER","VIGENTE"))</f>
        <v>#REF!</v>
      </c>
      <c r="M580" s="520"/>
      <c r="N580" s="35"/>
      <c r="O580" s="35"/>
      <c r="P580" s="35"/>
      <c r="Q580" s="35"/>
      <c r="R580" s="19"/>
      <c r="S580" s="35"/>
      <c r="T580" s="35"/>
    </row>
    <row r="581" spans="1:20" hidden="1">
      <c r="A581" s="111" t="s">
        <v>7335</v>
      </c>
      <c r="B581" s="111" t="s">
        <v>56</v>
      </c>
      <c r="C581" s="398">
        <v>46079.645868055559</v>
      </c>
      <c r="D581" s="36">
        <v>46092</v>
      </c>
      <c r="E581" s="221" t="s">
        <v>7336</v>
      </c>
      <c r="F581" s="35" t="s">
        <v>751</v>
      </c>
      <c r="G581" s="35" t="s">
        <v>59</v>
      </c>
      <c r="H581" s="36">
        <v>46093</v>
      </c>
      <c r="I581" s="116" t="e">
        <f ca="1">NETWORKDAYS(C581,TODAY(),#REF!)</f>
        <v>#REF!</v>
      </c>
      <c r="J581" s="550" t="e">
        <f t="shared" ca="1" si="58"/>
        <v>#REF!</v>
      </c>
      <c r="K581" s="549" t="e">
        <f>WORKDAY(C581,10,#REF!)</f>
        <v>#REF!</v>
      </c>
      <c r="L581" s="116" t="e">
        <f t="shared" ca="1" si="59"/>
        <v>#REF!</v>
      </c>
      <c r="M581" s="35" t="s">
        <v>7337</v>
      </c>
      <c r="N581" s="35"/>
      <c r="O581" s="35"/>
      <c r="P581" s="35"/>
      <c r="Q581" s="35"/>
      <c r="R581" s="19"/>
      <c r="S581" s="35"/>
      <c r="T581" s="35"/>
    </row>
    <row r="582" spans="1:20" hidden="1">
      <c r="A582" s="112" t="s">
        <v>7338</v>
      </c>
      <c r="B582" s="112" t="s">
        <v>56</v>
      </c>
      <c r="C582" s="399">
        <v>46064.554745370369</v>
      </c>
      <c r="D582" s="36">
        <v>46092</v>
      </c>
      <c r="E582" s="35" t="s">
        <v>7339</v>
      </c>
      <c r="F582" s="35" t="s">
        <v>751</v>
      </c>
      <c r="G582" s="35" t="s">
        <v>62</v>
      </c>
      <c r="H582" s="36">
        <v>46093</v>
      </c>
      <c r="I582" s="116" t="e">
        <f ca="1">NETWORKDAYS(C582,TODAY(),#REF!)</f>
        <v>#REF!</v>
      </c>
      <c r="J582" s="550" t="e">
        <f t="shared" ca="1" si="58"/>
        <v>#REF!</v>
      </c>
      <c r="K582" s="549" t="e">
        <f>WORKDAY(C582,10,#REF!)</f>
        <v>#REF!</v>
      </c>
      <c r="L582" s="116" t="e">
        <f t="shared" ca="1" si="59"/>
        <v>#REF!</v>
      </c>
      <c r="M582" s="35"/>
      <c r="N582" s="35"/>
      <c r="O582" s="35"/>
      <c r="P582" s="35"/>
      <c r="Q582" s="35"/>
      <c r="R582" s="19"/>
      <c r="S582" s="35"/>
      <c r="T582" s="35"/>
    </row>
    <row r="583" spans="1:20" hidden="1">
      <c r="A583" s="111" t="s">
        <v>7340</v>
      </c>
      <c r="B583" s="111" t="s">
        <v>56</v>
      </c>
      <c r="C583" s="398">
        <v>46056.217210648145</v>
      </c>
      <c r="D583" s="36">
        <v>46092</v>
      </c>
      <c r="E583" s="221" t="s">
        <v>7341</v>
      </c>
      <c r="F583" s="35" t="s">
        <v>751</v>
      </c>
      <c r="G583" s="35" t="s">
        <v>59</v>
      </c>
      <c r="H583" s="36">
        <v>46093</v>
      </c>
      <c r="I583" s="116" t="e">
        <f ca="1">NETWORKDAYS(C583,TODAY(),#REF!)</f>
        <v>#REF!</v>
      </c>
      <c r="J583" s="35"/>
      <c r="K583" s="35"/>
      <c r="L583" s="35"/>
      <c r="M583" s="35"/>
      <c r="N583" s="35"/>
      <c r="O583" s="35"/>
      <c r="P583" s="35"/>
      <c r="Q583" s="35"/>
      <c r="R583" s="19"/>
      <c r="S583" s="35"/>
      <c r="T583" s="35"/>
    </row>
    <row r="584" spans="1:20" hidden="1">
      <c r="A584" s="112" t="s">
        <v>7342</v>
      </c>
      <c r="B584" s="112" t="s">
        <v>56</v>
      </c>
      <c r="C584" s="399">
        <v>45949.402812499997</v>
      </c>
      <c r="D584" s="36">
        <v>46092</v>
      </c>
      <c r="E584" s="35" t="s">
        <v>7343</v>
      </c>
      <c r="F584" s="35" t="s">
        <v>751</v>
      </c>
      <c r="G584" s="35" t="s">
        <v>59</v>
      </c>
      <c r="H584" s="36">
        <v>46093</v>
      </c>
      <c r="I584" s="116" t="e">
        <f ca="1">NETWORKDAYS(C584,TODAY(),#REF!)</f>
        <v>#REF!</v>
      </c>
      <c r="J584" s="35"/>
      <c r="K584" s="35"/>
      <c r="L584" s="35"/>
      <c r="M584" s="35" t="s">
        <v>802</v>
      </c>
      <c r="N584" s="35"/>
      <c r="O584" s="35"/>
      <c r="P584" s="35"/>
      <c r="Q584" s="35"/>
      <c r="R584" s="19"/>
      <c r="S584" s="35"/>
      <c r="T584" s="35"/>
    </row>
    <row r="585" spans="1:20" hidden="1">
      <c r="A585" s="111" t="s">
        <v>7344</v>
      </c>
      <c r="B585" s="111" t="s">
        <v>56</v>
      </c>
      <c r="C585" s="398">
        <v>46078.407835648148</v>
      </c>
      <c r="D585" s="36">
        <v>46092</v>
      </c>
      <c r="E585" s="221" t="s">
        <v>7345</v>
      </c>
      <c r="F585" s="35" t="s">
        <v>751</v>
      </c>
      <c r="G585" s="35" t="s">
        <v>59</v>
      </c>
      <c r="H585" s="36">
        <v>46093</v>
      </c>
      <c r="I585" s="116" t="e">
        <f ca="1">NETWORKDAYS(C585,TODAY(),#REF!)</f>
        <v>#REF!</v>
      </c>
      <c r="J585" s="35"/>
      <c r="K585" s="35"/>
      <c r="L585" s="35"/>
      <c r="M585" s="35"/>
      <c r="N585" s="35"/>
      <c r="O585" s="35"/>
      <c r="P585" s="35"/>
      <c r="Q585" s="35"/>
      <c r="R585" s="19"/>
      <c r="S585" s="35"/>
      <c r="T585" s="35"/>
    </row>
    <row r="586" spans="1:20" hidden="1">
      <c r="A586" s="112" t="s">
        <v>7346</v>
      </c>
      <c r="B586" s="112" t="s">
        <v>56</v>
      </c>
      <c r="C586" s="399">
        <v>46044.818113425928</v>
      </c>
      <c r="D586" s="36">
        <v>46092</v>
      </c>
      <c r="E586" s="35" t="s">
        <v>7347</v>
      </c>
      <c r="F586" s="35" t="s">
        <v>751</v>
      </c>
      <c r="G586" s="35" t="s">
        <v>59</v>
      </c>
      <c r="H586" s="36">
        <v>46093</v>
      </c>
      <c r="I586" s="116" t="e">
        <f ca="1">NETWORKDAYS(C586,TODAY(),#REF!)</f>
        <v>#REF!</v>
      </c>
      <c r="J586" s="35"/>
      <c r="K586" s="35"/>
      <c r="L586" s="35"/>
      <c r="M586" s="35" t="s">
        <v>802</v>
      </c>
      <c r="N586" s="35"/>
      <c r="O586" s="35"/>
      <c r="P586" s="35"/>
      <c r="Q586" s="35"/>
      <c r="R586" s="19"/>
      <c r="S586" s="35"/>
      <c r="T586" s="35"/>
    </row>
    <row r="587" spans="1:20" hidden="1">
      <c r="A587" s="111" t="s">
        <v>7348</v>
      </c>
      <c r="B587" s="111" t="s">
        <v>56</v>
      </c>
      <c r="C587" s="398">
        <v>46073.395949074074</v>
      </c>
      <c r="D587" s="36">
        <v>46092</v>
      </c>
      <c r="E587" s="221" t="s">
        <v>7349</v>
      </c>
      <c r="F587" s="35" t="s">
        <v>751</v>
      </c>
      <c r="G587" s="37" t="s">
        <v>59</v>
      </c>
      <c r="H587" s="36">
        <v>46093</v>
      </c>
      <c r="I587" s="116" t="e">
        <f ca="1">NETWORKDAYS(C587,TODAY(),#REF!)</f>
        <v>#REF!</v>
      </c>
      <c r="J587" s="550" t="e">
        <f t="shared" ref="J587:J588" ca="1" si="60">10-I587</f>
        <v>#REF!</v>
      </c>
      <c r="K587" s="549" t="e">
        <f>WORKDAY(C587,10,#REF!)</f>
        <v>#REF!</v>
      </c>
      <c r="L587" s="116" t="e">
        <f t="shared" ref="L587:L588" ca="1" si="61">IF(I587&gt;10,"VENCIDO",IF(I587&gt;=8,"POR VENCER","VIGENTE"))</f>
        <v>#REF!</v>
      </c>
      <c r="M587" s="35" t="s">
        <v>7350</v>
      </c>
      <c r="N587" s="35" t="s">
        <v>149</v>
      </c>
      <c r="O587" s="36">
        <v>46099</v>
      </c>
      <c r="P587" s="35"/>
      <c r="Q587" s="35"/>
      <c r="R587" s="19"/>
      <c r="S587" s="35"/>
      <c r="T587" s="35"/>
    </row>
    <row r="588" spans="1:20" hidden="1">
      <c r="A588" s="112" t="s">
        <v>7351</v>
      </c>
      <c r="B588" s="112" t="s">
        <v>56</v>
      </c>
      <c r="C588" s="399">
        <v>46081.481944444444</v>
      </c>
      <c r="D588" s="36">
        <v>46092</v>
      </c>
      <c r="E588" s="35" t="s">
        <v>7352</v>
      </c>
      <c r="F588" s="35" t="s">
        <v>751</v>
      </c>
      <c r="G588" s="37" t="s">
        <v>59</v>
      </c>
      <c r="H588" s="36">
        <v>46093</v>
      </c>
      <c r="I588" s="116" t="e">
        <f ca="1">NETWORKDAYS(C588,TODAY(),#REF!)</f>
        <v>#REF!</v>
      </c>
      <c r="J588" s="550" t="e">
        <f t="shared" ca="1" si="60"/>
        <v>#REF!</v>
      </c>
      <c r="K588" s="549" t="e">
        <f>WORKDAY(C588,10,#REF!)</f>
        <v>#REF!</v>
      </c>
      <c r="L588" s="116" t="e">
        <f t="shared" ca="1" si="61"/>
        <v>#REF!</v>
      </c>
      <c r="M588" s="35" t="s">
        <v>7350</v>
      </c>
      <c r="N588" s="35" t="s">
        <v>149</v>
      </c>
      <c r="O588" s="36">
        <v>46099</v>
      </c>
      <c r="P588" s="35"/>
      <c r="Q588" s="35"/>
      <c r="R588" s="19"/>
      <c r="S588" s="35"/>
      <c r="T588" s="35"/>
    </row>
    <row r="589" spans="1:20" hidden="1">
      <c r="A589" s="111" t="s">
        <v>7353</v>
      </c>
      <c r="B589" s="111" t="s">
        <v>56</v>
      </c>
      <c r="C589" s="398">
        <v>46073.521909722222</v>
      </c>
      <c r="D589" s="36">
        <v>46092</v>
      </c>
      <c r="E589" s="221" t="s">
        <v>7354</v>
      </c>
      <c r="F589" s="35" t="s">
        <v>751</v>
      </c>
      <c r="G589" s="35" t="s">
        <v>59</v>
      </c>
      <c r="H589" s="36">
        <v>46093</v>
      </c>
      <c r="I589" s="116" t="e">
        <f ca="1">NETWORKDAYS(C589,TODAY(),#REF!)</f>
        <v>#REF!</v>
      </c>
      <c r="J589" s="35"/>
      <c r="K589" s="35"/>
      <c r="L589" s="35"/>
      <c r="M589" s="35"/>
      <c r="N589" s="35"/>
      <c r="O589" s="35"/>
      <c r="P589" s="35"/>
      <c r="Q589" s="35"/>
      <c r="R589" s="19"/>
      <c r="S589" s="35"/>
      <c r="T589" s="35"/>
    </row>
    <row r="590" spans="1:20" hidden="1">
      <c r="A590" s="112" t="s">
        <v>7355</v>
      </c>
      <c r="B590" s="112" t="s">
        <v>56</v>
      </c>
      <c r="C590" s="399">
        <v>46053.382986111108</v>
      </c>
      <c r="D590" s="36">
        <v>46092</v>
      </c>
      <c r="E590" s="35" t="s">
        <v>7356</v>
      </c>
      <c r="F590" s="35" t="s">
        <v>751</v>
      </c>
      <c r="G590" s="35" t="s">
        <v>62</v>
      </c>
      <c r="H590" s="36">
        <v>46093</v>
      </c>
      <c r="I590" s="116" t="e">
        <f ca="1">NETWORKDAYS(C590,TODAY(),#REF!)</f>
        <v>#REF!</v>
      </c>
      <c r="J590" s="550" t="e">
        <f t="shared" ref="J590:J596" ca="1" si="62">10-I590</f>
        <v>#REF!</v>
      </c>
      <c r="K590" s="549" t="e">
        <f>WORKDAY(C590,10,#REF!)</f>
        <v>#REF!</v>
      </c>
      <c r="L590" s="116" t="e">
        <f t="shared" ref="L590:L596" ca="1" si="63">IF(I590&gt;10,"VENCIDO",IF(I590&gt;=8,"POR VENCER","VIGENTE"))</f>
        <v>#REF!</v>
      </c>
      <c r="M590" s="35"/>
      <c r="N590" s="35"/>
      <c r="O590" s="35"/>
      <c r="P590" s="35"/>
      <c r="Q590" s="35"/>
      <c r="R590" s="19"/>
      <c r="S590" s="35"/>
      <c r="T590" s="35"/>
    </row>
    <row r="591" spans="1:20" hidden="1">
      <c r="A591" s="111" t="s">
        <v>7357</v>
      </c>
      <c r="B591" s="111" t="s">
        <v>56</v>
      </c>
      <c r="C591" s="398">
        <v>46053.584953703707</v>
      </c>
      <c r="D591" s="36">
        <v>46092</v>
      </c>
      <c r="E591" s="221" t="s">
        <v>7358</v>
      </c>
      <c r="F591" s="35" t="s">
        <v>751</v>
      </c>
      <c r="G591" s="35" t="s">
        <v>59</v>
      </c>
      <c r="H591" s="36">
        <v>46093</v>
      </c>
      <c r="I591" s="116" t="e">
        <f ca="1">NETWORKDAYS(C591,TODAY(),#REF!)</f>
        <v>#REF!</v>
      </c>
      <c r="J591" s="550" t="e">
        <f t="shared" ca="1" si="62"/>
        <v>#REF!</v>
      </c>
      <c r="K591" s="549" t="e">
        <f>WORKDAY(C591,10,#REF!)</f>
        <v>#REF!</v>
      </c>
      <c r="L591" s="116" t="e">
        <f t="shared" ca="1" si="63"/>
        <v>#REF!</v>
      </c>
      <c r="M591" s="35"/>
      <c r="N591" s="35"/>
      <c r="O591" s="35"/>
      <c r="P591" s="35"/>
      <c r="Q591" s="35"/>
      <c r="R591" s="19"/>
      <c r="S591" s="35"/>
      <c r="T591" s="35"/>
    </row>
    <row r="592" spans="1:20" hidden="1">
      <c r="A592" s="112" t="s">
        <v>7359</v>
      </c>
      <c r="B592" s="112" t="s">
        <v>56</v>
      </c>
      <c r="C592" s="399">
        <v>46058.979085648149</v>
      </c>
      <c r="D592" s="36">
        <v>46092</v>
      </c>
      <c r="E592" s="35" t="s">
        <v>7360</v>
      </c>
      <c r="F592" s="35" t="s">
        <v>751</v>
      </c>
      <c r="G592" s="35" t="s">
        <v>59</v>
      </c>
      <c r="H592" s="36">
        <v>46093</v>
      </c>
      <c r="I592" s="116" t="e">
        <f ca="1">NETWORKDAYS(C592,TODAY(),#REF!)</f>
        <v>#REF!</v>
      </c>
      <c r="J592" s="550" t="e">
        <f t="shared" ca="1" si="62"/>
        <v>#REF!</v>
      </c>
      <c r="K592" s="549" t="e">
        <f>WORKDAY(C592,10,#REF!)</f>
        <v>#REF!</v>
      </c>
      <c r="L592" s="116" t="e">
        <f t="shared" ca="1" si="63"/>
        <v>#REF!</v>
      </c>
      <c r="M592" s="35"/>
      <c r="N592" s="35"/>
      <c r="O592" s="35"/>
      <c r="P592" s="35"/>
      <c r="Q592" s="35"/>
      <c r="R592" s="19"/>
      <c r="S592" s="35"/>
      <c r="T592" s="35"/>
    </row>
    <row r="593" spans="1:20" hidden="1">
      <c r="A593" s="111" t="s">
        <v>7361</v>
      </c>
      <c r="B593" s="111" t="s">
        <v>56</v>
      </c>
      <c r="C593" s="398">
        <v>46073.448587962965</v>
      </c>
      <c r="D593" s="36">
        <v>46092</v>
      </c>
      <c r="E593" s="221" t="s">
        <v>7362</v>
      </c>
      <c r="F593" s="35" t="s">
        <v>751</v>
      </c>
      <c r="G593" s="35" t="s">
        <v>59</v>
      </c>
      <c r="H593" s="36">
        <v>46103</v>
      </c>
      <c r="I593" s="116" t="e">
        <f ca="1">NETWORKDAYS(C593,TODAY(),#REF!)</f>
        <v>#REF!</v>
      </c>
      <c r="J593" s="550" t="e">
        <f t="shared" ca="1" si="62"/>
        <v>#REF!</v>
      </c>
      <c r="K593" s="549" t="e">
        <f>WORKDAY(C593,10,#REF!)</f>
        <v>#REF!</v>
      </c>
      <c r="L593" s="116" t="e">
        <f t="shared" ca="1" si="63"/>
        <v>#REF!</v>
      </c>
      <c r="M593" s="185"/>
      <c r="N593" s="35"/>
      <c r="O593" s="35"/>
      <c r="P593" s="35"/>
      <c r="Q593" s="35"/>
      <c r="R593" s="19"/>
      <c r="S593" s="35"/>
      <c r="T593" s="35"/>
    </row>
    <row r="594" spans="1:20" hidden="1">
      <c r="A594" s="112" t="s">
        <v>7363</v>
      </c>
      <c r="B594" s="112" t="s">
        <v>56</v>
      </c>
      <c r="C594" s="399">
        <v>46063.402731481481</v>
      </c>
      <c r="D594" s="36">
        <v>46092</v>
      </c>
      <c r="E594" s="35" t="s">
        <v>7364</v>
      </c>
      <c r="F594" s="35" t="s">
        <v>751</v>
      </c>
      <c r="G594" s="35" t="s">
        <v>62</v>
      </c>
      <c r="H594" s="36">
        <v>46103</v>
      </c>
      <c r="I594" s="116" t="e">
        <f ca="1">NETWORKDAYS(C594,TODAY(),#REF!)</f>
        <v>#REF!</v>
      </c>
      <c r="J594" s="550" t="e">
        <f t="shared" ca="1" si="62"/>
        <v>#REF!</v>
      </c>
      <c r="K594" s="549" t="e">
        <f>WORKDAY(C594,10,#REF!)</f>
        <v>#REF!</v>
      </c>
      <c r="L594" s="116" t="e">
        <f t="shared" ca="1" si="63"/>
        <v>#REF!</v>
      </c>
      <c r="M594" s="35"/>
      <c r="N594" s="35"/>
      <c r="O594" s="35"/>
      <c r="P594" s="35"/>
      <c r="Q594" s="35"/>
      <c r="R594" s="19"/>
      <c r="S594" s="35"/>
      <c r="T594" s="35"/>
    </row>
    <row r="595" spans="1:20" hidden="1">
      <c r="A595" s="111" t="s">
        <v>7365</v>
      </c>
      <c r="B595" s="111" t="s">
        <v>56</v>
      </c>
      <c r="C595" s="398">
        <v>45999.761840277781</v>
      </c>
      <c r="D595" s="36">
        <v>46092</v>
      </c>
      <c r="E595" s="221" t="s">
        <v>7366</v>
      </c>
      <c r="F595" s="35" t="s">
        <v>751</v>
      </c>
      <c r="G595" s="35" t="s">
        <v>59</v>
      </c>
      <c r="H595" s="36">
        <v>46103</v>
      </c>
      <c r="I595" s="116" t="e">
        <f ca="1">NETWORKDAYS(C595,TODAY(),#REF!)</f>
        <v>#REF!</v>
      </c>
      <c r="J595" s="550" t="e">
        <f t="shared" ca="1" si="62"/>
        <v>#REF!</v>
      </c>
      <c r="K595" s="549" t="e">
        <f>WORKDAY(C595,10,#REF!)</f>
        <v>#REF!</v>
      </c>
      <c r="L595" s="116" t="e">
        <f t="shared" ca="1" si="63"/>
        <v>#REF!</v>
      </c>
      <c r="M595" s="35"/>
      <c r="N595" s="35"/>
      <c r="O595" s="35"/>
      <c r="P595" s="35"/>
      <c r="Q595" s="35"/>
      <c r="R595" s="19"/>
      <c r="S595" s="35"/>
      <c r="T595" s="35"/>
    </row>
    <row r="596" spans="1:20" hidden="1">
      <c r="A596" s="112" t="s">
        <v>7367</v>
      </c>
      <c r="B596" s="112" t="s">
        <v>56</v>
      </c>
      <c r="C596" s="399">
        <v>45965.7655787037</v>
      </c>
      <c r="D596" s="36">
        <v>46092</v>
      </c>
      <c r="E596" s="35" t="s">
        <v>7368</v>
      </c>
      <c r="F596" s="35" t="s">
        <v>751</v>
      </c>
      <c r="G596" s="35" t="s">
        <v>62</v>
      </c>
      <c r="H596" s="36">
        <v>46103</v>
      </c>
      <c r="I596" s="116" t="e">
        <f ca="1">NETWORKDAYS(C596,TODAY(),#REF!)</f>
        <v>#REF!</v>
      </c>
      <c r="J596" s="550" t="e">
        <f t="shared" ca="1" si="62"/>
        <v>#REF!</v>
      </c>
      <c r="K596" s="549" t="e">
        <f>WORKDAY(C596,10,#REF!)</f>
        <v>#REF!</v>
      </c>
      <c r="L596" s="116" t="e">
        <f t="shared" ca="1" si="63"/>
        <v>#REF!</v>
      </c>
      <c r="M596" s="35"/>
      <c r="N596" s="35"/>
      <c r="O596" s="35"/>
      <c r="P596" s="35"/>
      <c r="Q596" s="35"/>
      <c r="R596" s="19"/>
      <c r="S596" s="35"/>
      <c r="T596" s="35"/>
    </row>
    <row r="597" spans="1:20" s="89" customFormat="1" hidden="1">
      <c r="A597" s="154" t="s">
        <v>7369</v>
      </c>
      <c r="B597" s="154" t="s">
        <v>56</v>
      </c>
      <c r="C597" s="496">
        <v>46031.611793981479</v>
      </c>
      <c r="D597" s="87">
        <v>46092</v>
      </c>
      <c r="E597" s="85" t="s">
        <v>7370</v>
      </c>
      <c r="F597" s="85" t="s">
        <v>585</v>
      </c>
      <c r="G597" s="85" t="s">
        <v>59</v>
      </c>
      <c r="H597" s="87">
        <v>46092</v>
      </c>
      <c r="I597" s="116" t="e">
        <f ca="1">NETWORKDAYS(C597,TODAY(),#REF!)</f>
        <v>#REF!</v>
      </c>
      <c r="J597" s="87"/>
      <c r="K597" s="87"/>
      <c r="L597" s="87"/>
      <c r="M597" s="85"/>
      <c r="N597" s="85"/>
      <c r="O597" s="85"/>
      <c r="P597" s="85"/>
      <c r="Q597" s="85"/>
      <c r="R597" s="285"/>
      <c r="S597" s="85"/>
      <c r="T597" s="85"/>
    </row>
    <row r="598" spans="1:20" s="89" customFormat="1" hidden="1">
      <c r="A598" s="154" t="s">
        <v>7371</v>
      </c>
      <c r="B598" s="154" t="s">
        <v>56</v>
      </c>
      <c r="C598" s="496">
        <v>46077.434317129628</v>
      </c>
      <c r="D598" s="87">
        <v>46092</v>
      </c>
      <c r="E598" s="85" t="s">
        <v>7372</v>
      </c>
      <c r="F598" s="85" t="s">
        <v>585</v>
      </c>
      <c r="G598" s="85" t="s">
        <v>59</v>
      </c>
      <c r="H598" s="87">
        <v>46092</v>
      </c>
      <c r="I598" s="116" t="e">
        <f ca="1">NETWORKDAYS(C598,TODAY(),#REF!)</f>
        <v>#REF!</v>
      </c>
      <c r="J598" s="87"/>
      <c r="K598" s="87"/>
      <c r="L598" s="87"/>
      <c r="M598" s="85"/>
      <c r="N598" s="85"/>
      <c r="O598" s="85"/>
      <c r="P598" s="85"/>
      <c r="Q598" s="85"/>
      <c r="R598" s="285"/>
      <c r="S598" s="85"/>
      <c r="T598" s="85"/>
    </row>
    <row r="599" spans="1:20" s="93" customFormat="1" hidden="1">
      <c r="A599" s="227" t="s">
        <v>7373</v>
      </c>
      <c r="B599" s="227" t="s">
        <v>56</v>
      </c>
      <c r="C599" s="513">
        <v>46007.575150462966</v>
      </c>
      <c r="D599" s="91">
        <v>46092</v>
      </c>
      <c r="E599" s="45" t="s">
        <v>7374</v>
      </c>
      <c r="F599" s="45" t="s">
        <v>585</v>
      </c>
      <c r="G599" s="45" t="s">
        <v>62</v>
      </c>
      <c r="H599" s="45"/>
      <c r="I599" s="116" t="e">
        <f ca="1">NETWORKDAYS(C599,TODAY(),#REF!)</f>
        <v>#REF!</v>
      </c>
      <c r="J599" s="550" t="e">
        <f ca="1">10-I599</f>
        <v>#REF!</v>
      </c>
      <c r="K599" s="549" t="e">
        <f>WORKDAY(C599,10,#REF!)</f>
        <v>#REF!</v>
      </c>
      <c r="L599" s="116" t="e">
        <f ca="1">IF(I599&gt;10,"VENCIDO",IF(I599&gt;=8,"POR VENCER","VIGENTE"))</f>
        <v>#REF!</v>
      </c>
      <c r="M599" s="45"/>
      <c r="N599" s="45"/>
      <c r="O599" s="45"/>
      <c r="P599" s="45"/>
      <c r="Q599" s="45"/>
      <c r="R599" s="290"/>
      <c r="S599" s="45"/>
      <c r="T599" s="45"/>
    </row>
    <row r="600" spans="1:20" s="89" customFormat="1" hidden="1">
      <c r="A600" s="154" t="s">
        <v>7375</v>
      </c>
      <c r="B600" s="154" t="s">
        <v>56</v>
      </c>
      <c r="C600" s="496">
        <v>46028.829097222224</v>
      </c>
      <c r="D600" s="87">
        <v>46092</v>
      </c>
      <c r="E600" s="85" t="s">
        <v>7376</v>
      </c>
      <c r="F600" s="85" t="s">
        <v>585</v>
      </c>
      <c r="G600" s="85" t="s">
        <v>59</v>
      </c>
      <c r="H600" s="87">
        <v>46093</v>
      </c>
      <c r="I600" s="116" t="e">
        <f ca="1">NETWORKDAYS(C600,TODAY(),#REF!)</f>
        <v>#REF!</v>
      </c>
      <c r="J600" s="87"/>
      <c r="K600" s="87"/>
      <c r="L600" s="87"/>
      <c r="M600" s="85"/>
      <c r="N600" s="85"/>
      <c r="O600" s="85"/>
      <c r="P600" s="85"/>
      <c r="Q600" s="85"/>
      <c r="R600" s="285"/>
      <c r="S600" s="85"/>
      <c r="T600" s="85"/>
    </row>
    <row r="601" spans="1:20" s="89" customFormat="1" hidden="1">
      <c r="A601" s="154" t="s">
        <v>7377</v>
      </c>
      <c r="B601" s="154" t="s">
        <v>56</v>
      </c>
      <c r="C601" s="496">
        <v>46038.484479166669</v>
      </c>
      <c r="D601" s="87">
        <v>46092</v>
      </c>
      <c r="E601" s="85" t="s">
        <v>7378</v>
      </c>
      <c r="F601" s="85" t="s">
        <v>585</v>
      </c>
      <c r="G601" s="85" t="s">
        <v>59</v>
      </c>
      <c r="H601" s="87">
        <v>46093</v>
      </c>
      <c r="I601" s="116" t="e">
        <f ca="1">NETWORKDAYS(C601,TODAY(),#REF!)</f>
        <v>#REF!</v>
      </c>
      <c r="J601" s="87"/>
      <c r="K601" s="87"/>
      <c r="L601" s="87"/>
      <c r="M601" s="85"/>
      <c r="N601" s="85"/>
      <c r="O601" s="85"/>
      <c r="P601" s="85"/>
      <c r="Q601" s="85"/>
      <c r="R601" s="285"/>
      <c r="S601" s="85"/>
      <c r="T601" s="85"/>
    </row>
    <row r="602" spans="1:20" s="89" customFormat="1" hidden="1">
      <c r="A602" s="154" t="s">
        <v>7379</v>
      </c>
      <c r="B602" s="154" t="s">
        <v>56</v>
      </c>
      <c r="C602" s="496">
        <v>46031.636261574073</v>
      </c>
      <c r="D602" s="87">
        <v>46092</v>
      </c>
      <c r="E602" s="85" t="s">
        <v>7380</v>
      </c>
      <c r="F602" s="85" t="s">
        <v>585</v>
      </c>
      <c r="G602" s="85" t="s">
        <v>59</v>
      </c>
      <c r="H602" s="87">
        <v>46093</v>
      </c>
      <c r="I602" s="116" t="e">
        <f ca="1">NETWORKDAYS(C602,TODAY(),#REF!)</f>
        <v>#REF!</v>
      </c>
      <c r="J602" s="87"/>
      <c r="K602" s="87"/>
      <c r="L602" s="87"/>
      <c r="M602" s="85"/>
      <c r="N602" s="85"/>
      <c r="O602" s="85"/>
      <c r="P602" s="85"/>
      <c r="Q602" s="85"/>
      <c r="R602" s="285"/>
      <c r="S602" s="85"/>
      <c r="T602" s="85"/>
    </row>
    <row r="603" spans="1:20" s="89" customFormat="1" hidden="1">
      <c r="A603" s="154" t="s">
        <v>7381</v>
      </c>
      <c r="B603" s="154" t="s">
        <v>79</v>
      </c>
      <c r="C603" s="496">
        <v>46001.454074074078</v>
      </c>
      <c r="D603" s="87">
        <v>46092</v>
      </c>
      <c r="E603" s="85" t="s">
        <v>7382</v>
      </c>
      <c r="F603" s="85" t="s">
        <v>585</v>
      </c>
      <c r="G603" s="85" t="s">
        <v>59</v>
      </c>
      <c r="H603" s="87">
        <v>46093</v>
      </c>
      <c r="I603" s="116" t="e">
        <f ca="1">NETWORKDAYS(C603,TODAY(),#REF!)</f>
        <v>#REF!</v>
      </c>
      <c r="J603" s="87"/>
      <c r="K603" s="87"/>
      <c r="L603" s="87"/>
      <c r="M603" s="85"/>
      <c r="N603" s="85"/>
      <c r="O603" s="85"/>
      <c r="P603" s="85"/>
      <c r="Q603" s="85"/>
      <c r="R603" s="285"/>
      <c r="S603" s="85"/>
      <c r="T603" s="85"/>
    </row>
    <row r="604" spans="1:20" s="89" customFormat="1" hidden="1">
      <c r="A604" s="154" t="s">
        <v>7383</v>
      </c>
      <c r="B604" s="154" t="s">
        <v>56</v>
      </c>
      <c r="C604" s="496">
        <v>46073.016851851855</v>
      </c>
      <c r="D604" s="87">
        <v>46092</v>
      </c>
      <c r="E604" s="85" t="s">
        <v>7384</v>
      </c>
      <c r="F604" s="85" t="s">
        <v>585</v>
      </c>
      <c r="G604" s="85" t="s">
        <v>59</v>
      </c>
      <c r="H604" s="87">
        <v>46093</v>
      </c>
      <c r="I604" s="116" t="e">
        <f ca="1">NETWORKDAYS(C604,TODAY(),#REF!)</f>
        <v>#REF!</v>
      </c>
      <c r="J604" s="87"/>
      <c r="K604" s="87"/>
      <c r="L604" s="87"/>
      <c r="M604" s="85"/>
      <c r="N604" s="85"/>
      <c r="O604" s="85"/>
      <c r="P604" s="85"/>
      <c r="Q604" s="85"/>
      <c r="R604" s="285"/>
      <c r="S604" s="85"/>
      <c r="T604" s="85"/>
    </row>
    <row r="605" spans="1:20" s="89" customFormat="1" hidden="1">
      <c r="A605" s="154" t="s">
        <v>7385</v>
      </c>
      <c r="B605" s="154" t="s">
        <v>56</v>
      </c>
      <c r="C605" s="496">
        <v>46076.767708333333</v>
      </c>
      <c r="D605" s="87">
        <v>46092</v>
      </c>
      <c r="E605" s="85" t="s">
        <v>7386</v>
      </c>
      <c r="F605" s="85" t="s">
        <v>585</v>
      </c>
      <c r="G605" s="85" t="s">
        <v>59</v>
      </c>
      <c r="H605" s="87">
        <v>46106</v>
      </c>
      <c r="I605" s="116" t="e">
        <f ca="1">NETWORKDAYS(C605,TODAY(),#REF!)</f>
        <v>#REF!</v>
      </c>
      <c r="J605" s="550" t="e">
        <f t="shared" ref="J605:J606" ca="1" si="64">10-I605</f>
        <v>#REF!</v>
      </c>
      <c r="K605" s="549" t="e">
        <f>WORKDAY(C605,10,#REF!)</f>
        <v>#REF!</v>
      </c>
      <c r="L605" s="116" t="e">
        <f t="shared" ref="L605:L606" ca="1" si="65">IF(I605&gt;10,"VENCIDO",IF(I605&gt;=8,"POR VENCER","VIGENTE"))</f>
        <v>#REF!</v>
      </c>
      <c r="M605" s="678" t="s">
        <v>7387</v>
      </c>
      <c r="N605" s="85" t="s">
        <v>285</v>
      </c>
      <c r="O605" s="87">
        <v>46106</v>
      </c>
      <c r="P605" s="85"/>
      <c r="Q605" s="85"/>
      <c r="R605" s="285"/>
      <c r="S605" s="85"/>
      <c r="T605" s="85"/>
    </row>
    <row r="606" spans="1:20" s="89" customFormat="1" hidden="1">
      <c r="A606" s="154" t="s">
        <v>7388</v>
      </c>
      <c r="B606" s="154" t="s">
        <v>56</v>
      </c>
      <c r="C606" s="496">
        <v>46036.578750000001</v>
      </c>
      <c r="D606" s="87">
        <v>46092</v>
      </c>
      <c r="E606" s="85" t="s">
        <v>7389</v>
      </c>
      <c r="F606" s="85" t="s">
        <v>585</v>
      </c>
      <c r="G606" s="85" t="s">
        <v>59</v>
      </c>
      <c r="H606" s="87">
        <v>46104</v>
      </c>
      <c r="I606" s="116" t="e">
        <f ca="1">NETWORKDAYS(C606,TODAY(),#REF!)</f>
        <v>#REF!</v>
      </c>
      <c r="J606" s="550" t="e">
        <f t="shared" ca="1" si="64"/>
        <v>#REF!</v>
      </c>
      <c r="K606" s="549" t="e">
        <f>WORKDAY(C606,10,#REF!)</f>
        <v>#REF!</v>
      </c>
      <c r="L606" s="116" t="e">
        <f t="shared" ca="1" si="65"/>
        <v>#REF!</v>
      </c>
      <c r="M606" s="89" t="s">
        <v>7390</v>
      </c>
      <c r="N606" s="85"/>
      <c r="O606" s="85"/>
      <c r="P606" s="85"/>
      <c r="Q606" s="85"/>
      <c r="R606" s="285"/>
      <c r="S606" s="85"/>
      <c r="T606" s="85"/>
    </row>
    <row r="607" spans="1:20" s="89" customFormat="1" hidden="1">
      <c r="A607" s="154" t="s">
        <v>7391</v>
      </c>
      <c r="B607" s="154" t="s">
        <v>56</v>
      </c>
      <c r="C607" s="496">
        <v>46053.721192129633</v>
      </c>
      <c r="D607" s="87">
        <v>46092</v>
      </c>
      <c r="E607" s="85" t="s">
        <v>7392</v>
      </c>
      <c r="F607" s="85" t="s">
        <v>585</v>
      </c>
      <c r="G607" s="85" t="s">
        <v>59</v>
      </c>
      <c r="H607" s="87">
        <v>46093</v>
      </c>
      <c r="I607" s="116" t="e">
        <f ca="1">NETWORKDAYS(C607,TODAY(),#REF!)</f>
        <v>#REF!</v>
      </c>
      <c r="J607" s="87"/>
      <c r="K607" s="87"/>
      <c r="L607" s="87"/>
      <c r="M607" s="85"/>
      <c r="N607" s="85"/>
      <c r="O607" s="85"/>
      <c r="P607" s="85"/>
      <c r="Q607" s="85"/>
      <c r="R607" s="285"/>
      <c r="S607" s="85"/>
      <c r="T607" s="85"/>
    </row>
    <row r="608" spans="1:20" s="93" customFormat="1" hidden="1">
      <c r="A608" s="227" t="s">
        <v>7393</v>
      </c>
      <c r="B608" s="227" t="s">
        <v>56</v>
      </c>
      <c r="C608" s="513">
        <v>46077.091840277775</v>
      </c>
      <c r="D608" s="91">
        <v>46092</v>
      </c>
      <c r="E608" s="45" t="s">
        <v>7394</v>
      </c>
      <c r="F608" s="45" t="s">
        <v>585</v>
      </c>
      <c r="G608" s="45" t="s">
        <v>62</v>
      </c>
      <c r="H608" s="45"/>
      <c r="I608" s="116" t="e">
        <f ca="1">NETWORKDAYS(C608,TODAY(),#REF!)</f>
        <v>#REF!</v>
      </c>
      <c r="J608" s="550" t="e">
        <f t="shared" ref="J608:J613" ca="1" si="66">10-I608</f>
        <v>#REF!</v>
      </c>
      <c r="K608" s="549" t="e">
        <f>WORKDAY(C608,10,#REF!)</f>
        <v>#REF!</v>
      </c>
      <c r="L608" s="116" t="e">
        <f t="shared" ref="L608:L613" ca="1" si="67">IF(I608&gt;10,"VENCIDO",IF(I608&gt;=8,"POR VENCER","VIGENTE"))</f>
        <v>#REF!</v>
      </c>
      <c r="M608" s="45"/>
      <c r="N608" s="45"/>
      <c r="O608" s="45"/>
      <c r="P608" s="45"/>
      <c r="Q608" s="45"/>
      <c r="R608" s="290"/>
      <c r="S608" s="45"/>
      <c r="T608" s="45"/>
    </row>
    <row r="609" spans="1:20" s="89" customFormat="1" hidden="1">
      <c r="A609" s="154" t="s">
        <v>7395</v>
      </c>
      <c r="B609" s="154" t="s">
        <v>56</v>
      </c>
      <c r="C609" s="496">
        <v>46063.877766203703</v>
      </c>
      <c r="D609" s="87">
        <v>46092</v>
      </c>
      <c r="E609" s="85" t="s">
        <v>7396</v>
      </c>
      <c r="F609" s="85" t="s">
        <v>585</v>
      </c>
      <c r="G609" s="85" t="s">
        <v>59</v>
      </c>
      <c r="H609" s="87">
        <v>46106</v>
      </c>
      <c r="I609" s="116" t="e">
        <f ca="1">NETWORKDAYS(C609,TODAY(),#REF!)</f>
        <v>#REF!</v>
      </c>
      <c r="J609" s="550" t="e">
        <f t="shared" ca="1" si="66"/>
        <v>#REF!</v>
      </c>
      <c r="K609" s="549" t="e">
        <f>WORKDAY(C609,10,#REF!)</f>
        <v>#REF!</v>
      </c>
      <c r="L609" s="116" t="e">
        <f t="shared" ca="1" si="67"/>
        <v>#REF!</v>
      </c>
      <c r="M609" s="85" t="s">
        <v>7397</v>
      </c>
      <c r="N609" s="85" t="s">
        <v>285</v>
      </c>
      <c r="O609" s="87">
        <v>46106</v>
      </c>
      <c r="P609" s="85"/>
      <c r="Q609" s="85"/>
      <c r="R609" s="285"/>
      <c r="S609" s="85"/>
      <c r="T609" s="85"/>
    </row>
    <row r="610" spans="1:20" s="89" customFormat="1" ht="14.25" hidden="1" customHeight="1">
      <c r="A610" s="154" t="s">
        <v>7398</v>
      </c>
      <c r="B610" s="154" t="s">
        <v>56</v>
      </c>
      <c r="C610" s="496">
        <v>46073.827268518522</v>
      </c>
      <c r="D610" s="87">
        <v>46092</v>
      </c>
      <c r="E610" s="85" t="s">
        <v>7399</v>
      </c>
      <c r="F610" s="85" t="s">
        <v>585</v>
      </c>
      <c r="G610" s="85" t="s">
        <v>59</v>
      </c>
      <c r="H610" s="87">
        <v>46106</v>
      </c>
      <c r="I610" s="116" t="e">
        <f ca="1">NETWORKDAYS(C610,TODAY(),#REF!)</f>
        <v>#REF!</v>
      </c>
      <c r="J610" s="550" t="e">
        <f t="shared" ca="1" si="66"/>
        <v>#REF!</v>
      </c>
      <c r="K610" s="549" t="e">
        <f>WORKDAY(C610,10,#REF!)</f>
        <v>#REF!</v>
      </c>
      <c r="L610" s="116" t="e">
        <f t="shared" ca="1" si="67"/>
        <v>#REF!</v>
      </c>
      <c r="M610" s="85" t="s">
        <v>7400</v>
      </c>
      <c r="N610" s="85" t="s">
        <v>285</v>
      </c>
      <c r="O610" s="87">
        <v>46106</v>
      </c>
      <c r="P610" s="85"/>
      <c r="Q610" s="85"/>
      <c r="R610" s="285"/>
      <c r="S610" s="85"/>
      <c r="T610" s="85"/>
    </row>
    <row r="611" spans="1:20" s="89" customFormat="1" hidden="1">
      <c r="A611" s="154" t="s">
        <v>7401</v>
      </c>
      <c r="B611" s="154" t="s">
        <v>56</v>
      </c>
      <c r="C611" s="496">
        <v>46081.351990740739</v>
      </c>
      <c r="D611" s="87">
        <v>46092</v>
      </c>
      <c r="E611" s="85" t="s">
        <v>7402</v>
      </c>
      <c r="F611" s="85" t="s">
        <v>585</v>
      </c>
      <c r="G611" s="85" t="s">
        <v>59</v>
      </c>
      <c r="H611" s="87">
        <v>46106</v>
      </c>
      <c r="I611" s="116" t="e">
        <f ca="1">NETWORKDAYS(C611,TODAY(),#REF!)</f>
        <v>#REF!</v>
      </c>
      <c r="J611" s="550" t="e">
        <f t="shared" ca="1" si="66"/>
        <v>#REF!</v>
      </c>
      <c r="K611" s="549" t="e">
        <f>WORKDAY(C611,10,#REF!)</f>
        <v>#REF!</v>
      </c>
      <c r="L611" s="116" t="e">
        <f t="shared" ca="1" si="67"/>
        <v>#REF!</v>
      </c>
      <c r="M611" s="85" t="s">
        <v>7403</v>
      </c>
      <c r="N611" s="85" t="s">
        <v>285</v>
      </c>
      <c r="O611" s="87">
        <v>46106</v>
      </c>
      <c r="P611" s="85"/>
      <c r="Q611" s="85"/>
      <c r="R611" s="285"/>
      <c r="S611" s="85"/>
      <c r="T611" s="85"/>
    </row>
    <row r="612" spans="1:20" s="89" customFormat="1" hidden="1">
      <c r="A612" s="154" t="s">
        <v>7404</v>
      </c>
      <c r="B612" s="154" t="s">
        <v>56</v>
      </c>
      <c r="C612" s="496">
        <v>46057.415081018517</v>
      </c>
      <c r="D612" s="87">
        <v>46092</v>
      </c>
      <c r="E612" s="85" t="s">
        <v>7405</v>
      </c>
      <c r="F612" s="85" t="s">
        <v>585</v>
      </c>
      <c r="G612" s="85" t="s">
        <v>59</v>
      </c>
      <c r="H612" s="87">
        <v>46106</v>
      </c>
      <c r="I612" s="116" t="e">
        <f ca="1">NETWORKDAYS(C612,TODAY(),#REF!)</f>
        <v>#REF!</v>
      </c>
      <c r="J612" s="550" t="e">
        <f t="shared" ca="1" si="66"/>
        <v>#REF!</v>
      </c>
      <c r="K612" s="549" t="e">
        <f>WORKDAY(C612,10,#REF!)</f>
        <v>#REF!</v>
      </c>
      <c r="L612" s="116" t="e">
        <f t="shared" ca="1" si="67"/>
        <v>#REF!</v>
      </c>
      <c r="M612" s="85" t="s">
        <v>7406</v>
      </c>
      <c r="N612" s="85" t="s">
        <v>285</v>
      </c>
      <c r="O612" s="87">
        <v>46106</v>
      </c>
      <c r="P612" s="85"/>
      <c r="Q612" s="85"/>
      <c r="R612" s="285"/>
      <c r="S612" s="85"/>
      <c r="T612" s="85"/>
    </row>
    <row r="613" spans="1:20" s="89" customFormat="1" hidden="1">
      <c r="A613" s="154" t="s">
        <v>7407</v>
      </c>
      <c r="B613" s="154" t="s">
        <v>56</v>
      </c>
      <c r="C613" s="496">
        <v>46076.753240740742</v>
      </c>
      <c r="D613" s="87">
        <v>46092</v>
      </c>
      <c r="E613" s="85" t="s">
        <v>7408</v>
      </c>
      <c r="F613" s="85" t="s">
        <v>585</v>
      </c>
      <c r="G613" s="85" t="s">
        <v>59</v>
      </c>
      <c r="H613" s="87">
        <v>46106</v>
      </c>
      <c r="I613" s="116" t="e">
        <f ca="1">NETWORKDAYS(C613,TODAY(),#REF!)</f>
        <v>#REF!</v>
      </c>
      <c r="J613" s="550" t="e">
        <f t="shared" ca="1" si="66"/>
        <v>#REF!</v>
      </c>
      <c r="K613" s="549" t="e">
        <f>WORKDAY(C613,10,#REF!)</f>
        <v>#REF!</v>
      </c>
      <c r="L613" s="116" t="e">
        <f t="shared" ca="1" si="67"/>
        <v>#REF!</v>
      </c>
      <c r="M613" s="85" t="s">
        <v>7409</v>
      </c>
      <c r="N613" s="85"/>
      <c r="O613" s="85"/>
      <c r="P613" s="85"/>
      <c r="Q613" s="85"/>
      <c r="R613" s="285"/>
      <c r="S613" s="85"/>
      <c r="T613" s="85"/>
    </row>
    <row r="614" spans="1:20" s="89" customFormat="1" hidden="1">
      <c r="A614" s="154" t="s">
        <v>7410</v>
      </c>
      <c r="B614" s="154" t="s">
        <v>56</v>
      </c>
      <c r="C614" s="496">
        <v>46048.401099537034</v>
      </c>
      <c r="D614" s="87">
        <v>46092</v>
      </c>
      <c r="E614" s="85" t="s">
        <v>7411</v>
      </c>
      <c r="F614" s="85" t="s">
        <v>585</v>
      </c>
      <c r="G614" s="85" t="s">
        <v>59</v>
      </c>
      <c r="H614" s="87">
        <v>46093</v>
      </c>
      <c r="I614" s="116" t="e">
        <f ca="1">NETWORKDAYS(C614,TODAY(),#REF!)</f>
        <v>#REF!</v>
      </c>
      <c r="J614" s="87"/>
      <c r="K614" s="87"/>
      <c r="L614" s="87"/>
      <c r="M614" s="85"/>
      <c r="N614" s="85"/>
      <c r="O614" s="85"/>
      <c r="P614" s="85"/>
      <c r="Q614" s="85"/>
      <c r="R614" s="285"/>
      <c r="S614" s="85"/>
      <c r="T614" s="85"/>
    </row>
    <row r="615" spans="1:20" s="89" customFormat="1" hidden="1">
      <c r="A615" s="154" t="s">
        <v>7412</v>
      </c>
      <c r="B615" s="154" t="s">
        <v>56</v>
      </c>
      <c r="C615" s="496">
        <v>46062.357268518521</v>
      </c>
      <c r="D615" s="87">
        <v>46092</v>
      </c>
      <c r="E615" s="85" t="s">
        <v>7413</v>
      </c>
      <c r="F615" s="85" t="s">
        <v>585</v>
      </c>
      <c r="G615" s="85" t="s">
        <v>59</v>
      </c>
      <c r="H615" s="87">
        <v>46106</v>
      </c>
      <c r="I615" s="116" t="e">
        <f ca="1">NETWORKDAYS(C615,TODAY(),#REF!)</f>
        <v>#REF!</v>
      </c>
      <c r="J615" s="550" t="e">
        <f t="shared" ref="J615:J617" ca="1" si="68">10-I615</f>
        <v>#REF!</v>
      </c>
      <c r="K615" s="549" t="e">
        <f>WORKDAY(C615,10,#REF!)</f>
        <v>#REF!</v>
      </c>
      <c r="L615" s="116" t="e">
        <f t="shared" ref="L615:L617" ca="1" si="69">IF(I615&gt;10,"VENCIDO",IF(I615&gt;=8,"POR VENCER","VIGENTE"))</f>
        <v>#REF!</v>
      </c>
      <c r="M615" s="85" t="s">
        <v>7414</v>
      </c>
      <c r="N615" s="85"/>
      <c r="O615" s="85"/>
      <c r="P615" s="85"/>
      <c r="Q615" s="85"/>
      <c r="R615" s="285"/>
      <c r="S615" s="85"/>
      <c r="T615" s="85"/>
    </row>
    <row r="616" spans="1:20" s="93" customFormat="1" hidden="1">
      <c r="A616" s="227" t="s">
        <v>7415</v>
      </c>
      <c r="B616" s="227" t="s">
        <v>56</v>
      </c>
      <c r="C616" s="513">
        <v>46052.837337962963</v>
      </c>
      <c r="D616" s="91">
        <v>46092</v>
      </c>
      <c r="E616" s="45" t="s">
        <v>7416</v>
      </c>
      <c r="F616" s="45" t="s">
        <v>585</v>
      </c>
      <c r="G616" s="45" t="s">
        <v>62</v>
      </c>
      <c r="H616" s="45"/>
      <c r="I616" s="116" t="e">
        <f ca="1">NETWORKDAYS(C616,TODAY(),#REF!)</f>
        <v>#REF!</v>
      </c>
      <c r="J616" s="550" t="e">
        <f t="shared" ca="1" si="68"/>
        <v>#REF!</v>
      </c>
      <c r="K616" s="549" t="e">
        <f>WORKDAY(C616,10,#REF!)</f>
        <v>#REF!</v>
      </c>
      <c r="L616" s="116" t="e">
        <f t="shared" ca="1" si="69"/>
        <v>#REF!</v>
      </c>
      <c r="M616" s="45"/>
      <c r="N616" s="45"/>
      <c r="O616" s="45"/>
      <c r="P616" s="45"/>
      <c r="Q616" s="45"/>
      <c r="R616" s="290"/>
      <c r="S616" s="45"/>
      <c r="T616" s="45"/>
    </row>
    <row r="617" spans="1:20" s="89" customFormat="1" hidden="1">
      <c r="A617" s="154" t="s">
        <v>7417</v>
      </c>
      <c r="B617" s="154" t="s">
        <v>56</v>
      </c>
      <c r="C617" s="496">
        <v>46070.461192129631</v>
      </c>
      <c r="D617" s="87">
        <v>46092</v>
      </c>
      <c r="E617" s="85" t="s">
        <v>7418</v>
      </c>
      <c r="F617" s="85" t="s">
        <v>585</v>
      </c>
      <c r="G617" s="85" t="s">
        <v>59</v>
      </c>
      <c r="H617" s="87">
        <v>46106</v>
      </c>
      <c r="I617" s="116" t="e">
        <f ca="1">NETWORKDAYS(C617,TODAY(),#REF!)</f>
        <v>#REF!</v>
      </c>
      <c r="J617" s="550" t="e">
        <f t="shared" ca="1" si="68"/>
        <v>#REF!</v>
      </c>
      <c r="K617" s="549" t="e">
        <f>WORKDAY(C617,10,#REF!)</f>
        <v>#REF!</v>
      </c>
      <c r="L617" s="116" t="e">
        <f t="shared" ca="1" si="69"/>
        <v>#REF!</v>
      </c>
      <c r="M617" s="85" t="s">
        <v>7419</v>
      </c>
      <c r="N617" s="85"/>
      <c r="O617" s="85"/>
      <c r="P617" s="85"/>
      <c r="Q617" s="85"/>
      <c r="R617" s="285"/>
      <c r="S617" s="85"/>
      <c r="T617" s="85"/>
    </row>
    <row r="618" spans="1:20" s="89" customFormat="1" hidden="1">
      <c r="A618" s="154" t="s">
        <v>7420</v>
      </c>
      <c r="B618" s="154" t="s">
        <v>56</v>
      </c>
      <c r="C618" s="496">
        <v>46057.680972222224</v>
      </c>
      <c r="D618" s="87">
        <v>46092</v>
      </c>
      <c r="E618" s="85" t="s">
        <v>7421</v>
      </c>
      <c r="F618" s="85" t="s">
        <v>585</v>
      </c>
      <c r="G618" s="85" t="s">
        <v>59</v>
      </c>
      <c r="H618" s="87">
        <v>46093</v>
      </c>
      <c r="I618" s="116" t="e">
        <f ca="1">NETWORKDAYS(C618,TODAY(),#REF!)</f>
        <v>#REF!</v>
      </c>
      <c r="J618" s="87"/>
      <c r="K618" s="87"/>
      <c r="L618" s="87"/>
      <c r="M618" s="85"/>
      <c r="N618" s="85"/>
      <c r="O618" s="85"/>
      <c r="P618" s="85"/>
      <c r="Q618" s="85"/>
      <c r="R618" s="285"/>
      <c r="S618" s="85"/>
      <c r="T618" s="85"/>
    </row>
    <row r="619" spans="1:20" s="89" customFormat="1" hidden="1">
      <c r="A619" s="154" t="s">
        <v>7422</v>
      </c>
      <c r="B619" s="154" t="s">
        <v>56</v>
      </c>
      <c r="C619" s="496">
        <v>45952.368483796294</v>
      </c>
      <c r="D619" s="87">
        <v>46092</v>
      </c>
      <c r="E619" s="85" t="s">
        <v>7423</v>
      </c>
      <c r="F619" s="85" t="s">
        <v>585</v>
      </c>
      <c r="G619" s="85" t="s">
        <v>59</v>
      </c>
      <c r="H619" s="87">
        <v>46106</v>
      </c>
      <c r="I619" s="116" t="e">
        <f ca="1">NETWORKDAYS(C619,TODAY(),#REF!)</f>
        <v>#REF!</v>
      </c>
      <c r="J619" s="550" t="e">
        <f t="shared" ref="J619:J620" ca="1" si="70">10-I619</f>
        <v>#REF!</v>
      </c>
      <c r="K619" s="549" t="e">
        <f>WORKDAY(C619,10,#REF!)</f>
        <v>#REF!</v>
      </c>
      <c r="L619" s="116" t="e">
        <f t="shared" ref="L619:L620" ca="1" si="71">IF(I619&gt;10,"VENCIDO",IF(I619&gt;=8,"POR VENCER","VIGENTE"))</f>
        <v>#REF!</v>
      </c>
      <c r="M619" s="85" t="s">
        <v>7424</v>
      </c>
      <c r="N619" s="85"/>
      <c r="O619" s="85"/>
      <c r="P619" s="85"/>
      <c r="Q619" s="85"/>
      <c r="R619" s="285"/>
      <c r="S619" s="85"/>
      <c r="T619" s="85"/>
    </row>
    <row r="620" spans="1:20" s="518" customFormat="1" hidden="1">
      <c r="A620" s="514" t="s">
        <v>7425</v>
      </c>
      <c r="B620" s="514" t="s">
        <v>56</v>
      </c>
      <c r="C620" s="515">
        <v>46069.516076388885</v>
      </c>
      <c r="D620" s="516">
        <v>46092</v>
      </c>
      <c r="E620" s="224" t="s">
        <v>7426</v>
      </c>
      <c r="F620" s="224" t="s">
        <v>585</v>
      </c>
      <c r="G620" s="224" t="s">
        <v>69</v>
      </c>
      <c r="H620" s="224"/>
      <c r="I620" s="116" t="e">
        <f ca="1">NETWORKDAYS(C620,TODAY(),#REF!)</f>
        <v>#REF!</v>
      </c>
      <c r="J620" s="550" t="e">
        <f t="shared" ca="1" si="70"/>
        <v>#REF!</v>
      </c>
      <c r="K620" s="549" t="e">
        <f>WORKDAY(C620,10,#REF!)</f>
        <v>#REF!</v>
      </c>
      <c r="L620" s="116" t="e">
        <f t="shared" ca="1" si="71"/>
        <v>#REF!</v>
      </c>
      <c r="M620" s="224" t="s">
        <v>7427</v>
      </c>
      <c r="N620" s="85"/>
      <c r="O620" s="87"/>
      <c r="P620" s="224"/>
      <c r="Q620" s="224"/>
      <c r="R620" s="517"/>
      <c r="S620" s="224"/>
      <c r="T620" s="224"/>
    </row>
    <row r="621" spans="1:20" s="89" customFormat="1" hidden="1">
      <c r="A621" s="154" t="s">
        <v>7428</v>
      </c>
      <c r="B621" s="154" t="s">
        <v>56</v>
      </c>
      <c r="C621" s="496">
        <v>46049.833449074074</v>
      </c>
      <c r="D621" s="87">
        <v>46092</v>
      </c>
      <c r="E621" s="85" t="s">
        <v>7429</v>
      </c>
      <c r="F621" s="85" t="s">
        <v>585</v>
      </c>
      <c r="G621" s="85" t="s">
        <v>59</v>
      </c>
      <c r="H621" s="87">
        <v>46092</v>
      </c>
      <c r="I621" s="116" t="e">
        <f ca="1">NETWORKDAYS(C621,TODAY(),#REF!)</f>
        <v>#REF!</v>
      </c>
      <c r="J621" s="87"/>
      <c r="K621" s="87"/>
      <c r="L621" s="87"/>
      <c r="M621" s="85" t="s">
        <v>7430</v>
      </c>
      <c r="N621" s="85"/>
      <c r="O621" s="85"/>
      <c r="P621" s="85"/>
      <c r="Q621" s="85"/>
      <c r="R621" s="285"/>
      <c r="S621" s="85"/>
      <c r="T621" s="85"/>
    </row>
    <row r="622" spans="1:20" s="89" customFormat="1" hidden="1">
      <c r="A622" s="154" t="s">
        <v>7431</v>
      </c>
      <c r="B622" s="154" t="s">
        <v>56</v>
      </c>
      <c r="C622" s="496">
        <v>46076.473449074074</v>
      </c>
      <c r="D622" s="87">
        <v>46092</v>
      </c>
      <c r="E622" s="85" t="s">
        <v>7432</v>
      </c>
      <c r="F622" s="85" t="s">
        <v>585</v>
      </c>
      <c r="G622" s="85" t="s">
        <v>59</v>
      </c>
      <c r="H622" s="87">
        <v>46093</v>
      </c>
      <c r="I622" s="116" t="e">
        <f ca="1">NETWORKDAYS(C622,TODAY(),#REF!)</f>
        <v>#REF!</v>
      </c>
      <c r="J622" s="87"/>
      <c r="K622" s="87"/>
      <c r="L622" s="87"/>
      <c r="M622" s="85"/>
      <c r="N622" s="85"/>
      <c r="O622" s="85"/>
      <c r="P622" s="85"/>
      <c r="Q622" s="85"/>
      <c r="R622" s="285"/>
      <c r="S622" s="85"/>
      <c r="T622" s="85"/>
    </row>
    <row r="623" spans="1:20" s="89" customFormat="1" hidden="1">
      <c r="A623" s="154" t="s">
        <v>7433</v>
      </c>
      <c r="B623" s="154" t="s">
        <v>56</v>
      </c>
      <c r="C623" s="496">
        <v>46083.924872685187</v>
      </c>
      <c r="D623" s="87">
        <v>46092</v>
      </c>
      <c r="E623" s="85" t="s">
        <v>7434</v>
      </c>
      <c r="F623" s="85" t="s">
        <v>585</v>
      </c>
      <c r="G623" s="85" t="s">
        <v>59</v>
      </c>
      <c r="H623" s="87">
        <v>46106</v>
      </c>
      <c r="I623" s="116" t="e">
        <f ca="1">NETWORKDAYS(C623,TODAY(),#REF!)</f>
        <v>#REF!</v>
      </c>
      <c r="J623" s="550" t="e">
        <f t="shared" ref="J623:J628" ca="1" si="72">10-I623</f>
        <v>#REF!</v>
      </c>
      <c r="K623" s="549" t="e">
        <f>WORKDAY(C623,10,#REF!)</f>
        <v>#REF!</v>
      </c>
      <c r="L623" s="116" t="e">
        <f t="shared" ref="L623:L628" ca="1" si="73">IF(I623&gt;10,"VENCIDO",IF(I623&gt;=8,"POR VENCER","VIGENTE"))</f>
        <v>#REF!</v>
      </c>
      <c r="M623" s="85" t="s">
        <v>7435</v>
      </c>
      <c r="N623" s="85"/>
      <c r="O623" s="87"/>
      <c r="P623" s="85"/>
      <c r="Q623" s="85"/>
      <c r="R623" s="285"/>
      <c r="S623" s="85"/>
      <c r="T623" s="85"/>
    </row>
    <row r="624" spans="1:20" s="93" customFormat="1" hidden="1">
      <c r="A624" s="227" t="s">
        <v>7436</v>
      </c>
      <c r="B624" s="227" t="s">
        <v>56</v>
      </c>
      <c r="C624" s="513">
        <v>46072.396041666667</v>
      </c>
      <c r="D624" s="91">
        <v>46092</v>
      </c>
      <c r="E624" s="45" t="s">
        <v>7437</v>
      </c>
      <c r="F624" s="45" t="s">
        <v>585</v>
      </c>
      <c r="G624" s="45" t="s">
        <v>62</v>
      </c>
      <c r="H624" s="45"/>
      <c r="I624" s="116" t="e">
        <f ca="1">NETWORKDAYS(C624,TODAY(),#REF!)</f>
        <v>#REF!</v>
      </c>
      <c r="J624" s="550" t="e">
        <f t="shared" ca="1" si="72"/>
        <v>#REF!</v>
      </c>
      <c r="K624" s="549" t="e">
        <f>WORKDAY(C624,10,#REF!)</f>
        <v>#REF!</v>
      </c>
      <c r="L624" s="116" t="e">
        <f t="shared" ca="1" si="73"/>
        <v>#REF!</v>
      </c>
      <c r="M624" s="45"/>
      <c r="N624" s="45"/>
      <c r="O624" s="45"/>
      <c r="P624" s="45"/>
      <c r="Q624" s="45"/>
      <c r="R624" s="290"/>
      <c r="S624" s="45"/>
      <c r="T624" s="45"/>
    </row>
    <row r="625" spans="1:20" s="235" customFormat="1" hidden="1">
      <c r="A625" s="491" t="s">
        <v>96</v>
      </c>
      <c r="B625" s="491" t="s">
        <v>56</v>
      </c>
      <c r="C625" s="492">
        <v>46025.66337962963</v>
      </c>
      <c r="D625" s="493">
        <v>46092</v>
      </c>
      <c r="E625" s="494" t="s">
        <v>7438</v>
      </c>
      <c r="F625" s="494" t="s">
        <v>585</v>
      </c>
      <c r="G625" s="494" t="s">
        <v>4606</v>
      </c>
      <c r="H625" s="494"/>
      <c r="I625" s="116" t="e">
        <f ca="1">NETWORKDAYS(C625,TODAY(),#REF!)</f>
        <v>#REF!</v>
      </c>
      <c r="J625" s="550" t="e">
        <f t="shared" ca="1" si="72"/>
        <v>#REF!</v>
      </c>
      <c r="K625" s="549" t="e">
        <f>WORKDAY(C625,10,#REF!)</f>
        <v>#REF!</v>
      </c>
      <c r="L625" s="116" t="e">
        <f t="shared" ca="1" si="73"/>
        <v>#REF!</v>
      </c>
      <c r="M625" s="494"/>
      <c r="N625" s="494"/>
      <c r="O625" s="494"/>
      <c r="P625" s="494"/>
      <c r="Q625" s="494"/>
      <c r="R625" s="495"/>
      <c r="S625" s="494"/>
      <c r="T625" s="494"/>
    </row>
    <row r="626" spans="1:20" s="89" customFormat="1" hidden="1">
      <c r="A626" s="154" t="s">
        <v>7439</v>
      </c>
      <c r="B626" s="154" t="s">
        <v>56</v>
      </c>
      <c r="C626" s="496">
        <v>46074.404594907406</v>
      </c>
      <c r="D626" s="87">
        <v>46092</v>
      </c>
      <c r="E626" s="85" t="s">
        <v>7440</v>
      </c>
      <c r="F626" s="85" t="s">
        <v>585</v>
      </c>
      <c r="G626" s="85" t="s">
        <v>59</v>
      </c>
      <c r="H626" s="87">
        <v>46106</v>
      </c>
      <c r="I626" s="678" t="e">
        <f ca="1">NETWORKDAYS(C626,TODAY(),#REF!)</f>
        <v>#REF!</v>
      </c>
      <c r="J626" s="679" t="e">
        <f t="shared" ca="1" si="72"/>
        <v>#REF!</v>
      </c>
      <c r="K626" s="680" t="e">
        <f>WORKDAY(C626,10,#REF!)</f>
        <v>#REF!</v>
      </c>
      <c r="L626" s="678" t="e">
        <f t="shared" ca="1" si="73"/>
        <v>#REF!</v>
      </c>
      <c r="M626" s="85" t="s">
        <v>7441</v>
      </c>
      <c r="N626" s="85"/>
      <c r="O626" s="87"/>
      <c r="P626" s="85"/>
      <c r="Q626" s="85"/>
      <c r="R626" s="285"/>
      <c r="S626" s="85"/>
      <c r="T626" s="85"/>
    </row>
    <row r="627" spans="1:20" s="93" customFormat="1" hidden="1">
      <c r="A627" s="227" t="s">
        <v>7442</v>
      </c>
      <c r="B627" s="227" t="s">
        <v>56</v>
      </c>
      <c r="C627" s="513">
        <v>45985.58116898148</v>
      </c>
      <c r="D627" s="91">
        <v>46092</v>
      </c>
      <c r="E627" s="45" t="s">
        <v>7443</v>
      </c>
      <c r="F627" s="45" t="s">
        <v>585</v>
      </c>
      <c r="G627" s="45" t="s">
        <v>62</v>
      </c>
      <c r="H627" s="45"/>
      <c r="I627" s="116" t="e">
        <f ca="1">NETWORKDAYS(C627,TODAY(),#REF!)</f>
        <v>#REF!</v>
      </c>
      <c r="J627" s="550" t="e">
        <f t="shared" ca="1" si="72"/>
        <v>#REF!</v>
      </c>
      <c r="K627" s="549" t="e">
        <f>WORKDAY(C627,10,#REF!)</f>
        <v>#REF!</v>
      </c>
      <c r="L627" s="116" t="e">
        <f t="shared" ca="1" si="73"/>
        <v>#REF!</v>
      </c>
      <c r="M627" s="45"/>
      <c r="N627" s="45"/>
      <c r="O627" s="45"/>
      <c r="P627" s="45"/>
      <c r="Q627" s="45"/>
      <c r="R627" s="290"/>
      <c r="S627" s="45"/>
      <c r="T627" s="45"/>
    </row>
    <row r="628" spans="1:20" s="235" customFormat="1" hidden="1">
      <c r="A628" s="491" t="s">
        <v>96</v>
      </c>
      <c r="B628" s="491" t="s">
        <v>56</v>
      </c>
      <c r="C628" s="492">
        <v>46025.947048611109</v>
      </c>
      <c r="D628" s="493">
        <v>46092</v>
      </c>
      <c r="E628" s="494" t="s">
        <v>7444</v>
      </c>
      <c r="F628" s="494" t="s">
        <v>585</v>
      </c>
      <c r="G628" s="494" t="s">
        <v>4606</v>
      </c>
      <c r="H628" s="494"/>
      <c r="I628" s="116" t="e">
        <f ca="1">NETWORKDAYS(C628,TODAY(),#REF!)</f>
        <v>#REF!</v>
      </c>
      <c r="J628" s="550" t="e">
        <f t="shared" ca="1" si="72"/>
        <v>#REF!</v>
      </c>
      <c r="K628" s="549" t="e">
        <f>WORKDAY(C628,10,#REF!)</f>
        <v>#REF!</v>
      </c>
      <c r="L628" s="116" t="e">
        <f t="shared" ca="1" si="73"/>
        <v>#REF!</v>
      </c>
      <c r="M628" s="494"/>
      <c r="N628" s="494"/>
      <c r="O628" s="494"/>
      <c r="P628" s="494"/>
      <c r="Q628" s="494"/>
      <c r="R628" s="495"/>
      <c r="S628" s="494"/>
      <c r="T628" s="494"/>
    </row>
    <row r="629" spans="1:20" s="89" customFormat="1" hidden="1">
      <c r="A629" s="154" t="s">
        <v>7445</v>
      </c>
      <c r="B629" s="154" t="s">
        <v>56</v>
      </c>
      <c r="C629" s="496">
        <v>46075.499988425923</v>
      </c>
      <c r="D629" s="87">
        <v>46092</v>
      </c>
      <c r="E629" s="85" t="s">
        <v>7446</v>
      </c>
      <c r="F629" s="85" t="s">
        <v>585</v>
      </c>
      <c r="G629" s="85" t="s">
        <v>59</v>
      </c>
      <c r="H629" s="87">
        <v>46093</v>
      </c>
      <c r="I629" s="116" t="e">
        <f ca="1">NETWORKDAYS(C629,TODAY(),#REF!)</f>
        <v>#REF!</v>
      </c>
      <c r="J629" s="87"/>
      <c r="K629" s="87"/>
      <c r="L629" s="87"/>
      <c r="M629" s="85"/>
      <c r="N629" s="85"/>
      <c r="O629" s="85"/>
      <c r="P629" s="85"/>
      <c r="Q629" s="85"/>
      <c r="R629" s="285"/>
      <c r="S629" s="85"/>
      <c r="T629" s="85"/>
    </row>
    <row r="630" spans="1:20" s="89" customFormat="1" hidden="1">
      <c r="A630" s="154" t="s">
        <v>7447</v>
      </c>
      <c r="B630" s="154" t="s">
        <v>56</v>
      </c>
      <c r="C630" s="496">
        <v>46059.554675925923</v>
      </c>
      <c r="D630" s="87">
        <v>46092</v>
      </c>
      <c r="E630" s="85" t="s">
        <v>7448</v>
      </c>
      <c r="F630" s="85" t="s">
        <v>585</v>
      </c>
      <c r="G630" s="85" t="s">
        <v>59</v>
      </c>
      <c r="H630" s="87">
        <v>46093</v>
      </c>
      <c r="I630" s="116" t="e">
        <f ca="1">NETWORKDAYS(C630,TODAY(),#REF!)</f>
        <v>#REF!</v>
      </c>
      <c r="J630" s="87"/>
      <c r="K630" s="87"/>
      <c r="L630" s="87"/>
      <c r="M630" s="85"/>
      <c r="N630" s="85"/>
      <c r="O630" s="85"/>
      <c r="P630" s="85"/>
      <c r="Q630" s="85"/>
      <c r="R630" s="285"/>
      <c r="S630" s="85"/>
      <c r="T630" s="85"/>
    </row>
    <row r="631" spans="1:20" s="93" customFormat="1" hidden="1">
      <c r="A631" s="227" t="s">
        <v>7449</v>
      </c>
      <c r="B631" s="227" t="s">
        <v>56</v>
      </c>
      <c r="C631" s="513">
        <v>46013.710717592592</v>
      </c>
      <c r="D631" s="91">
        <v>46092</v>
      </c>
      <c r="E631" s="45" t="s">
        <v>7450</v>
      </c>
      <c r="F631" s="45" t="s">
        <v>585</v>
      </c>
      <c r="G631" s="45" t="s">
        <v>62</v>
      </c>
      <c r="H631" s="45"/>
      <c r="I631" s="116" t="e">
        <f ca="1">NETWORKDAYS(C631,TODAY(),#REF!)</f>
        <v>#REF!</v>
      </c>
      <c r="J631" s="550" t="e">
        <f t="shared" ref="J631:J632" ca="1" si="74">10-I631</f>
        <v>#REF!</v>
      </c>
      <c r="K631" s="549" t="e">
        <f>WORKDAY(C631,10,#REF!)</f>
        <v>#REF!</v>
      </c>
      <c r="L631" s="116" t="e">
        <f t="shared" ref="L631:L632" ca="1" si="75">IF(I631&gt;10,"VENCIDO",IF(I631&gt;=8,"POR VENCER","VIGENTE"))</f>
        <v>#REF!</v>
      </c>
      <c r="M631" s="45"/>
      <c r="N631" s="45"/>
      <c r="O631" s="91"/>
      <c r="P631" s="45"/>
      <c r="Q631" s="45"/>
      <c r="R631" s="290"/>
      <c r="S631" s="45"/>
      <c r="T631" s="45"/>
    </row>
    <row r="632" spans="1:20" s="89" customFormat="1" ht="12.75" hidden="1" customHeight="1">
      <c r="A632" s="154" t="s">
        <v>7451</v>
      </c>
      <c r="B632" s="154" t="s">
        <v>56</v>
      </c>
      <c r="C632" s="496">
        <v>46048.692546296297</v>
      </c>
      <c r="D632" s="87">
        <v>46092</v>
      </c>
      <c r="E632" s="85" t="s">
        <v>7452</v>
      </c>
      <c r="F632" s="85" t="s">
        <v>585</v>
      </c>
      <c r="G632" s="85" t="s">
        <v>59</v>
      </c>
      <c r="H632" s="87">
        <v>46106</v>
      </c>
      <c r="I632" s="678" t="e">
        <f ca="1">NETWORKDAYS(C632,TODAY(),#REF!)</f>
        <v>#REF!</v>
      </c>
      <c r="J632" s="679" t="e">
        <f t="shared" ca="1" si="74"/>
        <v>#REF!</v>
      </c>
      <c r="K632" s="680" t="e">
        <f>WORKDAY(C632,10,#REF!)</f>
        <v>#REF!</v>
      </c>
      <c r="L632" s="678" t="e">
        <f t="shared" ca="1" si="75"/>
        <v>#REF!</v>
      </c>
      <c r="M632" s="85" t="s">
        <v>7453</v>
      </c>
      <c r="N632" s="85"/>
      <c r="O632" s="87"/>
      <c r="P632" s="85"/>
      <c r="Q632" s="85"/>
      <c r="R632" s="285"/>
      <c r="S632" s="85"/>
      <c r="T632" s="85"/>
    </row>
    <row r="633" spans="1:20" s="89" customFormat="1" hidden="1">
      <c r="A633" s="154" t="s">
        <v>7454</v>
      </c>
      <c r="B633" s="154" t="s">
        <v>56</v>
      </c>
      <c r="C633" s="496">
        <v>46045.561331018522</v>
      </c>
      <c r="D633" s="87">
        <v>46092</v>
      </c>
      <c r="E633" s="85" t="s">
        <v>7455</v>
      </c>
      <c r="F633" s="85" t="s">
        <v>585</v>
      </c>
      <c r="G633" s="85" t="s">
        <v>59</v>
      </c>
      <c r="H633" s="87">
        <v>46092</v>
      </c>
      <c r="I633" s="116" t="e">
        <f ca="1">NETWORKDAYS(C633,TODAY(),#REF!)</f>
        <v>#REF!</v>
      </c>
      <c r="J633" s="87"/>
      <c r="K633" s="87"/>
      <c r="L633" s="87"/>
      <c r="M633" s="85" t="s">
        <v>7456</v>
      </c>
      <c r="N633" s="85"/>
      <c r="O633" s="87"/>
      <c r="P633" s="85"/>
      <c r="Q633" s="85"/>
      <c r="R633" s="285"/>
      <c r="S633" s="85"/>
      <c r="T633" s="85"/>
    </row>
    <row r="634" spans="1:20" s="89" customFormat="1" hidden="1">
      <c r="A634" s="154" t="s">
        <v>1525</v>
      </c>
      <c r="B634" s="154" t="s">
        <v>56</v>
      </c>
      <c r="C634" s="496">
        <v>46035.469004629631</v>
      </c>
      <c r="D634" s="87">
        <v>46092</v>
      </c>
      <c r="E634" s="85" t="s">
        <v>1526</v>
      </c>
      <c r="F634" s="85" t="s">
        <v>585</v>
      </c>
      <c r="G634" s="85" t="s">
        <v>59</v>
      </c>
      <c r="H634" s="87">
        <v>46091</v>
      </c>
      <c r="I634" s="116" t="e">
        <f ca="1">NETWORKDAYS(C634,TODAY(),#REF!)</f>
        <v>#REF!</v>
      </c>
      <c r="J634" s="87"/>
      <c r="K634" s="87"/>
      <c r="L634" s="87"/>
      <c r="M634" s="85" t="s">
        <v>7457</v>
      </c>
      <c r="N634" s="85"/>
      <c r="O634" s="87"/>
      <c r="P634" s="85"/>
      <c r="Q634" s="85"/>
      <c r="R634" s="285"/>
      <c r="S634" s="85"/>
      <c r="T634" s="85"/>
    </row>
    <row r="635" spans="1:20" s="89" customFormat="1" hidden="1">
      <c r="A635" s="154" t="s">
        <v>7458</v>
      </c>
      <c r="B635" s="154" t="s">
        <v>56</v>
      </c>
      <c r="C635" s="496">
        <v>46071.439282407409</v>
      </c>
      <c r="D635" s="87">
        <v>46092</v>
      </c>
      <c r="E635" s="85" t="s">
        <v>7459</v>
      </c>
      <c r="F635" s="85" t="s">
        <v>585</v>
      </c>
      <c r="G635" s="85" t="s">
        <v>59</v>
      </c>
      <c r="H635" s="87">
        <v>46106</v>
      </c>
      <c r="I635" s="678" t="e">
        <f ca="1">NETWORKDAYS(C635,TODAY(),#REF!)</f>
        <v>#REF!</v>
      </c>
      <c r="J635" s="679" t="e">
        <f t="shared" ref="J635:J643" ca="1" si="76">10-I635</f>
        <v>#REF!</v>
      </c>
      <c r="K635" s="680" t="e">
        <f>WORKDAY(C635,10,#REF!)</f>
        <v>#REF!</v>
      </c>
      <c r="L635" s="678" t="e">
        <f t="shared" ref="L635:L643" ca="1" si="77">IF(I635&gt;10,"VENCIDO",IF(I635&gt;=8,"POR VENCER","VIGENTE"))</f>
        <v>#REF!</v>
      </c>
      <c r="M635" s="85" t="s">
        <v>7460</v>
      </c>
      <c r="N635" s="85"/>
      <c r="O635" s="87"/>
      <c r="P635" s="85"/>
      <c r="Q635" s="85"/>
      <c r="R635" s="285"/>
      <c r="S635" s="85"/>
      <c r="T635" s="85"/>
    </row>
    <row r="636" spans="1:20" s="89" customFormat="1" hidden="1">
      <c r="A636" s="154" t="s">
        <v>7461</v>
      </c>
      <c r="B636" s="154" t="s">
        <v>56</v>
      </c>
      <c r="C636" s="496">
        <v>46024.461273148147</v>
      </c>
      <c r="D636" s="87">
        <v>46092</v>
      </c>
      <c r="E636" s="85" t="s">
        <v>7462</v>
      </c>
      <c r="F636" s="85" t="s">
        <v>585</v>
      </c>
      <c r="G636" s="85" t="s">
        <v>59</v>
      </c>
      <c r="H636" s="87">
        <v>46106</v>
      </c>
      <c r="I636" s="678" t="e">
        <f ca="1">NETWORKDAYS(C636,TODAY(),#REF!)</f>
        <v>#REF!</v>
      </c>
      <c r="J636" s="679" t="e">
        <f t="shared" ca="1" si="76"/>
        <v>#REF!</v>
      </c>
      <c r="K636" s="680" t="e">
        <f>WORKDAY(C636,10,#REF!)</f>
        <v>#REF!</v>
      </c>
      <c r="L636" s="678" t="e">
        <f t="shared" ca="1" si="77"/>
        <v>#REF!</v>
      </c>
      <c r="M636" s="85" t="s">
        <v>7460</v>
      </c>
      <c r="N636" s="85"/>
      <c r="O636" s="87"/>
      <c r="P636" s="85"/>
      <c r="Q636" s="85"/>
      <c r="R636" s="285"/>
      <c r="S636" s="85"/>
      <c r="T636" s="85"/>
    </row>
    <row r="637" spans="1:20" hidden="1">
      <c r="A637" s="111" t="s">
        <v>96</v>
      </c>
      <c r="B637" s="111" t="s">
        <v>79</v>
      </c>
      <c r="C637" s="398">
        <v>46026.788194444445</v>
      </c>
      <c r="D637" s="36">
        <v>46092</v>
      </c>
      <c r="E637" s="221" t="s">
        <v>7463</v>
      </c>
      <c r="F637" s="35" t="s">
        <v>666</v>
      </c>
      <c r="G637" s="35" t="s">
        <v>4606</v>
      </c>
      <c r="H637" s="35"/>
      <c r="I637" s="116" t="e">
        <f ca="1">NETWORKDAYS(C637,TODAY(),#REF!)</f>
        <v>#REF!</v>
      </c>
      <c r="J637" s="550" t="e">
        <f t="shared" ca="1" si="76"/>
        <v>#REF!</v>
      </c>
      <c r="K637" s="549" t="e">
        <f>WORKDAY(C637,10,#REF!)</f>
        <v>#REF!</v>
      </c>
      <c r="L637" s="116" t="e">
        <f t="shared" ca="1" si="77"/>
        <v>#REF!</v>
      </c>
      <c r="M637" s="35"/>
      <c r="N637" s="35"/>
      <c r="O637" s="35"/>
      <c r="P637" s="35"/>
      <c r="Q637" s="35"/>
      <c r="R637" s="19"/>
      <c r="S637" s="35"/>
      <c r="T637" s="35"/>
    </row>
    <row r="638" spans="1:20" hidden="1">
      <c r="A638" s="112" t="s">
        <v>7464</v>
      </c>
      <c r="B638" s="112" t="s">
        <v>56</v>
      </c>
      <c r="C638" s="399">
        <v>46065.318379629629</v>
      </c>
      <c r="D638" s="36">
        <v>46092</v>
      </c>
      <c r="E638" s="35" t="s">
        <v>7465</v>
      </c>
      <c r="F638" s="35" t="s">
        <v>666</v>
      </c>
      <c r="G638" s="85" t="s">
        <v>59</v>
      </c>
      <c r="H638" s="36">
        <v>46093</v>
      </c>
      <c r="I638" s="116" t="e">
        <f ca="1">NETWORKDAYS(C638,TODAY(),#REF!)</f>
        <v>#REF!</v>
      </c>
      <c r="J638" s="550" t="e">
        <f t="shared" ca="1" si="76"/>
        <v>#REF!</v>
      </c>
      <c r="K638" s="549" t="e">
        <f>WORKDAY(C638,10,#REF!)</f>
        <v>#REF!</v>
      </c>
      <c r="L638" s="116" t="e">
        <f t="shared" ca="1" si="77"/>
        <v>#REF!</v>
      </c>
      <c r="M638" s="35"/>
      <c r="N638" s="35" t="s">
        <v>557</v>
      </c>
      <c r="O638" s="35"/>
      <c r="P638" s="35"/>
      <c r="Q638" s="35"/>
      <c r="R638" s="19"/>
      <c r="S638" s="35"/>
      <c r="T638" s="35"/>
    </row>
    <row r="639" spans="1:20" hidden="1">
      <c r="A639" s="111" t="s">
        <v>7466</v>
      </c>
      <c r="B639" s="111" t="s">
        <v>56</v>
      </c>
      <c r="C639" s="398">
        <v>46063.065405092595</v>
      </c>
      <c r="D639" s="36">
        <v>46092</v>
      </c>
      <c r="E639" s="221" t="s">
        <v>7467</v>
      </c>
      <c r="F639" s="35" t="s">
        <v>666</v>
      </c>
      <c r="G639" s="85" t="s">
        <v>59</v>
      </c>
      <c r="H639" s="36">
        <v>46093</v>
      </c>
      <c r="I639" s="116" t="e">
        <f ca="1">NETWORKDAYS(C639,TODAY(),#REF!)</f>
        <v>#REF!</v>
      </c>
      <c r="J639" s="550" t="e">
        <f t="shared" ca="1" si="76"/>
        <v>#REF!</v>
      </c>
      <c r="K639" s="549" t="e">
        <f>WORKDAY(C639,10,#REF!)</f>
        <v>#REF!</v>
      </c>
      <c r="L639" s="116" t="e">
        <f t="shared" ca="1" si="77"/>
        <v>#REF!</v>
      </c>
      <c r="M639" s="35"/>
      <c r="N639" s="35" t="s">
        <v>557</v>
      </c>
      <c r="O639" s="35"/>
      <c r="P639" s="35"/>
      <c r="Q639" s="35"/>
      <c r="R639" s="19"/>
      <c r="S639" s="35"/>
      <c r="T639" s="35"/>
    </row>
    <row r="640" spans="1:20" hidden="1">
      <c r="A640" s="112" t="s">
        <v>7468</v>
      </c>
      <c r="B640" s="112" t="s">
        <v>56</v>
      </c>
      <c r="C640" s="399">
        <v>46083.658472222225</v>
      </c>
      <c r="D640" s="36">
        <v>46092</v>
      </c>
      <c r="E640" s="35" t="s">
        <v>7469</v>
      </c>
      <c r="F640" s="35" t="s">
        <v>666</v>
      </c>
      <c r="G640" s="85" t="s">
        <v>59</v>
      </c>
      <c r="H640" s="36">
        <v>46093</v>
      </c>
      <c r="I640" s="116" t="e">
        <f ca="1">NETWORKDAYS(C640,TODAY(),#REF!)</f>
        <v>#REF!</v>
      </c>
      <c r="J640" s="550" t="e">
        <f t="shared" ca="1" si="76"/>
        <v>#REF!</v>
      </c>
      <c r="K640" s="549" t="e">
        <f>WORKDAY(C640,10,#REF!)</f>
        <v>#REF!</v>
      </c>
      <c r="L640" s="116" t="e">
        <f t="shared" ca="1" si="77"/>
        <v>#REF!</v>
      </c>
      <c r="M640" s="35"/>
      <c r="N640" s="35" t="s">
        <v>557</v>
      </c>
      <c r="O640" s="35"/>
      <c r="P640" s="35"/>
      <c r="Q640" s="35"/>
      <c r="R640" s="19"/>
      <c r="S640" s="35"/>
      <c r="T640" s="35"/>
    </row>
    <row r="641" spans="1:20" hidden="1">
      <c r="A641" s="111" t="s">
        <v>7470</v>
      </c>
      <c r="B641" s="111" t="s">
        <v>56</v>
      </c>
      <c r="C641" s="398">
        <v>46058.730995370373</v>
      </c>
      <c r="D641" s="36">
        <v>46092</v>
      </c>
      <c r="E641" s="221" t="s">
        <v>7471</v>
      </c>
      <c r="F641" s="35" t="s">
        <v>666</v>
      </c>
      <c r="G641" s="85" t="s">
        <v>59</v>
      </c>
      <c r="H641" s="36">
        <v>46093</v>
      </c>
      <c r="I641" s="116" t="e">
        <f ca="1">NETWORKDAYS(C641,TODAY(),#REF!)</f>
        <v>#REF!</v>
      </c>
      <c r="J641" s="550" t="e">
        <f t="shared" ca="1" si="76"/>
        <v>#REF!</v>
      </c>
      <c r="K641" s="549" t="e">
        <f>WORKDAY(C641,10,#REF!)</f>
        <v>#REF!</v>
      </c>
      <c r="L641" s="116" t="e">
        <f t="shared" ca="1" si="77"/>
        <v>#REF!</v>
      </c>
      <c r="M641" s="35"/>
      <c r="N641" s="35" t="s">
        <v>557</v>
      </c>
      <c r="O641" s="35"/>
      <c r="P641" s="35"/>
      <c r="Q641" s="35"/>
      <c r="R641" s="19"/>
      <c r="S641" s="35"/>
      <c r="T641" s="35"/>
    </row>
    <row r="642" spans="1:20" hidden="1">
      <c r="A642" s="112" t="s">
        <v>7472</v>
      </c>
      <c r="B642" s="112" t="s">
        <v>56</v>
      </c>
      <c r="C642" s="399">
        <v>46063.936365740738</v>
      </c>
      <c r="D642" s="36">
        <v>46092</v>
      </c>
      <c r="E642" s="35" t="s">
        <v>7473</v>
      </c>
      <c r="F642" s="35" t="s">
        <v>666</v>
      </c>
      <c r="G642" s="85" t="s">
        <v>59</v>
      </c>
      <c r="H642" s="36">
        <v>46093</v>
      </c>
      <c r="I642" s="116" t="e">
        <f ca="1">NETWORKDAYS(C642,TODAY(),#REF!)</f>
        <v>#REF!</v>
      </c>
      <c r="J642" s="550" t="e">
        <f t="shared" ca="1" si="76"/>
        <v>#REF!</v>
      </c>
      <c r="K642" s="549" t="e">
        <f>WORKDAY(C642,10,#REF!)</f>
        <v>#REF!</v>
      </c>
      <c r="L642" s="116" t="e">
        <f t="shared" ca="1" si="77"/>
        <v>#REF!</v>
      </c>
      <c r="M642" s="35"/>
      <c r="N642" s="35" t="s">
        <v>557</v>
      </c>
      <c r="O642" s="35"/>
      <c r="P642" s="35"/>
      <c r="Q642" s="35"/>
      <c r="R642" s="19"/>
      <c r="S642" s="35"/>
      <c r="T642" s="35"/>
    </row>
    <row r="643" spans="1:20" hidden="1">
      <c r="A643" s="111" t="s">
        <v>96</v>
      </c>
      <c r="B643" s="111" t="s">
        <v>56</v>
      </c>
      <c r="C643" s="398">
        <v>46027.629571759258</v>
      </c>
      <c r="D643" s="36">
        <v>46092</v>
      </c>
      <c r="E643" s="221" t="s">
        <v>7474</v>
      </c>
      <c r="F643" s="35" t="s">
        <v>666</v>
      </c>
      <c r="G643" s="35" t="s">
        <v>4606</v>
      </c>
      <c r="H643" s="35"/>
      <c r="I643" s="116" t="e">
        <f ca="1">NETWORKDAYS(C643,TODAY(),#REF!)</f>
        <v>#REF!</v>
      </c>
      <c r="J643" s="550" t="e">
        <f t="shared" ca="1" si="76"/>
        <v>#REF!</v>
      </c>
      <c r="K643" s="549" t="e">
        <f>WORKDAY(C643,10,#REF!)</f>
        <v>#REF!</v>
      </c>
      <c r="L643" s="116" t="e">
        <f t="shared" ca="1" si="77"/>
        <v>#REF!</v>
      </c>
      <c r="M643" s="35"/>
      <c r="N643" s="35"/>
      <c r="O643" s="35"/>
      <c r="P643" s="35"/>
      <c r="Q643" s="35"/>
      <c r="R643" s="19"/>
      <c r="S643" s="35"/>
      <c r="T643" s="35"/>
    </row>
    <row r="644" spans="1:20" hidden="1">
      <c r="A644" s="112" t="s">
        <v>7475</v>
      </c>
      <c r="B644" s="112" t="s">
        <v>56</v>
      </c>
      <c r="C644" s="399">
        <v>46041.901319444441</v>
      </c>
      <c r="D644" s="36">
        <v>46092</v>
      </c>
      <c r="E644" s="35" t="s">
        <v>7476</v>
      </c>
      <c r="F644" s="35" t="s">
        <v>666</v>
      </c>
      <c r="G644" s="35" t="s">
        <v>59</v>
      </c>
      <c r="H644" s="36">
        <v>46093</v>
      </c>
      <c r="I644" s="116" t="e">
        <f ca="1">NETWORKDAYS(C644,TODAY(),#REF!)</f>
        <v>#REF!</v>
      </c>
      <c r="J644" s="35"/>
      <c r="K644" s="35"/>
      <c r="L644" s="35"/>
      <c r="M644" s="35" t="s">
        <v>7477</v>
      </c>
      <c r="N644" s="35"/>
      <c r="O644" s="35"/>
      <c r="P644" s="35"/>
      <c r="Q644" s="35"/>
      <c r="R644" s="19"/>
      <c r="S644" s="35"/>
      <c r="T644" s="35"/>
    </row>
    <row r="645" spans="1:20" hidden="1">
      <c r="A645" s="111" t="s">
        <v>7478</v>
      </c>
      <c r="B645" s="111" t="s">
        <v>56</v>
      </c>
      <c r="C645" s="398">
        <v>46059.590451388889</v>
      </c>
      <c r="D645" s="36">
        <v>46092</v>
      </c>
      <c r="E645" s="221" t="s">
        <v>7479</v>
      </c>
      <c r="F645" s="35" t="s">
        <v>666</v>
      </c>
      <c r="G645" s="35" t="s">
        <v>59</v>
      </c>
      <c r="H645" s="36">
        <v>46093</v>
      </c>
      <c r="I645" s="116" t="e">
        <f ca="1">NETWORKDAYS(C645,TODAY(),#REF!)</f>
        <v>#REF!</v>
      </c>
      <c r="J645" s="550" t="e">
        <f ca="1">10-I645</f>
        <v>#REF!</v>
      </c>
      <c r="K645" s="549" t="e">
        <f>WORKDAY(C645,10,#REF!)</f>
        <v>#REF!</v>
      </c>
      <c r="L645" s="116" t="e">
        <f ca="1">IF(I645&gt;10,"VENCIDO",IF(I645&gt;=8,"POR VENCER","VIGENTE"))</f>
        <v>#REF!</v>
      </c>
      <c r="M645" s="185" t="s">
        <v>7480</v>
      </c>
      <c r="N645" s="35"/>
      <c r="O645" s="35"/>
      <c r="P645" s="35"/>
      <c r="Q645" s="35"/>
      <c r="R645" s="19"/>
      <c r="S645" s="35"/>
      <c r="T645" s="35"/>
    </row>
    <row r="646" spans="1:20" hidden="1">
      <c r="A646" s="112" t="s">
        <v>7481</v>
      </c>
      <c r="B646" s="112" t="s">
        <v>56</v>
      </c>
      <c r="C646" s="399">
        <v>46052.997164351851</v>
      </c>
      <c r="D646" s="36">
        <v>46092</v>
      </c>
      <c r="E646" s="35" t="s">
        <v>7482</v>
      </c>
      <c r="F646" s="35" t="s">
        <v>666</v>
      </c>
      <c r="G646" s="35" t="s">
        <v>59</v>
      </c>
      <c r="H646" s="36">
        <v>46093</v>
      </c>
      <c r="I646" s="116" t="e">
        <f ca="1">NETWORKDAYS(C646,TODAY(),#REF!)</f>
        <v>#REF!</v>
      </c>
      <c r="J646" s="36"/>
      <c r="K646" s="36"/>
      <c r="L646" s="36"/>
      <c r="M646" s="35"/>
      <c r="N646" s="35"/>
      <c r="O646" s="35"/>
      <c r="P646" s="35"/>
      <c r="Q646" s="35"/>
      <c r="R646" s="19"/>
      <c r="S646" s="35"/>
      <c r="T646" s="35"/>
    </row>
    <row r="647" spans="1:20" hidden="1">
      <c r="A647" s="111" t="s">
        <v>7483</v>
      </c>
      <c r="B647" s="111" t="s">
        <v>56</v>
      </c>
      <c r="C647" s="398">
        <v>46053.085115740738</v>
      </c>
      <c r="D647" s="36">
        <v>46092</v>
      </c>
      <c r="E647" s="221" t="s">
        <v>7484</v>
      </c>
      <c r="F647" s="35" t="s">
        <v>666</v>
      </c>
      <c r="G647" s="35" t="s">
        <v>59</v>
      </c>
      <c r="H647" s="36">
        <v>46093</v>
      </c>
      <c r="I647" s="116" t="e">
        <f ca="1">NETWORKDAYS(C647,TODAY(),#REF!)</f>
        <v>#REF!</v>
      </c>
      <c r="J647" s="36"/>
      <c r="K647" s="36"/>
      <c r="L647" s="36"/>
      <c r="M647" s="35"/>
      <c r="N647" s="35"/>
      <c r="O647" s="35"/>
      <c r="P647" s="35"/>
      <c r="Q647" s="35"/>
      <c r="R647" s="19"/>
      <c r="S647" s="35"/>
      <c r="T647" s="35"/>
    </row>
    <row r="648" spans="1:20" hidden="1">
      <c r="A648" s="112" t="s">
        <v>7485</v>
      </c>
      <c r="B648" s="112" t="s">
        <v>56</v>
      </c>
      <c r="C648" s="399">
        <v>46073.632210648146</v>
      </c>
      <c r="D648" s="36">
        <v>46092</v>
      </c>
      <c r="E648" s="35" t="s">
        <v>7486</v>
      </c>
      <c r="F648" s="35" t="s">
        <v>666</v>
      </c>
      <c r="G648" s="35" t="s">
        <v>59</v>
      </c>
      <c r="H648" s="36">
        <v>46093</v>
      </c>
      <c r="I648" s="116" t="e">
        <f ca="1">NETWORKDAYS(C648,TODAY(),#REF!)</f>
        <v>#REF!</v>
      </c>
      <c r="J648" s="550" t="e">
        <f ca="1">10-I648</f>
        <v>#REF!</v>
      </c>
      <c r="K648" s="549" t="e">
        <f>WORKDAY(C648,10,#REF!)</f>
        <v>#REF!</v>
      </c>
      <c r="L648" s="116" t="e">
        <f ca="1">IF(I648&gt;10,"VENCIDO",IF(I648&gt;=8,"POR VENCER","VIGENTE"))</f>
        <v>#REF!</v>
      </c>
      <c r="M648" s="245" t="s">
        <v>7487</v>
      </c>
      <c r="N648" s="35"/>
      <c r="O648" s="35"/>
      <c r="P648" s="35"/>
      <c r="Q648" s="35"/>
      <c r="R648" s="19"/>
      <c r="S648" s="35"/>
      <c r="T648" s="35"/>
    </row>
    <row r="649" spans="1:20" hidden="1">
      <c r="A649" s="111" t="s">
        <v>7488</v>
      </c>
      <c r="B649" s="111" t="s">
        <v>56</v>
      </c>
      <c r="C649" s="398">
        <v>46066.756145833337</v>
      </c>
      <c r="D649" s="36">
        <v>46092</v>
      </c>
      <c r="E649" s="221" t="s">
        <v>7489</v>
      </c>
      <c r="F649" s="35" t="s">
        <v>666</v>
      </c>
      <c r="G649" s="35" t="s">
        <v>59</v>
      </c>
      <c r="H649" s="36">
        <v>46093</v>
      </c>
      <c r="I649" s="116" t="e">
        <f ca="1">NETWORKDAYS(C649,TODAY(),#REF!)</f>
        <v>#REF!</v>
      </c>
      <c r="J649" s="36"/>
      <c r="K649" s="36"/>
      <c r="L649" s="36"/>
      <c r="M649" s="35"/>
      <c r="N649" s="35"/>
      <c r="O649" s="35"/>
      <c r="P649" s="35"/>
      <c r="Q649" s="35"/>
      <c r="R649" s="19"/>
      <c r="S649" s="35"/>
      <c r="T649" s="35"/>
    </row>
    <row r="650" spans="1:20" hidden="1">
      <c r="A650" s="112" t="s">
        <v>7490</v>
      </c>
      <c r="B650" s="112" t="s">
        <v>56</v>
      </c>
      <c r="C650" s="399">
        <v>46081.489108796297</v>
      </c>
      <c r="D650" s="36">
        <v>46092</v>
      </c>
      <c r="E650" s="35" t="s">
        <v>7491</v>
      </c>
      <c r="F650" s="35" t="s">
        <v>666</v>
      </c>
      <c r="G650" s="35" t="s">
        <v>59</v>
      </c>
      <c r="H650" s="36">
        <v>46093</v>
      </c>
      <c r="I650" s="116" t="e">
        <f ca="1">NETWORKDAYS(C650,TODAY(),#REF!)</f>
        <v>#REF!</v>
      </c>
      <c r="J650" s="550" t="e">
        <f t="shared" ref="J650:J655" ca="1" si="78">10-I650</f>
        <v>#REF!</v>
      </c>
      <c r="K650" s="549" t="e">
        <f>WORKDAY(C650,10,#REF!)</f>
        <v>#REF!</v>
      </c>
      <c r="L650" s="116" t="e">
        <f t="shared" ref="L650:L655" ca="1" si="79">IF(I650&gt;10,"VENCIDO",IF(I650&gt;=8,"POR VENCER","VIGENTE"))</f>
        <v>#REF!</v>
      </c>
      <c r="M650" s="116" t="s">
        <v>7492</v>
      </c>
      <c r="N650" s="35"/>
      <c r="O650" s="35"/>
      <c r="P650" s="35"/>
      <c r="Q650" s="35"/>
      <c r="R650" s="19"/>
      <c r="S650" s="35"/>
      <c r="T650" s="35"/>
    </row>
    <row r="651" spans="1:20" hidden="1">
      <c r="A651" s="111" t="s">
        <v>7493</v>
      </c>
      <c r="B651" s="111" t="s">
        <v>56</v>
      </c>
      <c r="C651" s="398">
        <v>46045.433715277781</v>
      </c>
      <c r="D651" s="36">
        <v>46092</v>
      </c>
      <c r="E651" s="221" t="s">
        <v>7494</v>
      </c>
      <c r="F651" s="35" t="s">
        <v>666</v>
      </c>
      <c r="G651" s="35" t="s">
        <v>59</v>
      </c>
      <c r="H651" s="35"/>
      <c r="I651" s="116" t="e">
        <f ca="1">NETWORKDAYS(C651,TODAY(),#REF!)</f>
        <v>#REF!</v>
      </c>
      <c r="J651" s="550" t="e">
        <f t="shared" ca="1" si="78"/>
        <v>#REF!</v>
      </c>
      <c r="K651" s="549" t="e">
        <f>WORKDAY(C651,10,#REF!)</f>
        <v>#REF!</v>
      </c>
      <c r="L651" s="116" t="e">
        <f t="shared" ca="1" si="79"/>
        <v>#REF!</v>
      </c>
      <c r="M651" s="35"/>
      <c r="N651" s="35"/>
      <c r="O651" s="35"/>
      <c r="P651" s="35"/>
      <c r="Q651" s="35"/>
      <c r="R651" s="19"/>
      <c r="S651" s="35"/>
      <c r="T651" s="35"/>
    </row>
    <row r="652" spans="1:20" hidden="1">
      <c r="A652" s="112" t="s">
        <v>7495</v>
      </c>
      <c r="B652" s="112" t="s">
        <v>56</v>
      </c>
      <c r="C652" s="399">
        <v>46077.65215277778</v>
      </c>
      <c r="D652" s="36">
        <v>46092</v>
      </c>
      <c r="E652" s="35" t="s">
        <v>7496</v>
      </c>
      <c r="F652" s="35" t="s">
        <v>666</v>
      </c>
      <c r="G652" s="35" t="s">
        <v>59</v>
      </c>
      <c r="H652" s="36">
        <v>46093</v>
      </c>
      <c r="I652" s="116" t="e">
        <f ca="1">NETWORKDAYS(C652,TODAY(),#REF!)</f>
        <v>#REF!</v>
      </c>
      <c r="J652" s="550" t="e">
        <f t="shared" ca="1" si="78"/>
        <v>#REF!</v>
      </c>
      <c r="K652" s="549" t="e">
        <f>WORKDAY(C652,10,#REF!)</f>
        <v>#REF!</v>
      </c>
      <c r="L652" s="116" t="e">
        <f t="shared" ca="1" si="79"/>
        <v>#REF!</v>
      </c>
      <c r="M652" s="218" t="s">
        <v>7497</v>
      </c>
      <c r="N652" s="35"/>
      <c r="O652" s="35"/>
      <c r="P652" s="35"/>
      <c r="Q652" s="35"/>
      <c r="R652" s="19"/>
      <c r="S652" s="35"/>
      <c r="T652" s="35"/>
    </row>
    <row r="653" spans="1:20" hidden="1">
      <c r="A653" s="111" t="s">
        <v>7498</v>
      </c>
      <c r="B653" s="111" t="s">
        <v>56</v>
      </c>
      <c r="C653" s="398">
        <v>46072.037766203706</v>
      </c>
      <c r="D653" s="36">
        <v>46092</v>
      </c>
      <c r="E653" s="221" t="s">
        <v>7499</v>
      </c>
      <c r="F653" s="35" t="s">
        <v>666</v>
      </c>
      <c r="G653" s="35" t="s">
        <v>69</v>
      </c>
      <c r="H653" s="36">
        <v>46093</v>
      </c>
      <c r="I653" s="116" t="e">
        <f ca="1">NETWORKDAYS(C653,TODAY(),#REF!)</f>
        <v>#REF!</v>
      </c>
      <c r="J653" s="550" t="e">
        <f t="shared" ca="1" si="78"/>
        <v>#REF!</v>
      </c>
      <c r="K653" s="549" t="e">
        <f>WORKDAY(C653,10,#REF!)</f>
        <v>#REF!</v>
      </c>
      <c r="L653" s="116" t="e">
        <f t="shared" ca="1" si="79"/>
        <v>#REF!</v>
      </c>
      <c r="M653" s="35" t="s">
        <v>7500</v>
      </c>
      <c r="N653" s="35"/>
      <c r="O653" s="35"/>
      <c r="P653" s="35"/>
      <c r="Q653" s="35"/>
      <c r="R653" s="19"/>
      <c r="S653" s="35"/>
      <c r="T653" s="35"/>
    </row>
    <row r="654" spans="1:20" hidden="1">
      <c r="A654" s="112" t="s">
        <v>7501</v>
      </c>
      <c r="B654" s="112" t="s">
        <v>56</v>
      </c>
      <c r="C654" s="399">
        <v>46070.92224537037</v>
      </c>
      <c r="D654" s="36">
        <v>46092</v>
      </c>
      <c r="E654" s="35" t="s">
        <v>7502</v>
      </c>
      <c r="F654" s="35" t="s">
        <v>666</v>
      </c>
      <c r="G654" s="35" t="s">
        <v>59</v>
      </c>
      <c r="H654" s="36">
        <v>46093</v>
      </c>
      <c r="I654" s="116" t="e">
        <f ca="1">NETWORKDAYS(C654,TODAY(),#REF!)</f>
        <v>#REF!</v>
      </c>
      <c r="J654" s="550" t="e">
        <f t="shared" ca="1" si="78"/>
        <v>#REF!</v>
      </c>
      <c r="K654" s="549" t="e">
        <f>WORKDAY(C654,10,#REF!)</f>
        <v>#REF!</v>
      </c>
      <c r="L654" s="116" t="e">
        <f t="shared" ca="1" si="79"/>
        <v>#REF!</v>
      </c>
      <c r="M654" s="35" t="s">
        <v>7503</v>
      </c>
      <c r="N654" s="35"/>
      <c r="O654" s="35"/>
      <c r="P654" s="35"/>
      <c r="Q654" s="35"/>
      <c r="R654" s="19"/>
      <c r="S654" s="35"/>
      <c r="T654" s="35"/>
    </row>
    <row r="655" spans="1:20" hidden="1">
      <c r="A655" s="111" t="s">
        <v>7504</v>
      </c>
      <c r="B655" s="111" t="s">
        <v>56</v>
      </c>
      <c r="C655" s="398">
        <v>46015.820439814815</v>
      </c>
      <c r="D655" s="36">
        <v>46092</v>
      </c>
      <c r="E655" s="221" t="s">
        <v>7505</v>
      </c>
      <c r="F655" s="35" t="s">
        <v>666</v>
      </c>
      <c r="G655" s="35" t="s">
        <v>62</v>
      </c>
      <c r="H655" s="36">
        <v>46093</v>
      </c>
      <c r="I655" s="116" t="e">
        <f ca="1">NETWORKDAYS(C655,TODAY(),#REF!)</f>
        <v>#REF!</v>
      </c>
      <c r="J655" s="550" t="e">
        <f t="shared" ca="1" si="78"/>
        <v>#REF!</v>
      </c>
      <c r="K655" s="549" t="e">
        <f>WORKDAY(C655,10,#REF!)</f>
        <v>#REF!</v>
      </c>
      <c r="L655" s="116" t="e">
        <f t="shared" ca="1" si="79"/>
        <v>#REF!</v>
      </c>
      <c r="M655" s="35"/>
      <c r="N655" s="35"/>
      <c r="O655" s="35"/>
      <c r="P655" s="35"/>
      <c r="Q655" s="35"/>
      <c r="R655" s="19"/>
      <c r="S655" s="35"/>
      <c r="T655" s="35"/>
    </row>
    <row r="656" spans="1:20" hidden="1">
      <c r="A656" s="112" t="s">
        <v>564</v>
      </c>
      <c r="B656" s="112" t="s">
        <v>56</v>
      </c>
      <c r="C656" s="399">
        <v>46041.368414351855</v>
      </c>
      <c r="D656" s="36">
        <v>46092</v>
      </c>
      <c r="E656" s="35" t="s">
        <v>565</v>
      </c>
      <c r="F656" s="35" t="s">
        <v>666</v>
      </c>
      <c r="G656" s="35" t="s">
        <v>59</v>
      </c>
      <c r="H656" s="36">
        <v>46093</v>
      </c>
      <c r="I656" s="116" t="e">
        <f ca="1">NETWORKDAYS(C656,TODAY(),#REF!)</f>
        <v>#REF!</v>
      </c>
      <c r="J656" s="36"/>
      <c r="K656" s="36"/>
      <c r="L656" s="36"/>
      <c r="M656" s="35"/>
      <c r="N656" s="35"/>
      <c r="O656" s="35"/>
      <c r="P656" s="35"/>
      <c r="Q656" s="35"/>
      <c r="R656" s="19"/>
      <c r="S656" s="35"/>
      <c r="T656" s="35"/>
    </row>
    <row r="657" spans="1:20" hidden="1">
      <c r="A657" s="111" t="s">
        <v>7506</v>
      </c>
      <c r="B657" s="111" t="s">
        <v>56</v>
      </c>
      <c r="C657" s="398">
        <v>46014.914780092593</v>
      </c>
      <c r="D657" s="36">
        <v>46092</v>
      </c>
      <c r="E657" s="221" t="s">
        <v>7507</v>
      </c>
      <c r="F657" s="35" t="s">
        <v>666</v>
      </c>
      <c r="G657" s="35" t="s">
        <v>59</v>
      </c>
      <c r="H657" s="36">
        <v>46093</v>
      </c>
      <c r="I657" s="116" t="e">
        <f ca="1">NETWORKDAYS(C657,TODAY(),#REF!)</f>
        <v>#REF!</v>
      </c>
      <c r="J657" s="36"/>
      <c r="K657" s="36"/>
      <c r="L657" s="36"/>
      <c r="M657" s="35"/>
      <c r="N657" s="35"/>
      <c r="O657" s="35"/>
      <c r="P657" s="35"/>
      <c r="Q657" s="35"/>
      <c r="R657" s="19"/>
      <c r="S657" s="35"/>
      <c r="T657" s="35"/>
    </row>
    <row r="658" spans="1:20" hidden="1">
      <c r="A658" s="112" t="s">
        <v>7508</v>
      </c>
      <c r="B658" s="112" t="s">
        <v>56</v>
      </c>
      <c r="C658" s="399">
        <v>46077.362025462964</v>
      </c>
      <c r="D658" s="36">
        <v>46092</v>
      </c>
      <c r="E658" s="35" t="s">
        <v>7509</v>
      </c>
      <c r="F658" s="35" t="s">
        <v>666</v>
      </c>
      <c r="G658" s="35" t="s">
        <v>59</v>
      </c>
      <c r="H658" s="36">
        <v>46093</v>
      </c>
      <c r="I658" s="116" t="e">
        <f ca="1">NETWORKDAYS(C658,TODAY(),#REF!)</f>
        <v>#REF!</v>
      </c>
      <c r="J658" s="550" t="e">
        <f t="shared" ref="J658:J716" ca="1" si="80">10-I658</f>
        <v>#REF!</v>
      </c>
      <c r="K658" s="549" t="e">
        <f>WORKDAY(C658,10,#REF!)</f>
        <v>#REF!</v>
      </c>
      <c r="L658" s="116" t="e">
        <f t="shared" ref="L658:L716" ca="1" si="81">IF(I658&gt;10,"VENCIDO",IF(I658&gt;=8,"POR VENCER","VIGENTE"))</f>
        <v>#REF!</v>
      </c>
      <c r="M658" s="35" t="s">
        <v>7510</v>
      </c>
      <c r="N658" s="35"/>
      <c r="O658" s="35"/>
      <c r="P658" s="35"/>
      <c r="Q658" s="35"/>
      <c r="R658" s="19"/>
      <c r="S658" s="35"/>
      <c r="T658" s="35"/>
    </row>
    <row r="659" spans="1:20" hidden="1">
      <c r="A659" s="111" t="s">
        <v>7511</v>
      </c>
      <c r="B659" s="111" t="s">
        <v>56</v>
      </c>
      <c r="C659" s="398">
        <v>46070.54546296296</v>
      </c>
      <c r="D659" s="36">
        <v>46092</v>
      </c>
      <c r="E659" s="221" t="s">
        <v>7512</v>
      </c>
      <c r="F659" s="35" t="s">
        <v>666</v>
      </c>
      <c r="G659" s="35" t="s">
        <v>62</v>
      </c>
      <c r="H659" s="36">
        <v>46093</v>
      </c>
      <c r="I659" s="116" t="e">
        <f ca="1">NETWORKDAYS(C659,TODAY(),#REF!)</f>
        <v>#REF!</v>
      </c>
      <c r="J659" s="550" t="e">
        <f t="shared" ca="1" si="80"/>
        <v>#REF!</v>
      </c>
      <c r="K659" s="549" t="e">
        <f>WORKDAY(C659,10,#REF!)</f>
        <v>#REF!</v>
      </c>
      <c r="L659" s="116" t="e">
        <f t="shared" ca="1" si="81"/>
        <v>#REF!</v>
      </c>
      <c r="M659" s="35"/>
      <c r="N659" s="35"/>
      <c r="O659" s="35"/>
      <c r="P659" s="35"/>
      <c r="Q659" s="35"/>
      <c r="R659" s="19"/>
      <c r="S659" s="35"/>
      <c r="T659" s="35"/>
    </row>
    <row r="660" spans="1:20" ht="43.5" hidden="1">
      <c r="A660" s="112" t="s">
        <v>7513</v>
      </c>
      <c r="B660" s="112" t="s">
        <v>56</v>
      </c>
      <c r="C660" s="399">
        <v>46073.922349537039</v>
      </c>
      <c r="D660" s="36">
        <v>46092</v>
      </c>
      <c r="E660" s="35" t="s">
        <v>7514</v>
      </c>
      <c r="F660" s="35" t="s">
        <v>666</v>
      </c>
      <c r="G660" s="35" t="s">
        <v>59</v>
      </c>
      <c r="H660" s="36">
        <v>46093</v>
      </c>
      <c r="I660" s="116" t="e">
        <f ca="1">NETWORKDAYS(C660,TODAY(),#REF!)</f>
        <v>#REF!</v>
      </c>
      <c r="J660" s="550" t="e">
        <f t="shared" ca="1" si="80"/>
        <v>#REF!</v>
      </c>
      <c r="K660" s="549" t="e">
        <f>WORKDAY(C660,10,#REF!)</f>
        <v>#REF!</v>
      </c>
      <c r="L660" s="116" t="e">
        <f t="shared" ca="1" si="81"/>
        <v>#REF!</v>
      </c>
      <c r="M660" s="49" t="s">
        <v>7515</v>
      </c>
      <c r="N660" s="35"/>
      <c r="O660" s="35"/>
      <c r="P660" s="35"/>
      <c r="Q660" s="35"/>
      <c r="R660" s="19"/>
      <c r="S660" s="35"/>
      <c r="T660" s="35"/>
    </row>
    <row r="661" spans="1:20" hidden="1">
      <c r="A661" s="111" t="s">
        <v>7516</v>
      </c>
      <c r="B661" s="111" t="s">
        <v>56</v>
      </c>
      <c r="C661" s="398">
        <v>46052.60365740741</v>
      </c>
      <c r="D661" s="36">
        <v>46092</v>
      </c>
      <c r="E661" s="221" t="s">
        <v>7517</v>
      </c>
      <c r="F661" s="35" t="s">
        <v>666</v>
      </c>
      <c r="G661" s="35" t="s">
        <v>62</v>
      </c>
      <c r="H661" s="36">
        <v>46095</v>
      </c>
      <c r="I661" s="116" t="e">
        <f ca="1">NETWORKDAYS(C661,TODAY(),#REF!)</f>
        <v>#REF!</v>
      </c>
      <c r="J661" s="550" t="e">
        <f t="shared" ca="1" si="80"/>
        <v>#REF!</v>
      </c>
      <c r="K661" s="549" t="e">
        <f>WORKDAY(C661,10,#REF!)</f>
        <v>#REF!</v>
      </c>
      <c r="L661" s="116" t="e">
        <f t="shared" ca="1" si="81"/>
        <v>#REF!</v>
      </c>
      <c r="M661" s="35" t="s">
        <v>7518</v>
      </c>
      <c r="N661" s="35"/>
      <c r="O661" s="35"/>
      <c r="P661" s="35"/>
      <c r="Q661" s="35"/>
      <c r="R661" s="19"/>
      <c r="S661" s="35"/>
      <c r="T661" s="35"/>
    </row>
    <row r="662" spans="1:20" hidden="1">
      <c r="A662" s="112" t="s">
        <v>7519</v>
      </c>
      <c r="B662" s="112" t="s">
        <v>56</v>
      </c>
      <c r="C662" s="399">
        <v>46076.663634259261</v>
      </c>
      <c r="D662" s="36">
        <v>46092</v>
      </c>
      <c r="E662" s="35" t="s">
        <v>7520</v>
      </c>
      <c r="F662" s="35" t="s">
        <v>666</v>
      </c>
      <c r="G662" s="35" t="s">
        <v>62</v>
      </c>
      <c r="H662" s="36">
        <v>46095</v>
      </c>
      <c r="I662" s="116" t="e">
        <f ca="1">NETWORKDAYS(C662,TODAY(),#REF!)</f>
        <v>#REF!</v>
      </c>
      <c r="J662" s="550" t="e">
        <f t="shared" ca="1" si="80"/>
        <v>#REF!</v>
      </c>
      <c r="K662" s="549" t="e">
        <f>WORKDAY(C662,10,#REF!)</f>
        <v>#REF!</v>
      </c>
      <c r="L662" s="116" t="e">
        <f t="shared" ca="1" si="81"/>
        <v>#REF!</v>
      </c>
      <c r="M662" s="35"/>
      <c r="N662" s="35"/>
      <c r="O662" s="35"/>
      <c r="P662" s="35"/>
      <c r="Q662" s="35"/>
      <c r="R662" s="19"/>
      <c r="S662" s="35"/>
      <c r="T662" s="35"/>
    </row>
    <row r="663" spans="1:20" hidden="1">
      <c r="A663" s="111" t="s">
        <v>7521</v>
      </c>
      <c r="B663" s="111" t="s">
        <v>56</v>
      </c>
      <c r="C663" s="398">
        <v>46062.428460648145</v>
      </c>
      <c r="D663" s="36">
        <v>46092</v>
      </c>
      <c r="E663" s="221" t="s">
        <v>7522</v>
      </c>
      <c r="F663" s="35" t="s">
        <v>666</v>
      </c>
      <c r="G663" s="35" t="s">
        <v>62</v>
      </c>
      <c r="H663" s="36">
        <v>46093</v>
      </c>
      <c r="I663" s="116" t="e">
        <f ca="1">NETWORKDAYS(C663,TODAY(),#REF!)</f>
        <v>#REF!</v>
      </c>
      <c r="J663" s="550" t="e">
        <f t="shared" ca="1" si="80"/>
        <v>#REF!</v>
      </c>
      <c r="K663" s="549" t="e">
        <f>WORKDAY(C663,10,#REF!)</f>
        <v>#REF!</v>
      </c>
      <c r="L663" s="116" t="e">
        <f t="shared" ca="1" si="81"/>
        <v>#REF!</v>
      </c>
      <c r="M663" s="35"/>
      <c r="N663" s="35"/>
      <c r="O663" s="35"/>
      <c r="P663" s="35"/>
      <c r="Q663" s="35"/>
      <c r="R663" s="19"/>
      <c r="S663" s="35"/>
      <c r="T663" s="35"/>
    </row>
    <row r="664" spans="1:20" ht="30" hidden="1">
      <c r="A664" s="112" t="s">
        <v>7523</v>
      </c>
      <c r="B664" s="112" t="s">
        <v>56</v>
      </c>
      <c r="C664" s="399">
        <v>45965.895196759258</v>
      </c>
      <c r="D664" s="36">
        <v>46092</v>
      </c>
      <c r="E664" s="35" t="s">
        <v>7524</v>
      </c>
      <c r="F664" s="35" t="s">
        <v>666</v>
      </c>
      <c r="G664" s="35" t="s">
        <v>59</v>
      </c>
      <c r="H664" s="36">
        <v>46095</v>
      </c>
      <c r="I664" s="116" t="e">
        <f ca="1">NETWORKDAYS(C664,TODAY(),#REF!)</f>
        <v>#REF!</v>
      </c>
      <c r="J664" s="550" t="e">
        <f t="shared" ca="1" si="80"/>
        <v>#REF!</v>
      </c>
      <c r="K664" s="549" t="e">
        <f>WORKDAY(C664,10,#REF!)</f>
        <v>#REF!</v>
      </c>
      <c r="L664" s="116" t="e">
        <f t="shared" ca="1" si="81"/>
        <v>#REF!</v>
      </c>
      <c r="M664" s="49" t="s">
        <v>7525</v>
      </c>
      <c r="N664" s="35"/>
      <c r="O664" s="35"/>
      <c r="P664" s="35"/>
      <c r="Q664" s="35"/>
      <c r="R664" s="19"/>
      <c r="S664" s="35"/>
      <c r="T664" s="35"/>
    </row>
    <row r="665" spans="1:20" hidden="1">
      <c r="A665" s="111" t="s">
        <v>7526</v>
      </c>
      <c r="B665" s="111" t="s">
        <v>56</v>
      </c>
      <c r="C665" s="398">
        <v>46038.539201388892</v>
      </c>
      <c r="D665" s="36">
        <v>46092</v>
      </c>
      <c r="E665" s="221" t="s">
        <v>7527</v>
      </c>
      <c r="F665" s="35" t="s">
        <v>666</v>
      </c>
      <c r="G665" s="35" t="s">
        <v>62</v>
      </c>
      <c r="H665" s="36">
        <v>46095</v>
      </c>
      <c r="I665" s="116" t="e">
        <f ca="1">NETWORKDAYS(C665,TODAY(),#REF!)</f>
        <v>#REF!</v>
      </c>
      <c r="J665" s="550" t="e">
        <f t="shared" ca="1" si="80"/>
        <v>#REF!</v>
      </c>
      <c r="K665" s="549" t="e">
        <f>WORKDAY(C665,10,#REF!)</f>
        <v>#REF!</v>
      </c>
      <c r="L665" s="116" t="e">
        <f t="shared" ca="1" si="81"/>
        <v>#REF!</v>
      </c>
      <c r="M665" s="49"/>
      <c r="N665" s="35"/>
      <c r="O665" s="35"/>
      <c r="P665" s="35"/>
      <c r="Q665" s="35"/>
      <c r="R665" s="19"/>
      <c r="S665" s="35"/>
      <c r="T665" s="35"/>
    </row>
    <row r="666" spans="1:20" ht="57.75" hidden="1">
      <c r="A666" s="112" t="s">
        <v>7528</v>
      </c>
      <c r="B666" s="112" t="s">
        <v>56</v>
      </c>
      <c r="C666" s="399">
        <v>46046.758981481478</v>
      </c>
      <c r="D666" s="36">
        <v>46092</v>
      </c>
      <c r="E666" s="35" t="s">
        <v>7529</v>
      </c>
      <c r="F666" s="35" t="s">
        <v>666</v>
      </c>
      <c r="G666" s="35" t="s">
        <v>450</v>
      </c>
      <c r="H666" s="36">
        <v>46093</v>
      </c>
      <c r="I666" s="116" t="e">
        <f ca="1">NETWORKDAYS(C666,TODAY(),#REF!)</f>
        <v>#REF!</v>
      </c>
      <c r="J666" s="550" t="e">
        <f t="shared" ca="1" si="80"/>
        <v>#REF!</v>
      </c>
      <c r="K666" s="549" t="e">
        <f>WORKDAY(C666,10,#REF!)</f>
        <v>#REF!</v>
      </c>
      <c r="L666" s="116" t="e">
        <f t="shared" ca="1" si="81"/>
        <v>#REF!</v>
      </c>
      <c r="M666" s="49" t="s">
        <v>7530</v>
      </c>
      <c r="N666" s="35"/>
      <c r="O666" s="35"/>
      <c r="P666" s="35"/>
      <c r="Q666" s="35"/>
      <c r="R666" s="19"/>
      <c r="S666" s="35"/>
      <c r="T666" s="35"/>
    </row>
    <row r="667" spans="1:20" hidden="1">
      <c r="A667" s="111" t="s">
        <v>7531</v>
      </c>
      <c r="B667" s="111" t="s">
        <v>56</v>
      </c>
      <c r="C667" s="398">
        <v>46045.61109953704</v>
      </c>
      <c r="D667" s="36">
        <v>46092</v>
      </c>
      <c r="E667" s="221" t="s">
        <v>7532</v>
      </c>
      <c r="F667" s="35" t="s">
        <v>666</v>
      </c>
      <c r="G667" s="35" t="s">
        <v>59</v>
      </c>
      <c r="H667" s="36">
        <v>46093</v>
      </c>
      <c r="I667" s="116" t="e">
        <f ca="1">NETWORKDAYS(C667,TODAY(),#REF!)</f>
        <v>#REF!</v>
      </c>
      <c r="J667" s="550" t="e">
        <f t="shared" ca="1" si="80"/>
        <v>#REF!</v>
      </c>
      <c r="K667" s="549" t="e">
        <f>WORKDAY(C667,10,#REF!)</f>
        <v>#REF!</v>
      </c>
      <c r="L667" s="116" t="e">
        <f t="shared" ca="1" si="81"/>
        <v>#REF!</v>
      </c>
      <c r="M667" s="245" t="s">
        <v>7533</v>
      </c>
      <c r="N667" s="35"/>
      <c r="O667" s="35"/>
      <c r="P667" s="35"/>
      <c r="Q667" s="35"/>
      <c r="R667" s="19"/>
      <c r="S667" s="35"/>
      <c r="T667" s="35"/>
    </row>
    <row r="668" spans="1:20" hidden="1">
      <c r="A668" s="112" t="s">
        <v>7534</v>
      </c>
      <c r="B668" s="112" t="s">
        <v>56</v>
      </c>
      <c r="C668" s="399">
        <v>46013.627337962964</v>
      </c>
      <c r="D668" s="36">
        <v>46092</v>
      </c>
      <c r="E668" s="35" t="s">
        <v>7535</v>
      </c>
      <c r="F668" s="35" t="s">
        <v>666</v>
      </c>
      <c r="G668" s="35" t="s">
        <v>62</v>
      </c>
      <c r="H668" s="36">
        <v>46095</v>
      </c>
      <c r="I668" s="116" t="e">
        <f ca="1">NETWORKDAYS(C668,TODAY(),#REF!)</f>
        <v>#REF!</v>
      </c>
      <c r="J668" s="550" t="e">
        <f t="shared" ca="1" si="80"/>
        <v>#REF!</v>
      </c>
      <c r="K668" s="549" t="e">
        <f>WORKDAY(C668,10,#REF!)</f>
        <v>#REF!</v>
      </c>
      <c r="L668" s="116" t="e">
        <f t="shared" ca="1" si="81"/>
        <v>#REF!</v>
      </c>
      <c r="M668" s="35"/>
      <c r="N668" s="35"/>
      <c r="O668" s="35"/>
      <c r="P668" s="35"/>
      <c r="Q668" s="35"/>
      <c r="R668" s="19"/>
      <c r="S668" s="35"/>
      <c r="T668" s="35"/>
    </row>
    <row r="669" spans="1:20" hidden="1">
      <c r="A669" s="111" t="s">
        <v>7536</v>
      </c>
      <c r="B669" s="111" t="s">
        <v>56</v>
      </c>
      <c r="C669" s="398">
        <v>46076.475231481483</v>
      </c>
      <c r="D669" s="36">
        <v>46092</v>
      </c>
      <c r="E669" s="221" t="s">
        <v>7537</v>
      </c>
      <c r="F669" s="35" t="s">
        <v>666</v>
      </c>
      <c r="G669" s="35" t="s">
        <v>59</v>
      </c>
      <c r="H669" s="36">
        <v>46095</v>
      </c>
      <c r="I669" s="116" t="e">
        <f ca="1">NETWORKDAYS(C669,TODAY(),#REF!)</f>
        <v>#REF!</v>
      </c>
      <c r="J669" s="550" t="e">
        <f t="shared" ca="1" si="80"/>
        <v>#REF!</v>
      </c>
      <c r="K669" s="549" t="e">
        <f>WORKDAY(C669,10,#REF!)</f>
        <v>#REF!</v>
      </c>
      <c r="L669" s="116" t="e">
        <f t="shared" ca="1" si="81"/>
        <v>#REF!</v>
      </c>
      <c r="M669" s="218" t="s">
        <v>7538</v>
      </c>
      <c r="N669" s="35"/>
      <c r="O669" s="35"/>
      <c r="P669" s="35"/>
      <c r="Q669" s="35"/>
      <c r="R669" s="19"/>
      <c r="S669" s="35"/>
      <c r="T669" s="35"/>
    </row>
    <row r="670" spans="1:20" hidden="1">
      <c r="A670" s="112" t="s">
        <v>7539</v>
      </c>
      <c r="B670" s="112" t="s">
        <v>56</v>
      </c>
      <c r="C670" s="399">
        <v>46072.649560185186</v>
      </c>
      <c r="D670" s="36">
        <v>46092</v>
      </c>
      <c r="E670" s="35" t="s">
        <v>7540</v>
      </c>
      <c r="F670" s="35" t="s">
        <v>666</v>
      </c>
      <c r="G670" s="35" t="s">
        <v>59</v>
      </c>
      <c r="H670" s="36">
        <v>46095</v>
      </c>
      <c r="I670" s="116" t="e">
        <f ca="1">NETWORKDAYS(C670,TODAY(),#REF!)</f>
        <v>#REF!</v>
      </c>
      <c r="J670" s="550" t="e">
        <f t="shared" ca="1" si="80"/>
        <v>#REF!</v>
      </c>
      <c r="K670" s="549" t="e">
        <f>WORKDAY(C670,10,#REF!)</f>
        <v>#REF!</v>
      </c>
      <c r="L670" s="116" t="e">
        <f t="shared" ca="1" si="81"/>
        <v>#REF!</v>
      </c>
      <c r="M670" s="245" t="s">
        <v>7541</v>
      </c>
      <c r="N670" s="35"/>
      <c r="O670" s="35"/>
      <c r="P670" s="35"/>
      <c r="Q670" s="35"/>
      <c r="R670" s="19"/>
      <c r="S670" s="35"/>
      <c r="T670" s="35"/>
    </row>
    <row r="671" spans="1:20" hidden="1">
      <c r="A671" s="111" t="s">
        <v>7542</v>
      </c>
      <c r="B671" s="111" t="s">
        <v>56</v>
      </c>
      <c r="C671" s="398">
        <v>46079.041400462964</v>
      </c>
      <c r="D671" s="36">
        <v>46092</v>
      </c>
      <c r="E671" s="221" t="s">
        <v>7543</v>
      </c>
      <c r="F671" s="35" t="s">
        <v>666</v>
      </c>
      <c r="G671" s="35" t="s">
        <v>59</v>
      </c>
      <c r="H671" s="36">
        <v>46095</v>
      </c>
      <c r="I671" s="116" t="e">
        <f ca="1">NETWORKDAYS(C671,TODAY(),#REF!)</f>
        <v>#REF!</v>
      </c>
      <c r="J671" s="550" t="e">
        <f t="shared" ca="1" si="80"/>
        <v>#REF!</v>
      </c>
      <c r="K671" s="549" t="e">
        <f>WORKDAY(C671,10,#REF!)</f>
        <v>#REF!</v>
      </c>
      <c r="L671" s="116" t="e">
        <f t="shared" ca="1" si="81"/>
        <v>#REF!</v>
      </c>
      <c r="M671" s="35"/>
      <c r="N671" s="35"/>
      <c r="O671" s="35"/>
      <c r="P671" s="35"/>
      <c r="Q671" s="35"/>
      <c r="R671" s="19"/>
      <c r="S671" s="35"/>
      <c r="T671" s="35"/>
    </row>
    <row r="672" spans="1:20" hidden="1">
      <c r="A672" s="112" t="s">
        <v>7544</v>
      </c>
      <c r="B672" s="112" t="s">
        <v>56</v>
      </c>
      <c r="C672" s="399">
        <v>46057.684039351851</v>
      </c>
      <c r="D672" s="36">
        <v>46092</v>
      </c>
      <c r="E672" s="35" t="s">
        <v>7545</v>
      </c>
      <c r="F672" s="35" t="s">
        <v>666</v>
      </c>
      <c r="G672" s="35" t="s">
        <v>59</v>
      </c>
      <c r="H672" s="36">
        <v>46095</v>
      </c>
      <c r="I672" s="116" t="e">
        <f ca="1">NETWORKDAYS(C672,TODAY(),#REF!)</f>
        <v>#REF!</v>
      </c>
      <c r="J672" s="550" t="e">
        <f t="shared" ca="1" si="80"/>
        <v>#REF!</v>
      </c>
      <c r="K672" s="549" t="e">
        <f>WORKDAY(C672,10,#REF!)</f>
        <v>#REF!</v>
      </c>
      <c r="L672" s="116" t="e">
        <f t="shared" ca="1" si="81"/>
        <v>#REF!</v>
      </c>
      <c r="M672" s="218" t="s">
        <v>7546</v>
      </c>
      <c r="N672" s="35"/>
      <c r="O672" s="35"/>
      <c r="P672" s="35"/>
      <c r="Q672" s="35"/>
      <c r="R672" s="19"/>
      <c r="S672" s="35"/>
      <c r="T672" s="35"/>
    </row>
    <row r="673" spans="1:20" hidden="1">
      <c r="A673" s="111" t="s">
        <v>7547</v>
      </c>
      <c r="B673" s="111" t="s">
        <v>56</v>
      </c>
      <c r="C673" s="398">
        <v>46069.601712962962</v>
      </c>
      <c r="D673" s="36">
        <v>46092</v>
      </c>
      <c r="E673" s="221" t="s">
        <v>7548</v>
      </c>
      <c r="F673" s="35" t="s">
        <v>666</v>
      </c>
      <c r="G673" s="35" t="s">
        <v>59</v>
      </c>
      <c r="H673" s="36">
        <v>46095</v>
      </c>
      <c r="I673" s="116" t="e">
        <f ca="1">NETWORKDAYS(C673,TODAY(),#REF!)</f>
        <v>#REF!</v>
      </c>
      <c r="J673" s="550" t="e">
        <f t="shared" ca="1" si="80"/>
        <v>#REF!</v>
      </c>
      <c r="K673" s="549" t="e">
        <f>WORKDAY(C673,10,#REF!)</f>
        <v>#REF!</v>
      </c>
      <c r="L673" s="116" t="e">
        <f t="shared" ca="1" si="81"/>
        <v>#REF!</v>
      </c>
      <c r="M673" s="245" t="s">
        <v>7549</v>
      </c>
      <c r="N673" s="35"/>
      <c r="O673" s="35"/>
      <c r="P673" s="35"/>
      <c r="Q673" s="35"/>
      <c r="R673" s="19"/>
      <c r="S673" s="35"/>
      <c r="T673" s="35"/>
    </row>
    <row r="674" spans="1:20" hidden="1">
      <c r="A674" s="112" t="s">
        <v>7550</v>
      </c>
      <c r="B674" s="112" t="s">
        <v>56</v>
      </c>
      <c r="C674" s="399">
        <v>46031.766828703701</v>
      </c>
      <c r="D674" s="36">
        <v>46092</v>
      </c>
      <c r="E674" s="35" t="s">
        <v>7551</v>
      </c>
      <c r="F674" s="35" t="s">
        <v>666</v>
      </c>
      <c r="G674" s="35" t="s">
        <v>62</v>
      </c>
      <c r="H674" s="36">
        <v>46095</v>
      </c>
      <c r="I674" s="116" t="e">
        <f ca="1">NETWORKDAYS(C674,TODAY(),#REF!)</f>
        <v>#REF!</v>
      </c>
      <c r="J674" s="550" t="e">
        <f t="shared" ca="1" si="80"/>
        <v>#REF!</v>
      </c>
      <c r="K674" s="549" t="e">
        <f>WORKDAY(C674,10,#REF!)</f>
        <v>#REF!</v>
      </c>
      <c r="L674" s="116" t="e">
        <f t="shared" ca="1" si="81"/>
        <v>#REF!</v>
      </c>
      <c r="M674" s="35"/>
      <c r="N674" s="35"/>
      <c r="O674" s="35"/>
      <c r="P674" s="35"/>
      <c r="Q674" s="35"/>
      <c r="R674" s="19"/>
      <c r="S674" s="35"/>
      <c r="T674" s="35"/>
    </row>
    <row r="675" spans="1:20" hidden="1">
      <c r="A675" s="111" t="s">
        <v>794</v>
      </c>
      <c r="B675" s="111" t="s">
        <v>56</v>
      </c>
      <c r="C675" s="398">
        <v>46035.92050925926</v>
      </c>
      <c r="D675" s="36">
        <v>46092</v>
      </c>
      <c r="E675" s="221" t="s">
        <v>795</v>
      </c>
      <c r="F675" s="35" t="s">
        <v>666</v>
      </c>
      <c r="G675" s="35" t="s">
        <v>59</v>
      </c>
      <c r="H675" s="36">
        <v>46095</v>
      </c>
      <c r="I675" s="116" t="e">
        <f ca="1">NETWORKDAYS(C675,TODAY(),#REF!)</f>
        <v>#REF!</v>
      </c>
      <c r="J675" s="550" t="e">
        <f t="shared" ca="1" si="80"/>
        <v>#REF!</v>
      </c>
      <c r="K675" s="549" t="e">
        <f>WORKDAY(C675,10,#REF!)</f>
        <v>#REF!</v>
      </c>
      <c r="L675" s="116" t="e">
        <f t="shared" ca="1" si="81"/>
        <v>#REF!</v>
      </c>
      <c r="M675" s="35" t="s">
        <v>7552</v>
      </c>
      <c r="N675" s="35"/>
      <c r="O675" s="35"/>
      <c r="P675" s="35"/>
      <c r="Q675" s="35"/>
      <c r="R675" s="19"/>
      <c r="S675" s="35"/>
      <c r="T675" s="35"/>
    </row>
    <row r="676" spans="1:20" hidden="1">
      <c r="A676" s="112" t="s">
        <v>7553</v>
      </c>
      <c r="B676" s="112" t="s">
        <v>56</v>
      </c>
      <c r="C676" s="399">
        <v>46053.739814814813</v>
      </c>
      <c r="D676" s="36">
        <v>46092</v>
      </c>
      <c r="E676" s="35" t="s">
        <v>7554</v>
      </c>
      <c r="F676" s="35" t="s">
        <v>666</v>
      </c>
      <c r="G676" s="35" t="s">
        <v>59</v>
      </c>
      <c r="H676" s="36">
        <v>46095</v>
      </c>
      <c r="I676" s="116" t="e">
        <f ca="1">NETWORKDAYS(C676,TODAY(),#REF!)</f>
        <v>#REF!</v>
      </c>
      <c r="J676" s="550" t="e">
        <f t="shared" ca="1" si="80"/>
        <v>#REF!</v>
      </c>
      <c r="K676" s="549" t="e">
        <f>WORKDAY(C676,10,#REF!)</f>
        <v>#REF!</v>
      </c>
      <c r="L676" s="116" t="e">
        <f t="shared" ca="1" si="81"/>
        <v>#REF!</v>
      </c>
      <c r="M676" s="35" t="s">
        <v>7552</v>
      </c>
      <c r="N676" s="35"/>
      <c r="O676" s="35"/>
      <c r="P676" s="35"/>
      <c r="Q676" s="35"/>
      <c r="R676" s="19"/>
      <c r="S676" s="35"/>
      <c r="T676" s="35"/>
    </row>
    <row r="677" spans="1:20" hidden="1">
      <c r="A677" s="111" t="s">
        <v>7555</v>
      </c>
      <c r="B677" s="111" t="s">
        <v>56</v>
      </c>
      <c r="C677" s="398">
        <v>46063.779814814814</v>
      </c>
      <c r="D677" s="36">
        <v>46092</v>
      </c>
      <c r="E677" s="221" t="s">
        <v>7556</v>
      </c>
      <c r="F677" s="35" t="s">
        <v>824</v>
      </c>
      <c r="G677" s="35"/>
      <c r="H677" s="35"/>
      <c r="I677" s="116" t="e">
        <f ca="1">NETWORKDAYS(C677,TODAY(),#REF!)</f>
        <v>#REF!</v>
      </c>
      <c r="J677" s="550" t="e">
        <f t="shared" ca="1" si="80"/>
        <v>#REF!</v>
      </c>
      <c r="K677" s="549" t="e">
        <f>WORKDAY(C677,10,#REF!)</f>
        <v>#REF!</v>
      </c>
      <c r="L677" s="116" t="e">
        <f t="shared" ca="1" si="81"/>
        <v>#REF!</v>
      </c>
      <c r="M677" s="35"/>
      <c r="N677" s="35"/>
      <c r="O677" s="35"/>
      <c r="P677" s="35"/>
      <c r="Q677" s="35"/>
      <c r="R677" s="19"/>
      <c r="S677" s="35"/>
      <c r="T677" s="35"/>
    </row>
    <row r="678" spans="1:20" hidden="1">
      <c r="A678" s="112" t="s">
        <v>7557</v>
      </c>
      <c r="B678" s="112" t="s">
        <v>56</v>
      </c>
      <c r="C678" s="399">
        <v>46079.408402777779</v>
      </c>
      <c r="D678" s="36">
        <v>46092</v>
      </c>
      <c r="E678" s="35" t="s">
        <v>7558</v>
      </c>
      <c r="F678" s="35" t="s">
        <v>824</v>
      </c>
      <c r="G678" s="35"/>
      <c r="H678" s="35"/>
      <c r="I678" s="116" t="e">
        <f ca="1">NETWORKDAYS(C678,TODAY(),#REF!)</f>
        <v>#REF!</v>
      </c>
      <c r="J678" s="550" t="e">
        <f t="shared" ca="1" si="80"/>
        <v>#REF!</v>
      </c>
      <c r="K678" s="549" t="e">
        <f>WORKDAY(C678,10,#REF!)</f>
        <v>#REF!</v>
      </c>
      <c r="L678" s="116" t="e">
        <f t="shared" ca="1" si="81"/>
        <v>#REF!</v>
      </c>
      <c r="M678" s="35"/>
      <c r="N678" s="35"/>
      <c r="O678" s="35"/>
      <c r="P678" s="35"/>
      <c r="Q678" s="35"/>
      <c r="R678" s="19"/>
      <c r="S678" s="35"/>
      <c r="T678" s="35"/>
    </row>
    <row r="679" spans="1:20" hidden="1">
      <c r="A679" s="111" t="s">
        <v>7559</v>
      </c>
      <c r="B679" s="111" t="s">
        <v>56</v>
      </c>
      <c r="C679" s="398">
        <v>46057.43608796296</v>
      </c>
      <c r="D679" s="36">
        <v>46092</v>
      </c>
      <c r="E679" s="221" t="s">
        <v>7560</v>
      </c>
      <c r="F679" s="35" t="s">
        <v>824</v>
      </c>
      <c r="G679" s="35"/>
      <c r="H679" s="35"/>
      <c r="I679" s="116" t="e">
        <f ca="1">NETWORKDAYS(C679,TODAY(),#REF!)</f>
        <v>#REF!</v>
      </c>
      <c r="J679" s="550" t="e">
        <f t="shared" ca="1" si="80"/>
        <v>#REF!</v>
      </c>
      <c r="K679" s="549" t="e">
        <f>WORKDAY(C679,10,#REF!)</f>
        <v>#REF!</v>
      </c>
      <c r="L679" s="116" t="e">
        <f t="shared" ca="1" si="81"/>
        <v>#REF!</v>
      </c>
      <c r="M679" s="35"/>
      <c r="N679" s="35"/>
      <c r="O679" s="35"/>
      <c r="P679" s="35"/>
      <c r="Q679" s="35"/>
      <c r="R679" s="19"/>
      <c r="S679" s="35"/>
      <c r="T679" s="35"/>
    </row>
    <row r="680" spans="1:20" hidden="1">
      <c r="A680" s="112" t="s">
        <v>7561</v>
      </c>
      <c r="B680" s="112" t="s">
        <v>56</v>
      </c>
      <c r="C680" s="399">
        <v>46039.259074074071</v>
      </c>
      <c r="D680" s="36">
        <v>46092</v>
      </c>
      <c r="E680" s="35" t="s">
        <v>7562</v>
      </c>
      <c r="F680" s="35" t="s">
        <v>824</v>
      </c>
      <c r="G680" s="35"/>
      <c r="H680" s="35"/>
      <c r="I680" s="116" t="e">
        <f ca="1">NETWORKDAYS(C680,TODAY(),#REF!)</f>
        <v>#REF!</v>
      </c>
      <c r="J680" s="550" t="e">
        <f t="shared" ca="1" si="80"/>
        <v>#REF!</v>
      </c>
      <c r="K680" s="549" t="e">
        <f>WORKDAY(C680,10,#REF!)</f>
        <v>#REF!</v>
      </c>
      <c r="L680" s="116" t="e">
        <f t="shared" ca="1" si="81"/>
        <v>#REF!</v>
      </c>
      <c r="M680" s="35"/>
      <c r="N680" s="35"/>
      <c r="O680" s="35"/>
      <c r="P680" s="35"/>
      <c r="Q680" s="35"/>
      <c r="R680" s="19"/>
      <c r="S680" s="35"/>
      <c r="T680" s="35"/>
    </row>
    <row r="681" spans="1:20" hidden="1">
      <c r="A681" s="111" t="s">
        <v>7563</v>
      </c>
      <c r="B681" s="111" t="s">
        <v>56</v>
      </c>
      <c r="C681" s="398">
        <v>46076.800196759257</v>
      </c>
      <c r="D681" s="36">
        <v>46092</v>
      </c>
      <c r="E681" s="221" t="s">
        <v>7564</v>
      </c>
      <c r="F681" s="35" t="s">
        <v>824</v>
      </c>
      <c r="G681" s="35"/>
      <c r="H681" s="35"/>
      <c r="I681" s="116" t="e">
        <f ca="1">NETWORKDAYS(C681,TODAY(),#REF!)</f>
        <v>#REF!</v>
      </c>
      <c r="J681" s="550" t="e">
        <f t="shared" ca="1" si="80"/>
        <v>#REF!</v>
      </c>
      <c r="K681" s="549" t="e">
        <f>WORKDAY(C681,10,#REF!)</f>
        <v>#REF!</v>
      </c>
      <c r="L681" s="116" t="e">
        <f t="shared" ca="1" si="81"/>
        <v>#REF!</v>
      </c>
      <c r="M681" s="35"/>
      <c r="N681" s="35"/>
      <c r="O681" s="35"/>
      <c r="P681" s="35"/>
      <c r="Q681" s="35"/>
      <c r="R681" s="19"/>
      <c r="S681" s="35"/>
      <c r="T681" s="35"/>
    </row>
    <row r="682" spans="1:20" hidden="1">
      <c r="A682" s="112" t="s">
        <v>7565</v>
      </c>
      <c r="B682" s="112" t="s">
        <v>56</v>
      </c>
      <c r="C682" s="399">
        <v>46033.666273148148</v>
      </c>
      <c r="D682" s="36">
        <v>46092</v>
      </c>
      <c r="E682" s="35" t="s">
        <v>7566</v>
      </c>
      <c r="F682" s="35" t="s">
        <v>824</v>
      </c>
      <c r="G682" s="35"/>
      <c r="H682" s="35"/>
      <c r="I682" s="116" t="e">
        <f ca="1">NETWORKDAYS(C682,TODAY(),#REF!)</f>
        <v>#REF!</v>
      </c>
      <c r="J682" s="550" t="e">
        <f t="shared" ca="1" si="80"/>
        <v>#REF!</v>
      </c>
      <c r="K682" s="549" t="e">
        <f>WORKDAY(C682,10,#REF!)</f>
        <v>#REF!</v>
      </c>
      <c r="L682" s="116" t="e">
        <f t="shared" ca="1" si="81"/>
        <v>#REF!</v>
      </c>
      <c r="M682" s="35"/>
      <c r="N682" s="35"/>
      <c r="O682" s="35"/>
      <c r="P682" s="35"/>
      <c r="Q682" s="35"/>
      <c r="R682" s="19"/>
      <c r="S682" s="35"/>
      <c r="T682" s="35"/>
    </row>
    <row r="683" spans="1:20" hidden="1">
      <c r="A683" s="111" t="s">
        <v>7567</v>
      </c>
      <c r="B683" s="111" t="s">
        <v>56</v>
      </c>
      <c r="C683" s="398">
        <v>46059.796076388891</v>
      </c>
      <c r="D683" s="36">
        <v>46092</v>
      </c>
      <c r="E683" s="221" t="s">
        <v>7568</v>
      </c>
      <c r="F683" s="35" t="s">
        <v>824</v>
      </c>
      <c r="G683" s="35"/>
      <c r="H683" s="35"/>
      <c r="I683" s="116" t="e">
        <f ca="1">NETWORKDAYS(C683,TODAY(),#REF!)</f>
        <v>#REF!</v>
      </c>
      <c r="J683" s="550" t="e">
        <f t="shared" ca="1" si="80"/>
        <v>#REF!</v>
      </c>
      <c r="K683" s="549" t="e">
        <f>WORKDAY(C683,10,#REF!)</f>
        <v>#REF!</v>
      </c>
      <c r="L683" s="116" t="e">
        <f t="shared" ca="1" si="81"/>
        <v>#REF!</v>
      </c>
      <c r="M683" s="35"/>
      <c r="N683" s="35"/>
      <c r="O683" s="35"/>
      <c r="P683" s="35"/>
      <c r="Q683" s="35"/>
      <c r="R683" s="19"/>
      <c r="S683" s="35"/>
      <c r="T683" s="35"/>
    </row>
    <row r="684" spans="1:20" hidden="1">
      <c r="A684" s="112" t="s">
        <v>7569</v>
      </c>
      <c r="B684" s="112" t="s">
        <v>56</v>
      </c>
      <c r="C684" s="399">
        <v>46043.750902777778</v>
      </c>
      <c r="D684" s="36">
        <v>46092</v>
      </c>
      <c r="E684" s="35" t="s">
        <v>7570</v>
      </c>
      <c r="F684" s="35" t="s">
        <v>824</v>
      </c>
      <c r="G684" s="35"/>
      <c r="H684" s="35"/>
      <c r="I684" s="116" t="e">
        <f ca="1">NETWORKDAYS(C684,TODAY(),#REF!)</f>
        <v>#REF!</v>
      </c>
      <c r="J684" s="550" t="e">
        <f t="shared" ca="1" si="80"/>
        <v>#REF!</v>
      </c>
      <c r="K684" s="549" t="e">
        <f>WORKDAY(C684,10,#REF!)</f>
        <v>#REF!</v>
      </c>
      <c r="L684" s="116" t="e">
        <f t="shared" ca="1" si="81"/>
        <v>#REF!</v>
      </c>
      <c r="M684" s="35"/>
      <c r="N684" s="35"/>
      <c r="O684" s="35"/>
      <c r="P684" s="35"/>
      <c r="Q684" s="35"/>
      <c r="R684" s="19"/>
      <c r="S684" s="35"/>
      <c r="T684" s="35"/>
    </row>
    <row r="685" spans="1:20" hidden="1">
      <c r="A685" s="111" t="s">
        <v>3093</v>
      </c>
      <c r="B685" s="111" t="s">
        <v>56</v>
      </c>
      <c r="C685" s="398">
        <v>46029.383657407408</v>
      </c>
      <c r="D685" s="36">
        <v>46092</v>
      </c>
      <c r="E685" s="221" t="s">
        <v>3094</v>
      </c>
      <c r="F685" s="35" t="s">
        <v>824</v>
      </c>
      <c r="G685" s="35"/>
      <c r="H685" s="35"/>
      <c r="I685" s="116" t="e">
        <f ca="1">NETWORKDAYS(C685,TODAY(),#REF!)</f>
        <v>#REF!</v>
      </c>
      <c r="J685" s="550" t="e">
        <f t="shared" ca="1" si="80"/>
        <v>#REF!</v>
      </c>
      <c r="K685" s="549" t="e">
        <f>WORKDAY(C685,10,#REF!)</f>
        <v>#REF!</v>
      </c>
      <c r="L685" s="116" t="e">
        <f t="shared" ca="1" si="81"/>
        <v>#REF!</v>
      </c>
      <c r="M685" s="35"/>
      <c r="N685" s="35"/>
      <c r="O685" s="35"/>
      <c r="P685" s="35"/>
      <c r="Q685" s="35"/>
      <c r="R685" s="19"/>
      <c r="S685" s="35"/>
      <c r="T685" s="35"/>
    </row>
    <row r="686" spans="1:20" hidden="1">
      <c r="A686" s="112" t="s">
        <v>7571</v>
      </c>
      <c r="B686" s="112" t="s">
        <v>56</v>
      </c>
      <c r="C686" s="399">
        <v>46079.876770833333</v>
      </c>
      <c r="D686" s="36">
        <v>46092</v>
      </c>
      <c r="E686" s="35" t="s">
        <v>7572</v>
      </c>
      <c r="F686" s="35" t="s">
        <v>824</v>
      </c>
      <c r="G686" s="35"/>
      <c r="H686" s="35"/>
      <c r="I686" s="116" t="e">
        <f ca="1">NETWORKDAYS(C686,TODAY(),#REF!)</f>
        <v>#REF!</v>
      </c>
      <c r="J686" s="550" t="e">
        <f t="shared" ca="1" si="80"/>
        <v>#REF!</v>
      </c>
      <c r="K686" s="549" t="e">
        <f>WORKDAY(C686,10,#REF!)</f>
        <v>#REF!</v>
      </c>
      <c r="L686" s="116" t="e">
        <f t="shared" ca="1" si="81"/>
        <v>#REF!</v>
      </c>
      <c r="M686" s="35"/>
      <c r="N686" s="35"/>
      <c r="O686" s="35"/>
      <c r="P686" s="35"/>
      <c r="Q686" s="35"/>
      <c r="R686" s="19"/>
      <c r="S686" s="35"/>
      <c r="T686" s="35"/>
    </row>
    <row r="687" spans="1:20" hidden="1">
      <c r="A687" s="111" t="s">
        <v>96</v>
      </c>
      <c r="B687" s="111" t="s">
        <v>56</v>
      </c>
      <c r="C687" s="398">
        <v>46027.503206018519</v>
      </c>
      <c r="D687" s="36">
        <v>46092</v>
      </c>
      <c r="E687" s="221" t="s">
        <v>7573</v>
      </c>
      <c r="F687" s="35" t="s">
        <v>824</v>
      </c>
      <c r="G687" s="35" t="s">
        <v>4606</v>
      </c>
      <c r="H687" s="35"/>
      <c r="I687" s="116" t="e">
        <f ca="1">NETWORKDAYS(C687,TODAY(),#REF!)</f>
        <v>#REF!</v>
      </c>
      <c r="J687" s="550" t="e">
        <f t="shared" ca="1" si="80"/>
        <v>#REF!</v>
      </c>
      <c r="K687" s="549" t="e">
        <f>WORKDAY(C687,10,#REF!)</f>
        <v>#REF!</v>
      </c>
      <c r="L687" s="116" t="e">
        <f t="shared" ca="1" si="81"/>
        <v>#REF!</v>
      </c>
      <c r="M687" s="35"/>
      <c r="N687" s="35"/>
      <c r="O687" s="35"/>
      <c r="P687" s="35"/>
      <c r="Q687" s="35"/>
      <c r="R687" s="19"/>
      <c r="S687" s="35"/>
      <c r="T687" s="35"/>
    </row>
    <row r="688" spans="1:20" hidden="1">
      <c r="A688" s="112" t="s">
        <v>7574</v>
      </c>
      <c r="B688" s="112" t="s">
        <v>56</v>
      </c>
      <c r="C688" s="399">
        <v>46079.506377314814</v>
      </c>
      <c r="D688" s="36">
        <v>46092</v>
      </c>
      <c r="E688" s="35" t="s">
        <v>7575</v>
      </c>
      <c r="F688" s="35" t="s">
        <v>824</v>
      </c>
      <c r="G688" s="35"/>
      <c r="H688" s="35"/>
      <c r="I688" s="116" t="e">
        <f ca="1">NETWORKDAYS(C688,TODAY(),#REF!)</f>
        <v>#REF!</v>
      </c>
      <c r="J688" s="550" t="e">
        <f t="shared" ca="1" si="80"/>
        <v>#REF!</v>
      </c>
      <c r="K688" s="549" t="e">
        <f>WORKDAY(C688,10,#REF!)</f>
        <v>#REF!</v>
      </c>
      <c r="L688" s="116" t="e">
        <f t="shared" ca="1" si="81"/>
        <v>#REF!</v>
      </c>
      <c r="M688" s="35"/>
      <c r="N688" s="35"/>
      <c r="O688" s="35"/>
      <c r="P688" s="35"/>
      <c r="Q688" s="35"/>
      <c r="R688" s="19"/>
      <c r="S688" s="35"/>
      <c r="T688" s="35"/>
    </row>
    <row r="689" spans="1:20" hidden="1">
      <c r="A689" s="111" t="s">
        <v>7576</v>
      </c>
      <c r="B689" s="111" t="s">
        <v>56</v>
      </c>
      <c r="C689" s="398">
        <v>46003.441076388888</v>
      </c>
      <c r="D689" s="36">
        <v>46092</v>
      </c>
      <c r="E689" s="221" t="s">
        <v>7577</v>
      </c>
      <c r="F689" s="35" t="s">
        <v>824</v>
      </c>
      <c r="G689" s="35"/>
      <c r="H689" s="35"/>
      <c r="I689" s="116" t="e">
        <f ca="1">NETWORKDAYS(C689,TODAY(),#REF!)</f>
        <v>#REF!</v>
      </c>
      <c r="J689" s="550" t="e">
        <f t="shared" ca="1" si="80"/>
        <v>#REF!</v>
      </c>
      <c r="K689" s="549" t="e">
        <f>WORKDAY(C689,10,#REF!)</f>
        <v>#REF!</v>
      </c>
      <c r="L689" s="116" t="e">
        <f t="shared" ca="1" si="81"/>
        <v>#REF!</v>
      </c>
      <c r="M689" s="35"/>
      <c r="N689" s="35"/>
      <c r="O689" s="35"/>
      <c r="P689" s="35"/>
      <c r="Q689" s="35"/>
      <c r="R689" s="19"/>
      <c r="S689" s="35"/>
      <c r="T689" s="35"/>
    </row>
    <row r="690" spans="1:20" hidden="1">
      <c r="A690" s="112" t="s">
        <v>7578</v>
      </c>
      <c r="B690" s="112" t="s">
        <v>56</v>
      </c>
      <c r="C690" s="399">
        <v>46064.882372685184</v>
      </c>
      <c r="D690" s="36">
        <v>46092</v>
      </c>
      <c r="E690" s="35" t="s">
        <v>7579</v>
      </c>
      <c r="F690" s="35" t="s">
        <v>824</v>
      </c>
      <c r="G690" s="35"/>
      <c r="H690" s="35"/>
      <c r="I690" s="116" t="e">
        <f ca="1">NETWORKDAYS(C690,TODAY(),#REF!)</f>
        <v>#REF!</v>
      </c>
      <c r="J690" s="550" t="e">
        <f t="shared" ca="1" si="80"/>
        <v>#REF!</v>
      </c>
      <c r="K690" s="549" t="e">
        <f>WORKDAY(C690,10,#REF!)</f>
        <v>#REF!</v>
      </c>
      <c r="L690" s="116" t="e">
        <f t="shared" ca="1" si="81"/>
        <v>#REF!</v>
      </c>
      <c r="M690" s="35"/>
      <c r="N690" s="35"/>
      <c r="O690" s="35"/>
      <c r="P690" s="35"/>
      <c r="Q690" s="35"/>
      <c r="R690" s="19"/>
      <c r="S690" s="35"/>
      <c r="T690" s="35"/>
    </row>
    <row r="691" spans="1:20" hidden="1">
      <c r="A691" s="111" t="s">
        <v>7580</v>
      </c>
      <c r="B691" s="111" t="s">
        <v>56</v>
      </c>
      <c r="C691" s="398">
        <v>46067.344490740739</v>
      </c>
      <c r="D691" s="36">
        <v>46092</v>
      </c>
      <c r="E691" s="221" t="s">
        <v>7581</v>
      </c>
      <c r="F691" s="35" t="s">
        <v>824</v>
      </c>
      <c r="G691" s="35"/>
      <c r="H691" s="35"/>
      <c r="I691" s="116" t="e">
        <f ca="1">NETWORKDAYS(C691,TODAY(),#REF!)</f>
        <v>#REF!</v>
      </c>
      <c r="J691" s="550" t="e">
        <f t="shared" ca="1" si="80"/>
        <v>#REF!</v>
      </c>
      <c r="K691" s="549" t="e">
        <f>WORKDAY(C691,10,#REF!)</f>
        <v>#REF!</v>
      </c>
      <c r="L691" s="116" t="e">
        <f t="shared" ca="1" si="81"/>
        <v>#REF!</v>
      </c>
      <c r="M691" s="35"/>
      <c r="N691" s="35"/>
      <c r="O691" s="35"/>
      <c r="P691" s="35"/>
      <c r="Q691" s="35"/>
      <c r="R691" s="19"/>
      <c r="S691" s="35"/>
      <c r="T691" s="35"/>
    </row>
    <row r="692" spans="1:20" hidden="1">
      <c r="A692" s="112" t="s">
        <v>7582</v>
      </c>
      <c r="B692" s="112" t="s">
        <v>56</v>
      </c>
      <c r="C692" s="399">
        <v>46059.895636574074</v>
      </c>
      <c r="D692" s="36">
        <v>46092</v>
      </c>
      <c r="E692" s="35" t="s">
        <v>7583</v>
      </c>
      <c r="F692" s="35" t="s">
        <v>824</v>
      </c>
      <c r="G692" s="35"/>
      <c r="H692" s="35"/>
      <c r="I692" s="116" t="e">
        <f ca="1">NETWORKDAYS(C692,TODAY(),#REF!)</f>
        <v>#REF!</v>
      </c>
      <c r="J692" s="550" t="e">
        <f t="shared" ca="1" si="80"/>
        <v>#REF!</v>
      </c>
      <c r="K692" s="549" t="e">
        <f>WORKDAY(C692,10,#REF!)</f>
        <v>#REF!</v>
      </c>
      <c r="L692" s="116" t="e">
        <f t="shared" ca="1" si="81"/>
        <v>#REF!</v>
      </c>
      <c r="M692" s="35"/>
      <c r="N692" s="35"/>
      <c r="O692" s="35"/>
      <c r="P692" s="35"/>
      <c r="Q692" s="35"/>
      <c r="R692" s="19"/>
      <c r="S692" s="35"/>
      <c r="T692" s="35"/>
    </row>
    <row r="693" spans="1:20" hidden="1">
      <c r="A693" s="111" t="s">
        <v>7584</v>
      </c>
      <c r="B693" s="111" t="s">
        <v>56</v>
      </c>
      <c r="C693" s="398">
        <v>46057.311516203707</v>
      </c>
      <c r="D693" s="36">
        <v>46092</v>
      </c>
      <c r="E693" s="221" t="s">
        <v>7585</v>
      </c>
      <c r="F693" s="35" t="s">
        <v>824</v>
      </c>
      <c r="G693" s="35"/>
      <c r="H693" s="35"/>
      <c r="I693" s="116" t="e">
        <f ca="1">NETWORKDAYS(C693,TODAY(),#REF!)</f>
        <v>#REF!</v>
      </c>
      <c r="J693" s="550" t="e">
        <f t="shared" ca="1" si="80"/>
        <v>#REF!</v>
      </c>
      <c r="K693" s="549" t="e">
        <f>WORKDAY(C693,10,#REF!)</f>
        <v>#REF!</v>
      </c>
      <c r="L693" s="116" t="e">
        <f t="shared" ca="1" si="81"/>
        <v>#REF!</v>
      </c>
      <c r="M693" s="35"/>
      <c r="N693" s="35"/>
      <c r="O693" s="35"/>
      <c r="P693" s="35"/>
      <c r="Q693" s="35"/>
      <c r="R693" s="19"/>
      <c r="S693" s="35"/>
      <c r="T693" s="35"/>
    </row>
    <row r="694" spans="1:20" hidden="1">
      <c r="A694" s="112" t="s">
        <v>7586</v>
      </c>
      <c r="B694" s="112" t="s">
        <v>56</v>
      </c>
      <c r="C694" s="399">
        <v>46079.545601851853</v>
      </c>
      <c r="D694" s="36">
        <v>46092</v>
      </c>
      <c r="E694" s="35" t="s">
        <v>7587</v>
      </c>
      <c r="F694" s="35" t="s">
        <v>824</v>
      </c>
      <c r="G694" s="35"/>
      <c r="H694" s="35"/>
      <c r="I694" s="116" t="e">
        <f ca="1">NETWORKDAYS(C694,TODAY(),#REF!)</f>
        <v>#REF!</v>
      </c>
      <c r="J694" s="550" t="e">
        <f t="shared" ca="1" si="80"/>
        <v>#REF!</v>
      </c>
      <c r="K694" s="549" t="e">
        <f>WORKDAY(C694,10,#REF!)</f>
        <v>#REF!</v>
      </c>
      <c r="L694" s="116" t="e">
        <f t="shared" ca="1" si="81"/>
        <v>#REF!</v>
      </c>
      <c r="M694" s="35"/>
      <c r="N694" s="35"/>
      <c r="O694" s="35"/>
      <c r="P694" s="35"/>
      <c r="Q694" s="35"/>
      <c r="R694" s="19"/>
      <c r="S694" s="35"/>
      <c r="T694" s="35"/>
    </row>
    <row r="695" spans="1:20" hidden="1">
      <c r="A695" s="111" t="s">
        <v>7588</v>
      </c>
      <c r="B695" s="111" t="s">
        <v>56</v>
      </c>
      <c r="C695" s="398">
        <v>46077.902418981481</v>
      </c>
      <c r="D695" s="36">
        <v>46092</v>
      </c>
      <c r="E695" s="221" t="s">
        <v>7589</v>
      </c>
      <c r="F695" s="35" t="s">
        <v>824</v>
      </c>
      <c r="G695" s="35"/>
      <c r="H695" s="35"/>
      <c r="I695" s="116" t="e">
        <f ca="1">NETWORKDAYS(C695,TODAY(),#REF!)</f>
        <v>#REF!</v>
      </c>
      <c r="J695" s="550" t="e">
        <f t="shared" ca="1" si="80"/>
        <v>#REF!</v>
      </c>
      <c r="K695" s="549" t="e">
        <f>WORKDAY(C695,10,#REF!)</f>
        <v>#REF!</v>
      </c>
      <c r="L695" s="116" t="e">
        <f t="shared" ca="1" si="81"/>
        <v>#REF!</v>
      </c>
      <c r="M695" s="35"/>
      <c r="N695" s="35"/>
      <c r="O695" s="35"/>
      <c r="P695" s="35"/>
      <c r="Q695" s="35"/>
      <c r="R695" s="19"/>
      <c r="S695" s="35"/>
      <c r="T695" s="35"/>
    </row>
    <row r="696" spans="1:20" hidden="1">
      <c r="A696" s="112" t="s">
        <v>7590</v>
      </c>
      <c r="B696" s="112" t="s">
        <v>56</v>
      </c>
      <c r="C696" s="399">
        <v>46083.911134259259</v>
      </c>
      <c r="D696" s="36">
        <v>46092</v>
      </c>
      <c r="E696" s="35" t="s">
        <v>7591</v>
      </c>
      <c r="F696" s="35" t="s">
        <v>824</v>
      </c>
      <c r="G696" s="35"/>
      <c r="H696" s="35"/>
      <c r="I696" s="116" t="e">
        <f ca="1">NETWORKDAYS(C696,TODAY(),#REF!)</f>
        <v>#REF!</v>
      </c>
      <c r="J696" s="550" t="e">
        <f t="shared" ca="1" si="80"/>
        <v>#REF!</v>
      </c>
      <c r="K696" s="549" t="e">
        <f>WORKDAY(C696,10,#REF!)</f>
        <v>#REF!</v>
      </c>
      <c r="L696" s="116" t="e">
        <f t="shared" ca="1" si="81"/>
        <v>#REF!</v>
      </c>
      <c r="M696" s="35"/>
      <c r="N696" s="35"/>
      <c r="O696" s="35"/>
      <c r="P696" s="35"/>
      <c r="Q696" s="35"/>
      <c r="R696" s="19"/>
      <c r="S696" s="35"/>
      <c r="T696" s="35"/>
    </row>
    <row r="697" spans="1:20" hidden="1">
      <c r="A697" s="111" t="s">
        <v>7592</v>
      </c>
      <c r="B697" s="111" t="s">
        <v>56</v>
      </c>
      <c r="C697" s="398">
        <v>46056.800138888888</v>
      </c>
      <c r="D697" s="36">
        <v>46092</v>
      </c>
      <c r="E697" s="221" t="s">
        <v>7593</v>
      </c>
      <c r="F697" s="35" t="s">
        <v>824</v>
      </c>
      <c r="G697" s="35"/>
      <c r="H697" s="35"/>
      <c r="I697" s="116" t="e">
        <f ca="1">NETWORKDAYS(C697,TODAY(),#REF!)</f>
        <v>#REF!</v>
      </c>
      <c r="J697" s="550" t="e">
        <f t="shared" ca="1" si="80"/>
        <v>#REF!</v>
      </c>
      <c r="K697" s="549" t="e">
        <f>WORKDAY(C697,10,#REF!)</f>
        <v>#REF!</v>
      </c>
      <c r="L697" s="116" t="e">
        <f t="shared" ca="1" si="81"/>
        <v>#REF!</v>
      </c>
      <c r="M697" s="35"/>
      <c r="N697" s="35"/>
      <c r="O697" s="35"/>
      <c r="P697" s="35"/>
      <c r="Q697" s="35"/>
      <c r="R697" s="19"/>
      <c r="S697" s="35"/>
      <c r="T697" s="35"/>
    </row>
    <row r="698" spans="1:20" hidden="1">
      <c r="A698" s="112" t="s">
        <v>96</v>
      </c>
      <c r="B698" s="112" t="s">
        <v>56</v>
      </c>
      <c r="C698" s="399">
        <v>46024.590081018519</v>
      </c>
      <c r="D698" s="36">
        <v>46092</v>
      </c>
      <c r="E698" s="35" t="s">
        <v>7594</v>
      </c>
      <c r="F698" s="35" t="s">
        <v>824</v>
      </c>
      <c r="G698" s="35" t="s">
        <v>4606</v>
      </c>
      <c r="H698" s="35"/>
      <c r="I698" s="116" t="e">
        <f ca="1">NETWORKDAYS(C698,TODAY(),#REF!)</f>
        <v>#REF!</v>
      </c>
      <c r="J698" s="550" t="e">
        <f t="shared" ca="1" si="80"/>
        <v>#REF!</v>
      </c>
      <c r="K698" s="549" t="e">
        <f>WORKDAY(C698,10,#REF!)</f>
        <v>#REF!</v>
      </c>
      <c r="L698" s="116" t="e">
        <f t="shared" ca="1" si="81"/>
        <v>#REF!</v>
      </c>
      <c r="M698" s="35"/>
      <c r="N698" s="35"/>
      <c r="O698" s="35"/>
      <c r="P698" s="35"/>
      <c r="Q698" s="35"/>
      <c r="R698" s="19"/>
      <c r="S698" s="35"/>
      <c r="T698" s="35"/>
    </row>
    <row r="699" spans="1:20" hidden="1">
      <c r="A699" s="111" t="s">
        <v>7595</v>
      </c>
      <c r="B699" s="111" t="s">
        <v>56</v>
      </c>
      <c r="C699" s="398">
        <v>46087.815868055557</v>
      </c>
      <c r="D699" s="36">
        <v>46092</v>
      </c>
      <c r="E699" s="221" t="s">
        <v>7596</v>
      </c>
      <c r="F699" s="35" t="s">
        <v>824</v>
      </c>
      <c r="G699" s="35"/>
      <c r="H699" s="35"/>
      <c r="I699" s="116" t="e">
        <f ca="1">NETWORKDAYS(C699,TODAY(),#REF!)</f>
        <v>#REF!</v>
      </c>
      <c r="J699" s="550" t="e">
        <f t="shared" ca="1" si="80"/>
        <v>#REF!</v>
      </c>
      <c r="K699" s="549" t="e">
        <f>WORKDAY(C699,10,#REF!)</f>
        <v>#REF!</v>
      </c>
      <c r="L699" s="116" t="e">
        <f t="shared" ca="1" si="81"/>
        <v>#REF!</v>
      </c>
      <c r="M699" s="35"/>
      <c r="N699" s="35"/>
      <c r="O699" s="35"/>
      <c r="P699" s="35"/>
      <c r="Q699" s="35"/>
      <c r="R699" s="19"/>
      <c r="S699" s="35"/>
      <c r="T699" s="35"/>
    </row>
    <row r="700" spans="1:20" hidden="1">
      <c r="A700" s="112" t="s">
        <v>96</v>
      </c>
      <c r="B700" s="112" t="s">
        <v>56</v>
      </c>
      <c r="C700" s="399">
        <v>46027.400289351855</v>
      </c>
      <c r="D700" s="36">
        <v>46092</v>
      </c>
      <c r="E700" s="35" t="s">
        <v>7597</v>
      </c>
      <c r="F700" s="35" t="s">
        <v>824</v>
      </c>
      <c r="G700" s="35"/>
      <c r="H700" s="35"/>
      <c r="I700" s="116" t="e">
        <f ca="1">NETWORKDAYS(C700,TODAY(),#REF!)</f>
        <v>#REF!</v>
      </c>
      <c r="J700" s="550" t="e">
        <f t="shared" ca="1" si="80"/>
        <v>#REF!</v>
      </c>
      <c r="K700" s="549" t="e">
        <f>WORKDAY(C700,10,#REF!)</f>
        <v>#REF!</v>
      </c>
      <c r="L700" s="116" t="e">
        <f t="shared" ca="1" si="81"/>
        <v>#REF!</v>
      </c>
      <c r="M700" s="35"/>
      <c r="N700" s="35"/>
      <c r="O700" s="35"/>
      <c r="P700" s="35"/>
      <c r="Q700" s="35"/>
      <c r="R700" s="19"/>
      <c r="S700" s="35"/>
      <c r="T700" s="35"/>
    </row>
    <row r="701" spans="1:20" hidden="1">
      <c r="A701" s="111" t="s">
        <v>7598</v>
      </c>
      <c r="B701" s="111" t="s">
        <v>56</v>
      </c>
      <c r="C701" s="398">
        <v>46029.579143518517</v>
      </c>
      <c r="D701" s="36">
        <v>46092</v>
      </c>
      <c r="E701" s="221" t="s">
        <v>7599</v>
      </c>
      <c r="F701" s="35" t="s">
        <v>824</v>
      </c>
      <c r="G701" s="35"/>
      <c r="H701" s="35"/>
      <c r="I701" s="116" t="e">
        <f ca="1">NETWORKDAYS(C701,TODAY(),#REF!)</f>
        <v>#REF!</v>
      </c>
      <c r="J701" s="550" t="e">
        <f t="shared" ca="1" si="80"/>
        <v>#REF!</v>
      </c>
      <c r="K701" s="549" t="e">
        <f>WORKDAY(C701,10,#REF!)</f>
        <v>#REF!</v>
      </c>
      <c r="L701" s="116" t="e">
        <f t="shared" ca="1" si="81"/>
        <v>#REF!</v>
      </c>
      <c r="M701" s="35"/>
      <c r="N701" s="35"/>
      <c r="O701" s="35"/>
      <c r="P701" s="35"/>
      <c r="Q701" s="35"/>
      <c r="R701" s="19"/>
      <c r="S701" s="35"/>
      <c r="T701" s="35"/>
    </row>
    <row r="702" spans="1:20" hidden="1">
      <c r="A702" s="112" t="s">
        <v>7600</v>
      </c>
      <c r="B702" s="112" t="s">
        <v>56</v>
      </c>
      <c r="C702" s="399">
        <v>46069.451805555553</v>
      </c>
      <c r="D702" s="36">
        <v>46092</v>
      </c>
      <c r="E702" s="35" t="s">
        <v>7601</v>
      </c>
      <c r="F702" s="35" t="s">
        <v>824</v>
      </c>
      <c r="G702" s="35"/>
      <c r="H702" s="35"/>
      <c r="I702" s="116" t="e">
        <f ca="1">NETWORKDAYS(C702,TODAY(),#REF!)</f>
        <v>#REF!</v>
      </c>
      <c r="J702" s="550" t="e">
        <f t="shared" ca="1" si="80"/>
        <v>#REF!</v>
      </c>
      <c r="K702" s="549" t="e">
        <f>WORKDAY(C702,10,#REF!)</f>
        <v>#REF!</v>
      </c>
      <c r="L702" s="116" t="e">
        <f t="shared" ca="1" si="81"/>
        <v>#REF!</v>
      </c>
      <c r="M702" s="35"/>
      <c r="N702" s="35"/>
      <c r="O702" s="35"/>
      <c r="P702" s="35"/>
      <c r="Q702" s="35"/>
      <c r="R702" s="19"/>
      <c r="S702" s="35"/>
      <c r="T702" s="35"/>
    </row>
    <row r="703" spans="1:20" hidden="1">
      <c r="A703" s="111" t="s">
        <v>7602</v>
      </c>
      <c r="B703" s="111" t="s">
        <v>56</v>
      </c>
      <c r="C703" s="398">
        <v>45965.70521990741</v>
      </c>
      <c r="D703" s="36">
        <v>46092</v>
      </c>
      <c r="E703" s="221" t="s">
        <v>2869</v>
      </c>
      <c r="F703" s="35" t="s">
        <v>824</v>
      </c>
      <c r="G703" s="35"/>
      <c r="H703" s="35"/>
      <c r="I703" s="116" t="e">
        <f ca="1">NETWORKDAYS(C703,TODAY(),#REF!)</f>
        <v>#REF!</v>
      </c>
      <c r="J703" s="550" t="e">
        <f t="shared" ca="1" si="80"/>
        <v>#REF!</v>
      </c>
      <c r="K703" s="549" t="e">
        <f>WORKDAY(C703,10,#REF!)</f>
        <v>#REF!</v>
      </c>
      <c r="L703" s="116" t="e">
        <f t="shared" ca="1" si="81"/>
        <v>#REF!</v>
      </c>
      <c r="M703" s="35"/>
      <c r="N703" s="35"/>
      <c r="O703" s="35"/>
      <c r="P703" s="35"/>
      <c r="Q703" s="35"/>
      <c r="R703" s="19"/>
      <c r="S703" s="35"/>
      <c r="T703" s="35"/>
    </row>
    <row r="704" spans="1:20" hidden="1">
      <c r="A704" s="112" t="s">
        <v>7603</v>
      </c>
      <c r="B704" s="112" t="s">
        <v>56</v>
      </c>
      <c r="C704" s="399">
        <v>46082.533136574071</v>
      </c>
      <c r="D704" s="36">
        <v>46092</v>
      </c>
      <c r="E704" s="35" t="s">
        <v>7604</v>
      </c>
      <c r="F704" s="35" t="s">
        <v>824</v>
      </c>
      <c r="G704" s="35"/>
      <c r="H704" s="35"/>
      <c r="I704" s="116" t="e">
        <f ca="1">NETWORKDAYS(C704,TODAY(),#REF!)</f>
        <v>#REF!</v>
      </c>
      <c r="J704" s="550" t="e">
        <f t="shared" ca="1" si="80"/>
        <v>#REF!</v>
      </c>
      <c r="K704" s="549" t="e">
        <f>WORKDAY(C704,10,#REF!)</f>
        <v>#REF!</v>
      </c>
      <c r="L704" s="116" t="e">
        <f t="shared" ca="1" si="81"/>
        <v>#REF!</v>
      </c>
      <c r="M704" s="35"/>
      <c r="N704" s="35"/>
      <c r="O704" s="35"/>
      <c r="P704" s="35"/>
      <c r="Q704" s="35"/>
      <c r="R704" s="19"/>
      <c r="S704" s="35"/>
      <c r="T704" s="35"/>
    </row>
    <row r="705" spans="1:20" hidden="1">
      <c r="A705" s="111" t="s">
        <v>96</v>
      </c>
      <c r="B705" s="111" t="s">
        <v>56</v>
      </c>
      <c r="C705" s="398">
        <v>46027.521874999999</v>
      </c>
      <c r="D705" s="36">
        <v>46092</v>
      </c>
      <c r="E705" s="221" t="s">
        <v>7605</v>
      </c>
      <c r="F705" s="35" t="s">
        <v>824</v>
      </c>
      <c r="G705" s="35"/>
      <c r="H705" s="35"/>
      <c r="I705" s="116" t="e">
        <f ca="1">NETWORKDAYS(C705,TODAY(),#REF!)</f>
        <v>#REF!</v>
      </c>
      <c r="J705" s="550" t="e">
        <f t="shared" ca="1" si="80"/>
        <v>#REF!</v>
      </c>
      <c r="K705" s="549" t="e">
        <f>WORKDAY(C705,10,#REF!)</f>
        <v>#REF!</v>
      </c>
      <c r="L705" s="116" t="e">
        <f t="shared" ca="1" si="81"/>
        <v>#REF!</v>
      </c>
      <c r="M705" s="35"/>
      <c r="N705" s="35"/>
      <c r="O705" s="35"/>
      <c r="P705" s="35"/>
      <c r="Q705" s="35"/>
      <c r="R705" s="19"/>
      <c r="S705" s="35"/>
      <c r="T705" s="35"/>
    </row>
    <row r="706" spans="1:20" hidden="1">
      <c r="A706" s="112" t="s">
        <v>7606</v>
      </c>
      <c r="B706" s="112" t="s">
        <v>56</v>
      </c>
      <c r="C706" s="399">
        <v>46049.563368055555</v>
      </c>
      <c r="D706" s="36">
        <v>46092</v>
      </c>
      <c r="E706" s="35" t="s">
        <v>7607</v>
      </c>
      <c r="F706" s="35" t="s">
        <v>824</v>
      </c>
      <c r="G706" s="35"/>
      <c r="H706" s="35"/>
      <c r="I706" s="116" t="e">
        <f ca="1">NETWORKDAYS(C706,TODAY(),#REF!)</f>
        <v>#REF!</v>
      </c>
      <c r="J706" s="550" t="e">
        <f t="shared" ca="1" si="80"/>
        <v>#REF!</v>
      </c>
      <c r="K706" s="549" t="e">
        <f>WORKDAY(C706,10,#REF!)</f>
        <v>#REF!</v>
      </c>
      <c r="L706" s="116" t="e">
        <f t="shared" ca="1" si="81"/>
        <v>#REF!</v>
      </c>
      <c r="M706" s="35"/>
      <c r="N706" s="35"/>
      <c r="O706" s="35"/>
      <c r="P706" s="35"/>
      <c r="Q706" s="35"/>
      <c r="R706" s="19"/>
      <c r="S706" s="35"/>
      <c r="T706" s="35"/>
    </row>
    <row r="707" spans="1:20" hidden="1">
      <c r="A707" s="111" t="s">
        <v>7608</v>
      </c>
      <c r="B707" s="111" t="s">
        <v>56</v>
      </c>
      <c r="C707" s="398">
        <v>46073.328402777777</v>
      </c>
      <c r="D707" s="36">
        <v>46092</v>
      </c>
      <c r="E707" s="221" t="s">
        <v>7609</v>
      </c>
      <c r="F707" s="35" t="s">
        <v>824</v>
      </c>
      <c r="G707" s="35"/>
      <c r="H707" s="35"/>
      <c r="I707" s="116" t="e">
        <f ca="1">NETWORKDAYS(C707,TODAY(),#REF!)</f>
        <v>#REF!</v>
      </c>
      <c r="J707" s="550" t="e">
        <f t="shared" ca="1" si="80"/>
        <v>#REF!</v>
      </c>
      <c r="K707" s="549" t="e">
        <f>WORKDAY(C707,10,#REF!)</f>
        <v>#REF!</v>
      </c>
      <c r="L707" s="116" t="e">
        <f t="shared" ca="1" si="81"/>
        <v>#REF!</v>
      </c>
      <c r="M707" s="35"/>
      <c r="N707" s="35"/>
      <c r="O707" s="35"/>
      <c r="P707" s="35"/>
      <c r="Q707" s="35"/>
      <c r="R707" s="19"/>
      <c r="S707" s="35"/>
      <c r="T707" s="35"/>
    </row>
    <row r="708" spans="1:20" hidden="1">
      <c r="A708" s="112" t="s">
        <v>7610</v>
      </c>
      <c r="B708" s="112" t="s">
        <v>56</v>
      </c>
      <c r="C708" s="399">
        <v>46068.761238425926</v>
      </c>
      <c r="D708" s="36">
        <v>46092</v>
      </c>
      <c r="E708" s="35" t="s">
        <v>7611</v>
      </c>
      <c r="F708" s="35" t="s">
        <v>824</v>
      </c>
      <c r="G708" s="35"/>
      <c r="H708" s="35"/>
      <c r="I708" s="116" t="e">
        <f ca="1">NETWORKDAYS(C708,TODAY(),#REF!)</f>
        <v>#REF!</v>
      </c>
      <c r="J708" s="550" t="e">
        <f t="shared" ca="1" si="80"/>
        <v>#REF!</v>
      </c>
      <c r="K708" s="549" t="e">
        <f>WORKDAY(C708,10,#REF!)</f>
        <v>#REF!</v>
      </c>
      <c r="L708" s="116" t="e">
        <f t="shared" ca="1" si="81"/>
        <v>#REF!</v>
      </c>
      <c r="M708" s="35"/>
      <c r="N708" s="35"/>
      <c r="O708" s="35"/>
      <c r="P708" s="35"/>
      <c r="Q708" s="35"/>
      <c r="R708" s="19"/>
      <c r="S708" s="35"/>
      <c r="T708" s="35"/>
    </row>
    <row r="709" spans="1:20" hidden="1">
      <c r="A709" s="111" t="s">
        <v>7612</v>
      </c>
      <c r="B709" s="111" t="s">
        <v>56</v>
      </c>
      <c r="C709" s="398">
        <v>46074.539756944447</v>
      </c>
      <c r="D709" s="36">
        <v>46092</v>
      </c>
      <c r="E709" s="221" t="s">
        <v>7613</v>
      </c>
      <c r="F709" s="35" t="s">
        <v>824</v>
      </c>
      <c r="G709" s="35"/>
      <c r="H709" s="35"/>
      <c r="I709" s="116" t="e">
        <f ca="1">NETWORKDAYS(C709,TODAY(),#REF!)</f>
        <v>#REF!</v>
      </c>
      <c r="J709" s="550" t="e">
        <f t="shared" ca="1" si="80"/>
        <v>#REF!</v>
      </c>
      <c r="K709" s="549" t="e">
        <f>WORKDAY(C709,10,#REF!)</f>
        <v>#REF!</v>
      </c>
      <c r="L709" s="116" t="e">
        <f t="shared" ca="1" si="81"/>
        <v>#REF!</v>
      </c>
      <c r="M709" s="35"/>
      <c r="N709" s="35"/>
      <c r="O709" s="35"/>
      <c r="P709" s="35"/>
      <c r="Q709" s="35"/>
      <c r="R709" s="19"/>
      <c r="S709" s="35"/>
      <c r="T709" s="35"/>
    </row>
    <row r="710" spans="1:20" hidden="1">
      <c r="A710" s="112" t="s">
        <v>7614</v>
      </c>
      <c r="B710" s="112" t="s">
        <v>56</v>
      </c>
      <c r="C710" s="399">
        <v>46073.774282407408</v>
      </c>
      <c r="D710" s="36">
        <v>46092</v>
      </c>
      <c r="E710" s="35" t="s">
        <v>7615</v>
      </c>
      <c r="F710" s="35" t="s">
        <v>824</v>
      </c>
      <c r="G710" s="35"/>
      <c r="H710" s="35"/>
      <c r="I710" s="116" t="e">
        <f ca="1">NETWORKDAYS(C710,TODAY(),#REF!)</f>
        <v>#REF!</v>
      </c>
      <c r="J710" s="550" t="e">
        <f t="shared" ca="1" si="80"/>
        <v>#REF!</v>
      </c>
      <c r="K710" s="549" t="e">
        <f>WORKDAY(C710,10,#REF!)</f>
        <v>#REF!</v>
      </c>
      <c r="L710" s="116" t="e">
        <f t="shared" ca="1" si="81"/>
        <v>#REF!</v>
      </c>
      <c r="M710" s="35"/>
      <c r="N710" s="35"/>
      <c r="O710" s="35"/>
      <c r="P710" s="35"/>
      <c r="Q710" s="35"/>
      <c r="R710" s="19"/>
      <c r="S710" s="35"/>
      <c r="T710" s="35"/>
    </row>
    <row r="711" spans="1:20" hidden="1">
      <c r="A711" s="111" t="s">
        <v>7616</v>
      </c>
      <c r="B711" s="111" t="s">
        <v>56</v>
      </c>
      <c r="C711" s="398">
        <v>46084.405543981484</v>
      </c>
      <c r="D711" s="36">
        <v>46092</v>
      </c>
      <c r="E711" s="221" t="s">
        <v>7617</v>
      </c>
      <c r="F711" s="35" t="s">
        <v>824</v>
      </c>
      <c r="G711" s="35"/>
      <c r="H711" s="35"/>
      <c r="I711" s="116" t="e">
        <f ca="1">NETWORKDAYS(C711,TODAY(),#REF!)</f>
        <v>#REF!</v>
      </c>
      <c r="J711" s="550" t="e">
        <f t="shared" ca="1" si="80"/>
        <v>#REF!</v>
      </c>
      <c r="K711" s="549" t="e">
        <f>WORKDAY(C711,10,#REF!)</f>
        <v>#REF!</v>
      </c>
      <c r="L711" s="116" t="e">
        <f t="shared" ca="1" si="81"/>
        <v>#REF!</v>
      </c>
      <c r="M711" s="35"/>
      <c r="N711" s="35"/>
      <c r="O711" s="35"/>
      <c r="P711" s="35"/>
      <c r="Q711" s="35"/>
      <c r="R711" s="19"/>
      <c r="S711" s="35"/>
      <c r="T711" s="35"/>
    </row>
    <row r="712" spans="1:20" hidden="1">
      <c r="A712" s="112" t="s">
        <v>7618</v>
      </c>
      <c r="B712" s="112" t="s">
        <v>56</v>
      </c>
      <c r="C712" s="399">
        <v>46072.888460648152</v>
      </c>
      <c r="D712" s="36">
        <v>46092</v>
      </c>
      <c r="E712" s="35" t="s">
        <v>7619</v>
      </c>
      <c r="F712" s="35" t="s">
        <v>824</v>
      </c>
      <c r="G712" s="35"/>
      <c r="H712" s="35"/>
      <c r="I712" s="116" t="e">
        <f ca="1">NETWORKDAYS(C712,TODAY(),#REF!)</f>
        <v>#REF!</v>
      </c>
      <c r="J712" s="550" t="e">
        <f t="shared" ca="1" si="80"/>
        <v>#REF!</v>
      </c>
      <c r="K712" s="549" t="e">
        <f>WORKDAY(C712,10,#REF!)</f>
        <v>#REF!</v>
      </c>
      <c r="L712" s="116" t="e">
        <f t="shared" ca="1" si="81"/>
        <v>#REF!</v>
      </c>
      <c r="M712" s="35"/>
      <c r="N712" s="35"/>
      <c r="O712" s="35"/>
      <c r="P712" s="35"/>
      <c r="Q712" s="35"/>
      <c r="R712" s="19"/>
      <c r="S712" s="35"/>
      <c r="T712" s="35"/>
    </row>
    <row r="713" spans="1:20" hidden="1">
      <c r="A713" s="111" t="s">
        <v>7620</v>
      </c>
      <c r="B713" s="111" t="s">
        <v>56</v>
      </c>
      <c r="C713" s="398">
        <v>46054.882280092592</v>
      </c>
      <c r="D713" s="36">
        <v>46092</v>
      </c>
      <c r="E713" s="221" t="s">
        <v>7621</v>
      </c>
      <c r="F713" s="35" t="s">
        <v>824</v>
      </c>
      <c r="G713" s="35"/>
      <c r="H713" s="35"/>
      <c r="I713" s="116" t="e">
        <f ca="1">NETWORKDAYS(C713,TODAY(),#REF!)</f>
        <v>#REF!</v>
      </c>
      <c r="J713" s="550" t="e">
        <f t="shared" ca="1" si="80"/>
        <v>#REF!</v>
      </c>
      <c r="K713" s="549" t="e">
        <f>WORKDAY(C713,10,#REF!)</f>
        <v>#REF!</v>
      </c>
      <c r="L713" s="116" t="e">
        <f t="shared" ca="1" si="81"/>
        <v>#REF!</v>
      </c>
      <c r="M713" s="35"/>
      <c r="N713" s="35"/>
      <c r="O713" s="35"/>
      <c r="P713" s="35"/>
      <c r="Q713" s="35"/>
      <c r="R713" s="19"/>
      <c r="S713" s="35"/>
      <c r="T713" s="35"/>
    </row>
    <row r="714" spans="1:20" hidden="1">
      <c r="A714" s="112" t="s">
        <v>7622</v>
      </c>
      <c r="B714" s="112" t="s">
        <v>56</v>
      </c>
      <c r="C714" s="399">
        <v>46029.809398148151</v>
      </c>
      <c r="D714" s="36">
        <v>46092</v>
      </c>
      <c r="E714" s="35" t="s">
        <v>7623</v>
      </c>
      <c r="F714" s="35" t="s">
        <v>824</v>
      </c>
      <c r="G714" s="35"/>
      <c r="H714" s="35"/>
      <c r="I714" s="116" t="e">
        <f ca="1">NETWORKDAYS(C714,TODAY(),#REF!)</f>
        <v>#REF!</v>
      </c>
      <c r="J714" s="550" t="e">
        <f t="shared" ca="1" si="80"/>
        <v>#REF!</v>
      </c>
      <c r="K714" s="549" t="e">
        <f>WORKDAY(C714,10,#REF!)</f>
        <v>#REF!</v>
      </c>
      <c r="L714" s="116" t="e">
        <f t="shared" ca="1" si="81"/>
        <v>#REF!</v>
      </c>
      <c r="M714" s="35"/>
      <c r="N714" s="35"/>
      <c r="O714" s="35"/>
      <c r="P714" s="35"/>
      <c r="Q714" s="35"/>
      <c r="R714" s="19"/>
      <c r="S714" s="35"/>
      <c r="T714" s="35"/>
    </row>
    <row r="715" spans="1:20" hidden="1">
      <c r="A715" s="111" t="s">
        <v>7624</v>
      </c>
      <c r="B715" s="111" t="s">
        <v>56</v>
      </c>
      <c r="C715" s="398">
        <v>45960.883969907409</v>
      </c>
      <c r="D715" s="36">
        <v>46092</v>
      </c>
      <c r="E715" s="221" t="s">
        <v>7625</v>
      </c>
      <c r="F715" s="35" t="s">
        <v>824</v>
      </c>
      <c r="G715" s="35"/>
      <c r="H715" s="35"/>
      <c r="I715" s="116" t="e">
        <f ca="1">NETWORKDAYS(C715,TODAY(),#REF!)</f>
        <v>#REF!</v>
      </c>
      <c r="J715" s="550" t="e">
        <f t="shared" ca="1" si="80"/>
        <v>#REF!</v>
      </c>
      <c r="K715" s="549" t="e">
        <f>WORKDAY(C715,10,#REF!)</f>
        <v>#REF!</v>
      </c>
      <c r="L715" s="116" t="e">
        <f t="shared" ca="1" si="81"/>
        <v>#REF!</v>
      </c>
      <c r="M715" s="35"/>
      <c r="N715" s="35"/>
      <c r="O715" s="35"/>
      <c r="P715" s="35"/>
      <c r="Q715" s="35"/>
      <c r="R715" s="19"/>
      <c r="S715" s="35"/>
      <c r="T715" s="35"/>
    </row>
    <row r="716" spans="1:20" hidden="1">
      <c r="A716" s="112" t="s">
        <v>7626</v>
      </c>
      <c r="B716" s="112" t="s">
        <v>56</v>
      </c>
      <c r="C716" s="399">
        <v>46031.631793981483</v>
      </c>
      <c r="D716" s="36">
        <v>46092</v>
      </c>
      <c r="E716" s="35" t="s">
        <v>7627</v>
      </c>
      <c r="F716" s="35" t="s">
        <v>824</v>
      </c>
      <c r="G716" s="35"/>
      <c r="H716" s="35"/>
      <c r="I716" s="116" t="e">
        <f ca="1">NETWORKDAYS(C716,TODAY(),#REF!)</f>
        <v>#REF!</v>
      </c>
      <c r="J716" s="550" t="e">
        <f t="shared" ca="1" si="80"/>
        <v>#REF!</v>
      </c>
      <c r="K716" s="549" t="e">
        <f>WORKDAY(C716,10,#REF!)</f>
        <v>#REF!</v>
      </c>
      <c r="L716" s="116" t="e">
        <f t="shared" ca="1" si="81"/>
        <v>#REF!</v>
      </c>
      <c r="M716" s="35"/>
      <c r="N716" s="35"/>
      <c r="O716" s="35"/>
      <c r="P716" s="35"/>
      <c r="Q716" s="35"/>
      <c r="R716" s="19"/>
      <c r="S716" s="35"/>
      <c r="T716" s="35"/>
    </row>
    <row r="717" spans="1:20" hidden="1">
      <c r="A717" s="111" t="s">
        <v>7628</v>
      </c>
      <c r="B717" s="111" t="s">
        <v>56</v>
      </c>
      <c r="C717" s="398">
        <v>46049.619895833333</v>
      </c>
      <c r="D717" s="36">
        <v>46092</v>
      </c>
      <c r="E717" s="221" t="s">
        <v>7629</v>
      </c>
      <c r="F717" s="35" t="s">
        <v>1283</v>
      </c>
      <c r="G717" s="35" t="s">
        <v>59</v>
      </c>
      <c r="H717" s="35"/>
      <c r="I717" s="116" t="e">
        <f ca="1">NETWORKDAYS(C717,TODAY(),#REF!)</f>
        <v>#REF!</v>
      </c>
      <c r="J717" s="35"/>
      <c r="K717" s="35"/>
      <c r="L717" s="35"/>
      <c r="M717" s="35"/>
      <c r="N717" s="35"/>
      <c r="O717" s="35"/>
      <c r="P717" s="35"/>
      <c r="Q717" s="35"/>
      <c r="R717" s="19"/>
      <c r="S717" s="35"/>
      <c r="T717" s="35"/>
    </row>
    <row r="718" spans="1:20" hidden="1">
      <c r="A718" s="112" t="s">
        <v>7630</v>
      </c>
      <c r="B718" s="112" t="s">
        <v>56</v>
      </c>
      <c r="C718" s="399">
        <v>46017.405497685184</v>
      </c>
      <c r="D718" s="36">
        <v>46092</v>
      </c>
      <c r="E718" s="35" t="s">
        <v>7631</v>
      </c>
      <c r="F718" s="35" t="s">
        <v>1283</v>
      </c>
      <c r="G718" s="35" t="s">
        <v>59</v>
      </c>
      <c r="H718" s="35"/>
      <c r="I718" s="116" t="e">
        <f ca="1">NETWORKDAYS(C718,TODAY(),#REF!)</f>
        <v>#REF!</v>
      </c>
      <c r="J718" s="35"/>
      <c r="K718" s="35"/>
      <c r="L718" s="35"/>
      <c r="M718" s="35"/>
      <c r="N718" s="35"/>
      <c r="O718" s="35"/>
      <c r="P718" s="35"/>
      <c r="Q718" s="35"/>
      <c r="R718" s="19"/>
      <c r="S718" s="35"/>
      <c r="T718" s="35"/>
    </row>
    <row r="719" spans="1:20" hidden="1">
      <c r="A719" s="111" t="s">
        <v>7632</v>
      </c>
      <c r="B719" s="111" t="s">
        <v>56</v>
      </c>
      <c r="C719" s="398">
        <v>46067.830185185187</v>
      </c>
      <c r="D719" s="36">
        <v>46092</v>
      </c>
      <c r="E719" s="221" t="s">
        <v>7633</v>
      </c>
      <c r="F719" s="35" t="s">
        <v>1283</v>
      </c>
      <c r="G719" s="35" t="s">
        <v>62</v>
      </c>
      <c r="H719" s="35"/>
      <c r="I719" s="116" t="e">
        <f ca="1">NETWORKDAYS(C719,TODAY(),#REF!)</f>
        <v>#REF!</v>
      </c>
      <c r="J719" s="550" t="e">
        <f t="shared" ref="J719:J720" ca="1" si="82">10-I719</f>
        <v>#REF!</v>
      </c>
      <c r="K719" s="549" t="e">
        <f>WORKDAY(C719,10,#REF!)</f>
        <v>#REF!</v>
      </c>
      <c r="L719" s="116" t="e">
        <f t="shared" ref="L719:L720" ca="1" si="83">IF(I719&gt;10,"VENCIDO",IF(I719&gt;=8,"POR VENCER","VIGENTE"))</f>
        <v>#REF!</v>
      </c>
      <c r="M719" s="35" t="s">
        <v>7634</v>
      </c>
      <c r="N719" s="35"/>
      <c r="O719" s="35"/>
      <c r="P719" s="35"/>
      <c r="Q719" s="35"/>
      <c r="R719" s="19"/>
      <c r="S719" s="35"/>
      <c r="T719" s="35"/>
    </row>
    <row r="720" spans="1:20" hidden="1">
      <c r="A720" s="112" t="s">
        <v>7635</v>
      </c>
      <c r="B720" s="112" t="s">
        <v>56</v>
      </c>
      <c r="C720" s="399">
        <v>46045.472210648149</v>
      </c>
      <c r="D720" s="36">
        <v>46092</v>
      </c>
      <c r="E720" s="35" t="s">
        <v>7636</v>
      </c>
      <c r="F720" s="35" t="s">
        <v>1283</v>
      </c>
      <c r="G720" s="35" t="s">
        <v>69</v>
      </c>
      <c r="H720" s="35"/>
      <c r="I720" s="116" t="e">
        <f ca="1">NETWORKDAYS(C720,TODAY(),#REF!)</f>
        <v>#REF!</v>
      </c>
      <c r="J720" s="550" t="e">
        <f t="shared" ca="1" si="82"/>
        <v>#REF!</v>
      </c>
      <c r="K720" s="549" t="e">
        <f>WORKDAY(C720,10,#REF!)</f>
        <v>#REF!</v>
      </c>
      <c r="L720" s="116" t="e">
        <f t="shared" ca="1" si="83"/>
        <v>#REF!</v>
      </c>
      <c r="M720" s="35" t="s">
        <v>7637</v>
      </c>
      <c r="N720" s="35"/>
      <c r="O720" s="35"/>
      <c r="P720" s="35"/>
      <c r="Q720" s="35"/>
      <c r="R720" s="19"/>
      <c r="S720" s="35"/>
      <c r="T720" s="35"/>
    </row>
    <row r="721" spans="1:20" hidden="1">
      <c r="A721" s="111" t="s">
        <v>7638</v>
      </c>
      <c r="B721" s="111" t="s">
        <v>56</v>
      </c>
      <c r="C721" s="398">
        <v>46066.514444444445</v>
      </c>
      <c r="D721" s="36">
        <v>46092</v>
      </c>
      <c r="E721" s="221" t="s">
        <v>7639</v>
      </c>
      <c r="F721" s="35" t="s">
        <v>1283</v>
      </c>
      <c r="G721" s="35" t="s">
        <v>59</v>
      </c>
      <c r="H721" s="35"/>
      <c r="I721" s="116" t="e">
        <f ca="1">NETWORKDAYS(C721,TODAY(),#REF!)</f>
        <v>#REF!</v>
      </c>
      <c r="J721" s="35"/>
      <c r="K721" s="35"/>
      <c r="L721" s="35"/>
      <c r="M721" s="35"/>
      <c r="N721" s="35"/>
      <c r="O721" s="35"/>
      <c r="P721" s="35"/>
      <c r="Q721" s="35"/>
      <c r="R721" s="19"/>
      <c r="S721" s="35"/>
      <c r="T721" s="35"/>
    </row>
    <row r="722" spans="1:20" hidden="1">
      <c r="A722" s="112" t="s">
        <v>7640</v>
      </c>
      <c r="B722" s="112" t="s">
        <v>56</v>
      </c>
      <c r="C722" s="399">
        <v>46076.816493055558</v>
      </c>
      <c r="D722" s="36">
        <v>46092</v>
      </c>
      <c r="E722" s="35" t="s">
        <v>7641</v>
      </c>
      <c r="F722" s="35" t="s">
        <v>1283</v>
      </c>
      <c r="G722" s="35" t="s">
        <v>59</v>
      </c>
      <c r="H722" s="35"/>
      <c r="I722" s="116" t="e">
        <f ca="1">NETWORKDAYS(C722,TODAY(),#REF!)</f>
        <v>#REF!</v>
      </c>
      <c r="J722" s="35"/>
      <c r="K722" s="35"/>
      <c r="L722" s="35"/>
      <c r="M722" s="35"/>
      <c r="N722" s="35"/>
      <c r="O722" s="35"/>
      <c r="P722" s="35"/>
      <c r="Q722" s="35"/>
      <c r="R722" s="19"/>
      <c r="S722" s="35"/>
      <c r="T722" s="35"/>
    </row>
    <row r="723" spans="1:20" hidden="1">
      <c r="A723" s="111" t="s">
        <v>7642</v>
      </c>
      <c r="B723" s="111" t="s">
        <v>56</v>
      </c>
      <c r="C723" s="398">
        <v>46073.393194444441</v>
      </c>
      <c r="D723" s="36">
        <v>46092</v>
      </c>
      <c r="E723" s="221" t="s">
        <v>7643</v>
      </c>
      <c r="F723" s="35" t="s">
        <v>1283</v>
      </c>
      <c r="G723" s="35" t="s">
        <v>69</v>
      </c>
      <c r="H723" s="35"/>
      <c r="I723" s="116" t="e">
        <f ca="1">NETWORKDAYS(C723,TODAY(),#REF!)</f>
        <v>#REF!</v>
      </c>
      <c r="J723" s="550" t="e">
        <f ca="1">10-I723</f>
        <v>#REF!</v>
      </c>
      <c r="K723" s="549" t="e">
        <f>WORKDAY(C723,10,#REF!)</f>
        <v>#REF!</v>
      </c>
      <c r="L723" s="116" t="e">
        <f ca="1">IF(I723&gt;10,"VENCIDO",IF(I723&gt;=8,"POR VENCER","VIGENTE"))</f>
        <v>#REF!</v>
      </c>
      <c r="M723" t="s">
        <v>7644</v>
      </c>
      <c r="N723" s="35"/>
      <c r="O723" s="35"/>
      <c r="P723" s="35"/>
      <c r="Q723" s="35"/>
      <c r="R723" s="19"/>
      <c r="S723" s="35"/>
      <c r="T723" s="35"/>
    </row>
    <row r="724" spans="1:20" hidden="1">
      <c r="A724" s="112" t="s">
        <v>7645</v>
      </c>
      <c r="B724" s="112" t="s">
        <v>56</v>
      </c>
      <c r="C724" s="399">
        <v>46077.418321759258</v>
      </c>
      <c r="D724" s="36">
        <v>46092</v>
      </c>
      <c r="E724" s="35" t="s">
        <v>7646</v>
      </c>
      <c r="F724" s="35" t="s">
        <v>1283</v>
      </c>
      <c r="G724" s="35" t="s">
        <v>59</v>
      </c>
      <c r="H724" s="35"/>
      <c r="I724" s="116" t="e">
        <f ca="1">NETWORKDAYS(C724,TODAY(),#REF!)</f>
        <v>#REF!</v>
      </c>
      <c r="J724" s="35"/>
      <c r="K724" s="35"/>
      <c r="L724" s="35"/>
      <c r="M724" s="35"/>
      <c r="N724" s="35"/>
      <c r="O724" s="35"/>
      <c r="P724" s="35"/>
      <c r="Q724" s="35"/>
      <c r="R724" s="19"/>
      <c r="S724" s="35"/>
      <c r="T724" s="35"/>
    </row>
    <row r="725" spans="1:20" hidden="1">
      <c r="A725" s="111" t="s">
        <v>96</v>
      </c>
      <c r="B725" s="111" t="s">
        <v>56</v>
      </c>
      <c r="C725" s="398">
        <v>46027.690844907411</v>
      </c>
      <c r="D725" s="36">
        <v>46092</v>
      </c>
      <c r="E725" s="221" t="s">
        <v>7647</v>
      </c>
      <c r="F725" s="35" t="s">
        <v>1283</v>
      </c>
      <c r="G725" s="35" t="s">
        <v>4606</v>
      </c>
      <c r="H725" s="35"/>
      <c r="I725" s="116" t="e">
        <f ca="1">NETWORKDAYS(C725,TODAY(),#REF!)</f>
        <v>#REF!</v>
      </c>
      <c r="J725" s="550" t="e">
        <f ca="1">10-I725</f>
        <v>#REF!</v>
      </c>
      <c r="K725" s="549" t="e">
        <f>WORKDAY(C725,10,#REF!)</f>
        <v>#REF!</v>
      </c>
      <c r="L725" s="116" t="e">
        <f ca="1">IF(I725&gt;10,"VENCIDO",IF(I725&gt;=8,"POR VENCER","VIGENTE"))</f>
        <v>#REF!</v>
      </c>
      <c r="M725" s="35"/>
      <c r="N725" s="35"/>
      <c r="O725" s="35"/>
      <c r="P725" s="35"/>
      <c r="Q725" s="35"/>
      <c r="R725" s="19"/>
      <c r="S725" s="35"/>
      <c r="T725" s="35"/>
    </row>
    <row r="726" spans="1:20" hidden="1">
      <c r="A726" s="112" t="s">
        <v>7648</v>
      </c>
      <c r="B726" s="112" t="s">
        <v>56</v>
      </c>
      <c r="C726" s="399">
        <v>46076.586759259262</v>
      </c>
      <c r="D726" s="36">
        <v>46092</v>
      </c>
      <c r="E726" s="35" t="s">
        <v>7649</v>
      </c>
      <c r="F726" s="35" t="s">
        <v>1283</v>
      </c>
      <c r="G726" s="35" t="s">
        <v>59</v>
      </c>
      <c r="H726" s="35"/>
      <c r="I726" s="116" t="e">
        <f ca="1">NETWORKDAYS(C726,TODAY(),#REF!)</f>
        <v>#REF!</v>
      </c>
      <c r="J726" s="35"/>
      <c r="K726" s="35"/>
      <c r="L726" s="35"/>
      <c r="M726" s="35"/>
      <c r="N726" s="35"/>
      <c r="O726" s="35"/>
      <c r="P726" s="35"/>
      <c r="Q726" s="35"/>
      <c r="R726" s="19"/>
      <c r="S726" s="35"/>
      <c r="T726" s="35"/>
    </row>
    <row r="727" spans="1:20" hidden="1">
      <c r="A727" s="111" t="s">
        <v>7650</v>
      </c>
      <c r="B727" s="111" t="s">
        <v>56</v>
      </c>
      <c r="C727" s="398">
        <v>46071.718645833331</v>
      </c>
      <c r="D727" s="36">
        <v>46092</v>
      </c>
      <c r="E727" s="221" t="s">
        <v>7651</v>
      </c>
      <c r="F727" s="35" t="s">
        <v>1283</v>
      </c>
      <c r="G727" s="35" t="s">
        <v>59</v>
      </c>
      <c r="H727" s="35"/>
      <c r="I727" s="116" t="e">
        <f ca="1">NETWORKDAYS(C727,TODAY(),#REF!)</f>
        <v>#REF!</v>
      </c>
      <c r="J727" s="35"/>
      <c r="K727" s="35"/>
      <c r="L727" s="35"/>
      <c r="M727" s="35"/>
      <c r="N727" s="35"/>
      <c r="O727" s="35"/>
      <c r="P727" s="35"/>
      <c r="Q727" s="35"/>
      <c r="R727" s="19"/>
      <c r="S727" s="35"/>
      <c r="T727" s="35"/>
    </row>
    <row r="728" spans="1:20" hidden="1">
      <c r="A728" s="112" t="s">
        <v>96</v>
      </c>
      <c r="B728" s="112" t="s">
        <v>56</v>
      </c>
      <c r="C728" s="399">
        <v>46027.5003125</v>
      </c>
      <c r="D728" s="36">
        <v>46092</v>
      </c>
      <c r="E728" s="35" t="s">
        <v>7652</v>
      </c>
      <c r="F728" s="35" t="s">
        <v>1283</v>
      </c>
      <c r="G728" s="35" t="s">
        <v>4606</v>
      </c>
      <c r="H728" s="35"/>
      <c r="I728" s="116" t="e">
        <f ca="1">NETWORKDAYS(C728,TODAY(),#REF!)</f>
        <v>#REF!</v>
      </c>
      <c r="J728" s="550" t="e">
        <f t="shared" ref="J728:J729" ca="1" si="84">10-I728</f>
        <v>#REF!</v>
      </c>
      <c r="K728" s="549" t="e">
        <f>WORKDAY(C728,10,#REF!)</f>
        <v>#REF!</v>
      </c>
      <c r="L728" s="116" t="e">
        <f t="shared" ref="L728:L729" ca="1" si="85">IF(I728&gt;10,"VENCIDO",IF(I728&gt;=8,"POR VENCER","VIGENTE"))</f>
        <v>#REF!</v>
      </c>
      <c r="M728" s="35"/>
      <c r="N728" s="35"/>
      <c r="O728" s="35"/>
      <c r="P728" s="35"/>
      <c r="Q728" s="35"/>
      <c r="R728" s="19"/>
      <c r="S728" s="35"/>
      <c r="T728" s="35"/>
    </row>
    <row r="729" spans="1:20" hidden="1">
      <c r="A729" s="111" t="s">
        <v>7653</v>
      </c>
      <c r="B729" s="111" t="s">
        <v>56</v>
      </c>
      <c r="C729" s="398">
        <v>46045.704907407409</v>
      </c>
      <c r="D729" s="36">
        <v>46092</v>
      </c>
      <c r="E729" s="221" t="s">
        <v>7654</v>
      </c>
      <c r="F729" s="35" t="s">
        <v>1283</v>
      </c>
      <c r="G729" s="35" t="s">
        <v>62</v>
      </c>
      <c r="H729" s="35"/>
      <c r="I729" s="116" t="e">
        <f ca="1">NETWORKDAYS(C729,TODAY(),#REF!)</f>
        <v>#REF!</v>
      </c>
      <c r="J729" s="550" t="e">
        <f t="shared" ca="1" si="84"/>
        <v>#REF!</v>
      </c>
      <c r="K729" s="549" t="e">
        <f>WORKDAY(C729,10,#REF!)</f>
        <v>#REF!</v>
      </c>
      <c r="L729" s="116" t="e">
        <f t="shared" ca="1" si="85"/>
        <v>#REF!</v>
      </c>
      <c r="M729" s="35" t="s">
        <v>7655</v>
      </c>
      <c r="N729" s="35"/>
      <c r="O729" s="35"/>
      <c r="P729" s="35"/>
      <c r="Q729" s="35"/>
      <c r="R729" s="19"/>
      <c r="S729" s="35"/>
      <c r="T729" s="35"/>
    </row>
    <row r="730" spans="1:20" hidden="1">
      <c r="A730" s="112" t="s">
        <v>7656</v>
      </c>
      <c r="B730" s="112" t="s">
        <v>56</v>
      </c>
      <c r="C730" s="399">
        <v>46072.535034722219</v>
      </c>
      <c r="D730" s="36">
        <v>46092</v>
      </c>
      <c r="E730" s="35" t="s">
        <v>7657</v>
      </c>
      <c r="F730" s="35" t="s">
        <v>1283</v>
      </c>
      <c r="G730" s="35" t="s">
        <v>59</v>
      </c>
      <c r="H730" s="35"/>
      <c r="I730" s="116" t="e">
        <f ca="1">NETWORKDAYS(C730,TODAY(),#REF!)</f>
        <v>#REF!</v>
      </c>
      <c r="J730" s="35"/>
      <c r="K730" s="35"/>
      <c r="L730" s="35"/>
      <c r="M730" s="35"/>
      <c r="N730" s="35"/>
      <c r="O730" s="35"/>
      <c r="P730" s="35"/>
      <c r="Q730" s="35"/>
      <c r="R730" s="19"/>
      <c r="S730" s="35"/>
      <c r="T730" s="35"/>
    </row>
    <row r="731" spans="1:20" hidden="1">
      <c r="A731" s="111" t="s">
        <v>7658</v>
      </c>
      <c r="B731" s="111" t="s">
        <v>56</v>
      </c>
      <c r="C731" s="398">
        <v>46061.802037037036</v>
      </c>
      <c r="D731" s="36">
        <v>46092</v>
      </c>
      <c r="E731" s="221" t="s">
        <v>7659</v>
      </c>
      <c r="F731" s="35" t="s">
        <v>1283</v>
      </c>
      <c r="G731" s="35" t="s">
        <v>59</v>
      </c>
      <c r="H731" s="35"/>
      <c r="I731" s="116" t="e">
        <f ca="1">NETWORKDAYS(C731,TODAY(),#REF!)</f>
        <v>#REF!</v>
      </c>
      <c r="J731" s="35"/>
      <c r="K731" s="35"/>
      <c r="L731" s="35"/>
      <c r="M731" s="35"/>
      <c r="N731" s="35"/>
      <c r="O731" s="35"/>
      <c r="P731" s="35"/>
      <c r="Q731" s="35"/>
      <c r="R731" s="19"/>
      <c r="S731" s="35"/>
      <c r="T731" s="35"/>
    </row>
    <row r="732" spans="1:20" hidden="1">
      <c r="A732" s="112" t="s">
        <v>7660</v>
      </c>
      <c r="B732" s="112" t="s">
        <v>56</v>
      </c>
      <c r="C732" s="399">
        <v>46031.622256944444</v>
      </c>
      <c r="D732" s="36">
        <v>46092</v>
      </c>
      <c r="E732" s="35" t="s">
        <v>7661</v>
      </c>
      <c r="F732" s="35" t="s">
        <v>1283</v>
      </c>
      <c r="G732" s="35" t="s">
        <v>59</v>
      </c>
      <c r="H732" s="35"/>
      <c r="I732" s="116" t="e">
        <f ca="1">NETWORKDAYS(C732,TODAY(),#REF!)</f>
        <v>#REF!</v>
      </c>
      <c r="J732" s="550" t="e">
        <f t="shared" ref="J732:J734" ca="1" si="86">10-I732</f>
        <v>#REF!</v>
      </c>
      <c r="K732" s="549" t="e">
        <f>WORKDAY(C732,10,#REF!)</f>
        <v>#REF!</v>
      </c>
      <c r="L732" s="116" t="e">
        <f t="shared" ref="L732:L734" ca="1" si="87">IF(I732&gt;10,"VENCIDO",IF(I732&gt;=8,"POR VENCER","VIGENTE"))</f>
        <v>#REF!</v>
      </c>
      <c r="M732" s="35"/>
      <c r="N732" s="35"/>
      <c r="O732" s="35"/>
      <c r="P732" s="35"/>
      <c r="Q732" s="35"/>
      <c r="R732" s="19"/>
      <c r="S732" s="35"/>
      <c r="T732" s="35"/>
    </row>
    <row r="733" spans="1:20" hidden="1">
      <c r="A733" s="111" t="s">
        <v>7662</v>
      </c>
      <c r="B733" s="111" t="s">
        <v>56</v>
      </c>
      <c r="C733" s="398">
        <v>46055.447106481479</v>
      </c>
      <c r="D733" s="36">
        <v>46092</v>
      </c>
      <c r="E733" s="221" t="s">
        <v>7663</v>
      </c>
      <c r="F733" s="35" t="s">
        <v>1283</v>
      </c>
      <c r="G733" s="35" t="s">
        <v>59</v>
      </c>
      <c r="H733" s="35"/>
      <c r="I733" s="116" t="e">
        <f ca="1">NETWORKDAYS(C733,TODAY(),#REF!)</f>
        <v>#REF!</v>
      </c>
      <c r="J733" s="550" t="e">
        <f t="shared" ca="1" si="86"/>
        <v>#REF!</v>
      </c>
      <c r="K733" s="549" t="e">
        <f>WORKDAY(C733,10,#REF!)</f>
        <v>#REF!</v>
      </c>
      <c r="L733" s="116" t="e">
        <f t="shared" ca="1" si="87"/>
        <v>#REF!</v>
      </c>
      <c r="N733" s="35"/>
      <c r="O733" s="35"/>
      <c r="P733" s="35"/>
      <c r="Q733" s="35"/>
      <c r="R733" s="19"/>
      <c r="S733" s="35"/>
      <c r="T733" s="35"/>
    </row>
    <row r="734" spans="1:20" hidden="1">
      <c r="A734" s="112" t="s">
        <v>7664</v>
      </c>
      <c r="B734" s="112" t="s">
        <v>56</v>
      </c>
      <c r="C734" s="399">
        <v>46047.456400462965</v>
      </c>
      <c r="D734" s="36">
        <v>46092</v>
      </c>
      <c r="E734" s="35" t="s">
        <v>7665</v>
      </c>
      <c r="F734" s="35" t="s">
        <v>1283</v>
      </c>
      <c r="G734" s="35" t="s">
        <v>62</v>
      </c>
      <c r="H734" s="35"/>
      <c r="I734" s="116" t="e">
        <f ca="1">NETWORKDAYS(C734,TODAY(),#REF!)</f>
        <v>#REF!</v>
      </c>
      <c r="J734" s="550" t="e">
        <f t="shared" ca="1" si="86"/>
        <v>#REF!</v>
      </c>
      <c r="K734" s="549" t="e">
        <f>WORKDAY(C734,10,#REF!)</f>
        <v>#REF!</v>
      </c>
      <c r="L734" s="116" t="e">
        <f t="shared" ca="1" si="87"/>
        <v>#REF!</v>
      </c>
      <c r="M734" s="35" t="s">
        <v>7666</v>
      </c>
      <c r="N734" s="35"/>
      <c r="O734" s="35"/>
      <c r="P734" s="35"/>
      <c r="Q734" s="35"/>
      <c r="R734" s="19"/>
      <c r="S734" s="35"/>
      <c r="T734" s="35"/>
    </row>
    <row r="735" spans="1:20" hidden="1">
      <c r="A735" s="111" t="s">
        <v>7667</v>
      </c>
      <c r="B735" s="111" t="s">
        <v>56</v>
      </c>
      <c r="C735" s="398">
        <v>46078.759421296294</v>
      </c>
      <c r="D735" s="36">
        <v>46092</v>
      </c>
      <c r="E735" s="221" t="s">
        <v>7668</v>
      </c>
      <c r="F735" s="35" t="s">
        <v>1283</v>
      </c>
      <c r="G735" s="35" t="s">
        <v>59</v>
      </c>
      <c r="H735" s="35"/>
      <c r="I735" s="116" t="e">
        <f ca="1">NETWORKDAYS(C735,TODAY(),#REF!)</f>
        <v>#REF!</v>
      </c>
      <c r="J735" s="35"/>
      <c r="K735" s="35"/>
      <c r="L735" s="35"/>
      <c r="M735" s="35"/>
      <c r="N735" s="35"/>
      <c r="O735" s="35"/>
      <c r="P735" s="35"/>
      <c r="Q735" s="35"/>
      <c r="R735" s="19"/>
      <c r="S735" s="35"/>
      <c r="T735" s="35"/>
    </row>
    <row r="736" spans="1:20" hidden="1">
      <c r="A736" s="112" t="s">
        <v>7669</v>
      </c>
      <c r="B736" s="112" t="s">
        <v>56</v>
      </c>
      <c r="C736" s="399">
        <v>46078.680613425924</v>
      </c>
      <c r="D736" s="36">
        <v>46092</v>
      </c>
      <c r="E736" s="35" t="s">
        <v>7670</v>
      </c>
      <c r="F736" s="35" t="s">
        <v>1283</v>
      </c>
      <c r="G736" s="35" t="s">
        <v>59</v>
      </c>
      <c r="H736" s="35"/>
      <c r="I736" s="116" t="e">
        <f ca="1">NETWORKDAYS(C736,TODAY(),#REF!)</f>
        <v>#REF!</v>
      </c>
      <c r="J736" s="35"/>
      <c r="K736" s="35"/>
      <c r="L736" s="35"/>
      <c r="M736" s="35"/>
      <c r="N736" s="35"/>
      <c r="O736" s="35"/>
      <c r="P736" s="35"/>
      <c r="Q736" s="35"/>
      <c r="R736" s="19"/>
      <c r="S736" s="35"/>
      <c r="T736" s="35"/>
    </row>
    <row r="737" spans="1:20" hidden="1">
      <c r="A737" s="111" t="s">
        <v>7671</v>
      </c>
      <c r="B737" s="111" t="s">
        <v>56</v>
      </c>
      <c r="C737" s="398">
        <v>46081.450937499998</v>
      </c>
      <c r="D737" s="36">
        <v>46092</v>
      </c>
      <c r="E737" s="221" t="s">
        <v>7672</v>
      </c>
      <c r="F737" s="35" t="s">
        <v>1283</v>
      </c>
      <c r="G737" s="35" t="s">
        <v>59</v>
      </c>
      <c r="H737" s="35"/>
      <c r="I737" s="116" t="e">
        <f ca="1">NETWORKDAYS(C737,TODAY(),#REF!)</f>
        <v>#REF!</v>
      </c>
      <c r="J737" s="35"/>
      <c r="K737" s="35"/>
      <c r="L737" s="35"/>
      <c r="M737" s="35"/>
      <c r="N737" s="35"/>
      <c r="O737" s="35"/>
      <c r="P737" s="35"/>
      <c r="Q737" s="35"/>
      <c r="R737" s="19"/>
      <c r="S737" s="35"/>
      <c r="T737" s="35"/>
    </row>
    <row r="738" spans="1:20" hidden="1">
      <c r="A738" s="112" t="s">
        <v>7673</v>
      </c>
      <c r="B738" s="112" t="s">
        <v>56</v>
      </c>
      <c r="C738" s="399">
        <v>46065.608796296299</v>
      </c>
      <c r="D738" s="36">
        <v>46092</v>
      </c>
      <c r="E738" s="35" t="s">
        <v>7674</v>
      </c>
      <c r="F738" s="35" t="s">
        <v>1283</v>
      </c>
      <c r="G738" s="35" t="s">
        <v>59</v>
      </c>
      <c r="H738" s="35"/>
      <c r="I738" s="116" t="e">
        <f ca="1">NETWORKDAYS(C738,TODAY(),#REF!)</f>
        <v>#REF!</v>
      </c>
      <c r="J738" s="35"/>
      <c r="K738" s="35"/>
      <c r="L738" s="35"/>
      <c r="M738" s="35"/>
      <c r="N738" s="35"/>
      <c r="O738" s="35"/>
      <c r="P738" s="35"/>
      <c r="Q738" s="35"/>
      <c r="R738" s="19"/>
      <c r="S738" s="35"/>
      <c r="T738" s="35"/>
    </row>
    <row r="739" spans="1:20" hidden="1">
      <c r="A739" s="111" t="s">
        <v>7675</v>
      </c>
      <c r="B739" s="111" t="s">
        <v>56</v>
      </c>
      <c r="C739" s="398">
        <v>46084.396921296298</v>
      </c>
      <c r="D739" s="36">
        <v>46092</v>
      </c>
      <c r="E739" s="221" t="s">
        <v>7676</v>
      </c>
      <c r="F739" s="35" t="s">
        <v>1283</v>
      </c>
      <c r="G739" s="35" t="s">
        <v>59</v>
      </c>
      <c r="H739" s="35"/>
      <c r="I739" s="116" t="e">
        <f ca="1">NETWORKDAYS(C739,TODAY(),#REF!)</f>
        <v>#REF!</v>
      </c>
      <c r="J739" s="35"/>
      <c r="K739" s="35"/>
      <c r="L739" s="35"/>
      <c r="M739" s="35"/>
      <c r="N739" s="35"/>
      <c r="O739" s="35"/>
      <c r="P739" s="35"/>
      <c r="Q739" s="35"/>
      <c r="R739" s="19"/>
      <c r="S739" s="35"/>
      <c r="T739" s="35"/>
    </row>
    <row r="740" spans="1:20" hidden="1">
      <c r="A740" s="112" t="s">
        <v>7677</v>
      </c>
      <c r="B740" s="112" t="s">
        <v>56</v>
      </c>
      <c r="C740" s="399">
        <v>46077.338414351849</v>
      </c>
      <c r="D740" s="36">
        <v>46092</v>
      </c>
      <c r="E740" s="35" t="s">
        <v>7678</v>
      </c>
      <c r="F740" s="35" t="s">
        <v>1283</v>
      </c>
      <c r="G740" s="35" t="s">
        <v>62</v>
      </c>
      <c r="H740" s="35"/>
      <c r="I740" s="116" t="e">
        <f ca="1">NETWORKDAYS(C740,TODAY(),#REF!)</f>
        <v>#REF!</v>
      </c>
      <c r="J740" s="550" t="e">
        <f ca="1">10-I740</f>
        <v>#REF!</v>
      </c>
      <c r="K740" s="549" t="e">
        <f>WORKDAY(C740,10,#REF!)</f>
        <v>#REF!</v>
      </c>
      <c r="L740" s="116" t="e">
        <f ca="1">IF(I740&gt;10,"VENCIDO",IF(I740&gt;=8,"POR VENCER","VIGENTE"))</f>
        <v>#REF!</v>
      </c>
      <c r="M740" s="35" t="s">
        <v>7679</v>
      </c>
      <c r="N740" s="35"/>
      <c r="O740" s="35"/>
      <c r="P740" s="35"/>
      <c r="Q740" s="35"/>
      <c r="R740" s="19"/>
      <c r="S740" s="35"/>
      <c r="T740" s="35"/>
    </row>
    <row r="741" spans="1:20" hidden="1">
      <c r="A741" s="111" t="s">
        <v>7680</v>
      </c>
      <c r="B741" s="111" t="s">
        <v>56</v>
      </c>
      <c r="C741" s="398">
        <v>46002.92895833333</v>
      </c>
      <c r="D741" s="36">
        <v>46092</v>
      </c>
      <c r="E741" s="221" t="s">
        <v>7681</v>
      </c>
      <c r="F741" s="35" t="s">
        <v>1283</v>
      </c>
      <c r="G741" s="35" t="s">
        <v>59</v>
      </c>
      <c r="H741" s="35"/>
      <c r="I741" s="116" t="e">
        <f ca="1">NETWORKDAYS(C741,TODAY(),#REF!)</f>
        <v>#REF!</v>
      </c>
      <c r="J741" s="35"/>
      <c r="K741" s="35"/>
      <c r="L741" s="35"/>
      <c r="M741" s="35"/>
      <c r="N741" s="35"/>
      <c r="O741" s="35"/>
      <c r="P741" s="35"/>
      <c r="Q741" s="35"/>
      <c r="R741" s="19"/>
      <c r="S741" s="35"/>
      <c r="T741" s="35"/>
    </row>
    <row r="742" spans="1:20" hidden="1">
      <c r="A742" s="112" t="s">
        <v>2619</v>
      </c>
      <c r="B742" s="112" t="s">
        <v>56</v>
      </c>
      <c r="C742" s="399">
        <v>46036.713495370372</v>
      </c>
      <c r="D742" s="36">
        <v>46092</v>
      </c>
      <c r="E742" s="35" t="s">
        <v>2620</v>
      </c>
      <c r="F742" s="35" t="s">
        <v>1283</v>
      </c>
      <c r="G742" s="35" t="s">
        <v>59</v>
      </c>
      <c r="H742" s="35"/>
      <c r="I742" s="116" t="e">
        <f ca="1">NETWORKDAYS(C742,TODAY(),#REF!)</f>
        <v>#REF!</v>
      </c>
      <c r="J742" s="35"/>
      <c r="K742" s="35"/>
      <c r="L742" s="35"/>
      <c r="M742" s="35"/>
      <c r="N742" s="35"/>
      <c r="O742" s="35"/>
      <c r="P742" s="35"/>
      <c r="Q742" s="35"/>
      <c r="R742" s="19"/>
      <c r="S742" s="35"/>
      <c r="T742" s="35"/>
    </row>
    <row r="743" spans="1:20" hidden="1">
      <c r="A743" s="111" t="s">
        <v>7682</v>
      </c>
      <c r="B743" s="111" t="s">
        <v>56</v>
      </c>
      <c r="C743" s="398">
        <v>46074.125659722224</v>
      </c>
      <c r="D743" s="36">
        <v>46092</v>
      </c>
      <c r="E743" s="221" t="s">
        <v>7683</v>
      </c>
      <c r="F743" s="35" t="s">
        <v>1283</v>
      </c>
      <c r="G743" s="35" t="s">
        <v>62</v>
      </c>
      <c r="H743" s="35"/>
      <c r="I743" s="116" t="e">
        <f ca="1">NETWORKDAYS(C743,TODAY(),#REF!)</f>
        <v>#REF!</v>
      </c>
      <c r="J743" s="550" t="e">
        <f ca="1">10-I743</f>
        <v>#REF!</v>
      </c>
      <c r="K743" s="549" t="e">
        <f>WORKDAY(C743,10,#REF!)</f>
        <v>#REF!</v>
      </c>
      <c r="L743" s="116" t="e">
        <f ca="1">IF(I743&gt;10,"VENCIDO",IF(I743&gt;=8,"POR VENCER","VIGENTE"))</f>
        <v>#REF!</v>
      </c>
      <c r="M743" s="35" t="s">
        <v>7684</v>
      </c>
      <c r="N743" s="35"/>
      <c r="O743" s="35"/>
      <c r="P743" s="35"/>
      <c r="Q743" s="35"/>
      <c r="R743" s="19"/>
      <c r="S743" s="35"/>
      <c r="T743" s="35"/>
    </row>
    <row r="744" spans="1:20" hidden="1">
      <c r="A744" s="112" t="s">
        <v>7685</v>
      </c>
      <c r="B744" s="112" t="s">
        <v>56</v>
      </c>
      <c r="C744" s="399">
        <v>46055.349548611113</v>
      </c>
      <c r="D744" s="36">
        <v>46092</v>
      </c>
      <c r="E744" s="35" t="s">
        <v>7686</v>
      </c>
      <c r="F744" s="35" t="s">
        <v>1283</v>
      </c>
      <c r="G744" s="35" t="s">
        <v>59</v>
      </c>
      <c r="H744" s="35"/>
      <c r="I744" s="116" t="e">
        <f ca="1">NETWORKDAYS(C744,TODAY(),#REF!)</f>
        <v>#REF!</v>
      </c>
      <c r="J744" s="35"/>
      <c r="K744" s="35"/>
      <c r="L744" s="35"/>
      <c r="M744" s="35"/>
      <c r="N744" s="35"/>
      <c r="O744" s="35"/>
      <c r="P744" s="35"/>
      <c r="Q744" s="35"/>
      <c r="R744" s="19"/>
      <c r="S744" s="35"/>
      <c r="T744" s="35"/>
    </row>
    <row r="745" spans="1:20" hidden="1">
      <c r="A745" s="111" t="s">
        <v>7687</v>
      </c>
      <c r="B745" s="111" t="s">
        <v>56</v>
      </c>
      <c r="C745" s="398">
        <v>46073.402777777781</v>
      </c>
      <c r="D745" s="36">
        <v>46092</v>
      </c>
      <c r="E745" s="221" t="s">
        <v>7688</v>
      </c>
      <c r="F745" s="35" t="s">
        <v>1283</v>
      </c>
      <c r="G745" s="35" t="s">
        <v>62</v>
      </c>
      <c r="H745" s="35"/>
      <c r="I745" s="116" t="e">
        <f ca="1">NETWORKDAYS(C745,TODAY(),#REF!)</f>
        <v>#REF!</v>
      </c>
      <c r="J745" s="550" t="e">
        <f t="shared" ref="J745:J746" ca="1" si="88">10-I745</f>
        <v>#REF!</v>
      </c>
      <c r="K745" s="549" t="e">
        <f>WORKDAY(C745,10,#REF!)</f>
        <v>#REF!</v>
      </c>
      <c r="L745" s="116" t="e">
        <f t="shared" ref="L745:L746" ca="1" si="89">IF(I745&gt;10,"VENCIDO",IF(I745&gt;=8,"POR VENCER","VIGENTE"))</f>
        <v>#REF!</v>
      </c>
      <c r="M745" s="35" t="s">
        <v>7689</v>
      </c>
      <c r="N745" s="35"/>
      <c r="O745" s="35"/>
      <c r="P745" s="35"/>
      <c r="Q745" s="35"/>
      <c r="R745" s="19"/>
      <c r="S745" s="35"/>
      <c r="T745" s="35"/>
    </row>
    <row r="746" spans="1:20" hidden="1">
      <c r="A746" s="112" t="s">
        <v>7690</v>
      </c>
      <c r="B746" s="112" t="s">
        <v>56</v>
      </c>
      <c r="C746" s="399">
        <v>46069.460625</v>
      </c>
      <c r="D746" s="36">
        <v>46092</v>
      </c>
      <c r="E746" s="35" t="s">
        <v>7691</v>
      </c>
      <c r="F746" s="35" t="s">
        <v>1283</v>
      </c>
      <c r="G746" s="35" t="s">
        <v>62</v>
      </c>
      <c r="H746" s="35"/>
      <c r="I746" s="116" t="e">
        <f ca="1">NETWORKDAYS(C746,TODAY(),#REF!)</f>
        <v>#REF!</v>
      </c>
      <c r="J746" s="550" t="e">
        <f t="shared" ca="1" si="88"/>
        <v>#REF!</v>
      </c>
      <c r="K746" s="549" t="e">
        <f>WORKDAY(C746,10,#REF!)</f>
        <v>#REF!</v>
      </c>
      <c r="L746" s="116" t="e">
        <f t="shared" ca="1" si="89"/>
        <v>#REF!</v>
      </c>
      <c r="M746" s="35" t="s">
        <v>7692</v>
      </c>
      <c r="N746" s="35"/>
      <c r="O746" s="35"/>
      <c r="P746" s="35"/>
      <c r="Q746" s="35"/>
      <c r="R746" s="19"/>
      <c r="S746" s="35"/>
      <c r="T746" s="35"/>
    </row>
    <row r="747" spans="1:20" hidden="1">
      <c r="A747" s="111" t="s">
        <v>7693</v>
      </c>
      <c r="B747" s="111" t="s">
        <v>56</v>
      </c>
      <c r="C747" s="398">
        <v>46088.478842592594</v>
      </c>
      <c r="D747" s="36">
        <v>46092</v>
      </c>
      <c r="E747" s="221" t="s">
        <v>7694</v>
      </c>
      <c r="F747" s="35" t="s">
        <v>1283</v>
      </c>
      <c r="G747" s="35" t="s">
        <v>59</v>
      </c>
      <c r="H747" s="35"/>
      <c r="I747" s="116" t="e">
        <f ca="1">NETWORKDAYS(C747,TODAY(),#REF!)</f>
        <v>#REF!</v>
      </c>
      <c r="J747" s="35"/>
      <c r="K747" s="35"/>
      <c r="L747" s="35"/>
      <c r="M747" s="35" t="s">
        <v>7695</v>
      </c>
      <c r="N747" s="35"/>
      <c r="O747" s="35"/>
      <c r="P747" s="35"/>
      <c r="Q747" s="35"/>
      <c r="R747" s="19"/>
      <c r="S747" s="35"/>
      <c r="T747" s="35"/>
    </row>
    <row r="748" spans="1:20" hidden="1">
      <c r="A748" s="112" t="s">
        <v>7696</v>
      </c>
      <c r="B748" s="112" t="s">
        <v>56</v>
      </c>
      <c r="C748" s="399">
        <v>46074.116631944446</v>
      </c>
      <c r="D748" s="36">
        <v>46092</v>
      </c>
      <c r="E748" s="35" t="s">
        <v>7697</v>
      </c>
      <c r="F748" s="35" t="s">
        <v>1283</v>
      </c>
      <c r="G748" s="35" t="s">
        <v>59</v>
      </c>
      <c r="H748" s="35"/>
      <c r="I748" s="116" t="e">
        <f ca="1">NETWORKDAYS(C748,TODAY(),#REF!)</f>
        <v>#REF!</v>
      </c>
      <c r="J748" s="550" t="e">
        <f ca="1">10-I748</f>
        <v>#REF!</v>
      </c>
      <c r="K748" s="549" t="e">
        <f>WORKDAY(C748,10,#REF!)</f>
        <v>#REF!</v>
      </c>
      <c r="L748" s="116" t="e">
        <f ca="1">IF(I748&gt;10,"VENCIDO",IF(I748&gt;=8,"POR VENCER","VIGENTE"))</f>
        <v>#REF!</v>
      </c>
      <c r="M748" s="35"/>
      <c r="N748" s="35"/>
      <c r="O748" s="35"/>
      <c r="P748" s="35"/>
      <c r="Q748" s="35"/>
      <c r="R748" s="19"/>
      <c r="S748" s="35"/>
      <c r="T748" s="35"/>
    </row>
    <row r="749" spans="1:20" hidden="1">
      <c r="A749" s="111" t="s">
        <v>7698</v>
      </c>
      <c r="B749" s="111" t="s">
        <v>56</v>
      </c>
      <c r="C749" s="398">
        <v>46038.591307870367</v>
      </c>
      <c r="D749" s="36">
        <v>46092</v>
      </c>
      <c r="E749" s="221" t="s">
        <v>7699</v>
      </c>
      <c r="F749" s="35" t="s">
        <v>1283</v>
      </c>
      <c r="G749" s="35" t="s">
        <v>59</v>
      </c>
      <c r="H749" s="35"/>
      <c r="I749" s="116" t="e">
        <f ca="1">NETWORKDAYS(C749,TODAY(),#REF!)</f>
        <v>#REF!</v>
      </c>
      <c r="J749" s="35"/>
      <c r="K749" s="35"/>
      <c r="L749" s="35"/>
      <c r="M749" s="35"/>
      <c r="N749" s="35"/>
      <c r="O749" s="35"/>
      <c r="P749" s="35"/>
      <c r="Q749" s="35"/>
      <c r="R749" s="19"/>
      <c r="S749" s="35"/>
      <c r="T749" s="35"/>
    </row>
    <row r="750" spans="1:20" hidden="1">
      <c r="A750" s="112" t="s">
        <v>7700</v>
      </c>
      <c r="B750" s="112" t="s">
        <v>56</v>
      </c>
      <c r="C750" s="399">
        <v>46063.798020833332</v>
      </c>
      <c r="D750" s="36">
        <v>46092</v>
      </c>
      <c r="E750" s="35" t="s">
        <v>7701</v>
      </c>
      <c r="F750" s="35" t="s">
        <v>1283</v>
      </c>
      <c r="G750" s="35" t="s">
        <v>59</v>
      </c>
      <c r="H750" s="35"/>
      <c r="I750" s="116" t="e">
        <f ca="1">NETWORKDAYS(C750,TODAY(),#REF!)</f>
        <v>#REF!</v>
      </c>
      <c r="J750" s="35"/>
      <c r="K750" s="35"/>
      <c r="L750" s="35"/>
      <c r="M750" s="35"/>
      <c r="N750" s="35"/>
      <c r="O750" s="35"/>
      <c r="P750" s="35"/>
      <c r="Q750" s="35"/>
      <c r="R750" s="19"/>
      <c r="S750" s="35"/>
      <c r="T750" s="35"/>
    </row>
    <row r="751" spans="1:20" hidden="1">
      <c r="A751" s="111" t="s">
        <v>7702</v>
      </c>
      <c r="B751" s="111" t="s">
        <v>56</v>
      </c>
      <c r="C751" s="398">
        <v>46077.285821759258</v>
      </c>
      <c r="D751" s="36">
        <v>46092</v>
      </c>
      <c r="E751" s="221" t="s">
        <v>7703</v>
      </c>
      <c r="F751" s="35" t="s">
        <v>1283</v>
      </c>
      <c r="G751" s="35" t="s">
        <v>59</v>
      </c>
      <c r="H751" s="35"/>
      <c r="I751" s="116" t="e">
        <f ca="1">NETWORKDAYS(C751,TODAY(),#REF!)</f>
        <v>#REF!</v>
      </c>
      <c r="J751" s="550" t="e">
        <f t="shared" ref="J751:J753" ca="1" si="90">10-I751</f>
        <v>#REF!</v>
      </c>
      <c r="K751" s="549" t="e">
        <f>WORKDAY(C751,10,#REF!)</f>
        <v>#REF!</v>
      </c>
      <c r="L751" s="116" t="e">
        <f t="shared" ref="L751:L753" ca="1" si="91">IF(I751&gt;10,"VENCIDO",IF(I751&gt;=8,"POR VENCER","VIGENTE"))</f>
        <v>#REF!</v>
      </c>
      <c r="M751" s="35"/>
      <c r="N751" s="35"/>
      <c r="O751" s="35"/>
      <c r="P751" s="35"/>
      <c r="Q751" s="35"/>
      <c r="R751" s="19"/>
      <c r="S751" s="35"/>
      <c r="T751" s="35"/>
    </row>
    <row r="752" spans="1:20" hidden="1">
      <c r="A752" s="112" t="s">
        <v>7704</v>
      </c>
      <c r="B752" s="112" t="s">
        <v>56</v>
      </c>
      <c r="C752" s="399">
        <v>46085.679270833331</v>
      </c>
      <c r="D752" s="36">
        <v>46092</v>
      </c>
      <c r="E752" s="35" t="s">
        <v>7705</v>
      </c>
      <c r="F752" s="35" t="s">
        <v>1283</v>
      </c>
      <c r="G752" s="35" t="s">
        <v>59</v>
      </c>
      <c r="H752" s="35"/>
      <c r="I752" s="116" t="e">
        <f ca="1">NETWORKDAYS(C752,TODAY(),#REF!)</f>
        <v>#REF!</v>
      </c>
      <c r="J752" s="550" t="e">
        <f t="shared" ca="1" si="90"/>
        <v>#REF!</v>
      </c>
      <c r="K752" s="549" t="e">
        <f>WORKDAY(C752,10,#REF!)</f>
        <v>#REF!</v>
      </c>
      <c r="L752" s="116" t="e">
        <f t="shared" ca="1" si="91"/>
        <v>#REF!</v>
      </c>
      <c r="M752" s="35"/>
      <c r="N752" s="35"/>
      <c r="O752" s="35"/>
      <c r="P752" s="35"/>
      <c r="Q752" s="35"/>
      <c r="R752" s="19"/>
      <c r="S752" s="35"/>
      <c r="T752" s="35"/>
    </row>
    <row r="753" spans="1:20" hidden="1">
      <c r="A753" s="111" t="s">
        <v>7706</v>
      </c>
      <c r="B753" s="111" t="s">
        <v>56</v>
      </c>
      <c r="C753" s="398">
        <v>46078.357361111113</v>
      </c>
      <c r="D753" s="36">
        <v>46092</v>
      </c>
      <c r="E753" s="221" t="s">
        <v>7707</v>
      </c>
      <c r="F753" s="35" t="s">
        <v>1283</v>
      </c>
      <c r="G753" s="35" t="s">
        <v>62</v>
      </c>
      <c r="H753" s="35"/>
      <c r="I753" s="116" t="e">
        <f ca="1">NETWORKDAYS(C753,TODAY(),#REF!)</f>
        <v>#REF!</v>
      </c>
      <c r="J753" s="550" t="e">
        <f t="shared" ca="1" si="90"/>
        <v>#REF!</v>
      </c>
      <c r="K753" s="549" t="e">
        <f>WORKDAY(C753,10,#REF!)</f>
        <v>#REF!</v>
      </c>
      <c r="L753" s="116" t="e">
        <f t="shared" ca="1" si="91"/>
        <v>#REF!</v>
      </c>
      <c r="M753" s="35" t="s">
        <v>7708</v>
      </c>
      <c r="N753" s="35"/>
      <c r="O753" s="35"/>
      <c r="P753" s="35"/>
      <c r="Q753" s="35"/>
      <c r="R753" s="19"/>
      <c r="S753" s="35"/>
      <c r="T753" s="35"/>
    </row>
    <row r="754" spans="1:20" hidden="1">
      <c r="A754" s="112" t="s">
        <v>7709</v>
      </c>
      <c r="B754" s="112" t="s">
        <v>56</v>
      </c>
      <c r="C754" s="399">
        <v>46069.310127314813</v>
      </c>
      <c r="D754" s="36">
        <v>46092</v>
      </c>
      <c r="E754" s="35" t="s">
        <v>7710</v>
      </c>
      <c r="F754" s="35" t="s">
        <v>1283</v>
      </c>
      <c r="G754" s="35" t="s">
        <v>59</v>
      </c>
      <c r="H754" s="35"/>
      <c r="I754" s="116" t="e">
        <f ca="1">NETWORKDAYS(C754,TODAY(),#REF!)</f>
        <v>#REF!</v>
      </c>
      <c r="J754" s="35"/>
      <c r="K754" s="35"/>
      <c r="L754" s="35"/>
      <c r="M754" s="35"/>
      <c r="N754" s="35"/>
      <c r="O754" s="35"/>
      <c r="P754" s="35"/>
      <c r="Q754" s="35"/>
      <c r="R754" s="19"/>
      <c r="S754" s="35"/>
      <c r="T754" s="35"/>
    </row>
    <row r="755" spans="1:20" hidden="1">
      <c r="A755" s="111" t="s">
        <v>7711</v>
      </c>
      <c r="B755" s="111" t="s">
        <v>56</v>
      </c>
      <c r="C755" s="398">
        <v>46071.559513888889</v>
      </c>
      <c r="D755" s="36">
        <v>46092</v>
      </c>
      <c r="E755" s="221" t="s">
        <v>7712</v>
      </c>
      <c r="F755" s="35" t="s">
        <v>1283</v>
      </c>
      <c r="G755" s="35" t="s">
        <v>59</v>
      </c>
      <c r="H755" s="35"/>
      <c r="I755" s="116" t="e">
        <f ca="1">NETWORKDAYS(C755,TODAY(),#REF!)</f>
        <v>#REF!</v>
      </c>
      <c r="J755" s="35"/>
      <c r="K755" s="35"/>
      <c r="L755" s="35"/>
      <c r="M755" s="35" t="s">
        <v>7713</v>
      </c>
      <c r="N755" s="35"/>
      <c r="O755" s="35"/>
      <c r="P755" s="35"/>
      <c r="Q755" s="35"/>
      <c r="R755" s="19"/>
      <c r="S755" s="35"/>
      <c r="T755" s="35"/>
    </row>
    <row r="756" spans="1:20" hidden="1">
      <c r="A756" s="112" t="s">
        <v>7714</v>
      </c>
      <c r="B756" s="112" t="s">
        <v>56</v>
      </c>
      <c r="C756" s="399">
        <v>46000.395509259259</v>
      </c>
      <c r="D756" s="36">
        <v>46092</v>
      </c>
      <c r="E756" s="35" t="s">
        <v>7715</v>
      </c>
      <c r="F756" s="35" t="s">
        <v>1283</v>
      </c>
      <c r="G756" s="35" t="s">
        <v>59</v>
      </c>
      <c r="H756" s="35"/>
      <c r="I756" s="116" t="e">
        <f ca="1">NETWORKDAYS(C756,TODAY(),#REF!)</f>
        <v>#REF!</v>
      </c>
      <c r="J756" s="35"/>
      <c r="K756" s="35"/>
      <c r="L756" s="35"/>
      <c r="M756" s="35"/>
      <c r="N756" s="35"/>
      <c r="O756" s="35"/>
      <c r="P756" s="35"/>
      <c r="Q756" s="35"/>
      <c r="R756" s="19"/>
      <c r="S756" s="35"/>
      <c r="T756" s="35"/>
    </row>
    <row r="757" spans="1:20" hidden="1">
      <c r="A757" s="111" t="s">
        <v>7716</v>
      </c>
      <c r="B757" s="111" t="s">
        <v>56</v>
      </c>
      <c r="C757" s="398">
        <v>46007.920057870368</v>
      </c>
      <c r="D757" s="36">
        <v>46092</v>
      </c>
      <c r="E757" s="221" t="s">
        <v>7717</v>
      </c>
      <c r="F757" s="37" t="s">
        <v>907</v>
      </c>
      <c r="G757" s="35" t="s">
        <v>59</v>
      </c>
      <c r="H757" s="36">
        <v>46092</v>
      </c>
      <c r="I757" s="116" t="e">
        <f ca="1">NETWORKDAYS(C757,TODAY(),#REF!)</f>
        <v>#REF!</v>
      </c>
      <c r="J757" s="35"/>
      <c r="K757" s="35"/>
      <c r="L757" s="35"/>
      <c r="M757" s="35"/>
      <c r="N757" s="35"/>
      <c r="O757" s="35"/>
      <c r="P757" s="35"/>
      <c r="Q757" s="35"/>
      <c r="R757" s="19"/>
      <c r="S757" s="35"/>
      <c r="T757" s="35"/>
    </row>
    <row r="758" spans="1:20" hidden="1">
      <c r="A758" s="112" t="s">
        <v>7718</v>
      </c>
      <c r="B758" s="112" t="s">
        <v>56</v>
      </c>
      <c r="C758" s="399">
        <v>46002.368692129632</v>
      </c>
      <c r="D758" s="36">
        <v>46092</v>
      </c>
      <c r="E758" s="35" t="s">
        <v>7719</v>
      </c>
      <c r="F758" s="37" t="s">
        <v>907</v>
      </c>
      <c r="G758" s="167" t="s">
        <v>62</v>
      </c>
      <c r="H758" s="35"/>
      <c r="I758" s="116" t="e">
        <f ca="1">NETWORKDAYS(C758,TODAY(),#REF!)</f>
        <v>#REF!</v>
      </c>
      <c r="J758" s="550" t="e">
        <f ca="1">10-I758</f>
        <v>#REF!</v>
      </c>
      <c r="K758" s="549" t="e">
        <f>WORKDAY(C758,10,#REF!)</f>
        <v>#REF!</v>
      </c>
      <c r="L758" s="116" t="e">
        <f ca="1">IF(I758&gt;10,"VENCIDO",IF(I758&gt;=8,"POR VENCER","VIGENTE"))</f>
        <v>#REF!</v>
      </c>
      <c r="M758" s="35"/>
      <c r="N758" s="35"/>
      <c r="O758" s="35"/>
      <c r="P758" s="35"/>
      <c r="Q758" s="35"/>
      <c r="R758" s="19"/>
      <c r="S758" s="35"/>
      <c r="T758" s="35"/>
    </row>
    <row r="759" spans="1:20" hidden="1">
      <c r="A759" s="111" t="s">
        <v>7720</v>
      </c>
      <c r="B759" s="111" t="s">
        <v>56</v>
      </c>
      <c r="C759" s="398">
        <v>46076.961261574077</v>
      </c>
      <c r="D759" s="36">
        <v>46092</v>
      </c>
      <c r="E759" s="221" t="s">
        <v>7721</v>
      </c>
      <c r="F759" s="37" t="s">
        <v>907</v>
      </c>
      <c r="G759" s="35" t="s">
        <v>59</v>
      </c>
      <c r="H759" s="36">
        <v>46092</v>
      </c>
      <c r="I759" s="116" t="e">
        <f ca="1">NETWORKDAYS(C759,TODAY(),#REF!)</f>
        <v>#REF!</v>
      </c>
      <c r="J759" s="35"/>
      <c r="K759" s="35"/>
      <c r="L759" s="35"/>
      <c r="M759" s="35"/>
      <c r="N759" s="35"/>
      <c r="O759" s="35"/>
      <c r="P759" s="35"/>
      <c r="Q759" s="35"/>
      <c r="R759" s="19"/>
      <c r="S759" s="35"/>
      <c r="T759" s="35"/>
    </row>
    <row r="760" spans="1:20" hidden="1">
      <c r="A760" s="112" t="s">
        <v>7722</v>
      </c>
      <c r="B760" s="112" t="s">
        <v>56</v>
      </c>
      <c r="C760" s="399">
        <v>46041.455000000002</v>
      </c>
      <c r="D760" s="36">
        <v>46092</v>
      </c>
      <c r="E760" s="35" t="s">
        <v>7723</v>
      </c>
      <c r="F760" s="37" t="s">
        <v>907</v>
      </c>
      <c r="G760" s="35" t="s">
        <v>59</v>
      </c>
      <c r="H760" s="36">
        <v>46092</v>
      </c>
      <c r="I760" s="116" t="e">
        <f ca="1">NETWORKDAYS(C760,TODAY(),#REF!)</f>
        <v>#REF!</v>
      </c>
      <c r="J760" s="35"/>
      <c r="K760" s="35"/>
      <c r="L760" s="35"/>
      <c r="M760" s="35"/>
      <c r="N760" s="35"/>
      <c r="O760" s="35"/>
      <c r="P760" s="35"/>
      <c r="Q760" s="35"/>
      <c r="R760" s="19"/>
      <c r="S760" s="35"/>
      <c r="T760" s="35"/>
    </row>
    <row r="761" spans="1:20" hidden="1">
      <c r="A761" s="111" t="s">
        <v>7724</v>
      </c>
      <c r="B761" s="111" t="s">
        <v>56</v>
      </c>
      <c r="C761" s="398">
        <v>46084.321944444448</v>
      </c>
      <c r="D761" s="36">
        <v>46092</v>
      </c>
      <c r="E761" s="221" t="s">
        <v>7725</v>
      </c>
      <c r="F761" s="37" t="s">
        <v>907</v>
      </c>
      <c r="G761" s="35" t="s">
        <v>59</v>
      </c>
      <c r="H761" s="36">
        <v>46092</v>
      </c>
      <c r="I761" s="116" t="e">
        <f ca="1">NETWORKDAYS(C761,TODAY(),#REF!)</f>
        <v>#REF!</v>
      </c>
      <c r="J761" s="35"/>
      <c r="K761" s="35"/>
      <c r="L761" s="35"/>
      <c r="M761" s="35"/>
      <c r="N761" s="35"/>
      <c r="O761" s="35"/>
      <c r="P761" s="35"/>
      <c r="Q761" s="35"/>
      <c r="R761" s="19"/>
      <c r="S761" s="35"/>
      <c r="T761" s="35"/>
    </row>
    <row r="762" spans="1:20" hidden="1">
      <c r="A762" s="112" t="s">
        <v>7726</v>
      </c>
      <c r="B762" s="112" t="s">
        <v>56</v>
      </c>
      <c r="C762" s="399">
        <v>46073.576909722222</v>
      </c>
      <c r="D762" s="36">
        <v>46092</v>
      </c>
      <c r="E762" s="35" t="s">
        <v>7727</v>
      </c>
      <c r="F762" s="37" t="s">
        <v>907</v>
      </c>
      <c r="G762" s="35" t="s">
        <v>59</v>
      </c>
      <c r="H762" s="36">
        <v>46092</v>
      </c>
      <c r="I762" s="116" t="e">
        <f ca="1">NETWORKDAYS(C762,TODAY(),#REF!)</f>
        <v>#REF!</v>
      </c>
      <c r="J762" s="35"/>
      <c r="K762" s="35"/>
      <c r="L762" s="35"/>
      <c r="M762" s="35"/>
      <c r="N762" s="35"/>
      <c r="O762" s="35"/>
      <c r="P762" s="35"/>
      <c r="Q762" s="35"/>
      <c r="R762" s="19"/>
      <c r="S762" s="35"/>
      <c r="T762" s="35"/>
    </row>
    <row r="763" spans="1:20" hidden="1">
      <c r="A763" s="111" t="s">
        <v>7728</v>
      </c>
      <c r="B763" s="111" t="s">
        <v>56</v>
      </c>
      <c r="C763" s="398">
        <v>46042.657511574071</v>
      </c>
      <c r="D763" s="36">
        <v>46092</v>
      </c>
      <c r="E763" s="221" t="s">
        <v>7729</v>
      </c>
      <c r="F763" s="37" t="s">
        <v>907</v>
      </c>
      <c r="G763" s="35" t="s">
        <v>59</v>
      </c>
      <c r="H763" s="36">
        <v>46092</v>
      </c>
      <c r="I763" s="116" t="e">
        <f ca="1">NETWORKDAYS(C763,TODAY(),#REF!)</f>
        <v>#REF!</v>
      </c>
      <c r="J763" s="35"/>
      <c r="K763" s="35"/>
      <c r="L763" s="35"/>
      <c r="M763" s="35"/>
      <c r="N763" s="35"/>
      <c r="O763" s="35"/>
      <c r="P763" s="35"/>
      <c r="Q763" s="35"/>
      <c r="R763" s="19"/>
      <c r="S763" s="35"/>
      <c r="T763" s="35"/>
    </row>
    <row r="764" spans="1:20" hidden="1">
      <c r="A764" s="112" t="s">
        <v>7730</v>
      </c>
      <c r="B764" s="112" t="s">
        <v>56</v>
      </c>
      <c r="C764" s="399">
        <v>46081.414178240739</v>
      </c>
      <c r="D764" s="36">
        <v>46092</v>
      </c>
      <c r="E764" s="35" t="s">
        <v>7731</v>
      </c>
      <c r="F764" s="405" t="s">
        <v>907</v>
      </c>
      <c r="G764" s="35" t="s">
        <v>59</v>
      </c>
      <c r="H764" s="36">
        <v>46092</v>
      </c>
      <c r="I764" s="116" t="e">
        <f ca="1">NETWORKDAYS(C764,TODAY(),#REF!)</f>
        <v>#REF!</v>
      </c>
      <c r="M764" s="35"/>
      <c r="N764" s="35"/>
      <c r="O764" s="35"/>
      <c r="P764" s="35"/>
      <c r="Q764" s="35"/>
      <c r="R764" s="19"/>
      <c r="S764" s="35"/>
      <c r="T764" s="35"/>
    </row>
    <row r="765" spans="1:20" hidden="1">
      <c r="A765" s="111" t="s">
        <v>7732</v>
      </c>
      <c r="B765" s="111" t="s">
        <v>56</v>
      </c>
      <c r="C765" s="398">
        <v>46001.386932870373</v>
      </c>
      <c r="D765" s="36">
        <v>46092</v>
      </c>
      <c r="E765" s="221" t="s">
        <v>7733</v>
      </c>
      <c r="F765" s="37" t="s">
        <v>907</v>
      </c>
      <c r="G765" s="35" t="s">
        <v>59</v>
      </c>
      <c r="H765" s="36">
        <v>46092</v>
      </c>
      <c r="I765" s="116" t="e">
        <f ca="1">NETWORKDAYS(C765,TODAY(),#REF!)</f>
        <v>#REF!</v>
      </c>
      <c r="J765" s="35"/>
      <c r="K765" s="35"/>
      <c r="L765" s="35"/>
      <c r="M765" s="35"/>
      <c r="N765" s="35"/>
      <c r="O765" s="35"/>
      <c r="P765" s="35"/>
      <c r="Q765" s="35"/>
      <c r="R765" s="19"/>
      <c r="S765" s="35"/>
      <c r="T765" s="35"/>
    </row>
    <row r="766" spans="1:20" hidden="1">
      <c r="A766" s="112" t="s">
        <v>7734</v>
      </c>
      <c r="B766" s="112" t="s">
        <v>56</v>
      </c>
      <c r="C766" s="399">
        <v>46072.853692129633</v>
      </c>
      <c r="D766" s="36">
        <v>46092</v>
      </c>
      <c r="E766" s="35" t="s">
        <v>7735</v>
      </c>
      <c r="F766" s="37" t="s">
        <v>907</v>
      </c>
      <c r="G766" s="167" t="s">
        <v>62</v>
      </c>
      <c r="H766" s="35"/>
      <c r="I766" s="116" t="e">
        <f ca="1">NETWORKDAYS(C766,TODAY(),#REF!)</f>
        <v>#REF!</v>
      </c>
      <c r="J766" s="550" t="e">
        <f ca="1">10-I766</f>
        <v>#REF!</v>
      </c>
      <c r="K766" s="549" t="e">
        <f>WORKDAY(C766,10,#REF!)</f>
        <v>#REF!</v>
      </c>
      <c r="L766" s="116" t="e">
        <f ca="1">IF(I766&gt;10,"VENCIDO",IF(I766&gt;=8,"POR VENCER","VIGENTE"))</f>
        <v>#REF!</v>
      </c>
      <c r="M766" s="35"/>
      <c r="N766" s="35"/>
      <c r="O766" s="35"/>
      <c r="P766" s="35"/>
      <c r="Q766" s="35"/>
      <c r="R766" s="19"/>
      <c r="S766" s="35"/>
      <c r="T766" s="35"/>
    </row>
    <row r="767" spans="1:20" hidden="1">
      <c r="A767" s="111" t="s">
        <v>7736</v>
      </c>
      <c r="B767" s="111" t="s">
        <v>56</v>
      </c>
      <c r="C767" s="398">
        <v>46079.808217592596</v>
      </c>
      <c r="D767" s="36">
        <v>46092</v>
      </c>
      <c r="E767" s="221" t="s">
        <v>7737</v>
      </c>
      <c r="F767" s="37" t="s">
        <v>907</v>
      </c>
      <c r="G767" s="35" t="s">
        <v>59</v>
      </c>
      <c r="H767" s="36">
        <v>46092</v>
      </c>
      <c r="I767" s="116" t="e">
        <f ca="1">NETWORKDAYS(C767,TODAY(),#REF!)</f>
        <v>#REF!</v>
      </c>
      <c r="J767" s="35"/>
      <c r="K767" s="35"/>
      <c r="L767" s="35"/>
      <c r="M767" s="35"/>
      <c r="N767" s="35"/>
      <c r="O767" s="35"/>
      <c r="P767" s="35"/>
      <c r="Q767" s="35"/>
      <c r="R767" s="19"/>
      <c r="S767" s="35"/>
      <c r="T767" s="35"/>
    </row>
    <row r="768" spans="1:20" hidden="1">
      <c r="A768" s="112" t="s">
        <v>7738</v>
      </c>
      <c r="B768" s="112" t="s">
        <v>56</v>
      </c>
      <c r="C768" s="399">
        <v>46069.533912037034</v>
      </c>
      <c r="D768" s="36">
        <v>46092</v>
      </c>
      <c r="E768" s="35" t="s">
        <v>7739</v>
      </c>
      <c r="F768" s="37" t="s">
        <v>907</v>
      </c>
      <c r="G768" s="35" t="s">
        <v>59</v>
      </c>
      <c r="H768" s="36">
        <v>46092</v>
      </c>
      <c r="I768" s="116" t="e">
        <f ca="1">NETWORKDAYS(C768,TODAY(),#REF!)</f>
        <v>#REF!</v>
      </c>
      <c r="J768" s="35"/>
      <c r="K768" s="35"/>
      <c r="L768" s="35"/>
      <c r="M768" s="35"/>
      <c r="N768" s="35"/>
      <c r="O768" s="35"/>
      <c r="P768" s="35"/>
      <c r="Q768" s="35"/>
      <c r="R768" s="19"/>
      <c r="S768" s="35"/>
      <c r="T768" s="35"/>
    </row>
    <row r="769" spans="1:20" hidden="1">
      <c r="A769" s="111" t="s">
        <v>7740</v>
      </c>
      <c r="B769" s="111" t="s">
        <v>56</v>
      </c>
      <c r="C769" s="398">
        <v>46069.922974537039</v>
      </c>
      <c r="D769" s="36">
        <v>46092</v>
      </c>
      <c r="E769" s="221" t="s">
        <v>7741</v>
      </c>
      <c r="F769" s="37" t="s">
        <v>907</v>
      </c>
      <c r="G769" s="35" t="s">
        <v>59</v>
      </c>
      <c r="H769" s="36">
        <v>46092</v>
      </c>
      <c r="I769" s="116" t="e">
        <f ca="1">NETWORKDAYS(C769,TODAY(),#REF!)</f>
        <v>#REF!</v>
      </c>
      <c r="J769" s="35"/>
      <c r="K769" s="35"/>
      <c r="L769" s="35"/>
      <c r="M769" s="35"/>
      <c r="N769" s="35"/>
      <c r="O769" s="35"/>
      <c r="P769" s="35"/>
      <c r="Q769" s="35"/>
      <c r="R769" s="19"/>
      <c r="S769" s="35"/>
      <c r="T769" s="35"/>
    </row>
    <row r="770" spans="1:20" hidden="1">
      <c r="A770" s="112" t="s">
        <v>7742</v>
      </c>
      <c r="B770" s="112" t="s">
        <v>56</v>
      </c>
      <c r="C770" s="399">
        <v>46069.735115740739</v>
      </c>
      <c r="D770" s="36">
        <v>46092</v>
      </c>
      <c r="E770" s="35" t="s">
        <v>7743</v>
      </c>
      <c r="F770" s="37" t="s">
        <v>907</v>
      </c>
      <c r="G770" s="35" t="s">
        <v>59</v>
      </c>
      <c r="H770" s="36">
        <v>46092</v>
      </c>
      <c r="I770" s="116" t="e">
        <f ca="1">NETWORKDAYS(C770,TODAY(),#REF!)</f>
        <v>#REF!</v>
      </c>
      <c r="M770" s="35"/>
      <c r="N770" s="35"/>
      <c r="O770" s="35"/>
      <c r="P770" s="35"/>
      <c r="Q770" s="35"/>
      <c r="R770" s="19"/>
      <c r="S770" s="35"/>
      <c r="T770" s="35"/>
    </row>
    <row r="771" spans="1:20" hidden="1">
      <c r="A771" s="111" t="s">
        <v>7744</v>
      </c>
      <c r="B771" s="111" t="s">
        <v>56</v>
      </c>
      <c r="C771" s="398">
        <v>46036.428414351853</v>
      </c>
      <c r="D771" s="36">
        <v>46092</v>
      </c>
      <c r="E771" s="221" t="s">
        <v>7745</v>
      </c>
      <c r="F771" s="37" t="s">
        <v>907</v>
      </c>
      <c r="G771" s="167" t="s">
        <v>62</v>
      </c>
      <c r="H771" s="35"/>
      <c r="I771" s="116" t="e">
        <f ca="1">NETWORKDAYS(C771,TODAY(),#REF!)</f>
        <v>#REF!</v>
      </c>
      <c r="J771" s="550" t="e">
        <f ca="1">10-I771</f>
        <v>#REF!</v>
      </c>
      <c r="K771" s="549" t="e">
        <f>WORKDAY(C771,10,#REF!)</f>
        <v>#REF!</v>
      </c>
      <c r="L771" s="116" t="e">
        <f ca="1">IF(I771&gt;10,"VENCIDO",IF(I771&gt;=8,"POR VENCER","VIGENTE"))</f>
        <v>#REF!</v>
      </c>
      <c r="M771" s="35"/>
      <c r="N771" s="35"/>
      <c r="O771" s="35"/>
      <c r="P771" s="35"/>
      <c r="Q771" s="35"/>
      <c r="R771" s="19"/>
      <c r="S771" s="35"/>
      <c r="T771" s="35"/>
    </row>
    <row r="772" spans="1:20" hidden="1">
      <c r="A772" s="112" t="s">
        <v>7746</v>
      </c>
      <c r="B772" s="112" t="s">
        <v>56</v>
      </c>
      <c r="C772" s="399">
        <v>46080.800787037035</v>
      </c>
      <c r="D772" s="36">
        <v>46092</v>
      </c>
      <c r="E772" s="35" t="s">
        <v>7747</v>
      </c>
      <c r="F772" s="37" t="s">
        <v>907</v>
      </c>
      <c r="G772" s="35" t="s">
        <v>59</v>
      </c>
      <c r="H772" s="36">
        <v>46092</v>
      </c>
      <c r="I772" s="116" t="e">
        <f ca="1">NETWORKDAYS(C772,TODAY(),#REF!)</f>
        <v>#REF!</v>
      </c>
      <c r="J772" s="35"/>
      <c r="K772" s="35"/>
      <c r="L772" s="35"/>
      <c r="M772" s="35"/>
      <c r="N772" s="35"/>
      <c r="O772" s="35"/>
      <c r="P772" s="35"/>
      <c r="Q772" s="35"/>
      <c r="R772" s="19"/>
      <c r="S772" s="35"/>
      <c r="T772" s="35"/>
    </row>
    <row r="773" spans="1:20" hidden="1">
      <c r="A773" s="111" t="s">
        <v>7748</v>
      </c>
      <c r="B773" s="111" t="s">
        <v>56</v>
      </c>
      <c r="C773" s="398">
        <v>46061.74832175926</v>
      </c>
      <c r="D773" s="36">
        <v>46092</v>
      </c>
      <c r="E773" s="221" t="s">
        <v>7749</v>
      </c>
      <c r="F773" s="37" t="s">
        <v>907</v>
      </c>
      <c r="G773" s="35" t="s">
        <v>59</v>
      </c>
      <c r="H773" s="36">
        <v>46092</v>
      </c>
      <c r="I773" s="116" t="e">
        <f ca="1">NETWORKDAYS(C773,TODAY(),#REF!)</f>
        <v>#REF!</v>
      </c>
      <c r="J773" s="35"/>
      <c r="K773" s="35"/>
      <c r="L773" s="35"/>
      <c r="M773" s="35"/>
      <c r="N773" s="35"/>
      <c r="O773" s="35"/>
      <c r="P773" s="35"/>
      <c r="Q773" s="35"/>
      <c r="R773" s="19"/>
      <c r="S773" s="35"/>
      <c r="T773" s="35"/>
    </row>
    <row r="774" spans="1:20" hidden="1">
      <c r="A774" s="112" t="s">
        <v>7750</v>
      </c>
      <c r="B774" s="112" t="s">
        <v>56</v>
      </c>
      <c r="C774" s="399">
        <v>46082.635648148149</v>
      </c>
      <c r="D774" s="36">
        <v>46092</v>
      </c>
      <c r="E774" s="35" t="s">
        <v>7751</v>
      </c>
      <c r="F774" s="37" t="s">
        <v>907</v>
      </c>
      <c r="G774" s="35" t="s">
        <v>59</v>
      </c>
      <c r="H774" s="36">
        <v>46092</v>
      </c>
      <c r="I774" s="116" t="e">
        <f ca="1">NETWORKDAYS(C774,TODAY(),#REF!)</f>
        <v>#REF!</v>
      </c>
      <c r="J774" s="35"/>
      <c r="K774" s="35"/>
      <c r="L774" s="35"/>
      <c r="M774" s="35"/>
      <c r="N774" s="35"/>
      <c r="O774" s="35"/>
      <c r="P774" s="35"/>
      <c r="Q774" s="35"/>
      <c r="R774" s="19"/>
      <c r="S774" s="35"/>
      <c r="T774" s="35"/>
    </row>
    <row r="775" spans="1:20" hidden="1">
      <c r="A775" s="111" t="s">
        <v>7752</v>
      </c>
      <c r="B775" s="111" t="s">
        <v>56</v>
      </c>
      <c r="C775" s="398">
        <v>46065.476956018516</v>
      </c>
      <c r="D775" s="36">
        <v>46092</v>
      </c>
      <c r="E775" s="221" t="s">
        <v>7753</v>
      </c>
      <c r="F775" s="37" t="s">
        <v>907</v>
      </c>
      <c r="G775" s="35" t="s">
        <v>59</v>
      </c>
      <c r="H775" s="36">
        <v>46092</v>
      </c>
      <c r="I775" s="116" t="e">
        <f ca="1">NETWORKDAYS(C775,TODAY(),#REF!)</f>
        <v>#REF!</v>
      </c>
      <c r="J775" s="35"/>
      <c r="K775" s="35"/>
      <c r="L775" s="35"/>
      <c r="M775" s="35"/>
      <c r="N775" s="35"/>
      <c r="O775" s="35"/>
      <c r="P775" s="35"/>
      <c r="Q775" s="35"/>
      <c r="R775" s="19"/>
      <c r="S775" s="35"/>
      <c r="T775" s="35"/>
    </row>
    <row r="776" spans="1:20" hidden="1">
      <c r="A776" s="112" t="s">
        <v>7754</v>
      </c>
      <c r="B776" s="112" t="s">
        <v>56</v>
      </c>
      <c r="C776" s="399">
        <v>46064.787106481483</v>
      </c>
      <c r="D776" s="36">
        <v>46092</v>
      </c>
      <c r="E776" s="35" t="s">
        <v>7755</v>
      </c>
      <c r="F776" s="405" t="s">
        <v>907</v>
      </c>
      <c r="G776" s="35" t="s">
        <v>59</v>
      </c>
      <c r="H776" s="36">
        <v>46092</v>
      </c>
      <c r="I776" s="116" t="e">
        <f ca="1">NETWORKDAYS(C776,TODAY(),#REF!)</f>
        <v>#REF!</v>
      </c>
      <c r="M776" s="35"/>
      <c r="N776" s="35"/>
      <c r="O776" s="35"/>
      <c r="P776" s="35"/>
      <c r="Q776" s="35"/>
      <c r="R776" s="19"/>
      <c r="S776" s="35"/>
      <c r="T776" s="35"/>
    </row>
    <row r="777" spans="1:20" hidden="1">
      <c r="A777" s="111" t="s">
        <v>7756</v>
      </c>
      <c r="B777" s="111" t="s">
        <v>56</v>
      </c>
      <c r="C777" s="398">
        <v>46083.882708333331</v>
      </c>
      <c r="D777" s="36">
        <v>46092</v>
      </c>
      <c r="E777" s="221" t="s">
        <v>7757</v>
      </c>
      <c r="F777" s="405" t="s">
        <v>907</v>
      </c>
      <c r="G777" s="35" t="s">
        <v>59</v>
      </c>
      <c r="H777" s="36">
        <v>46092</v>
      </c>
      <c r="I777" s="116" t="e">
        <f ca="1">NETWORKDAYS(C777,TODAY(),#REF!)</f>
        <v>#REF!</v>
      </c>
      <c r="J777" s="35"/>
      <c r="K777" s="35"/>
      <c r="L777" s="35"/>
      <c r="M777" s="35"/>
      <c r="N777" s="35"/>
      <c r="O777" s="35"/>
      <c r="P777" s="35"/>
      <c r="Q777" s="35"/>
      <c r="R777" s="19"/>
      <c r="S777" s="35"/>
      <c r="T777" s="35"/>
    </row>
    <row r="778" spans="1:20" hidden="1">
      <c r="A778" s="112" t="s">
        <v>7758</v>
      </c>
      <c r="B778" s="112" t="s">
        <v>56</v>
      </c>
      <c r="C778" s="399">
        <v>46071.346458333333</v>
      </c>
      <c r="D778" s="36">
        <v>46092</v>
      </c>
      <c r="E778" s="35" t="s">
        <v>7759</v>
      </c>
      <c r="F778" s="37" t="s">
        <v>907</v>
      </c>
      <c r="G778" s="35" t="s">
        <v>59</v>
      </c>
      <c r="H778" s="36">
        <v>46092</v>
      </c>
      <c r="I778" s="116" t="e">
        <f ca="1">NETWORKDAYS(C778,TODAY(),#REF!)</f>
        <v>#REF!</v>
      </c>
      <c r="J778" s="35"/>
      <c r="K778" s="35"/>
      <c r="L778" s="35"/>
      <c r="M778" s="35"/>
      <c r="N778" s="35"/>
      <c r="O778" s="35"/>
      <c r="P778" s="35"/>
      <c r="Q778" s="35"/>
      <c r="R778" s="19"/>
      <c r="S778" s="35"/>
      <c r="T778" s="35"/>
    </row>
    <row r="779" spans="1:20" hidden="1">
      <c r="A779" s="111" t="s">
        <v>7760</v>
      </c>
      <c r="B779" s="111" t="s">
        <v>56</v>
      </c>
      <c r="C779" s="398">
        <v>46056.27783564815</v>
      </c>
      <c r="D779" s="36">
        <v>46092</v>
      </c>
      <c r="E779" s="221" t="s">
        <v>7761</v>
      </c>
      <c r="F779" s="37" t="s">
        <v>907</v>
      </c>
      <c r="G779" s="35" t="s">
        <v>59</v>
      </c>
      <c r="H779" s="36">
        <v>46092</v>
      </c>
      <c r="I779" s="116" t="e">
        <f ca="1">NETWORKDAYS(C779,TODAY(),#REF!)</f>
        <v>#REF!</v>
      </c>
      <c r="J779" s="35"/>
      <c r="K779" s="35"/>
      <c r="L779" s="35"/>
      <c r="M779" s="35"/>
      <c r="N779" s="35"/>
      <c r="O779" s="35"/>
      <c r="P779" s="35"/>
      <c r="Q779" s="35"/>
      <c r="R779" s="19"/>
      <c r="S779" s="35"/>
      <c r="T779" s="35"/>
    </row>
    <row r="780" spans="1:20" ht="14.25" hidden="1" customHeight="1">
      <c r="A780" s="112" t="s">
        <v>7762</v>
      </c>
      <c r="B780" s="112" t="s">
        <v>56</v>
      </c>
      <c r="C780" s="399">
        <v>46077.811435185184</v>
      </c>
      <c r="D780" s="36">
        <v>46092</v>
      </c>
      <c r="E780" s="35" t="s">
        <v>7763</v>
      </c>
      <c r="F780" s="37" t="s">
        <v>907</v>
      </c>
      <c r="G780" s="35" t="s">
        <v>59</v>
      </c>
      <c r="H780" s="36">
        <v>46104</v>
      </c>
      <c r="I780" s="116" t="e">
        <f ca="1">NETWORKDAYS(C780,TODAY(),#REF!)</f>
        <v>#REF!</v>
      </c>
      <c r="J780" s="550" t="e">
        <f t="shared" ref="J780:J786" ca="1" si="92">10-I780</f>
        <v>#REF!</v>
      </c>
      <c r="K780" s="549" t="e">
        <f>WORKDAY(C780,10,#REF!)</f>
        <v>#REF!</v>
      </c>
      <c r="L780" s="116" t="e">
        <f t="shared" ref="L780:L786" ca="1" si="93">IF(I780&gt;10,"VENCIDO",IF(I780&gt;=8,"POR VENCER","VIGENTE"))</f>
        <v>#REF!</v>
      </c>
      <c r="M780" s="35"/>
      <c r="N780" s="35"/>
      <c r="O780" s="35"/>
      <c r="P780" s="245"/>
      <c r="Q780" s="35"/>
      <c r="R780" s="19"/>
      <c r="S780" s="35"/>
      <c r="T780" s="35"/>
    </row>
    <row r="781" spans="1:20" hidden="1">
      <c r="A781" s="111" t="s">
        <v>7764</v>
      </c>
      <c r="B781" s="111" t="s">
        <v>56</v>
      </c>
      <c r="C781" s="398">
        <v>46076.585648148146</v>
      </c>
      <c r="D781" s="36">
        <v>46092</v>
      </c>
      <c r="E781" s="221" t="s">
        <v>7765</v>
      </c>
      <c r="F781" s="37" t="s">
        <v>907</v>
      </c>
      <c r="G781" s="167" t="s">
        <v>62</v>
      </c>
      <c r="H781" s="35"/>
      <c r="I781" s="116" t="e">
        <f ca="1">NETWORKDAYS(C781,TODAY(),#REF!)</f>
        <v>#REF!</v>
      </c>
      <c r="J781" s="550" t="e">
        <f t="shared" ca="1" si="92"/>
        <v>#REF!</v>
      </c>
      <c r="K781" s="549" t="e">
        <f>WORKDAY(C781,10,#REF!)</f>
        <v>#REF!</v>
      </c>
      <c r="L781" s="116" t="e">
        <f t="shared" ca="1" si="93"/>
        <v>#REF!</v>
      </c>
      <c r="M781" s="35"/>
      <c r="N781" s="35"/>
      <c r="O781" s="35"/>
      <c r="P781" s="35"/>
      <c r="Q781" s="35"/>
      <c r="R781" s="19"/>
      <c r="S781" s="35"/>
      <c r="T781" s="35"/>
    </row>
    <row r="782" spans="1:20" hidden="1">
      <c r="A782" s="112" t="s">
        <v>7766</v>
      </c>
      <c r="B782" s="112" t="s">
        <v>56</v>
      </c>
      <c r="C782" s="399">
        <v>46071.599398148152</v>
      </c>
      <c r="D782" s="36">
        <v>46092</v>
      </c>
      <c r="E782" s="35" t="s">
        <v>7767</v>
      </c>
      <c r="F782" s="405" t="s">
        <v>907</v>
      </c>
      <c r="G782" s="35" t="s">
        <v>59</v>
      </c>
      <c r="H782" s="36">
        <v>46101</v>
      </c>
      <c r="I782" s="116" t="e">
        <f ca="1">NETWORKDAYS(C782,TODAY(),#REF!)</f>
        <v>#REF!</v>
      </c>
      <c r="J782" s="550" t="e">
        <f t="shared" ca="1" si="92"/>
        <v>#REF!</v>
      </c>
      <c r="K782" s="549" t="e">
        <f>WORKDAY(C782,10,#REF!)</f>
        <v>#REF!</v>
      </c>
      <c r="L782" s="116" t="e">
        <f t="shared" ca="1" si="93"/>
        <v>#REF!</v>
      </c>
      <c r="M782" s="35"/>
      <c r="N782" s="35"/>
      <c r="O782" s="35"/>
      <c r="P782" s="35"/>
      <c r="Q782" s="35"/>
      <c r="R782" s="19"/>
      <c r="S782" s="35"/>
      <c r="T782" s="35"/>
    </row>
    <row r="783" spans="1:20" hidden="1">
      <c r="A783" s="111" t="s">
        <v>7768</v>
      </c>
      <c r="B783" s="111" t="s">
        <v>56</v>
      </c>
      <c r="C783" s="398">
        <v>46080.721099537041</v>
      </c>
      <c r="D783" s="36">
        <v>46092</v>
      </c>
      <c r="E783" s="221" t="s">
        <v>7769</v>
      </c>
      <c r="F783" s="37" t="s">
        <v>907</v>
      </c>
      <c r="G783" s="35" t="s">
        <v>59</v>
      </c>
      <c r="H783" s="36">
        <v>46101</v>
      </c>
      <c r="I783" s="116" t="e">
        <f ca="1">NETWORKDAYS(C783,TODAY(),#REF!)</f>
        <v>#REF!</v>
      </c>
      <c r="J783" s="550" t="e">
        <f t="shared" ca="1" si="92"/>
        <v>#REF!</v>
      </c>
      <c r="K783" s="549" t="e">
        <f>WORKDAY(C783,10,#REF!)</f>
        <v>#REF!</v>
      </c>
      <c r="L783" s="116" t="e">
        <f t="shared" ca="1" si="93"/>
        <v>#REF!</v>
      </c>
      <c r="M783" s="35"/>
      <c r="N783" s="35"/>
      <c r="O783" s="35"/>
      <c r="P783" s="35"/>
      <c r="Q783" s="35"/>
      <c r="R783" s="19"/>
      <c r="S783" s="35"/>
      <c r="T783" s="35"/>
    </row>
    <row r="784" spans="1:20" hidden="1">
      <c r="A784" s="112" t="s">
        <v>7770</v>
      </c>
      <c r="B784" s="112" t="s">
        <v>56</v>
      </c>
      <c r="C784" s="399">
        <v>46076.586539351854</v>
      </c>
      <c r="D784" s="36">
        <v>46092</v>
      </c>
      <c r="E784" s="35" t="s">
        <v>7771</v>
      </c>
      <c r="F784" s="37" t="s">
        <v>907</v>
      </c>
      <c r="G784" s="35" t="s">
        <v>59</v>
      </c>
      <c r="H784" s="36">
        <v>46101</v>
      </c>
      <c r="I784" s="116" t="e">
        <f ca="1">NETWORKDAYS(C784,TODAY(),#REF!)</f>
        <v>#REF!</v>
      </c>
      <c r="J784" s="550" t="e">
        <f t="shared" ca="1" si="92"/>
        <v>#REF!</v>
      </c>
      <c r="K784" s="549" t="e">
        <f>WORKDAY(C784,10,#REF!)</f>
        <v>#REF!</v>
      </c>
      <c r="L784" s="116" t="e">
        <f t="shared" ca="1" si="93"/>
        <v>#REF!</v>
      </c>
      <c r="M784" s="35"/>
      <c r="N784" s="35"/>
      <c r="O784" s="35"/>
      <c r="P784" s="35"/>
      <c r="Q784" s="35"/>
      <c r="R784" s="19"/>
      <c r="S784" s="35"/>
      <c r="T784" s="35"/>
    </row>
    <row r="785" spans="1:20" hidden="1">
      <c r="A785" s="111" t="s">
        <v>7772</v>
      </c>
      <c r="B785" s="111" t="s">
        <v>56</v>
      </c>
      <c r="C785" s="398">
        <v>46083.863368055558</v>
      </c>
      <c r="D785" s="36">
        <v>46092</v>
      </c>
      <c r="E785" s="221" t="s">
        <v>7773</v>
      </c>
      <c r="F785" s="37" t="s">
        <v>907</v>
      </c>
      <c r="G785" s="35" t="s">
        <v>59</v>
      </c>
      <c r="H785" s="36">
        <v>46099</v>
      </c>
      <c r="I785" s="116" t="e">
        <f ca="1">NETWORKDAYS(C785,TODAY(),#REF!)</f>
        <v>#REF!</v>
      </c>
      <c r="J785" s="550" t="e">
        <f t="shared" ca="1" si="92"/>
        <v>#REF!</v>
      </c>
      <c r="K785" s="549" t="e">
        <f>WORKDAY(C785,10,#REF!)</f>
        <v>#REF!</v>
      </c>
      <c r="L785" s="116" t="e">
        <f t="shared" ca="1" si="93"/>
        <v>#REF!</v>
      </c>
      <c r="M785" s="35"/>
      <c r="N785" s="35"/>
      <c r="O785" s="35"/>
      <c r="P785" s="35"/>
      <c r="Q785" s="35"/>
      <c r="R785" s="19"/>
      <c r="S785" s="35"/>
      <c r="T785" s="35"/>
    </row>
    <row r="786" spans="1:20" ht="14.25" hidden="1" customHeight="1">
      <c r="A786" s="112" t="s">
        <v>7774</v>
      </c>
      <c r="B786" s="112" t="s">
        <v>56</v>
      </c>
      <c r="C786" s="399">
        <v>46073.419050925928</v>
      </c>
      <c r="D786" s="36">
        <v>46092</v>
      </c>
      <c r="E786" s="35" t="s">
        <v>7775</v>
      </c>
      <c r="F786" s="37" t="s">
        <v>907</v>
      </c>
      <c r="G786" s="35" t="s">
        <v>69</v>
      </c>
      <c r="H786" s="36" t="s">
        <v>7776</v>
      </c>
      <c r="I786" s="116" t="e">
        <f ca="1">NETWORKDAYS(C786,TODAY(),#REF!)</f>
        <v>#REF!</v>
      </c>
      <c r="J786" s="550" t="e">
        <f t="shared" ca="1" si="92"/>
        <v>#REF!</v>
      </c>
      <c r="K786" s="549" t="e">
        <f>WORKDAY(C786,10,#REF!)</f>
        <v>#REF!</v>
      </c>
      <c r="L786" s="116" t="e">
        <f t="shared" ca="1" si="93"/>
        <v>#REF!</v>
      </c>
      <c r="M786" s="35">
        <v>1111760444</v>
      </c>
      <c r="N786" s="49" t="s">
        <v>7777</v>
      </c>
      <c r="O786" s="35"/>
      <c r="P786" s="35"/>
      <c r="Q786" s="35"/>
      <c r="R786" s="19"/>
      <c r="S786" s="35"/>
      <c r="T786" s="35"/>
    </row>
    <row r="787" spans="1:20" hidden="1">
      <c r="A787" s="111" t="s">
        <v>7778</v>
      </c>
      <c r="B787" s="111" t="s">
        <v>56</v>
      </c>
      <c r="C787" s="398">
        <v>45995.350208333337</v>
      </c>
      <c r="D787" s="36">
        <v>46092</v>
      </c>
      <c r="E787" s="221" t="s">
        <v>7779</v>
      </c>
      <c r="F787" s="37" t="s">
        <v>907</v>
      </c>
      <c r="G787" s="35" t="s">
        <v>59</v>
      </c>
      <c r="H787" s="36">
        <v>46092</v>
      </c>
      <c r="I787" s="116" t="e">
        <f ca="1">NETWORKDAYS(C787,TODAY(),#REF!)</f>
        <v>#REF!</v>
      </c>
      <c r="J787" s="35"/>
      <c r="K787" s="35"/>
      <c r="L787" s="35"/>
      <c r="M787" s="35"/>
      <c r="N787" s="35"/>
      <c r="O787" s="35"/>
      <c r="P787" s="35"/>
      <c r="Q787" s="35"/>
      <c r="R787" s="19"/>
      <c r="S787" s="35"/>
      <c r="T787" s="35"/>
    </row>
    <row r="788" spans="1:20" hidden="1">
      <c r="A788" s="112" t="s">
        <v>7780</v>
      </c>
      <c r="B788" s="112" t="s">
        <v>56</v>
      </c>
      <c r="C788" s="399">
        <v>46036.748796296299</v>
      </c>
      <c r="D788" s="36">
        <v>46092</v>
      </c>
      <c r="E788" s="35" t="s">
        <v>7781</v>
      </c>
      <c r="F788" s="37" t="s">
        <v>907</v>
      </c>
      <c r="G788" s="167" t="s">
        <v>62</v>
      </c>
      <c r="H788" s="35"/>
      <c r="I788" s="116" t="e">
        <f ca="1">NETWORKDAYS(C788,TODAY(),#REF!)</f>
        <v>#REF!</v>
      </c>
      <c r="J788" s="550" t="e">
        <f ca="1">10-I788</f>
        <v>#REF!</v>
      </c>
      <c r="K788" s="549" t="e">
        <f>WORKDAY(C788,10,#REF!)</f>
        <v>#REF!</v>
      </c>
      <c r="L788" s="116" t="e">
        <f ca="1">IF(I788&gt;10,"VENCIDO",IF(I788&gt;=8,"POR VENCER","VIGENTE"))</f>
        <v>#REF!</v>
      </c>
      <c r="M788" s="35"/>
      <c r="N788" s="35"/>
      <c r="O788" s="35"/>
      <c r="P788" s="35"/>
      <c r="Q788" s="35"/>
      <c r="R788" s="19"/>
      <c r="S788" s="35"/>
      <c r="T788" s="35"/>
    </row>
    <row r="789" spans="1:20" hidden="1">
      <c r="A789" s="111" t="s">
        <v>7782</v>
      </c>
      <c r="B789" s="111" t="s">
        <v>56</v>
      </c>
      <c r="C789" s="398">
        <v>46065.655034722222</v>
      </c>
      <c r="D789" s="36">
        <v>46092</v>
      </c>
      <c r="E789" s="221" t="s">
        <v>7783</v>
      </c>
      <c r="F789" s="37" t="s">
        <v>907</v>
      </c>
      <c r="G789" s="35" t="s">
        <v>59</v>
      </c>
      <c r="H789" s="36">
        <v>46093</v>
      </c>
      <c r="I789" s="116" t="e">
        <f ca="1">NETWORKDAYS(C789,TODAY(),#REF!)</f>
        <v>#REF!</v>
      </c>
      <c r="J789" s="35"/>
      <c r="K789" s="35"/>
      <c r="L789" s="35"/>
      <c r="M789" s="35"/>
      <c r="N789" s="35"/>
      <c r="O789" s="35"/>
      <c r="P789" s="35"/>
      <c r="Q789" s="35"/>
      <c r="R789" s="19"/>
      <c r="S789" s="35"/>
      <c r="T789" s="35"/>
    </row>
    <row r="790" spans="1:20" hidden="1">
      <c r="A790" s="112" t="s">
        <v>7784</v>
      </c>
      <c r="B790" s="112" t="s">
        <v>56</v>
      </c>
      <c r="C790" s="399">
        <v>46071.616053240738</v>
      </c>
      <c r="D790" s="36">
        <v>46092</v>
      </c>
      <c r="E790" s="35" t="s">
        <v>7785</v>
      </c>
      <c r="F790" s="37" t="s">
        <v>907</v>
      </c>
      <c r="G790" s="35" t="s">
        <v>59</v>
      </c>
      <c r="H790" s="36">
        <v>46093</v>
      </c>
      <c r="I790" s="116" t="e">
        <f ca="1">NETWORKDAYS(C790,TODAY(),#REF!)</f>
        <v>#REF!</v>
      </c>
      <c r="J790" s="35"/>
      <c r="K790" s="35"/>
      <c r="L790" s="35"/>
      <c r="M790" s="35"/>
      <c r="N790" s="35"/>
      <c r="O790" s="35"/>
      <c r="P790" s="35"/>
      <c r="Q790" s="35"/>
      <c r="R790" s="19"/>
      <c r="S790" s="35"/>
      <c r="T790" s="35"/>
    </row>
    <row r="791" spans="1:20" hidden="1">
      <c r="A791" s="111" t="s">
        <v>7786</v>
      </c>
      <c r="B791" s="111" t="s">
        <v>56</v>
      </c>
      <c r="C791" s="398">
        <v>46071.711226851854</v>
      </c>
      <c r="D791" s="36">
        <v>46092</v>
      </c>
      <c r="E791" s="221" t="s">
        <v>7787</v>
      </c>
      <c r="F791" s="405" t="s">
        <v>907</v>
      </c>
      <c r="G791" s="167" t="s">
        <v>62</v>
      </c>
      <c r="H791" s="35"/>
      <c r="I791" s="116" t="e">
        <f ca="1">NETWORKDAYS(C791,TODAY(),#REF!)</f>
        <v>#REF!</v>
      </c>
      <c r="J791" s="550" t="e">
        <f ca="1">10-I791</f>
        <v>#REF!</v>
      </c>
      <c r="K791" s="549" t="e">
        <f>WORKDAY(C791,10,#REF!)</f>
        <v>#REF!</v>
      </c>
      <c r="L791" s="116" t="e">
        <f ca="1">IF(I791&gt;10,"VENCIDO",IF(I791&gt;=8,"POR VENCER","VIGENTE"))</f>
        <v>#REF!</v>
      </c>
      <c r="M791" s="35"/>
      <c r="N791" s="35"/>
      <c r="O791" s="35"/>
      <c r="P791" s="35"/>
      <c r="Q791" s="35"/>
      <c r="R791" s="19"/>
      <c r="S791" s="35"/>
      <c r="T791" s="35"/>
    </row>
    <row r="792" spans="1:20" hidden="1">
      <c r="A792" s="112" t="s">
        <v>7788</v>
      </c>
      <c r="B792" s="112" t="s">
        <v>56</v>
      </c>
      <c r="C792" s="399">
        <v>46067.500902777778</v>
      </c>
      <c r="D792" s="36">
        <v>46092</v>
      </c>
      <c r="E792" s="35" t="s">
        <v>7789</v>
      </c>
      <c r="F792" s="37" t="s">
        <v>907</v>
      </c>
      <c r="G792" s="35" t="s">
        <v>59</v>
      </c>
      <c r="H792" s="36">
        <v>46093</v>
      </c>
      <c r="I792" s="116" t="e">
        <f ca="1">NETWORKDAYS(C792,TODAY(),#REF!)</f>
        <v>#REF!</v>
      </c>
      <c r="J792" s="35"/>
      <c r="K792" s="35"/>
      <c r="L792" s="35"/>
      <c r="M792" s="35"/>
      <c r="N792" s="35"/>
      <c r="O792" s="35"/>
      <c r="P792" s="35"/>
      <c r="Q792" s="35"/>
      <c r="R792" s="19"/>
      <c r="S792" s="35"/>
      <c r="T792" s="35"/>
    </row>
    <row r="793" spans="1:20" hidden="1">
      <c r="A793" s="111" t="s">
        <v>7790</v>
      </c>
      <c r="B793" s="111" t="s">
        <v>56</v>
      </c>
      <c r="C793" s="398">
        <v>46081.539918981478</v>
      </c>
      <c r="D793" s="36">
        <v>46092</v>
      </c>
      <c r="E793" s="221" t="s">
        <v>7791</v>
      </c>
      <c r="F793" s="37" t="s">
        <v>907</v>
      </c>
      <c r="G793" s="35" t="s">
        <v>59</v>
      </c>
      <c r="H793" s="36">
        <v>46093</v>
      </c>
      <c r="I793" s="116" t="e">
        <f ca="1">NETWORKDAYS(C793,TODAY(),#REF!)</f>
        <v>#REF!</v>
      </c>
      <c r="J793" s="35"/>
      <c r="K793" s="35"/>
      <c r="L793" s="35"/>
      <c r="M793" s="35"/>
      <c r="N793" s="35"/>
      <c r="O793" s="35"/>
      <c r="P793" s="35"/>
      <c r="Q793" s="35"/>
      <c r="R793" s="19"/>
      <c r="S793" s="35"/>
      <c r="T793" s="35"/>
    </row>
    <row r="794" spans="1:20" hidden="1">
      <c r="A794" s="112" t="s">
        <v>96</v>
      </c>
      <c r="B794" s="177" t="s">
        <v>56</v>
      </c>
      <c r="C794" s="530">
        <v>46027.644108796296</v>
      </c>
      <c r="D794" s="168">
        <v>46092</v>
      </c>
      <c r="E794" s="167" t="s">
        <v>7792</v>
      </c>
      <c r="F794" s="405" t="s">
        <v>907</v>
      </c>
      <c r="G794" s="167"/>
      <c r="H794" s="167"/>
      <c r="I794" s="116" t="e">
        <f ca="1">NETWORKDAYS(C794,TODAY(),#REF!)</f>
        <v>#REF!</v>
      </c>
      <c r="J794" s="550" t="e">
        <f ca="1">10-I794</f>
        <v>#REF!</v>
      </c>
      <c r="K794" s="549" t="e">
        <f>WORKDAY(C794,10,#REF!)</f>
        <v>#REF!</v>
      </c>
      <c r="L794" s="116" t="e">
        <f ca="1">IF(I794&gt;10,"VENCIDO",IF(I794&gt;=8,"POR VENCER","VIGENTE"))</f>
        <v>#REF!</v>
      </c>
      <c r="M794" s="35"/>
      <c r="N794" s="35"/>
      <c r="O794" s="35"/>
      <c r="P794" s="35"/>
      <c r="Q794" s="35"/>
      <c r="R794" s="19"/>
      <c r="S794" s="35"/>
      <c r="T794" s="35"/>
    </row>
    <row r="795" spans="1:20" hidden="1">
      <c r="A795" s="111" t="s">
        <v>7793</v>
      </c>
      <c r="B795" s="111" t="s">
        <v>56</v>
      </c>
      <c r="C795" s="398">
        <v>46048.424884259257</v>
      </c>
      <c r="D795" s="36">
        <v>46092</v>
      </c>
      <c r="E795" s="221" t="s">
        <v>7794</v>
      </c>
      <c r="F795" s="37" t="s">
        <v>907</v>
      </c>
      <c r="G795" s="35" t="s">
        <v>59</v>
      </c>
      <c r="H795" s="36">
        <v>46093</v>
      </c>
      <c r="I795" s="116" t="e">
        <f ca="1">NETWORKDAYS(C795,TODAY(),#REF!)</f>
        <v>#REF!</v>
      </c>
      <c r="J795" s="35"/>
      <c r="K795" s="35"/>
      <c r="L795" s="35"/>
      <c r="M795" s="35"/>
      <c r="N795" s="35"/>
      <c r="O795" s="35"/>
      <c r="P795" s="35"/>
      <c r="Q795" s="35"/>
      <c r="R795" s="19"/>
      <c r="S795" s="35"/>
      <c r="T795" s="35"/>
    </row>
    <row r="796" spans="1:20" hidden="1">
      <c r="A796" s="112" t="s">
        <v>7795</v>
      </c>
      <c r="B796" s="112" t="s">
        <v>56</v>
      </c>
      <c r="C796" s="399">
        <v>46028.688043981485</v>
      </c>
      <c r="D796" s="36">
        <v>46092</v>
      </c>
      <c r="E796" s="35" t="s">
        <v>7796</v>
      </c>
      <c r="F796" s="37" t="s">
        <v>907</v>
      </c>
      <c r="G796" s="35" t="s">
        <v>59</v>
      </c>
      <c r="H796" s="36">
        <v>46093</v>
      </c>
      <c r="I796" s="116" t="e">
        <f ca="1">NETWORKDAYS(C796,TODAY(),#REF!)</f>
        <v>#REF!</v>
      </c>
      <c r="J796" s="35"/>
      <c r="K796" s="35"/>
      <c r="L796" s="35"/>
      <c r="M796" s="35"/>
      <c r="N796" s="35"/>
      <c r="O796" s="35"/>
      <c r="P796" s="35"/>
      <c r="Q796" s="35"/>
      <c r="R796" s="19"/>
      <c r="S796" s="35"/>
      <c r="T796" s="35"/>
    </row>
    <row r="797" spans="1:20" hidden="1">
      <c r="A797" s="111" t="s">
        <v>7797</v>
      </c>
      <c r="B797" s="111" t="s">
        <v>56</v>
      </c>
      <c r="C797" s="398">
        <v>46058.632800925923</v>
      </c>
      <c r="D797" s="36">
        <v>46092</v>
      </c>
      <c r="E797" s="221" t="s">
        <v>7798</v>
      </c>
      <c r="F797" s="35" t="s">
        <v>995</v>
      </c>
      <c r="G797" s="35" t="s">
        <v>59</v>
      </c>
      <c r="H797" s="36">
        <v>46093</v>
      </c>
      <c r="I797" s="116" t="e">
        <f ca="1">NETWORKDAYS(C797,TODAY(),#REF!)</f>
        <v>#REF!</v>
      </c>
      <c r="J797" s="35"/>
      <c r="K797" s="35"/>
      <c r="L797" s="35"/>
      <c r="M797" s="35"/>
      <c r="N797" s="35"/>
      <c r="O797" s="35"/>
      <c r="P797" s="35"/>
      <c r="Q797" s="35"/>
      <c r="R797" s="19"/>
      <c r="S797" s="35"/>
      <c r="T797" s="35"/>
    </row>
    <row r="798" spans="1:20" hidden="1">
      <c r="A798" s="112" t="s">
        <v>7799</v>
      </c>
      <c r="B798" s="112" t="s">
        <v>56</v>
      </c>
      <c r="C798" s="399">
        <v>46058.613692129627</v>
      </c>
      <c r="D798" s="36">
        <v>46092</v>
      </c>
      <c r="E798" s="35" t="s">
        <v>7798</v>
      </c>
      <c r="F798" s="35" t="s">
        <v>995</v>
      </c>
      <c r="G798" s="35" t="s">
        <v>59</v>
      </c>
      <c r="H798" s="36">
        <v>46093</v>
      </c>
      <c r="I798" s="116" t="e">
        <f ca="1">NETWORKDAYS(C798,TODAY(),#REF!)</f>
        <v>#REF!</v>
      </c>
      <c r="J798" s="35"/>
      <c r="K798" s="35"/>
      <c r="L798" s="35"/>
      <c r="M798" s="35"/>
      <c r="N798" s="35"/>
      <c r="O798" s="35"/>
      <c r="P798" s="35"/>
      <c r="Q798" s="35"/>
      <c r="R798" s="19"/>
      <c r="S798" s="35"/>
      <c r="T798" s="35"/>
    </row>
    <row r="799" spans="1:20" hidden="1">
      <c r="A799" s="111" t="s">
        <v>7800</v>
      </c>
      <c r="B799" s="111" t="s">
        <v>56</v>
      </c>
      <c r="C799" s="398">
        <v>46076.675162037034</v>
      </c>
      <c r="D799" s="36">
        <v>46092</v>
      </c>
      <c r="E799" s="221" t="s">
        <v>7801</v>
      </c>
      <c r="F799" s="35" t="s">
        <v>995</v>
      </c>
      <c r="G799" s="35" t="s">
        <v>555</v>
      </c>
      <c r="H799" s="36">
        <v>46093</v>
      </c>
      <c r="I799" s="116" t="e">
        <f ca="1">NETWORKDAYS(C799,TODAY(),#REF!)</f>
        <v>#REF!</v>
      </c>
      <c r="J799" s="550" t="e">
        <f ca="1">10-I799</f>
        <v>#REF!</v>
      </c>
      <c r="K799" s="549" t="e">
        <f>WORKDAY(C799,10,#REF!)</f>
        <v>#REF!</v>
      </c>
      <c r="L799" s="116" t="e">
        <f ca="1">IF(I799&gt;10,"VENCIDO",IF(I799&gt;=8,"POR VENCER","VIGENTE"))</f>
        <v>#REF!</v>
      </c>
      <c r="M799" s="35"/>
      <c r="N799" s="35"/>
      <c r="O799" s="35"/>
      <c r="P799" s="35"/>
      <c r="Q799" s="35"/>
      <c r="R799" s="19"/>
      <c r="S799" s="35"/>
      <c r="T799" s="35"/>
    </row>
    <row r="800" spans="1:20" hidden="1">
      <c r="A800" s="112" t="s">
        <v>7802</v>
      </c>
      <c r="B800" s="112" t="s">
        <v>56</v>
      </c>
      <c r="C800" s="399">
        <v>46061.352650462963</v>
      </c>
      <c r="D800" s="36">
        <v>46092</v>
      </c>
      <c r="E800" s="35" t="s">
        <v>7803</v>
      </c>
      <c r="F800" s="35" t="s">
        <v>995</v>
      </c>
      <c r="G800" s="35" t="s">
        <v>59</v>
      </c>
      <c r="H800" s="36">
        <v>46093</v>
      </c>
      <c r="I800" s="116" t="e">
        <f ca="1">NETWORKDAYS(C800,TODAY(),#REF!)</f>
        <v>#REF!</v>
      </c>
      <c r="J800" s="35"/>
      <c r="K800" s="35"/>
      <c r="L800" s="35"/>
      <c r="M800" s="35"/>
      <c r="N800" s="35"/>
      <c r="O800" s="35"/>
      <c r="P800" s="35"/>
      <c r="Q800" s="35"/>
      <c r="R800" s="19"/>
      <c r="S800" s="35"/>
      <c r="T800" s="35"/>
    </row>
    <row r="801" spans="1:20" hidden="1">
      <c r="A801" s="111" t="s">
        <v>7804</v>
      </c>
      <c r="B801" s="111" t="s">
        <v>56</v>
      </c>
      <c r="C801" s="398">
        <v>46077.626516203702</v>
      </c>
      <c r="D801" s="36">
        <v>46092</v>
      </c>
      <c r="E801" s="221" t="s">
        <v>7805</v>
      </c>
      <c r="F801" s="35" t="s">
        <v>995</v>
      </c>
      <c r="G801" s="35" t="s">
        <v>59</v>
      </c>
      <c r="H801" s="36">
        <v>46093</v>
      </c>
      <c r="I801" s="116" t="e">
        <f ca="1">NETWORKDAYS(C801,TODAY(),#REF!)</f>
        <v>#REF!</v>
      </c>
      <c r="J801" s="35"/>
      <c r="K801" s="35"/>
      <c r="L801" s="35"/>
      <c r="M801" s="35"/>
      <c r="N801" s="35"/>
      <c r="O801" s="35"/>
      <c r="P801" s="35"/>
      <c r="Q801" s="35"/>
      <c r="R801" s="19"/>
      <c r="S801" s="35"/>
      <c r="T801" s="35"/>
    </row>
    <row r="802" spans="1:20" hidden="1">
      <c r="A802" s="112" t="s">
        <v>7806</v>
      </c>
      <c r="B802" s="112" t="s">
        <v>56</v>
      </c>
      <c r="C802" s="399">
        <v>46006.353344907409</v>
      </c>
      <c r="D802" s="36">
        <v>46092</v>
      </c>
      <c r="E802" s="35" t="s">
        <v>7807</v>
      </c>
      <c r="F802" s="35" t="s">
        <v>995</v>
      </c>
      <c r="G802" s="35" t="s">
        <v>59</v>
      </c>
      <c r="H802" s="36">
        <v>46093</v>
      </c>
      <c r="I802" s="116" t="e">
        <f ca="1">NETWORKDAYS(C802,TODAY(),#REF!)</f>
        <v>#REF!</v>
      </c>
      <c r="J802" s="35"/>
      <c r="K802" s="35"/>
      <c r="L802" s="35"/>
      <c r="M802" s="35"/>
      <c r="N802" s="35"/>
      <c r="O802" s="35"/>
      <c r="P802" s="35"/>
      <c r="Q802" s="35"/>
      <c r="R802" s="19"/>
      <c r="S802" s="35"/>
      <c r="T802" s="35"/>
    </row>
    <row r="803" spans="1:20" hidden="1">
      <c r="A803" s="111" t="s">
        <v>7808</v>
      </c>
      <c r="B803" s="111" t="s">
        <v>56</v>
      </c>
      <c r="C803" s="398">
        <v>46017.467546296299</v>
      </c>
      <c r="D803" s="36">
        <v>46092</v>
      </c>
      <c r="E803" s="221" t="s">
        <v>7809</v>
      </c>
      <c r="F803" s="35" t="s">
        <v>995</v>
      </c>
      <c r="G803" s="35" t="s">
        <v>59</v>
      </c>
      <c r="H803" s="36">
        <v>46093</v>
      </c>
      <c r="I803" s="116" t="e">
        <f ca="1">NETWORKDAYS(C803,TODAY(),#REF!)</f>
        <v>#REF!</v>
      </c>
      <c r="J803" s="35"/>
      <c r="K803" s="35"/>
      <c r="L803" s="35"/>
      <c r="M803" s="35"/>
      <c r="N803" s="35"/>
      <c r="O803" s="35"/>
      <c r="P803" s="35"/>
      <c r="Q803" s="35"/>
      <c r="R803" s="19"/>
      <c r="S803" s="35"/>
      <c r="T803" s="35"/>
    </row>
    <row r="804" spans="1:20" hidden="1">
      <c r="A804" s="112" t="s">
        <v>7810</v>
      </c>
      <c r="B804" s="112" t="s">
        <v>56</v>
      </c>
      <c r="C804" s="399">
        <v>46002.390185185184</v>
      </c>
      <c r="D804" s="36">
        <v>46092</v>
      </c>
      <c r="E804" s="35" t="s">
        <v>7811</v>
      </c>
      <c r="F804" s="35" t="s">
        <v>995</v>
      </c>
      <c r="G804" s="35" t="s">
        <v>59</v>
      </c>
      <c r="H804" s="36">
        <v>46093</v>
      </c>
      <c r="I804" s="116" t="e">
        <f ca="1">NETWORKDAYS(C804,TODAY(),#REF!)</f>
        <v>#REF!</v>
      </c>
      <c r="J804" s="35"/>
      <c r="K804" s="35"/>
      <c r="L804" s="35"/>
      <c r="M804" s="35"/>
      <c r="N804" s="35"/>
      <c r="O804" s="35"/>
      <c r="P804" s="35"/>
      <c r="Q804" s="35"/>
      <c r="R804" s="19"/>
      <c r="S804" s="35"/>
      <c r="T804" s="35"/>
    </row>
    <row r="805" spans="1:20" hidden="1">
      <c r="A805" s="111" t="s">
        <v>7812</v>
      </c>
      <c r="B805" s="111" t="s">
        <v>56</v>
      </c>
      <c r="C805" s="398">
        <v>46014.44021990741</v>
      </c>
      <c r="D805" s="36">
        <v>46092</v>
      </c>
      <c r="E805" s="221" t="s">
        <v>7813</v>
      </c>
      <c r="F805" s="35" t="s">
        <v>995</v>
      </c>
      <c r="G805" s="35" t="s">
        <v>59</v>
      </c>
      <c r="H805" s="36">
        <v>46093</v>
      </c>
      <c r="I805" s="116" t="e">
        <f ca="1">NETWORKDAYS(C805,TODAY(),#REF!)</f>
        <v>#REF!</v>
      </c>
      <c r="J805" s="35"/>
      <c r="K805" s="35"/>
      <c r="L805" s="35"/>
      <c r="M805" s="35"/>
      <c r="N805" s="35"/>
      <c r="O805" s="35"/>
      <c r="P805" s="35"/>
      <c r="Q805" s="35"/>
      <c r="R805" s="19"/>
      <c r="S805" s="35"/>
      <c r="T805" s="35"/>
    </row>
    <row r="806" spans="1:20" hidden="1">
      <c r="A806" s="112" t="s">
        <v>7814</v>
      </c>
      <c r="B806" s="112" t="s">
        <v>56</v>
      </c>
      <c r="C806" s="399">
        <v>46008.585682870369</v>
      </c>
      <c r="D806" s="36">
        <v>46092</v>
      </c>
      <c r="E806" s="35" t="s">
        <v>7815</v>
      </c>
      <c r="F806" s="35" t="s">
        <v>995</v>
      </c>
      <c r="G806" s="35" t="s">
        <v>59</v>
      </c>
      <c r="H806" s="36">
        <v>46093</v>
      </c>
      <c r="I806" s="116" t="e">
        <f ca="1">NETWORKDAYS(C806,TODAY(),#REF!)</f>
        <v>#REF!</v>
      </c>
      <c r="J806" s="35"/>
      <c r="K806" s="35"/>
      <c r="L806" s="35"/>
      <c r="M806" s="35"/>
      <c r="N806" s="35"/>
      <c r="O806" s="35"/>
      <c r="P806" s="35"/>
      <c r="Q806" s="35"/>
      <c r="R806" s="19"/>
      <c r="S806" s="35"/>
      <c r="T806" s="35"/>
    </row>
    <row r="807" spans="1:20" hidden="1">
      <c r="A807" s="111" t="s">
        <v>7816</v>
      </c>
      <c r="B807" s="111" t="s">
        <v>56</v>
      </c>
      <c r="C807" s="398">
        <v>46059.902708333335</v>
      </c>
      <c r="D807" s="36">
        <v>46092</v>
      </c>
      <c r="E807" s="221" t="s">
        <v>7817</v>
      </c>
      <c r="F807" s="35" t="s">
        <v>995</v>
      </c>
      <c r="G807" s="35" t="s">
        <v>59</v>
      </c>
      <c r="H807" s="36">
        <v>46093</v>
      </c>
      <c r="I807" s="116" t="e">
        <f ca="1">NETWORKDAYS(C807,TODAY(),#REF!)</f>
        <v>#REF!</v>
      </c>
      <c r="J807" s="35"/>
      <c r="K807" s="35"/>
      <c r="L807" s="35"/>
      <c r="M807" s="35"/>
      <c r="N807" s="35"/>
      <c r="O807" s="35"/>
      <c r="P807" s="35"/>
      <c r="Q807" s="35"/>
      <c r="R807" s="19"/>
      <c r="S807" s="35"/>
      <c r="T807" s="35"/>
    </row>
    <row r="808" spans="1:20" hidden="1">
      <c r="A808" s="112" t="s">
        <v>7818</v>
      </c>
      <c r="B808" s="112" t="s">
        <v>56</v>
      </c>
      <c r="C808" s="399">
        <v>46076.899884259263</v>
      </c>
      <c r="D808" s="36">
        <v>46092</v>
      </c>
      <c r="E808" s="35" t="s">
        <v>7819</v>
      </c>
      <c r="F808" s="35" t="s">
        <v>995</v>
      </c>
      <c r="G808" s="35" t="s">
        <v>59</v>
      </c>
      <c r="H808" s="36">
        <v>46093</v>
      </c>
      <c r="I808" s="116" t="e">
        <f ca="1">NETWORKDAYS(C808,TODAY(),#REF!)</f>
        <v>#REF!</v>
      </c>
      <c r="J808" s="35"/>
      <c r="K808" s="35"/>
      <c r="L808" s="35"/>
      <c r="M808" s="35"/>
      <c r="N808" s="35"/>
      <c r="O808" s="35"/>
      <c r="P808" s="35"/>
      <c r="Q808" s="35"/>
      <c r="R808" s="19"/>
      <c r="S808" s="35"/>
      <c r="T808" s="35"/>
    </row>
    <row r="809" spans="1:20" hidden="1">
      <c r="A809" s="111" t="s">
        <v>7820</v>
      </c>
      <c r="B809" s="111" t="s">
        <v>56</v>
      </c>
      <c r="C809" s="398">
        <v>46076.875185185185</v>
      </c>
      <c r="D809" s="36">
        <v>46092</v>
      </c>
      <c r="E809" s="221" t="s">
        <v>7819</v>
      </c>
      <c r="F809" s="35" t="s">
        <v>995</v>
      </c>
      <c r="G809" s="35" t="s">
        <v>59</v>
      </c>
      <c r="H809" s="36">
        <v>46093</v>
      </c>
      <c r="I809" s="116" t="e">
        <f ca="1">NETWORKDAYS(C809,TODAY(),#REF!)</f>
        <v>#REF!</v>
      </c>
      <c r="J809" s="35"/>
      <c r="K809" s="35"/>
      <c r="L809" s="35"/>
      <c r="M809" s="35"/>
      <c r="N809" s="35"/>
      <c r="O809" s="35"/>
      <c r="P809" s="35"/>
      <c r="Q809" s="35"/>
      <c r="R809" s="19"/>
      <c r="S809" s="35"/>
      <c r="T809" s="35"/>
    </row>
    <row r="810" spans="1:20" hidden="1">
      <c r="A810" s="112" t="s">
        <v>7821</v>
      </c>
      <c r="B810" s="112" t="s">
        <v>56</v>
      </c>
      <c r="C810" s="399">
        <v>46070.482430555552</v>
      </c>
      <c r="D810" s="36">
        <v>46092</v>
      </c>
      <c r="E810" s="35" t="s">
        <v>7822</v>
      </c>
      <c r="F810" s="35" t="s">
        <v>995</v>
      </c>
      <c r="G810" s="35" t="s">
        <v>59</v>
      </c>
      <c r="H810" s="36">
        <v>46093</v>
      </c>
      <c r="I810" s="116" t="e">
        <f ca="1">NETWORKDAYS(C810,TODAY(),#REF!)</f>
        <v>#REF!</v>
      </c>
      <c r="J810" s="35"/>
      <c r="K810" s="35"/>
      <c r="L810" s="35"/>
      <c r="M810" s="35"/>
      <c r="N810" s="35"/>
      <c r="O810" s="35"/>
      <c r="P810" s="35"/>
      <c r="Q810" s="35"/>
      <c r="R810" s="19"/>
      <c r="S810" s="35"/>
      <c r="T810" s="35"/>
    </row>
    <row r="811" spans="1:20" hidden="1">
      <c r="A811" s="111" t="s">
        <v>7823</v>
      </c>
      <c r="B811" s="111" t="s">
        <v>56</v>
      </c>
      <c r="C811" s="398">
        <v>46049.877291666664</v>
      </c>
      <c r="D811" s="36">
        <v>46092</v>
      </c>
      <c r="E811" s="221" t="s">
        <v>7824</v>
      </c>
      <c r="F811" s="35" t="s">
        <v>995</v>
      </c>
      <c r="G811" s="35" t="s">
        <v>59</v>
      </c>
      <c r="H811" s="36">
        <v>46093</v>
      </c>
      <c r="I811" s="116" t="e">
        <f ca="1">NETWORKDAYS(C811,TODAY(),#REF!)</f>
        <v>#REF!</v>
      </c>
      <c r="J811" s="35"/>
      <c r="K811" s="35"/>
      <c r="L811" s="35"/>
      <c r="M811" s="35"/>
      <c r="N811" s="35"/>
      <c r="O811" s="35"/>
      <c r="P811" s="35"/>
      <c r="Q811" s="35"/>
      <c r="R811" s="19"/>
      <c r="S811" s="35"/>
      <c r="T811" s="35"/>
    </row>
    <row r="812" spans="1:20" hidden="1">
      <c r="A812" s="112" t="s">
        <v>7825</v>
      </c>
      <c r="B812" s="112" t="s">
        <v>56</v>
      </c>
      <c r="C812" s="399">
        <v>46044.695439814815</v>
      </c>
      <c r="D812" s="36">
        <v>46092</v>
      </c>
      <c r="E812" s="35" t="s">
        <v>7826</v>
      </c>
      <c r="F812" s="35" t="s">
        <v>995</v>
      </c>
      <c r="G812" s="35" t="s">
        <v>59</v>
      </c>
      <c r="H812" s="36">
        <v>46093</v>
      </c>
      <c r="I812" s="116" t="e">
        <f ca="1">NETWORKDAYS(C812,TODAY(),#REF!)</f>
        <v>#REF!</v>
      </c>
      <c r="J812" s="35"/>
      <c r="K812" s="35"/>
      <c r="L812" s="35"/>
      <c r="M812" s="35"/>
      <c r="N812" s="35"/>
      <c r="O812" s="35"/>
      <c r="P812" s="35"/>
      <c r="Q812" s="35"/>
      <c r="R812" s="19"/>
      <c r="S812" s="35"/>
      <c r="T812" s="35"/>
    </row>
    <row r="813" spans="1:20" hidden="1">
      <c r="A813" s="111" t="s">
        <v>96</v>
      </c>
      <c r="B813" s="111" t="s">
        <v>56</v>
      </c>
      <c r="C813" s="398">
        <v>46024.474062499998</v>
      </c>
      <c r="D813" s="36">
        <v>46092</v>
      </c>
      <c r="E813" s="221" t="s">
        <v>7827</v>
      </c>
      <c r="F813" s="35" t="s">
        <v>995</v>
      </c>
      <c r="G813" s="35" t="s">
        <v>59</v>
      </c>
      <c r="H813" s="36">
        <v>46093</v>
      </c>
      <c r="I813" s="116" t="e">
        <f ca="1">NETWORKDAYS(C813,TODAY(),#REF!)</f>
        <v>#REF!</v>
      </c>
      <c r="J813" s="35"/>
      <c r="K813" s="35"/>
      <c r="L813" s="35"/>
      <c r="M813" s="35"/>
      <c r="N813" s="35"/>
      <c r="O813" s="35"/>
      <c r="P813" s="35"/>
      <c r="Q813" s="35"/>
      <c r="R813" s="19"/>
      <c r="S813" s="35"/>
      <c r="T813" s="35"/>
    </row>
    <row r="814" spans="1:20" hidden="1">
      <c r="A814" s="112" t="s">
        <v>7828</v>
      </c>
      <c r="B814" s="112" t="s">
        <v>56</v>
      </c>
      <c r="C814" s="399">
        <v>46075.452731481484</v>
      </c>
      <c r="D814" s="36">
        <v>46092</v>
      </c>
      <c r="E814" s="35" t="s">
        <v>7829</v>
      </c>
      <c r="F814" s="35" t="s">
        <v>995</v>
      </c>
      <c r="G814" s="35" t="s">
        <v>59</v>
      </c>
      <c r="H814" s="36">
        <v>46094</v>
      </c>
      <c r="I814" s="116" t="e">
        <f ca="1">NETWORKDAYS(C814,TODAY(),#REF!)</f>
        <v>#REF!</v>
      </c>
      <c r="J814" s="35"/>
      <c r="K814" s="35"/>
      <c r="L814" s="35"/>
      <c r="M814" s="35"/>
      <c r="N814" s="35"/>
      <c r="O814" s="35"/>
      <c r="P814" s="35"/>
      <c r="Q814" s="35"/>
      <c r="R814" s="19"/>
      <c r="S814" s="35"/>
      <c r="T814" s="35"/>
    </row>
    <row r="815" spans="1:20" hidden="1">
      <c r="A815" s="111" t="s">
        <v>7830</v>
      </c>
      <c r="B815" s="111" t="s">
        <v>56</v>
      </c>
      <c r="C815" s="398">
        <v>46034.844988425924</v>
      </c>
      <c r="D815" s="36">
        <v>46092</v>
      </c>
      <c r="E815" s="221" t="s">
        <v>7831</v>
      </c>
      <c r="F815" s="35" t="s">
        <v>995</v>
      </c>
      <c r="G815" s="35" t="s">
        <v>59</v>
      </c>
      <c r="H815" s="36">
        <v>46094</v>
      </c>
      <c r="I815" s="116" t="e">
        <f ca="1">NETWORKDAYS(C815,TODAY(),#REF!)</f>
        <v>#REF!</v>
      </c>
      <c r="J815" s="35"/>
      <c r="K815" s="35"/>
      <c r="L815" s="35"/>
      <c r="M815" s="35"/>
      <c r="N815" s="35"/>
      <c r="O815" s="35"/>
      <c r="P815" s="35"/>
      <c r="Q815" s="35"/>
      <c r="R815" s="19"/>
      <c r="S815" s="35"/>
      <c r="T815" s="35"/>
    </row>
    <row r="816" spans="1:20" hidden="1">
      <c r="A816" s="112" t="s">
        <v>96</v>
      </c>
      <c r="B816" s="112" t="s">
        <v>56</v>
      </c>
      <c r="C816" s="399">
        <v>46024.663773148146</v>
      </c>
      <c r="D816" s="36">
        <v>46092</v>
      </c>
      <c r="E816" s="35" t="s">
        <v>7832</v>
      </c>
      <c r="F816" s="35" t="s">
        <v>995</v>
      </c>
      <c r="G816" s="35" t="s">
        <v>59</v>
      </c>
      <c r="H816" s="36">
        <v>46094</v>
      </c>
      <c r="I816" s="116" t="e">
        <f ca="1">NETWORKDAYS(C816,TODAY(),#REF!)</f>
        <v>#REF!</v>
      </c>
      <c r="J816" s="35"/>
      <c r="K816" s="35"/>
      <c r="L816" s="35"/>
      <c r="M816" s="35"/>
      <c r="N816" s="35"/>
      <c r="O816" s="35"/>
      <c r="P816" s="35"/>
      <c r="Q816" s="35"/>
      <c r="R816" s="19"/>
      <c r="S816" s="35"/>
      <c r="T816" s="35"/>
    </row>
    <row r="817" spans="1:20" hidden="1">
      <c r="A817" s="111" t="s">
        <v>7833</v>
      </c>
      <c r="B817" s="111" t="s">
        <v>56</v>
      </c>
      <c r="C817" s="398">
        <v>46001.470625000002</v>
      </c>
      <c r="D817" s="36">
        <v>46092</v>
      </c>
      <c r="E817" s="221" t="s">
        <v>7834</v>
      </c>
      <c r="F817" s="35" t="s">
        <v>995</v>
      </c>
      <c r="G817" s="35" t="s">
        <v>59</v>
      </c>
      <c r="H817" s="36">
        <v>46094</v>
      </c>
      <c r="I817" s="116" t="e">
        <f ca="1">NETWORKDAYS(C817,TODAY(),#REF!)</f>
        <v>#REF!</v>
      </c>
      <c r="J817" s="35"/>
      <c r="K817" s="35"/>
      <c r="L817" s="35"/>
      <c r="M817" s="35"/>
      <c r="N817" s="35"/>
      <c r="O817" s="35"/>
      <c r="P817" s="35"/>
      <c r="Q817" s="35"/>
      <c r="R817" s="19"/>
      <c r="S817" s="35"/>
      <c r="T817" s="35"/>
    </row>
    <row r="818" spans="1:20" hidden="1">
      <c r="A818" s="112" t="s">
        <v>7835</v>
      </c>
      <c r="B818" s="112" t="s">
        <v>56</v>
      </c>
      <c r="C818" s="399">
        <v>46073.468761574077</v>
      </c>
      <c r="D818" s="36">
        <v>46092</v>
      </c>
      <c r="E818" s="35" t="s">
        <v>7836</v>
      </c>
      <c r="F818" s="35" t="s">
        <v>995</v>
      </c>
      <c r="G818" s="35" t="s">
        <v>59</v>
      </c>
      <c r="H818" s="36">
        <v>46094</v>
      </c>
      <c r="I818" s="116" t="e">
        <f ca="1">NETWORKDAYS(C818,TODAY(),#REF!)</f>
        <v>#REF!</v>
      </c>
      <c r="J818" s="35"/>
      <c r="K818" s="35"/>
      <c r="L818" s="35"/>
      <c r="M818" s="35"/>
      <c r="N818" s="35"/>
      <c r="O818" s="35"/>
      <c r="P818" s="35"/>
      <c r="Q818" s="35"/>
      <c r="R818" s="19"/>
      <c r="S818" s="35"/>
      <c r="T818" s="35"/>
    </row>
    <row r="819" spans="1:20" hidden="1">
      <c r="A819" s="111" t="s">
        <v>7837</v>
      </c>
      <c r="B819" s="111" t="s">
        <v>56</v>
      </c>
      <c r="C819" s="398">
        <v>46072.502962962964</v>
      </c>
      <c r="D819" s="36">
        <v>46092</v>
      </c>
      <c r="E819" s="221" t="s">
        <v>7838</v>
      </c>
      <c r="F819" s="35" t="s">
        <v>995</v>
      </c>
      <c r="G819" s="35" t="s">
        <v>59</v>
      </c>
      <c r="H819" s="36">
        <v>46094</v>
      </c>
      <c r="I819" s="116" t="e">
        <f ca="1">NETWORKDAYS(C819,TODAY(),#REF!)</f>
        <v>#REF!</v>
      </c>
      <c r="J819" s="35"/>
      <c r="K819" s="35"/>
      <c r="L819" s="35"/>
      <c r="M819" s="35"/>
      <c r="N819" s="35"/>
      <c r="O819" s="35"/>
      <c r="P819" s="35"/>
      <c r="Q819" s="35"/>
      <c r="R819" s="19"/>
      <c r="S819" s="35"/>
      <c r="T819" s="35"/>
    </row>
    <row r="820" spans="1:20" hidden="1">
      <c r="A820" s="112" t="s">
        <v>7839</v>
      </c>
      <c r="B820" s="112" t="s">
        <v>56</v>
      </c>
      <c r="C820" s="399">
        <v>46074.367245370369</v>
      </c>
      <c r="D820" s="36">
        <v>46092</v>
      </c>
      <c r="E820" s="35" t="s">
        <v>7840</v>
      </c>
      <c r="F820" s="35" t="s">
        <v>995</v>
      </c>
      <c r="G820" s="35" t="s">
        <v>59</v>
      </c>
      <c r="H820" s="36">
        <v>46094</v>
      </c>
      <c r="I820" s="116" t="e">
        <f ca="1">NETWORKDAYS(C820,TODAY(),#REF!)</f>
        <v>#REF!</v>
      </c>
      <c r="J820" s="35"/>
      <c r="K820" s="35"/>
      <c r="L820" s="35"/>
      <c r="M820" s="35"/>
      <c r="N820" s="35"/>
      <c r="O820" s="35"/>
      <c r="P820" s="35"/>
      <c r="Q820" s="35"/>
      <c r="R820" s="19"/>
      <c r="S820" s="35"/>
      <c r="T820" s="35"/>
    </row>
    <row r="821" spans="1:20" hidden="1">
      <c r="A821" s="111" t="s">
        <v>7841</v>
      </c>
      <c r="B821" s="111" t="s">
        <v>56</v>
      </c>
      <c r="C821" s="398">
        <v>46059.346701388888</v>
      </c>
      <c r="D821" s="36">
        <v>46092</v>
      </c>
      <c r="E821" s="221" t="s">
        <v>7842</v>
      </c>
      <c r="F821" s="35" t="s">
        <v>995</v>
      </c>
      <c r="G821" s="35" t="s">
        <v>59</v>
      </c>
      <c r="H821" s="36">
        <v>46094</v>
      </c>
      <c r="I821" s="116" t="e">
        <f ca="1">NETWORKDAYS(C821,TODAY(),#REF!)</f>
        <v>#REF!</v>
      </c>
      <c r="J821" s="35"/>
      <c r="K821" s="35"/>
      <c r="L821" s="35"/>
      <c r="M821" s="35"/>
      <c r="N821" s="35"/>
      <c r="O821" s="35"/>
      <c r="P821" s="35"/>
      <c r="Q821" s="35"/>
      <c r="R821" s="19"/>
      <c r="S821" s="35"/>
      <c r="T821" s="35"/>
    </row>
    <row r="822" spans="1:20" hidden="1">
      <c r="A822" s="112" t="s">
        <v>96</v>
      </c>
      <c r="B822" s="112" t="s">
        <v>56</v>
      </c>
      <c r="C822" s="399">
        <v>46027.762708333335</v>
      </c>
      <c r="D822" s="36">
        <v>46092</v>
      </c>
      <c r="E822" s="35" t="s">
        <v>7843</v>
      </c>
      <c r="F822" s="35" t="s">
        <v>995</v>
      </c>
      <c r="G822" s="35" t="s">
        <v>59</v>
      </c>
      <c r="H822" s="36">
        <v>46094</v>
      </c>
      <c r="I822" s="116" t="e">
        <f ca="1">NETWORKDAYS(C822,TODAY(),#REF!)</f>
        <v>#REF!</v>
      </c>
      <c r="J822" s="35"/>
      <c r="K822" s="35"/>
      <c r="L822" s="35"/>
      <c r="M822" s="35"/>
      <c r="N822" s="35"/>
      <c r="O822" s="35"/>
      <c r="P822" s="35"/>
      <c r="Q822" s="35"/>
      <c r="R822" s="19"/>
      <c r="S822" s="35"/>
      <c r="T822" s="35"/>
    </row>
    <row r="823" spans="1:20" hidden="1">
      <c r="A823" s="111" t="s">
        <v>7844</v>
      </c>
      <c r="B823" s="111" t="s">
        <v>56</v>
      </c>
      <c r="C823" s="398">
        <v>46064.771354166667</v>
      </c>
      <c r="D823" s="36">
        <v>46092</v>
      </c>
      <c r="E823" s="221" t="s">
        <v>7845</v>
      </c>
      <c r="F823" s="35" t="s">
        <v>995</v>
      </c>
      <c r="G823" s="35" t="s">
        <v>59</v>
      </c>
      <c r="H823" s="36">
        <v>46094</v>
      </c>
      <c r="I823" s="116" t="e">
        <f ca="1">NETWORKDAYS(C823,TODAY(),#REF!)</f>
        <v>#REF!</v>
      </c>
      <c r="J823" s="35"/>
      <c r="K823" s="35"/>
      <c r="L823" s="35"/>
      <c r="M823" s="35"/>
      <c r="N823" s="35"/>
      <c r="O823" s="35"/>
      <c r="P823" s="35"/>
      <c r="Q823" s="35"/>
      <c r="R823" s="19"/>
      <c r="S823" s="35"/>
      <c r="T823" s="35"/>
    </row>
    <row r="824" spans="1:20" hidden="1">
      <c r="A824" s="112" t="s">
        <v>7846</v>
      </c>
      <c r="B824" s="112" t="s">
        <v>56</v>
      </c>
      <c r="C824" s="399">
        <v>46071.448414351849</v>
      </c>
      <c r="D824" s="36">
        <v>46092</v>
      </c>
      <c r="E824" s="35" t="s">
        <v>7847</v>
      </c>
      <c r="F824" s="35" t="s">
        <v>995</v>
      </c>
      <c r="G824" s="35" t="s">
        <v>59</v>
      </c>
      <c r="H824" s="36">
        <v>46094</v>
      </c>
      <c r="I824" s="116" t="e">
        <f ca="1">NETWORKDAYS(C824,TODAY(),#REF!)</f>
        <v>#REF!</v>
      </c>
      <c r="J824" s="35"/>
      <c r="K824" s="35"/>
      <c r="L824" s="35"/>
      <c r="M824" s="35"/>
      <c r="N824" s="35"/>
      <c r="O824" s="35"/>
      <c r="P824" s="35"/>
      <c r="Q824" s="35"/>
      <c r="R824" s="19"/>
      <c r="S824" s="35"/>
      <c r="T824" s="35"/>
    </row>
    <row r="825" spans="1:20" hidden="1">
      <c r="A825" s="111" t="s">
        <v>96</v>
      </c>
      <c r="B825" s="111" t="s">
        <v>56</v>
      </c>
      <c r="C825" s="398">
        <v>46025.81486111111</v>
      </c>
      <c r="D825" s="36">
        <v>46092</v>
      </c>
      <c r="E825" s="221" t="s">
        <v>7848</v>
      </c>
      <c r="F825" s="35" t="s">
        <v>995</v>
      </c>
      <c r="G825" s="35" t="s">
        <v>555</v>
      </c>
      <c r="H825" s="36">
        <v>46094</v>
      </c>
      <c r="I825" s="116" t="e">
        <f ca="1">NETWORKDAYS(C825,TODAY(),#REF!)</f>
        <v>#REF!</v>
      </c>
      <c r="J825" s="550" t="e">
        <f ca="1">10-I825</f>
        <v>#REF!</v>
      </c>
      <c r="K825" s="549" t="e">
        <f>WORKDAY(C825,10,#REF!)</f>
        <v>#REF!</v>
      </c>
      <c r="L825" s="116" t="e">
        <f ca="1">IF(I825&gt;10,"VENCIDO",IF(I825&gt;=8,"POR VENCER","VIGENTE"))</f>
        <v>#REF!</v>
      </c>
      <c r="M825" s="35"/>
      <c r="N825" s="35"/>
      <c r="O825" s="35"/>
      <c r="P825" s="35"/>
      <c r="Q825" s="35"/>
      <c r="R825" s="19"/>
      <c r="S825" s="35"/>
      <c r="T825" s="35"/>
    </row>
    <row r="826" spans="1:20" hidden="1">
      <c r="A826" s="112" t="s">
        <v>7849</v>
      </c>
      <c r="B826" s="112" t="s">
        <v>56</v>
      </c>
      <c r="C826" s="399">
        <v>46072.552858796298</v>
      </c>
      <c r="D826" s="36">
        <v>46092</v>
      </c>
      <c r="E826" s="35" t="s">
        <v>7850</v>
      </c>
      <c r="F826" s="35" t="s">
        <v>995</v>
      </c>
      <c r="G826" s="35" t="s">
        <v>59</v>
      </c>
      <c r="H826" s="36">
        <v>46094</v>
      </c>
      <c r="I826" s="116" t="e">
        <f ca="1">NETWORKDAYS(C826,TODAY(),#REF!)</f>
        <v>#REF!</v>
      </c>
      <c r="J826" s="35"/>
      <c r="K826" s="35"/>
      <c r="L826" s="35"/>
      <c r="M826" s="35"/>
      <c r="N826" s="35"/>
      <c r="O826" s="35"/>
      <c r="P826" s="35"/>
      <c r="Q826" s="35"/>
      <c r="R826" s="19"/>
      <c r="S826" s="35"/>
      <c r="T826" s="35"/>
    </row>
    <row r="827" spans="1:20" hidden="1">
      <c r="A827" s="111" t="s">
        <v>96</v>
      </c>
      <c r="B827" s="111" t="s">
        <v>56</v>
      </c>
      <c r="C827" s="398">
        <v>46027.513460648152</v>
      </c>
      <c r="D827" s="36">
        <v>46092</v>
      </c>
      <c r="E827" s="221" t="s">
        <v>7851</v>
      </c>
      <c r="F827" s="35" t="s">
        <v>995</v>
      </c>
      <c r="G827" s="35" t="s">
        <v>59</v>
      </c>
      <c r="H827" s="36">
        <v>46094</v>
      </c>
      <c r="I827" s="116" t="e">
        <f ca="1">NETWORKDAYS(C827,TODAY(),#REF!)</f>
        <v>#REF!</v>
      </c>
      <c r="J827" s="35"/>
      <c r="K827" s="35"/>
      <c r="L827" s="35"/>
      <c r="M827" s="35"/>
      <c r="N827" s="35"/>
      <c r="O827" s="35"/>
      <c r="P827" s="35"/>
      <c r="Q827" s="35"/>
    </row>
    <row r="828" spans="1:20" hidden="1">
      <c r="A828" s="112" t="s">
        <v>7852</v>
      </c>
      <c r="B828" s="112" t="s">
        <v>56</v>
      </c>
      <c r="C828" s="399">
        <v>46028.70685185185</v>
      </c>
      <c r="D828" s="36">
        <v>46092</v>
      </c>
      <c r="E828" s="35" t="s">
        <v>7853</v>
      </c>
      <c r="F828" s="35" t="s">
        <v>995</v>
      </c>
      <c r="G828" s="35" t="s">
        <v>59</v>
      </c>
      <c r="H828" s="36">
        <v>46094</v>
      </c>
      <c r="I828" s="116" t="e">
        <f ca="1">NETWORKDAYS(C828,TODAY(),#REF!)</f>
        <v>#REF!</v>
      </c>
      <c r="J828" s="35"/>
      <c r="K828" s="35"/>
      <c r="L828" s="35"/>
      <c r="M828" s="35"/>
      <c r="N828" s="35"/>
      <c r="O828" s="35"/>
      <c r="P828" s="35"/>
      <c r="Q828" s="35"/>
    </row>
    <row r="829" spans="1:20" hidden="1">
      <c r="A829" s="111" t="s">
        <v>7854</v>
      </c>
      <c r="B829" s="111" t="s">
        <v>56</v>
      </c>
      <c r="C829" s="398">
        <v>46079.7109375</v>
      </c>
      <c r="D829" s="36">
        <v>46092</v>
      </c>
      <c r="E829" s="221" t="s">
        <v>7855</v>
      </c>
      <c r="F829" s="35" t="s">
        <v>995</v>
      </c>
      <c r="G829" s="35" t="s">
        <v>59</v>
      </c>
      <c r="H829" s="36">
        <v>46094</v>
      </c>
      <c r="I829" s="116" t="e">
        <f ca="1">NETWORKDAYS(C829,TODAY(),#REF!)</f>
        <v>#REF!</v>
      </c>
      <c r="J829" s="35"/>
      <c r="K829" s="35"/>
      <c r="L829" s="35"/>
      <c r="M829" s="35"/>
      <c r="N829" s="35"/>
      <c r="O829" s="35"/>
      <c r="P829" s="35"/>
      <c r="Q829" s="35"/>
    </row>
    <row r="830" spans="1:20" hidden="1">
      <c r="A830" s="112" t="s">
        <v>7856</v>
      </c>
      <c r="B830" s="112" t="s">
        <v>56</v>
      </c>
      <c r="C830" s="399">
        <v>46073.442627314813</v>
      </c>
      <c r="D830" s="36">
        <v>46092</v>
      </c>
      <c r="E830" s="35" t="s">
        <v>7857</v>
      </c>
      <c r="F830" s="35" t="s">
        <v>995</v>
      </c>
      <c r="G830" s="35" t="s">
        <v>59</v>
      </c>
      <c r="H830" s="36">
        <v>46094</v>
      </c>
      <c r="I830" s="116" t="e">
        <f ca="1">NETWORKDAYS(C830,TODAY(),#REF!)</f>
        <v>#REF!</v>
      </c>
      <c r="J830" s="35"/>
      <c r="K830" s="35"/>
      <c r="L830" s="35"/>
      <c r="M830" s="35"/>
      <c r="N830" s="35"/>
      <c r="O830" s="35"/>
      <c r="P830" s="35"/>
      <c r="Q830" s="35"/>
    </row>
    <row r="831" spans="1:20" hidden="1">
      <c r="A831" s="111" t="s">
        <v>7858</v>
      </c>
      <c r="B831" s="111" t="s">
        <v>56</v>
      </c>
      <c r="C831" s="398">
        <v>46050.566168981481</v>
      </c>
      <c r="D831" s="36">
        <v>46092</v>
      </c>
      <c r="E831" s="221" t="s">
        <v>7859</v>
      </c>
      <c r="F831" s="35" t="s">
        <v>995</v>
      </c>
      <c r="G831" s="35" t="s">
        <v>59</v>
      </c>
      <c r="H831" s="36">
        <v>46094</v>
      </c>
      <c r="I831" s="116" t="e">
        <f ca="1">NETWORKDAYS(C831,TODAY(),#REF!)</f>
        <v>#REF!</v>
      </c>
      <c r="J831" s="35"/>
      <c r="K831" s="35"/>
      <c r="L831" s="35"/>
      <c r="M831" s="35"/>
      <c r="N831" s="35"/>
      <c r="O831" s="35"/>
      <c r="P831" s="35"/>
      <c r="Q831" s="35"/>
    </row>
    <row r="832" spans="1:20" hidden="1">
      <c r="A832" s="112" t="s">
        <v>7860</v>
      </c>
      <c r="B832" s="112" t="s">
        <v>56</v>
      </c>
      <c r="C832" s="399">
        <v>46077.43990740741</v>
      </c>
      <c r="D832" s="36">
        <v>46092</v>
      </c>
      <c r="E832" s="35" t="s">
        <v>7861</v>
      </c>
      <c r="F832" s="35" t="s">
        <v>995</v>
      </c>
      <c r="G832" s="35" t="s">
        <v>59</v>
      </c>
      <c r="H832" s="36">
        <v>46094</v>
      </c>
      <c r="I832" s="116" t="e">
        <f ca="1">NETWORKDAYS(C832,TODAY(),#REF!)</f>
        <v>#REF!</v>
      </c>
      <c r="J832" s="35"/>
      <c r="K832" s="35"/>
      <c r="L832" s="35"/>
      <c r="M832" s="35"/>
      <c r="N832" s="35"/>
      <c r="O832" s="35"/>
      <c r="P832" s="35"/>
      <c r="Q832" s="35"/>
    </row>
    <row r="833" spans="1:17" hidden="1">
      <c r="A833" s="111" t="s">
        <v>7862</v>
      </c>
      <c r="B833" s="111" t="s">
        <v>56</v>
      </c>
      <c r="C833" s="398">
        <v>46076.915185185186</v>
      </c>
      <c r="D833" s="36">
        <v>46092</v>
      </c>
      <c r="E833" s="221" t="s">
        <v>7863</v>
      </c>
      <c r="F833" s="35" t="s">
        <v>995</v>
      </c>
      <c r="G833" s="35" t="s">
        <v>59</v>
      </c>
      <c r="H833" s="36">
        <v>46094</v>
      </c>
      <c r="I833" s="116" t="e">
        <f ca="1">NETWORKDAYS(C833,TODAY(),#REF!)</f>
        <v>#REF!</v>
      </c>
      <c r="J833" s="35"/>
      <c r="K833" s="35"/>
      <c r="L833" s="35"/>
      <c r="M833" s="35"/>
      <c r="N833" s="35"/>
      <c r="O833" s="35"/>
      <c r="P833" s="35"/>
      <c r="Q833" s="35"/>
    </row>
    <row r="834" spans="1:17" hidden="1">
      <c r="A834" s="112" t="s">
        <v>7864</v>
      </c>
      <c r="B834" s="112" t="s">
        <v>56</v>
      </c>
      <c r="C834" s="399">
        <v>46031.629618055558</v>
      </c>
      <c r="D834" s="36">
        <v>46092</v>
      </c>
      <c r="E834" s="35" t="s">
        <v>7865</v>
      </c>
      <c r="F834" s="35" t="s">
        <v>995</v>
      </c>
      <c r="G834" s="35" t="s">
        <v>59</v>
      </c>
      <c r="H834" s="36">
        <v>46094</v>
      </c>
      <c r="I834" s="116" t="e">
        <f ca="1">NETWORKDAYS(C834,TODAY(),#REF!)</f>
        <v>#REF!</v>
      </c>
      <c r="J834" s="35"/>
      <c r="K834" s="35"/>
      <c r="L834" s="35"/>
      <c r="M834" s="35"/>
      <c r="N834" s="35"/>
      <c r="O834" s="35"/>
      <c r="P834" s="35"/>
      <c r="Q834" s="35"/>
    </row>
    <row r="835" spans="1:17" hidden="1">
      <c r="A835" s="111" t="s">
        <v>7866</v>
      </c>
      <c r="B835" s="111" t="s">
        <v>56</v>
      </c>
      <c r="C835" s="398">
        <v>46053.440069444441</v>
      </c>
      <c r="D835" s="36">
        <v>46092</v>
      </c>
      <c r="E835" s="221" t="s">
        <v>7867</v>
      </c>
      <c r="F835" s="35" t="s">
        <v>995</v>
      </c>
      <c r="G835" s="35" t="s">
        <v>59</v>
      </c>
      <c r="H835" s="36">
        <v>46094</v>
      </c>
      <c r="I835" s="116" t="e">
        <f ca="1">NETWORKDAYS(C835,TODAY(),#REF!)</f>
        <v>#REF!</v>
      </c>
      <c r="J835" s="35"/>
      <c r="K835" s="35"/>
      <c r="L835" s="35"/>
      <c r="M835" s="35"/>
      <c r="N835" s="35"/>
      <c r="O835" s="35"/>
      <c r="P835" s="35"/>
      <c r="Q835" s="35"/>
    </row>
    <row r="836" spans="1:17" hidden="1">
      <c r="A836" s="112" t="s">
        <v>7868</v>
      </c>
      <c r="B836" s="112" t="s">
        <v>56</v>
      </c>
      <c r="C836" s="399">
        <v>46044.452615740738</v>
      </c>
      <c r="D836" s="36">
        <v>46092</v>
      </c>
      <c r="E836" s="35" t="s">
        <v>7869</v>
      </c>
      <c r="F836" s="35" t="s">
        <v>995</v>
      </c>
      <c r="G836" s="78" t="s">
        <v>59</v>
      </c>
      <c r="H836" s="36">
        <v>46094</v>
      </c>
      <c r="I836" s="116" t="e">
        <f ca="1">NETWORKDAYS(C836,TODAY(),#REF!)</f>
        <v>#REF!</v>
      </c>
      <c r="J836" s="78"/>
      <c r="K836" s="78"/>
      <c r="L836" s="78"/>
      <c r="M836" s="35"/>
      <c r="N836" s="35"/>
      <c r="O836" s="35"/>
      <c r="P836" s="35"/>
      <c r="Q836" s="35"/>
    </row>
    <row r="837" spans="1:17">
      <c r="G837" s="1"/>
      <c r="H837" s="1"/>
      <c r="I837" s="1"/>
      <c r="M837" s="19"/>
      <c r="N837" s="35"/>
      <c r="O837" s="35"/>
      <c r="P837" s="35"/>
      <c r="Q837" s="35"/>
    </row>
    <row r="838" spans="1:17">
      <c r="G838" s="46"/>
      <c r="H838" s="46"/>
      <c r="I838" s="46"/>
      <c r="J838" s="46"/>
      <c r="K838" s="46"/>
      <c r="L838" s="46"/>
      <c r="M838" s="35"/>
      <c r="N838" s="35"/>
      <c r="O838" s="35"/>
      <c r="P838" s="35"/>
      <c r="Q838" s="35"/>
    </row>
    <row r="839" spans="1:17">
      <c r="G839" s="35"/>
      <c r="H839" s="35"/>
      <c r="I839" s="35"/>
      <c r="J839" s="35"/>
      <c r="K839" s="35"/>
      <c r="L839" s="35"/>
      <c r="M839" s="35"/>
      <c r="N839" s="35"/>
      <c r="O839" s="35"/>
      <c r="P839" s="35"/>
      <c r="Q839" s="35"/>
    </row>
    <row r="840" spans="1:17">
      <c r="G840" s="35"/>
      <c r="H840" s="35"/>
      <c r="I840" s="35"/>
      <c r="J840" s="35"/>
      <c r="K840" s="35"/>
      <c r="L840" s="35"/>
      <c r="M840" s="35"/>
      <c r="N840" s="35"/>
      <c r="O840" s="35"/>
      <c r="P840" s="35"/>
      <c r="Q840" s="35"/>
    </row>
    <row r="841" spans="1:17">
      <c r="G841" s="35"/>
      <c r="H841" s="35"/>
      <c r="I841" s="35"/>
      <c r="J841" s="35"/>
      <c r="K841" s="35"/>
      <c r="L841" s="35"/>
      <c r="M841" s="35"/>
      <c r="N841" s="35"/>
      <c r="O841" s="35"/>
      <c r="P841" s="35"/>
      <c r="Q841" s="35"/>
    </row>
    <row r="842" spans="1:17">
      <c r="G842" s="35"/>
      <c r="H842" s="35"/>
      <c r="I842" s="35"/>
      <c r="J842" s="35"/>
      <c r="K842" s="35"/>
      <c r="L842" s="35"/>
      <c r="M842" s="35"/>
      <c r="N842" s="35"/>
      <c r="O842" s="35"/>
      <c r="P842" s="35"/>
      <c r="Q842" s="35"/>
    </row>
    <row r="843" spans="1:17">
      <c r="G843" s="35"/>
      <c r="H843" s="35"/>
      <c r="I843" s="35"/>
      <c r="J843" s="35"/>
      <c r="K843" s="35"/>
      <c r="L843" s="35"/>
      <c r="M843" s="35"/>
      <c r="N843" s="35"/>
      <c r="O843" s="35"/>
      <c r="P843" s="35"/>
      <c r="Q843" s="35"/>
    </row>
    <row r="844" spans="1:17">
      <c r="G844" s="35"/>
      <c r="H844" s="35"/>
      <c r="I844" s="35"/>
      <c r="J844" s="35"/>
      <c r="K844" s="35"/>
      <c r="L844" s="35"/>
      <c r="M844" s="35"/>
      <c r="N844" s="35"/>
      <c r="O844" s="35"/>
      <c r="P844" s="35"/>
      <c r="Q844" s="35"/>
    </row>
    <row r="845" spans="1:17">
      <c r="G845" s="35"/>
      <c r="H845" s="35"/>
      <c r="I845" s="35"/>
      <c r="J845" s="35"/>
      <c r="K845" s="35"/>
      <c r="L845" s="35"/>
      <c r="M845" s="35"/>
      <c r="N845" s="35"/>
      <c r="O845" s="35"/>
      <c r="P845" s="35"/>
      <c r="Q845" s="35"/>
    </row>
    <row r="846" spans="1:17">
      <c r="G846" s="35"/>
      <c r="H846" s="35"/>
      <c r="I846" s="35"/>
      <c r="J846" s="35"/>
      <c r="K846" s="35"/>
      <c r="L846" s="35"/>
      <c r="M846" s="35"/>
      <c r="N846" s="35"/>
      <c r="O846" s="35"/>
      <c r="P846" s="35"/>
      <c r="Q846" s="35"/>
    </row>
    <row r="847" spans="1:17">
      <c r="G847" s="35"/>
      <c r="H847" s="35"/>
      <c r="I847" s="35"/>
      <c r="J847" s="35"/>
      <c r="K847" s="35"/>
      <c r="L847" s="35"/>
      <c r="M847" s="35"/>
      <c r="N847" s="35"/>
      <c r="O847" s="35"/>
      <c r="P847" s="35"/>
      <c r="Q847" s="35"/>
    </row>
    <row r="848" spans="1:17">
      <c r="G848" s="35"/>
      <c r="H848" s="35"/>
      <c r="I848" s="35"/>
      <c r="J848" s="35"/>
      <c r="K848" s="35"/>
      <c r="L848" s="35"/>
      <c r="M848" s="35"/>
      <c r="N848" s="35"/>
      <c r="O848" s="35"/>
      <c r="P848" s="35"/>
      <c r="Q848" s="35"/>
    </row>
    <row r="849" spans="7:17">
      <c r="G849" s="35"/>
      <c r="H849" s="35"/>
      <c r="I849" s="35"/>
      <c r="J849" s="35"/>
      <c r="K849" s="35"/>
      <c r="L849" s="35"/>
      <c r="M849" s="35"/>
      <c r="N849" s="35"/>
      <c r="O849" s="35"/>
      <c r="P849" s="35"/>
      <c r="Q849" s="35"/>
    </row>
    <row r="850" spans="7:17">
      <c r="G850" s="35"/>
      <c r="H850" s="35"/>
      <c r="I850" s="35"/>
      <c r="J850" s="35"/>
      <c r="K850" s="35"/>
      <c r="L850" s="35"/>
      <c r="M850" s="35"/>
      <c r="N850" s="35"/>
      <c r="O850" s="35"/>
      <c r="P850" s="35"/>
      <c r="Q850" s="35"/>
    </row>
    <row r="851" spans="7:17">
      <c r="G851" s="35"/>
      <c r="H851" s="35"/>
      <c r="I851" s="35"/>
      <c r="J851" s="35"/>
      <c r="K851" s="35"/>
      <c r="L851" s="35"/>
      <c r="M851" s="35"/>
      <c r="N851" s="35"/>
      <c r="O851" s="35"/>
      <c r="P851" s="35"/>
      <c r="Q851" s="35"/>
    </row>
    <row r="852" spans="7:17">
      <c r="G852" s="35"/>
      <c r="H852" s="35"/>
      <c r="I852" s="35"/>
      <c r="J852" s="35"/>
      <c r="K852" s="35"/>
      <c r="L852" s="35"/>
      <c r="M852" s="35"/>
      <c r="N852" s="35"/>
      <c r="O852" s="35"/>
      <c r="P852" s="35"/>
      <c r="Q852" s="35"/>
    </row>
    <row r="853" spans="7:17">
      <c r="G853" s="35"/>
      <c r="H853" s="35"/>
      <c r="I853" s="35"/>
      <c r="J853" s="35"/>
      <c r="K853" s="35"/>
      <c r="L853" s="35"/>
      <c r="M853" s="35"/>
      <c r="N853" s="35"/>
      <c r="O853" s="35"/>
      <c r="P853" s="35"/>
      <c r="Q853" s="35"/>
    </row>
    <row r="854" spans="7:17">
      <c r="G854" s="35"/>
      <c r="H854" s="35"/>
      <c r="I854" s="35"/>
      <c r="J854" s="35"/>
      <c r="K854" s="35"/>
      <c r="L854" s="35"/>
      <c r="M854" s="35"/>
      <c r="N854" s="35"/>
      <c r="O854" s="35"/>
      <c r="P854" s="35"/>
      <c r="Q854" s="35"/>
    </row>
    <row r="855" spans="7:17">
      <c r="G855" s="35"/>
      <c r="H855" s="35"/>
      <c r="I855" s="35"/>
      <c r="J855" s="35"/>
      <c r="K855" s="35"/>
      <c r="L855" s="35"/>
      <c r="M855" s="35"/>
      <c r="N855" s="35"/>
      <c r="O855" s="35"/>
      <c r="P855" s="35"/>
      <c r="Q855" s="35"/>
    </row>
    <row r="856" spans="7:17">
      <c r="G856" s="35"/>
      <c r="H856" s="35"/>
      <c r="I856" s="35"/>
      <c r="J856" s="35"/>
      <c r="K856" s="35"/>
      <c r="L856" s="35"/>
      <c r="M856" s="35"/>
      <c r="N856" s="35"/>
      <c r="O856" s="35"/>
      <c r="P856" s="35"/>
      <c r="Q856" s="35"/>
    </row>
    <row r="857" spans="7:17">
      <c r="G857" s="35"/>
      <c r="H857" s="35"/>
      <c r="I857" s="35"/>
      <c r="J857" s="35"/>
      <c r="K857" s="35"/>
      <c r="L857" s="35"/>
      <c r="M857" s="35"/>
      <c r="N857" s="35"/>
      <c r="O857" s="35"/>
      <c r="P857" s="35"/>
      <c r="Q857" s="35"/>
    </row>
    <row r="858" spans="7:17">
      <c r="G858" s="35"/>
      <c r="H858" s="35"/>
      <c r="I858" s="35"/>
      <c r="J858" s="35"/>
      <c r="K858" s="35"/>
      <c r="L858" s="35"/>
      <c r="M858" s="35"/>
      <c r="N858" s="35"/>
      <c r="O858" s="35"/>
      <c r="P858" s="35"/>
      <c r="Q858" s="35"/>
    </row>
    <row r="859" spans="7:17">
      <c r="G859" s="35"/>
      <c r="H859" s="35"/>
      <c r="I859" s="35"/>
      <c r="J859" s="35"/>
      <c r="K859" s="35"/>
      <c r="L859" s="35"/>
      <c r="M859" s="35"/>
      <c r="N859" s="35"/>
      <c r="O859" s="35"/>
      <c r="P859" s="35"/>
      <c r="Q859" s="35"/>
    </row>
    <row r="860" spans="7:17">
      <c r="G860" s="35"/>
      <c r="H860" s="35"/>
      <c r="I860" s="35"/>
      <c r="J860" s="35"/>
      <c r="K860" s="35"/>
      <c r="L860" s="35"/>
      <c r="M860" s="35"/>
      <c r="N860" s="35"/>
      <c r="O860" s="35"/>
      <c r="P860" s="35"/>
      <c r="Q860" s="35"/>
    </row>
    <row r="861" spans="7:17">
      <c r="G861" s="35"/>
      <c r="H861" s="35"/>
      <c r="I861" s="35"/>
      <c r="J861" s="35"/>
      <c r="K861" s="35"/>
      <c r="L861" s="35"/>
      <c r="M861" s="35"/>
      <c r="N861" s="35"/>
      <c r="O861" s="35"/>
      <c r="P861" s="35"/>
      <c r="Q861" s="35"/>
    </row>
    <row r="862" spans="7:17">
      <c r="G862" s="35"/>
      <c r="H862" s="35"/>
      <c r="I862" s="35"/>
      <c r="J862" s="35"/>
      <c r="K862" s="35"/>
      <c r="L862" s="35"/>
      <c r="M862" s="35"/>
      <c r="N862" s="35"/>
      <c r="O862" s="35"/>
      <c r="P862" s="35"/>
      <c r="Q862" s="35"/>
    </row>
    <row r="863" spans="7:17">
      <c r="G863" s="35"/>
      <c r="H863" s="35"/>
      <c r="I863" s="35"/>
      <c r="J863" s="35"/>
      <c r="K863" s="35"/>
      <c r="L863" s="35"/>
      <c r="M863" s="35"/>
      <c r="N863" s="35"/>
      <c r="O863" s="35"/>
      <c r="P863" s="35"/>
      <c r="Q863" s="35"/>
    </row>
    <row r="864" spans="7:17">
      <c r="G864" s="35"/>
      <c r="H864" s="35"/>
      <c r="I864" s="35"/>
      <c r="J864" s="35"/>
      <c r="K864" s="35"/>
      <c r="L864" s="35"/>
      <c r="M864" s="35"/>
      <c r="N864" s="35"/>
      <c r="O864" s="35"/>
      <c r="P864" s="35"/>
      <c r="Q864" s="35"/>
    </row>
    <row r="865" spans="1:17">
      <c r="G865" s="35"/>
      <c r="H865" s="35"/>
      <c r="I865" s="35"/>
      <c r="J865" s="35"/>
      <c r="K865" s="35"/>
      <c r="L865" s="35"/>
      <c r="M865" s="35"/>
      <c r="N865" s="35"/>
      <c r="O865" s="35"/>
      <c r="P865" s="35"/>
      <c r="Q865" s="35"/>
    </row>
    <row r="866" spans="1:17">
      <c r="G866" s="35"/>
      <c r="H866" s="35"/>
      <c r="I866" s="35"/>
      <c r="J866" s="35"/>
      <c r="K866" s="35"/>
      <c r="L866" s="35"/>
      <c r="M866" s="35"/>
      <c r="N866" s="35"/>
      <c r="O866" s="35"/>
      <c r="P866" s="35"/>
      <c r="Q866" s="35"/>
    </row>
    <row r="867" spans="1:17">
      <c r="G867" s="35"/>
      <c r="H867" s="35"/>
      <c r="I867" s="35"/>
      <c r="J867" s="35"/>
      <c r="K867" s="35"/>
      <c r="L867" s="35"/>
      <c r="M867" s="35"/>
      <c r="N867" s="35"/>
      <c r="O867" s="35"/>
      <c r="P867" s="35"/>
      <c r="Q867" s="35"/>
    </row>
    <row r="868" spans="1:17">
      <c r="G868" s="35"/>
      <c r="H868" s="35"/>
      <c r="I868" s="35"/>
      <c r="J868" s="35"/>
      <c r="K868" s="35"/>
      <c r="L868" s="35"/>
      <c r="M868" s="35"/>
      <c r="N868" s="35"/>
      <c r="O868" s="35"/>
      <c r="P868" s="35"/>
      <c r="Q868" s="35"/>
    </row>
    <row r="869" spans="1:17">
      <c r="G869" s="35"/>
      <c r="H869" s="35"/>
      <c r="I869" s="35"/>
      <c r="J869" s="35"/>
      <c r="K869" s="35"/>
      <c r="L869" s="35"/>
      <c r="M869" s="35"/>
      <c r="N869" s="35"/>
      <c r="O869" s="35"/>
      <c r="P869" s="35"/>
      <c r="Q869" s="35"/>
    </row>
    <row r="870" spans="1:17">
      <c r="G870" s="35"/>
      <c r="H870" s="35"/>
      <c r="I870" s="35"/>
      <c r="J870" s="35"/>
      <c r="K870" s="35"/>
      <c r="L870" s="35"/>
      <c r="M870" s="35"/>
      <c r="N870" s="35"/>
      <c r="O870" s="35"/>
      <c r="P870" s="35"/>
      <c r="Q870" s="35"/>
    </row>
    <row r="871" spans="1:17">
      <c r="G871" s="35"/>
      <c r="H871" s="35"/>
      <c r="I871" s="35"/>
      <c r="J871" s="35"/>
      <c r="K871" s="35"/>
      <c r="L871" s="35"/>
      <c r="M871" s="35"/>
      <c r="N871" s="35"/>
      <c r="O871" s="35"/>
      <c r="P871" s="35"/>
      <c r="Q871" s="35"/>
    </row>
    <row r="872" spans="1:17">
      <c r="G872" s="35"/>
      <c r="H872" s="35"/>
      <c r="I872" s="35"/>
      <c r="J872" s="35"/>
      <c r="K872" s="35"/>
      <c r="L872" s="35"/>
      <c r="M872" s="35"/>
      <c r="N872" s="35"/>
      <c r="O872" s="35"/>
      <c r="P872" s="35"/>
      <c r="Q872" s="35"/>
    </row>
    <row r="873" spans="1:17">
      <c r="G873" s="35"/>
      <c r="H873" s="35"/>
      <c r="I873" s="35"/>
      <c r="J873" s="35"/>
      <c r="K873" s="35"/>
      <c r="L873" s="35"/>
      <c r="M873" s="35"/>
      <c r="N873" s="35"/>
      <c r="O873" s="35"/>
      <c r="P873" s="35"/>
      <c r="Q873" s="35"/>
    </row>
    <row r="874" spans="1:17">
      <c r="G874" s="35"/>
      <c r="H874" s="35"/>
      <c r="I874" s="35"/>
      <c r="J874" s="35"/>
      <c r="K874" s="35"/>
      <c r="L874" s="35"/>
      <c r="M874" s="35"/>
      <c r="N874" s="35"/>
      <c r="O874" s="35"/>
      <c r="P874" s="35"/>
      <c r="Q874" s="35"/>
    </row>
    <row r="875" spans="1:17">
      <c r="G875" s="35"/>
      <c r="H875" s="35"/>
      <c r="I875" s="35"/>
      <c r="J875" s="35"/>
      <c r="K875" s="35"/>
      <c r="L875" s="35"/>
      <c r="M875" s="35"/>
      <c r="N875" s="35"/>
      <c r="O875" s="35"/>
      <c r="P875" s="35"/>
      <c r="Q875" s="35"/>
    </row>
    <row r="876" spans="1:17">
      <c r="G876" s="35"/>
      <c r="H876" s="35"/>
      <c r="I876" s="35"/>
      <c r="J876" s="35"/>
      <c r="K876" s="35"/>
      <c r="L876" s="35"/>
      <c r="M876" s="35"/>
      <c r="N876" s="35"/>
      <c r="O876" s="35"/>
      <c r="P876" s="35"/>
      <c r="Q876" s="35"/>
    </row>
    <row r="877" spans="1:17">
      <c r="A877" s="384"/>
      <c r="B877" s="384"/>
      <c r="C877" s="384"/>
      <c r="D877" s="384"/>
      <c r="G877" s="55"/>
    </row>
    <row r="878" spans="1:17">
      <c r="A878" s="111"/>
      <c r="B878" s="111"/>
      <c r="C878" s="111"/>
      <c r="D878" s="111"/>
      <c r="G878" s="55"/>
    </row>
    <row r="879" spans="1:17">
      <c r="A879" s="112"/>
      <c r="B879" s="112"/>
      <c r="C879" s="112"/>
      <c r="D879" s="112"/>
      <c r="G879" s="55"/>
    </row>
    <row r="880" spans="1:17">
      <c r="A880" s="111"/>
      <c r="B880" s="111"/>
      <c r="C880" s="111"/>
      <c r="D880" s="111"/>
      <c r="G880" s="55"/>
    </row>
    <row r="881" spans="1:7">
      <c r="A881" s="112"/>
      <c r="B881" s="112"/>
      <c r="C881" s="112"/>
      <c r="D881" s="112"/>
      <c r="G881" s="55"/>
    </row>
    <row r="882" spans="1:7">
      <c r="A882" s="111"/>
      <c r="B882" s="111"/>
      <c r="C882" s="111"/>
      <c r="D882" s="111"/>
      <c r="G882" s="55"/>
    </row>
    <row r="883" spans="1:7">
      <c r="A883" s="112"/>
      <c r="B883" s="112"/>
      <c r="C883" s="112"/>
      <c r="D883" s="112"/>
      <c r="G883" s="55"/>
    </row>
    <row r="884" spans="1:7">
      <c r="A884" s="111"/>
      <c r="B884" s="111"/>
      <c r="C884" s="111"/>
      <c r="D884" s="111"/>
      <c r="G884" s="55"/>
    </row>
    <row r="885" spans="1:7">
      <c r="A885" s="112"/>
      <c r="B885" s="112"/>
      <c r="C885" s="112"/>
      <c r="D885" s="112"/>
      <c r="G885" s="55"/>
    </row>
    <row r="886" spans="1:7">
      <c r="A886" s="111"/>
      <c r="B886" s="111"/>
      <c r="C886" s="111"/>
      <c r="D886" s="111"/>
      <c r="G886" s="55"/>
    </row>
    <row r="887" spans="1:7">
      <c r="A887" s="112"/>
      <c r="B887" s="112"/>
      <c r="C887" s="112"/>
      <c r="D887" s="112"/>
      <c r="G887" s="55"/>
    </row>
    <row r="888" spans="1:7">
      <c r="A888" s="111"/>
      <c r="B888" s="111"/>
      <c r="C888" s="111"/>
      <c r="D888" s="111"/>
      <c r="G888" s="55"/>
    </row>
    <row r="889" spans="1:7">
      <c r="A889" s="112"/>
      <c r="B889" s="112"/>
      <c r="C889" s="112"/>
      <c r="D889" s="112"/>
      <c r="G889" s="55"/>
    </row>
    <row r="890" spans="1:7">
      <c r="A890" s="111"/>
      <c r="B890" s="111"/>
      <c r="C890" s="111"/>
      <c r="D890" s="111"/>
      <c r="G890" s="55"/>
    </row>
    <row r="891" spans="1:7">
      <c r="A891" s="112"/>
      <c r="B891" s="112"/>
      <c r="C891" s="112"/>
      <c r="D891" s="112"/>
      <c r="G891" s="55"/>
    </row>
    <row r="892" spans="1:7">
      <c r="A892" s="111"/>
      <c r="B892" s="111"/>
      <c r="C892" s="111"/>
      <c r="D892" s="111"/>
      <c r="G892" s="55"/>
    </row>
    <row r="893" spans="1:7">
      <c r="A893" s="112"/>
      <c r="B893" s="112"/>
      <c r="C893" s="112"/>
      <c r="D893" s="112"/>
      <c r="G893" s="55"/>
    </row>
    <row r="894" spans="1:7">
      <c r="A894" s="111"/>
      <c r="B894" s="111"/>
      <c r="C894" s="111"/>
      <c r="D894" s="111"/>
      <c r="G894" s="55"/>
    </row>
    <row r="895" spans="1:7">
      <c r="A895" s="112"/>
      <c r="B895" s="112"/>
      <c r="C895" s="112"/>
      <c r="D895" s="112"/>
      <c r="G895" s="55"/>
    </row>
    <row r="896" spans="1:7">
      <c r="A896" s="111"/>
      <c r="B896" s="111"/>
      <c r="C896" s="111"/>
      <c r="D896" s="111"/>
      <c r="G896" s="55"/>
    </row>
    <row r="897" spans="1:7">
      <c r="A897" s="112"/>
      <c r="B897" s="112"/>
      <c r="C897" s="112"/>
      <c r="D897" s="112"/>
      <c r="G897" s="55"/>
    </row>
    <row r="898" spans="1:7">
      <c r="A898" s="111"/>
      <c r="B898" s="111"/>
      <c r="C898" s="111"/>
      <c r="D898" s="111"/>
      <c r="G898" s="55"/>
    </row>
    <row r="899" spans="1:7">
      <c r="A899" s="112"/>
      <c r="B899" s="112"/>
      <c r="C899" s="112"/>
      <c r="D899" s="112"/>
      <c r="G899" s="55"/>
    </row>
    <row r="900" spans="1:7">
      <c r="A900" s="111"/>
      <c r="B900" s="111"/>
      <c r="C900" s="111"/>
      <c r="D900" s="111"/>
      <c r="G900" s="55"/>
    </row>
    <row r="901" spans="1:7">
      <c r="A901" s="112"/>
      <c r="B901" s="112"/>
      <c r="C901" s="112"/>
      <c r="D901" s="112"/>
      <c r="G901" s="55"/>
    </row>
    <row r="902" spans="1:7">
      <c r="A902" s="111"/>
      <c r="B902" s="111"/>
      <c r="C902" s="111"/>
      <c r="D902" s="111"/>
      <c r="G902" s="55"/>
    </row>
    <row r="903" spans="1:7">
      <c r="A903" s="112"/>
      <c r="B903" s="112"/>
      <c r="C903" s="112"/>
      <c r="D903" s="112"/>
      <c r="G903" s="55"/>
    </row>
    <row r="904" spans="1:7">
      <c r="A904" s="111"/>
      <c r="B904" s="111"/>
      <c r="C904" s="111"/>
      <c r="D904" s="111"/>
      <c r="G904" s="55"/>
    </row>
    <row r="905" spans="1:7">
      <c r="A905" s="112"/>
      <c r="B905" s="112"/>
      <c r="C905" s="112"/>
      <c r="D905" s="112"/>
      <c r="G905" s="55"/>
    </row>
    <row r="906" spans="1:7">
      <c r="A906" s="111"/>
      <c r="B906" s="111"/>
      <c r="C906" s="111"/>
      <c r="D906" s="111"/>
      <c r="G906" s="55"/>
    </row>
    <row r="907" spans="1:7">
      <c r="A907" s="112"/>
      <c r="B907" s="112"/>
      <c r="C907" s="112"/>
      <c r="D907" s="112"/>
      <c r="G907" s="55"/>
    </row>
    <row r="908" spans="1:7">
      <c r="A908" s="111"/>
      <c r="B908" s="111"/>
      <c r="C908" s="111"/>
      <c r="D908" s="111"/>
      <c r="G908" s="55"/>
    </row>
    <row r="909" spans="1:7">
      <c r="A909" s="112"/>
      <c r="B909" s="112"/>
      <c r="C909" s="112"/>
      <c r="D909" s="112"/>
      <c r="G909" s="55"/>
    </row>
    <row r="910" spans="1:7">
      <c r="A910" s="111"/>
      <c r="B910" s="111"/>
      <c r="C910" s="111"/>
      <c r="D910" s="111"/>
      <c r="G910" s="55"/>
    </row>
    <row r="911" spans="1:7">
      <c r="A911" s="112"/>
      <c r="B911" s="112"/>
      <c r="C911" s="112"/>
      <c r="D911" s="112"/>
      <c r="G911" s="55"/>
    </row>
    <row r="912" spans="1:7">
      <c r="A912" s="111"/>
      <c r="B912" s="111"/>
      <c r="C912" s="111"/>
      <c r="D912" s="111"/>
      <c r="G912" s="55"/>
    </row>
    <row r="913" spans="1:7">
      <c r="A913" s="112"/>
      <c r="B913" s="112"/>
      <c r="C913" s="112"/>
      <c r="D913" s="112"/>
      <c r="G913" s="55"/>
    </row>
    <row r="914" spans="1:7">
      <c r="A914" s="111"/>
      <c r="B914" s="111"/>
      <c r="C914" s="111"/>
      <c r="D914" s="111"/>
      <c r="G914" s="55"/>
    </row>
    <row r="915" spans="1:7">
      <c r="A915" s="112"/>
      <c r="B915" s="112"/>
      <c r="C915" s="112"/>
      <c r="D915" s="112"/>
      <c r="G915" s="55"/>
    </row>
    <row r="916" spans="1:7">
      <c r="A916" s="111"/>
      <c r="B916" s="111"/>
      <c r="C916" s="111"/>
      <c r="D916" s="111"/>
      <c r="G916" s="55"/>
    </row>
    <row r="917" spans="1:7">
      <c r="A917" s="112"/>
      <c r="B917" s="112"/>
      <c r="C917" s="112"/>
      <c r="D917" s="112"/>
      <c r="G917" s="55"/>
    </row>
    <row r="918" spans="1:7">
      <c r="A918" s="111"/>
      <c r="B918" s="111"/>
      <c r="C918" s="111"/>
      <c r="D918" s="111"/>
      <c r="G918" s="55"/>
    </row>
    <row r="919" spans="1:7">
      <c r="A919" s="112"/>
      <c r="B919" s="112"/>
      <c r="C919" s="112"/>
      <c r="D919" s="112"/>
      <c r="G919" s="55"/>
    </row>
    <row r="920" spans="1:7">
      <c r="A920" s="111"/>
      <c r="B920" s="111"/>
      <c r="C920" s="111"/>
      <c r="D920" s="111"/>
      <c r="G920" s="55"/>
    </row>
    <row r="921" spans="1:7">
      <c r="A921" s="112"/>
      <c r="B921" s="112"/>
      <c r="C921" s="112"/>
      <c r="D921" s="112"/>
      <c r="G921" s="55"/>
    </row>
    <row r="922" spans="1:7">
      <c r="A922" s="111"/>
      <c r="B922" s="111"/>
      <c r="C922" s="111"/>
      <c r="D922" s="111"/>
      <c r="G922" s="55"/>
    </row>
    <row r="923" spans="1:7">
      <c r="A923" s="112"/>
      <c r="B923" s="112"/>
      <c r="C923" s="112"/>
      <c r="D923" s="112"/>
      <c r="G923" s="55"/>
    </row>
    <row r="924" spans="1:7">
      <c r="A924" s="111"/>
      <c r="B924" s="111"/>
      <c r="C924" s="111"/>
      <c r="D924" s="111"/>
      <c r="G924" s="55"/>
    </row>
    <row r="925" spans="1:7">
      <c r="A925" s="112"/>
      <c r="B925" s="112"/>
      <c r="C925" s="112"/>
      <c r="D925" s="112"/>
      <c r="G925" s="55"/>
    </row>
    <row r="926" spans="1:7">
      <c r="A926" s="111"/>
      <c r="B926" s="111"/>
      <c r="C926" s="111"/>
      <c r="D926" s="111"/>
      <c r="G926" s="55"/>
    </row>
    <row r="927" spans="1:7">
      <c r="A927" s="112"/>
      <c r="B927" s="112"/>
      <c r="C927" s="112"/>
      <c r="D927" s="112"/>
      <c r="G927" s="55"/>
    </row>
    <row r="928" spans="1:7">
      <c r="A928" s="111"/>
      <c r="B928" s="111"/>
      <c r="C928" s="111"/>
      <c r="D928" s="111"/>
      <c r="G928" s="55"/>
    </row>
    <row r="929" spans="1:7">
      <c r="A929" s="112"/>
      <c r="B929" s="112"/>
      <c r="C929" s="112"/>
      <c r="D929" s="112"/>
      <c r="G929" s="55"/>
    </row>
    <row r="930" spans="1:7">
      <c r="A930" s="111"/>
      <c r="B930" s="111"/>
      <c r="C930" s="111"/>
      <c r="D930" s="111"/>
      <c r="G930" s="55"/>
    </row>
    <row r="931" spans="1:7">
      <c r="A931" s="112"/>
      <c r="B931" s="112"/>
      <c r="C931" s="112"/>
      <c r="D931" s="112"/>
      <c r="G931" s="55"/>
    </row>
    <row r="932" spans="1:7">
      <c r="A932" s="111"/>
      <c r="B932" s="111"/>
      <c r="C932" s="111"/>
      <c r="D932" s="111"/>
      <c r="G932" s="55"/>
    </row>
    <row r="933" spans="1:7">
      <c r="A933" s="112"/>
      <c r="B933" s="112"/>
      <c r="C933" s="112"/>
      <c r="D933" s="112"/>
      <c r="G933" s="55"/>
    </row>
    <row r="934" spans="1:7">
      <c r="A934" s="111"/>
      <c r="B934" s="111"/>
      <c r="C934" s="111"/>
      <c r="D934" s="111"/>
      <c r="G934" s="55"/>
    </row>
    <row r="935" spans="1:7">
      <c r="A935" s="112"/>
      <c r="B935" s="112"/>
      <c r="C935" s="112"/>
      <c r="D935" s="112"/>
      <c r="G935" s="55"/>
    </row>
    <row r="936" spans="1:7">
      <c r="A936" s="111"/>
      <c r="B936" s="111"/>
      <c r="C936" s="111"/>
      <c r="D936" s="111"/>
      <c r="G936" s="55"/>
    </row>
    <row r="937" spans="1:7">
      <c r="A937" s="112"/>
      <c r="B937" s="112"/>
      <c r="C937" s="112"/>
      <c r="D937" s="112"/>
      <c r="G937" s="55"/>
    </row>
    <row r="938" spans="1:7">
      <c r="A938" s="111"/>
      <c r="B938" s="111"/>
      <c r="C938" s="111"/>
      <c r="D938" s="111"/>
      <c r="G938" s="55"/>
    </row>
    <row r="939" spans="1:7">
      <c r="A939" s="112"/>
      <c r="B939" s="112"/>
      <c r="C939" s="112"/>
      <c r="D939" s="112"/>
      <c r="G939" s="55"/>
    </row>
    <row r="940" spans="1:7">
      <c r="A940" s="111"/>
      <c r="B940" s="111"/>
      <c r="C940" s="111"/>
      <c r="D940" s="111"/>
      <c r="G940" s="55"/>
    </row>
    <row r="941" spans="1:7">
      <c r="A941" s="112"/>
      <c r="B941" s="112"/>
      <c r="C941" s="112"/>
      <c r="D941" s="112"/>
      <c r="G941" s="55"/>
    </row>
    <row r="942" spans="1:7">
      <c r="A942" s="111"/>
      <c r="B942" s="111"/>
      <c r="C942" s="111"/>
      <c r="D942" s="111"/>
      <c r="G942" s="55"/>
    </row>
    <row r="943" spans="1:7">
      <c r="A943" s="112"/>
      <c r="B943" s="112"/>
      <c r="C943" s="112"/>
      <c r="D943" s="112"/>
      <c r="G943" s="55"/>
    </row>
    <row r="944" spans="1:7">
      <c r="A944" s="111"/>
      <c r="B944" s="111"/>
      <c r="C944" s="111"/>
      <c r="D944" s="111"/>
      <c r="G944" s="55"/>
    </row>
    <row r="945" spans="1:7">
      <c r="A945" s="112"/>
      <c r="B945" s="112"/>
      <c r="C945" s="112"/>
      <c r="D945" s="112"/>
      <c r="G945" s="55"/>
    </row>
    <row r="946" spans="1:7">
      <c r="A946" s="111"/>
      <c r="B946" s="111"/>
      <c r="C946" s="111"/>
      <c r="D946" s="111"/>
      <c r="G946" s="55"/>
    </row>
    <row r="947" spans="1:7">
      <c r="A947" s="112"/>
      <c r="B947" s="112"/>
      <c r="C947" s="112"/>
      <c r="D947" s="112"/>
      <c r="G947" s="55"/>
    </row>
    <row r="948" spans="1:7">
      <c r="A948" s="111"/>
      <c r="B948" s="111"/>
      <c r="C948" s="111"/>
      <c r="D948" s="111"/>
      <c r="G948" s="55"/>
    </row>
    <row r="949" spans="1:7">
      <c r="A949" s="112"/>
      <c r="B949" s="112"/>
      <c r="C949" s="112"/>
      <c r="D949" s="112"/>
      <c r="G949" s="55"/>
    </row>
    <row r="950" spans="1:7">
      <c r="A950" s="111"/>
      <c r="B950" s="111"/>
      <c r="C950" s="111"/>
      <c r="D950" s="111"/>
      <c r="G950" s="55"/>
    </row>
    <row r="951" spans="1:7">
      <c r="A951" s="112"/>
      <c r="B951" s="112"/>
      <c r="C951" s="112"/>
      <c r="D951" s="112"/>
      <c r="G951" s="55"/>
    </row>
    <row r="952" spans="1:7">
      <c r="A952" s="111"/>
      <c r="B952" s="111"/>
      <c r="C952" s="111"/>
      <c r="D952" s="111"/>
      <c r="G952" s="55"/>
    </row>
    <row r="953" spans="1:7">
      <c r="A953" s="112"/>
      <c r="B953" s="112"/>
      <c r="C953" s="112"/>
      <c r="D953" s="112"/>
      <c r="G953" s="55"/>
    </row>
    <row r="954" spans="1:7">
      <c r="A954" s="111"/>
      <c r="B954" s="111"/>
      <c r="C954" s="111"/>
      <c r="D954" s="111"/>
      <c r="G954" s="55"/>
    </row>
    <row r="955" spans="1:7">
      <c r="A955" s="112"/>
      <c r="B955" s="112"/>
      <c r="C955" s="112"/>
      <c r="D955" s="112"/>
      <c r="G955" s="55"/>
    </row>
    <row r="956" spans="1:7">
      <c r="A956" s="111"/>
      <c r="B956" s="111"/>
      <c r="C956" s="111"/>
      <c r="D956" s="111"/>
      <c r="G956" s="55"/>
    </row>
    <row r="957" spans="1:7">
      <c r="A957" s="112"/>
      <c r="B957" s="112"/>
      <c r="C957" s="112"/>
      <c r="D957" s="112"/>
      <c r="G957" s="55"/>
    </row>
    <row r="958" spans="1:7">
      <c r="A958" s="111"/>
      <c r="B958" s="111"/>
      <c r="C958" s="111"/>
      <c r="D958" s="111"/>
      <c r="G958" s="55"/>
    </row>
    <row r="959" spans="1:7">
      <c r="A959" s="112"/>
      <c r="B959" s="112"/>
      <c r="C959" s="112"/>
      <c r="D959" s="112"/>
      <c r="G959" s="55"/>
    </row>
    <row r="960" spans="1:7">
      <c r="A960" s="111"/>
      <c r="B960" s="111"/>
      <c r="C960" s="111"/>
      <c r="D960" s="111"/>
      <c r="G960" s="55"/>
    </row>
    <row r="961" spans="1:7">
      <c r="A961" s="112"/>
      <c r="B961" s="112"/>
      <c r="C961" s="112"/>
      <c r="D961" s="112"/>
      <c r="G961" s="55"/>
    </row>
    <row r="962" spans="1:7">
      <c r="A962" s="111"/>
      <c r="B962" s="111"/>
      <c r="C962" s="111"/>
      <c r="D962" s="111"/>
      <c r="G962" s="55"/>
    </row>
    <row r="963" spans="1:7">
      <c r="A963" s="112"/>
      <c r="B963" s="112"/>
      <c r="C963" s="112"/>
      <c r="D963" s="112"/>
      <c r="G963" s="55"/>
    </row>
    <row r="964" spans="1:7">
      <c r="A964" s="111"/>
      <c r="B964" s="111"/>
      <c r="C964" s="111"/>
      <c r="D964" s="111"/>
      <c r="G964" s="55"/>
    </row>
    <row r="965" spans="1:7">
      <c r="A965" s="112"/>
      <c r="B965" s="112"/>
      <c r="C965" s="112"/>
      <c r="D965" s="112"/>
      <c r="G965" s="55"/>
    </row>
    <row r="966" spans="1:7">
      <c r="A966" s="111"/>
      <c r="B966" s="111"/>
      <c r="C966" s="111"/>
      <c r="D966" s="111"/>
      <c r="G966" s="55"/>
    </row>
    <row r="967" spans="1:7">
      <c r="A967" s="112"/>
      <c r="B967" s="112"/>
      <c r="C967" s="112"/>
      <c r="D967" s="112"/>
      <c r="G967" s="55"/>
    </row>
    <row r="968" spans="1:7">
      <c r="A968" s="111"/>
      <c r="B968" s="111"/>
      <c r="C968" s="111"/>
      <c r="D968" s="111"/>
      <c r="G968" s="55"/>
    </row>
    <row r="969" spans="1:7">
      <c r="A969" s="112"/>
      <c r="B969" s="112"/>
      <c r="C969" s="112"/>
      <c r="D969" s="112"/>
      <c r="G969" s="55"/>
    </row>
    <row r="970" spans="1:7">
      <c r="A970" s="111"/>
      <c r="B970" s="111"/>
      <c r="C970" s="111"/>
      <c r="D970" s="111"/>
      <c r="G970" s="55"/>
    </row>
    <row r="971" spans="1:7">
      <c r="A971" s="112"/>
      <c r="B971" s="112"/>
      <c r="C971" s="112"/>
      <c r="D971" s="112"/>
      <c r="G971" s="55"/>
    </row>
    <row r="972" spans="1:7">
      <c r="A972" s="111"/>
      <c r="B972" s="111"/>
      <c r="C972" s="111"/>
      <c r="D972" s="111"/>
      <c r="G972" s="55"/>
    </row>
    <row r="973" spans="1:7">
      <c r="A973" s="112"/>
      <c r="B973" s="112"/>
      <c r="C973" s="112"/>
      <c r="D973" s="112"/>
      <c r="G973" s="55"/>
    </row>
    <row r="974" spans="1:7">
      <c r="A974" s="111"/>
      <c r="B974" s="111"/>
      <c r="C974" s="111"/>
      <c r="D974" s="111"/>
      <c r="G974" s="55"/>
    </row>
    <row r="975" spans="1:7">
      <c r="A975" s="112"/>
      <c r="B975" s="112"/>
      <c r="C975" s="112"/>
      <c r="D975" s="112"/>
      <c r="G975" s="55"/>
    </row>
    <row r="976" spans="1:7">
      <c r="A976" s="111"/>
      <c r="B976" s="111"/>
      <c r="C976" s="111"/>
      <c r="D976" s="111"/>
      <c r="G976" s="55"/>
    </row>
    <row r="977" spans="1:7">
      <c r="A977" s="112"/>
      <c r="B977" s="112"/>
      <c r="C977" s="112"/>
      <c r="D977" s="112"/>
      <c r="G977" s="55"/>
    </row>
    <row r="978" spans="1:7">
      <c r="A978" s="111"/>
      <c r="B978" s="111"/>
      <c r="C978" s="111"/>
      <c r="D978" s="111"/>
      <c r="G978" s="55"/>
    </row>
    <row r="979" spans="1:7">
      <c r="A979" s="112"/>
      <c r="B979" s="112"/>
      <c r="C979" s="112"/>
      <c r="D979" s="112"/>
      <c r="G979" s="55"/>
    </row>
    <row r="980" spans="1:7">
      <c r="A980" s="111"/>
      <c r="B980" s="111"/>
      <c r="C980" s="111"/>
      <c r="D980" s="111"/>
      <c r="G980" s="55"/>
    </row>
    <row r="981" spans="1:7">
      <c r="A981" s="112"/>
      <c r="B981" s="112"/>
      <c r="C981" s="112"/>
      <c r="D981" s="112"/>
      <c r="G981" s="55"/>
    </row>
    <row r="982" spans="1:7">
      <c r="A982" s="111"/>
      <c r="B982" s="111"/>
      <c r="C982" s="111"/>
      <c r="D982" s="111"/>
      <c r="G982" s="55"/>
    </row>
    <row r="983" spans="1:7">
      <c r="A983" s="112"/>
      <c r="B983" s="112"/>
      <c r="C983" s="112"/>
      <c r="D983" s="112"/>
      <c r="G983" s="55"/>
    </row>
    <row r="984" spans="1:7">
      <c r="A984" s="111"/>
      <c r="B984" s="111"/>
      <c r="C984" s="111"/>
      <c r="D984" s="111"/>
      <c r="G984" s="55"/>
    </row>
    <row r="985" spans="1:7">
      <c r="A985" s="112"/>
      <c r="B985" s="112"/>
      <c r="C985" s="112"/>
      <c r="D985" s="112"/>
      <c r="G985" s="55"/>
    </row>
    <row r="986" spans="1:7">
      <c r="A986" s="111"/>
      <c r="B986" s="111"/>
      <c r="C986" s="111"/>
      <c r="D986" s="111"/>
      <c r="G986" s="55"/>
    </row>
    <row r="987" spans="1:7">
      <c r="A987" s="112"/>
      <c r="B987" s="112"/>
      <c r="C987" s="112"/>
      <c r="D987" s="112"/>
      <c r="G987" s="55"/>
    </row>
    <row r="988" spans="1:7">
      <c r="A988" s="111"/>
      <c r="B988" s="111"/>
      <c r="C988" s="111"/>
      <c r="D988" s="111"/>
      <c r="G988" s="55"/>
    </row>
    <row r="989" spans="1:7">
      <c r="A989" s="112"/>
      <c r="B989" s="112"/>
      <c r="C989" s="112"/>
      <c r="D989" s="112"/>
      <c r="G989" s="55"/>
    </row>
    <row r="990" spans="1:7">
      <c r="A990" s="111"/>
      <c r="B990" s="111"/>
      <c r="C990" s="111"/>
      <c r="D990" s="111"/>
      <c r="G990" s="55"/>
    </row>
    <row r="991" spans="1:7">
      <c r="A991" s="112"/>
      <c r="B991" s="112"/>
      <c r="C991" s="112"/>
      <c r="D991" s="112"/>
      <c r="G991" s="55"/>
    </row>
    <row r="992" spans="1:7">
      <c r="A992" s="111"/>
      <c r="B992" s="111"/>
      <c r="C992" s="111"/>
      <c r="D992" s="111"/>
      <c r="G992" s="55"/>
    </row>
    <row r="993" spans="1:7">
      <c r="A993" s="112"/>
      <c r="B993" s="112"/>
      <c r="C993" s="112"/>
      <c r="D993" s="112"/>
      <c r="G993" s="55"/>
    </row>
    <row r="994" spans="1:7">
      <c r="A994" s="111"/>
      <c r="B994" s="111"/>
      <c r="C994" s="111"/>
      <c r="D994" s="111"/>
      <c r="G994" s="55"/>
    </row>
    <row r="995" spans="1:7">
      <c r="A995" s="112"/>
      <c r="B995" s="112"/>
      <c r="C995" s="112"/>
      <c r="D995" s="112"/>
      <c r="G995" s="55"/>
    </row>
    <row r="996" spans="1:7">
      <c r="A996" s="111"/>
      <c r="B996" s="111"/>
      <c r="C996" s="111"/>
      <c r="D996" s="111"/>
      <c r="G996" s="55"/>
    </row>
    <row r="997" spans="1:7">
      <c r="A997" s="112"/>
      <c r="B997" s="112"/>
      <c r="C997" s="112"/>
      <c r="D997" s="112"/>
      <c r="G997" s="55"/>
    </row>
    <row r="998" spans="1:7">
      <c r="A998" s="111"/>
      <c r="B998" s="111"/>
      <c r="C998" s="111"/>
      <c r="D998" s="111"/>
      <c r="G998" s="55"/>
    </row>
    <row r="999" spans="1:7">
      <c r="A999" s="112"/>
      <c r="B999" s="112"/>
      <c r="C999" s="112"/>
      <c r="D999" s="112"/>
      <c r="G999" s="55"/>
    </row>
    <row r="1000" spans="1:7">
      <c r="A1000" s="111"/>
      <c r="B1000" s="111"/>
      <c r="C1000" s="111"/>
      <c r="D1000" s="111"/>
      <c r="G1000" s="55"/>
    </row>
    <row r="1001" spans="1:7">
      <c r="A1001" s="112"/>
      <c r="B1001" s="112"/>
      <c r="C1001" s="112"/>
      <c r="D1001" s="112"/>
      <c r="G1001" s="55"/>
    </row>
    <row r="1002" spans="1:7">
      <c r="A1002" s="111"/>
      <c r="B1002" s="111"/>
      <c r="C1002" s="111"/>
      <c r="D1002" s="111"/>
      <c r="G1002" s="55"/>
    </row>
    <row r="1003" spans="1:7">
      <c r="A1003" s="112"/>
      <c r="B1003" s="112"/>
      <c r="C1003" s="112"/>
      <c r="D1003" s="112"/>
      <c r="G1003" s="55"/>
    </row>
    <row r="1004" spans="1:7">
      <c r="A1004" s="111"/>
      <c r="B1004" s="111"/>
      <c r="C1004" s="111"/>
      <c r="D1004" s="111"/>
      <c r="G1004" s="55"/>
    </row>
    <row r="1005" spans="1:7">
      <c r="A1005" s="112"/>
      <c r="B1005" s="112"/>
      <c r="C1005" s="112"/>
      <c r="D1005" s="112"/>
      <c r="G1005" s="55"/>
    </row>
    <row r="1006" spans="1:7">
      <c r="A1006" s="111"/>
      <c r="B1006" s="111"/>
      <c r="C1006" s="111"/>
      <c r="D1006" s="111"/>
      <c r="G1006" s="55"/>
    </row>
    <row r="1007" spans="1:7">
      <c r="A1007" s="112"/>
      <c r="B1007" s="112"/>
      <c r="C1007" s="112"/>
      <c r="D1007" s="112"/>
      <c r="G1007" s="55"/>
    </row>
    <row r="1008" spans="1:7">
      <c r="A1008" s="111"/>
      <c r="B1008" s="111"/>
      <c r="C1008" s="111"/>
      <c r="D1008" s="111"/>
      <c r="G1008" s="55"/>
    </row>
    <row r="1009" spans="1:7">
      <c r="A1009" s="112"/>
      <c r="B1009" s="112"/>
      <c r="C1009" s="112"/>
      <c r="D1009" s="112"/>
      <c r="G1009" s="55"/>
    </row>
    <row r="1010" spans="1:7">
      <c r="A1010" s="111"/>
      <c r="B1010" s="111"/>
      <c r="C1010" s="111"/>
      <c r="D1010" s="111"/>
      <c r="G1010" s="55"/>
    </row>
    <row r="1011" spans="1:7">
      <c r="A1011" s="112"/>
      <c r="B1011" s="112"/>
      <c r="C1011" s="112"/>
      <c r="D1011" s="112"/>
      <c r="G1011" s="55"/>
    </row>
    <row r="1012" spans="1:7">
      <c r="A1012" s="111"/>
      <c r="B1012" s="111"/>
      <c r="C1012" s="111"/>
      <c r="D1012" s="111"/>
      <c r="G1012" s="55"/>
    </row>
    <row r="1013" spans="1:7">
      <c r="A1013" s="112"/>
      <c r="B1013" s="112"/>
      <c r="C1013" s="112"/>
      <c r="D1013" s="112"/>
      <c r="G1013" s="55"/>
    </row>
    <row r="1014" spans="1:7">
      <c r="A1014" s="111"/>
      <c r="B1014" s="111"/>
      <c r="C1014" s="111"/>
      <c r="D1014" s="111"/>
      <c r="G1014" s="55"/>
    </row>
    <row r="1015" spans="1:7">
      <c r="A1015" s="112"/>
      <c r="B1015" s="112"/>
      <c r="C1015" s="112"/>
      <c r="D1015" s="112"/>
      <c r="G1015" s="55"/>
    </row>
    <row r="1016" spans="1:7">
      <c r="A1016" s="111"/>
      <c r="B1016" s="111"/>
      <c r="C1016" s="111"/>
      <c r="D1016" s="111"/>
      <c r="G1016" s="55"/>
    </row>
    <row r="1017" spans="1:7">
      <c r="A1017" s="112"/>
      <c r="B1017" s="112"/>
      <c r="C1017" s="112"/>
      <c r="D1017" s="112"/>
      <c r="G1017" s="55"/>
    </row>
    <row r="1018" spans="1:7">
      <c r="A1018" s="111"/>
      <c r="B1018" s="111"/>
      <c r="C1018" s="111"/>
      <c r="D1018" s="111"/>
      <c r="G1018" s="55"/>
    </row>
    <row r="1019" spans="1:7">
      <c r="A1019" s="112"/>
      <c r="B1019" s="112"/>
      <c r="C1019" s="112"/>
      <c r="D1019" s="112"/>
      <c r="G1019" s="55"/>
    </row>
    <row r="1020" spans="1:7">
      <c r="A1020" s="111"/>
      <c r="B1020" s="111"/>
      <c r="C1020" s="111"/>
      <c r="D1020" s="111"/>
      <c r="G1020" s="55"/>
    </row>
    <row r="1021" spans="1:7">
      <c r="A1021" s="112"/>
      <c r="B1021" s="112"/>
      <c r="C1021" s="112"/>
      <c r="D1021" s="112"/>
      <c r="G1021" s="55"/>
    </row>
    <row r="1022" spans="1:7">
      <c r="A1022" s="111"/>
      <c r="B1022" s="111"/>
      <c r="C1022" s="111"/>
      <c r="D1022" s="111"/>
      <c r="G1022" s="55"/>
    </row>
    <row r="1023" spans="1:7">
      <c r="A1023" s="112"/>
      <c r="B1023" s="112"/>
      <c r="C1023" s="112"/>
      <c r="D1023" s="112"/>
      <c r="G1023" s="55"/>
    </row>
    <row r="1024" spans="1:7">
      <c r="A1024" s="111"/>
      <c r="B1024" s="111"/>
      <c r="C1024" s="111"/>
      <c r="D1024" s="111"/>
      <c r="G1024" s="55"/>
    </row>
    <row r="1025" spans="1:7">
      <c r="A1025" s="112"/>
      <c r="B1025" s="112"/>
      <c r="C1025" s="112"/>
      <c r="D1025" s="112"/>
      <c r="G1025" s="55"/>
    </row>
    <row r="1026" spans="1:7">
      <c r="A1026" s="111"/>
      <c r="B1026" s="111"/>
      <c r="C1026" s="111"/>
      <c r="D1026" s="111"/>
      <c r="G1026" s="55"/>
    </row>
    <row r="1027" spans="1:7">
      <c r="A1027" s="112"/>
      <c r="B1027" s="112"/>
      <c r="C1027" s="112"/>
      <c r="D1027" s="112"/>
      <c r="G1027" s="55"/>
    </row>
    <row r="1028" spans="1:7">
      <c r="A1028" s="111"/>
      <c r="B1028" s="111"/>
      <c r="C1028" s="111"/>
      <c r="D1028" s="111"/>
      <c r="G1028" s="55"/>
    </row>
    <row r="1029" spans="1:7">
      <c r="A1029" s="112"/>
      <c r="B1029" s="112"/>
      <c r="C1029" s="112"/>
      <c r="D1029" s="112"/>
      <c r="G1029" s="55"/>
    </row>
    <row r="1030" spans="1:7">
      <c r="A1030" s="111"/>
      <c r="B1030" s="111"/>
      <c r="C1030" s="111"/>
      <c r="D1030" s="111"/>
      <c r="G1030" s="55"/>
    </row>
    <row r="1031" spans="1:7">
      <c r="A1031" s="112"/>
      <c r="B1031" s="112"/>
      <c r="C1031" s="112"/>
      <c r="D1031" s="112"/>
      <c r="G1031" s="55"/>
    </row>
    <row r="1032" spans="1:7">
      <c r="A1032" s="111"/>
      <c r="B1032" s="111"/>
      <c r="C1032" s="111"/>
      <c r="D1032" s="111"/>
      <c r="G1032" s="55"/>
    </row>
    <row r="1033" spans="1:7">
      <c r="A1033" s="112"/>
      <c r="B1033" s="112"/>
      <c r="C1033" s="112"/>
      <c r="D1033" s="112"/>
      <c r="G1033" s="55"/>
    </row>
    <row r="1034" spans="1:7">
      <c r="A1034" s="111"/>
      <c r="B1034" s="111"/>
      <c r="C1034" s="111"/>
      <c r="D1034" s="111"/>
      <c r="G1034" s="55"/>
    </row>
    <row r="1035" spans="1:7">
      <c r="A1035" s="112"/>
      <c r="B1035" s="112"/>
      <c r="C1035" s="112"/>
      <c r="D1035" s="112"/>
      <c r="G1035" s="55"/>
    </row>
    <row r="1036" spans="1:7">
      <c r="A1036" s="111"/>
      <c r="B1036" s="111"/>
      <c r="C1036" s="111"/>
      <c r="D1036" s="111"/>
      <c r="G1036" s="55"/>
    </row>
    <row r="1037" spans="1:7">
      <c r="A1037" s="112"/>
      <c r="B1037" s="112"/>
      <c r="C1037" s="112"/>
      <c r="D1037" s="112"/>
      <c r="G1037" s="55"/>
    </row>
    <row r="1038" spans="1:7">
      <c r="A1038" s="111"/>
      <c r="B1038" s="111"/>
      <c r="C1038" s="111"/>
      <c r="D1038" s="111"/>
      <c r="G1038" s="55"/>
    </row>
    <row r="1039" spans="1:7">
      <c r="A1039" s="112"/>
      <c r="B1039" s="112"/>
      <c r="C1039" s="112"/>
      <c r="D1039" s="112"/>
      <c r="G1039" s="55"/>
    </row>
    <row r="1040" spans="1:7">
      <c r="A1040" s="111"/>
      <c r="B1040" s="111"/>
      <c r="C1040" s="111"/>
      <c r="D1040" s="111"/>
      <c r="G1040" s="55"/>
    </row>
    <row r="1041" spans="1:7">
      <c r="A1041" s="112"/>
      <c r="B1041" s="112"/>
      <c r="C1041" s="112"/>
      <c r="D1041" s="112"/>
      <c r="G1041" s="55"/>
    </row>
    <row r="1042" spans="1:7">
      <c r="A1042" s="111"/>
      <c r="B1042" s="111"/>
      <c r="C1042" s="111"/>
      <c r="D1042" s="111"/>
      <c r="G1042" s="55"/>
    </row>
    <row r="1043" spans="1:7">
      <c r="A1043" s="112"/>
      <c r="B1043" s="112"/>
      <c r="C1043" s="112"/>
      <c r="D1043" s="112"/>
      <c r="G1043" s="55"/>
    </row>
    <row r="1044" spans="1:7">
      <c r="A1044" s="111"/>
      <c r="B1044" s="111"/>
      <c r="C1044" s="111"/>
      <c r="D1044" s="111"/>
      <c r="G1044" s="55"/>
    </row>
    <row r="1045" spans="1:7">
      <c r="A1045" s="112"/>
      <c r="B1045" s="112"/>
      <c r="C1045" s="112"/>
      <c r="D1045" s="112"/>
      <c r="G1045" s="55"/>
    </row>
    <row r="1046" spans="1:7">
      <c r="A1046" s="111"/>
      <c r="B1046" s="111"/>
      <c r="C1046" s="111"/>
      <c r="D1046" s="111"/>
      <c r="G1046" s="55"/>
    </row>
    <row r="1047" spans="1:7">
      <c r="A1047" s="112"/>
      <c r="B1047" s="112"/>
      <c r="C1047" s="112"/>
      <c r="D1047" s="112"/>
      <c r="G1047" s="55"/>
    </row>
    <row r="1048" spans="1:7">
      <c r="A1048" s="111"/>
      <c r="B1048" s="111"/>
      <c r="C1048" s="111"/>
      <c r="D1048" s="111"/>
      <c r="G1048" s="55"/>
    </row>
    <row r="1049" spans="1:7">
      <c r="A1049" s="112"/>
      <c r="B1049" s="112"/>
      <c r="C1049" s="112"/>
      <c r="D1049" s="112"/>
      <c r="G1049" s="55"/>
    </row>
    <row r="1050" spans="1:7">
      <c r="A1050" s="111"/>
      <c r="B1050" s="111"/>
      <c r="C1050" s="111"/>
      <c r="D1050" s="111"/>
      <c r="G1050" s="55"/>
    </row>
    <row r="1051" spans="1:7">
      <c r="A1051" s="112"/>
      <c r="B1051" s="112"/>
      <c r="C1051" s="112"/>
      <c r="D1051" s="112"/>
      <c r="G1051" s="55"/>
    </row>
    <row r="1052" spans="1:7">
      <c r="A1052" s="111"/>
      <c r="B1052" s="111"/>
      <c r="C1052" s="111"/>
      <c r="D1052" s="111"/>
      <c r="G1052" s="55"/>
    </row>
    <row r="1053" spans="1:7">
      <c r="A1053" s="112"/>
      <c r="B1053" s="112"/>
      <c r="C1053" s="112"/>
      <c r="D1053" s="112"/>
      <c r="G1053" s="55"/>
    </row>
    <row r="1054" spans="1:7">
      <c r="A1054" s="111"/>
      <c r="B1054" s="111"/>
      <c r="C1054" s="111"/>
      <c r="D1054" s="111"/>
      <c r="G1054" s="55"/>
    </row>
    <row r="1055" spans="1:7">
      <c r="A1055" s="112"/>
      <c r="B1055" s="112"/>
      <c r="C1055" s="112"/>
      <c r="D1055" s="112"/>
      <c r="G1055" s="55"/>
    </row>
    <row r="1056" spans="1:7">
      <c r="A1056" s="111"/>
      <c r="B1056" s="111"/>
      <c r="C1056" s="111"/>
      <c r="D1056" s="111"/>
      <c r="G1056" s="55"/>
    </row>
    <row r="1057" spans="1:7">
      <c r="A1057" s="112"/>
      <c r="B1057" s="112"/>
      <c r="C1057" s="112"/>
      <c r="D1057" s="112"/>
      <c r="G1057" s="55"/>
    </row>
    <row r="1058" spans="1:7">
      <c r="A1058" s="111"/>
      <c r="B1058" s="111"/>
      <c r="C1058" s="111"/>
      <c r="D1058" s="111"/>
      <c r="G1058" s="55"/>
    </row>
    <row r="1059" spans="1:7">
      <c r="A1059" s="112"/>
      <c r="B1059" s="112"/>
      <c r="C1059" s="112"/>
      <c r="D1059" s="112"/>
      <c r="G1059" s="55"/>
    </row>
    <row r="1060" spans="1:7">
      <c r="A1060" s="111"/>
      <c r="B1060" s="111"/>
      <c r="C1060" s="111"/>
      <c r="D1060" s="111"/>
      <c r="G1060" s="55"/>
    </row>
    <row r="1061" spans="1:7">
      <c r="A1061" s="112"/>
      <c r="B1061" s="112"/>
      <c r="C1061" s="112"/>
      <c r="D1061" s="112"/>
      <c r="G1061" s="55"/>
    </row>
    <row r="1062" spans="1:7">
      <c r="A1062" s="111"/>
      <c r="B1062" s="111"/>
      <c r="C1062" s="111"/>
      <c r="D1062" s="111"/>
      <c r="G1062" s="55"/>
    </row>
    <row r="1063" spans="1:7">
      <c r="A1063" s="112"/>
      <c r="B1063" s="112"/>
      <c r="C1063" s="112"/>
      <c r="D1063" s="112"/>
      <c r="G1063" s="55"/>
    </row>
    <row r="1064" spans="1:7">
      <c r="A1064" s="111"/>
      <c r="B1064" s="111"/>
      <c r="C1064" s="111"/>
      <c r="D1064" s="111"/>
      <c r="G1064" s="55"/>
    </row>
    <row r="1065" spans="1:7">
      <c r="A1065" s="112"/>
      <c r="B1065" s="112"/>
      <c r="C1065" s="112"/>
      <c r="D1065" s="112"/>
      <c r="G1065" s="55"/>
    </row>
    <row r="1066" spans="1:7">
      <c r="A1066" s="111"/>
      <c r="B1066" s="111"/>
      <c r="C1066" s="111"/>
      <c r="D1066" s="111"/>
      <c r="G1066" s="55"/>
    </row>
    <row r="1067" spans="1:7">
      <c r="A1067" s="112"/>
      <c r="B1067" s="112"/>
      <c r="C1067" s="112"/>
      <c r="D1067" s="112"/>
      <c r="G1067" s="55"/>
    </row>
    <row r="1068" spans="1:7">
      <c r="A1068" s="111"/>
      <c r="B1068" s="111"/>
      <c r="C1068" s="111"/>
      <c r="D1068" s="111"/>
      <c r="G1068" s="55"/>
    </row>
    <row r="1069" spans="1:7">
      <c r="A1069" s="112"/>
      <c r="B1069" s="112"/>
      <c r="C1069" s="112"/>
      <c r="D1069" s="112"/>
      <c r="G1069" s="55"/>
    </row>
    <row r="1070" spans="1:7">
      <c r="A1070" s="111"/>
      <c r="B1070" s="111"/>
      <c r="C1070" s="111"/>
      <c r="D1070" s="111"/>
      <c r="G1070" s="55"/>
    </row>
    <row r="1071" spans="1:7">
      <c r="A1071" s="112"/>
      <c r="B1071" s="112"/>
      <c r="C1071" s="112"/>
      <c r="D1071" s="112"/>
      <c r="G1071" s="55"/>
    </row>
    <row r="1072" spans="1:7">
      <c r="A1072" s="111"/>
      <c r="B1072" s="111"/>
      <c r="C1072" s="111"/>
      <c r="D1072" s="111"/>
      <c r="G1072" s="55"/>
    </row>
    <row r="1073" spans="1:7">
      <c r="A1073" s="112"/>
      <c r="B1073" s="112"/>
      <c r="C1073" s="112"/>
      <c r="D1073" s="112"/>
      <c r="G1073" s="55"/>
    </row>
    <row r="1074" spans="1:7">
      <c r="A1074" s="111"/>
      <c r="B1074" s="111"/>
      <c r="C1074" s="111"/>
      <c r="D1074" s="111"/>
      <c r="G1074" s="55"/>
    </row>
    <row r="1075" spans="1:7">
      <c r="A1075" s="112"/>
      <c r="B1075" s="112"/>
      <c r="C1075" s="112"/>
      <c r="D1075" s="112"/>
      <c r="G1075" s="55"/>
    </row>
    <row r="1076" spans="1:7">
      <c r="A1076" s="111"/>
      <c r="B1076" s="111"/>
      <c r="C1076" s="111"/>
      <c r="D1076" s="111"/>
      <c r="G1076" s="55"/>
    </row>
    <row r="1077" spans="1:7">
      <c r="A1077" s="112"/>
      <c r="B1077" s="112"/>
      <c r="C1077" s="112"/>
      <c r="D1077" s="112"/>
      <c r="G1077" s="55"/>
    </row>
    <row r="1078" spans="1:7">
      <c r="A1078" s="111"/>
      <c r="B1078" s="111"/>
      <c r="C1078" s="111"/>
      <c r="D1078" s="111"/>
      <c r="G1078" s="55"/>
    </row>
    <row r="1079" spans="1:7">
      <c r="A1079" s="112"/>
      <c r="B1079" s="112"/>
      <c r="C1079" s="112"/>
      <c r="D1079" s="112"/>
      <c r="G1079" s="55"/>
    </row>
    <row r="1080" spans="1:7">
      <c r="A1080" s="111"/>
      <c r="B1080" s="111"/>
      <c r="C1080" s="111"/>
      <c r="D1080" s="111"/>
      <c r="G1080" s="55"/>
    </row>
    <row r="1081" spans="1:7">
      <c r="A1081" s="112"/>
      <c r="B1081" s="112"/>
      <c r="C1081" s="112"/>
      <c r="D1081" s="112"/>
      <c r="G1081" s="55"/>
    </row>
    <row r="1082" spans="1:7">
      <c r="A1082" s="111"/>
      <c r="B1082" s="111"/>
      <c r="C1082" s="111"/>
      <c r="D1082" s="111"/>
      <c r="G1082" s="55"/>
    </row>
    <row r="1083" spans="1:7">
      <c r="A1083" s="112"/>
      <c r="B1083" s="112"/>
      <c r="C1083" s="112"/>
      <c r="D1083" s="112"/>
      <c r="G1083" s="55"/>
    </row>
    <row r="1084" spans="1:7">
      <c r="A1084" s="111"/>
      <c r="B1084" s="111"/>
      <c r="C1084" s="111"/>
      <c r="D1084" s="111"/>
      <c r="G1084" s="55"/>
    </row>
    <row r="1085" spans="1:7">
      <c r="A1085" s="112"/>
      <c r="B1085" s="112"/>
      <c r="C1085" s="112"/>
      <c r="D1085" s="112"/>
      <c r="G1085" s="55"/>
    </row>
    <row r="1086" spans="1:7">
      <c r="A1086" s="111"/>
      <c r="B1086" s="111"/>
      <c r="C1086" s="111"/>
      <c r="D1086" s="111"/>
      <c r="G1086" s="55"/>
    </row>
    <row r="1087" spans="1:7">
      <c r="A1087" s="112"/>
      <c r="B1087" s="112"/>
      <c r="C1087" s="112"/>
      <c r="D1087" s="112"/>
      <c r="G1087" s="55"/>
    </row>
    <row r="1088" spans="1:7">
      <c r="A1088" s="111"/>
      <c r="B1088" s="111"/>
      <c r="C1088" s="111"/>
      <c r="D1088" s="111"/>
      <c r="G1088" s="55"/>
    </row>
    <row r="1089" spans="1:7">
      <c r="A1089" s="112"/>
      <c r="B1089" s="112"/>
      <c r="C1089" s="112"/>
      <c r="D1089" s="112"/>
      <c r="G1089" s="55"/>
    </row>
    <row r="1090" spans="1:7">
      <c r="A1090" s="111"/>
      <c r="B1090" s="111"/>
      <c r="C1090" s="111"/>
      <c r="D1090" s="111"/>
      <c r="G1090" s="55"/>
    </row>
    <row r="1091" spans="1:7">
      <c r="A1091" s="112"/>
      <c r="B1091" s="112"/>
      <c r="C1091" s="112"/>
      <c r="D1091" s="112"/>
      <c r="G1091" s="55"/>
    </row>
    <row r="1092" spans="1:7">
      <c r="A1092" s="111"/>
      <c r="B1092" s="111"/>
      <c r="C1092" s="111"/>
      <c r="D1092" s="111"/>
      <c r="G1092" s="55"/>
    </row>
    <row r="1093" spans="1:7">
      <c r="A1093" s="112"/>
      <c r="B1093" s="112"/>
      <c r="C1093" s="112"/>
      <c r="D1093" s="112"/>
      <c r="G1093" s="55"/>
    </row>
    <row r="1094" spans="1:7">
      <c r="A1094" s="111"/>
      <c r="B1094" s="111"/>
      <c r="C1094" s="111"/>
      <c r="D1094" s="111"/>
      <c r="G1094" s="55"/>
    </row>
    <row r="1095" spans="1:7">
      <c r="A1095" s="112"/>
      <c r="B1095" s="112"/>
      <c r="C1095" s="112"/>
      <c r="D1095" s="112"/>
      <c r="G1095" s="55"/>
    </row>
    <row r="1096" spans="1:7">
      <c r="A1096" s="111"/>
      <c r="B1096" s="111"/>
      <c r="C1096" s="111"/>
      <c r="D1096" s="111"/>
      <c r="G1096" s="55"/>
    </row>
    <row r="1097" spans="1:7">
      <c r="A1097" s="112"/>
      <c r="B1097" s="112"/>
      <c r="C1097" s="112"/>
      <c r="D1097" s="112"/>
      <c r="G1097" s="55"/>
    </row>
    <row r="1098" spans="1:7">
      <c r="A1098" s="111"/>
      <c r="B1098" s="111"/>
      <c r="C1098" s="111"/>
      <c r="D1098" s="111"/>
      <c r="G1098" s="55"/>
    </row>
    <row r="1099" spans="1:7">
      <c r="A1099" s="112"/>
      <c r="B1099" s="112"/>
      <c r="C1099" s="112"/>
      <c r="D1099" s="112"/>
      <c r="G1099" s="55"/>
    </row>
    <row r="1100" spans="1:7">
      <c r="A1100" s="111"/>
      <c r="B1100" s="111"/>
      <c r="C1100" s="111"/>
      <c r="D1100" s="111"/>
      <c r="G1100" s="55"/>
    </row>
    <row r="1101" spans="1:7">
      <c r="A1101" s="112"/>
      <c r="B1101" s="112"/>
      <c r="C1101" s="112"/>
      <c r="D1101" s="112"/>
      <c r="G1101" s="55"/>
    </row>
    <row r="1102" spans="1:7">
      <c r="A1102" s="111"/>
      <c r="B1102" s="111"/>
      <c r="C1102" s="111"/>
      <c r="D1102" s="111"/>
      <c r="G1102" s="55"/>
    </row>
    <row r="1103" spans="1:7">
      <c r="A1103" s="112"/>
      <c r="B1103" s="112"/>
      <c r="C1103" s="112"/>
      <c r="D1103" s="112"/>
      <c r="G1103" s="55"/>
    </row>
    <row r="1104" spans="1:7">
      <c r="A1104" s="111"/>
      <c r="B1104" s="111"/>
      <c r="C1104" s="111"/>
      <c r="D1104" s="111"/>
      <c r="G1104" s="55"/>
    </row>
    <row r="1105" spans="1:7">
      <c r="A1105" s="112"/>
      <c r="B1105" s="112"/>
      <c r="C1105" s="112"/>
      <c r="D1105" s="112"/>
      <c r="G1105" s="55"/>
    </row>
    <row r="1106" spans="1:7">
      <c r="A1106" s="111"/>
      <c r="B1106" s="111"/>
      <c r="C1106" s="111"/>
      <c r="D1106" s="111"/>
      <c r="G1106" s="55"/>
    </row>
    <row r="1107" spans="1:7">
      <c r="A1107" s="112"/>
      <c r="B1107" s="112"/>
      <c r="C1107" s="112"/>
      <c r="D1107" s="112"/>
      <c r="G1107" s="55"/>
    </row>
    <row r="1108" spans="1:7">
      <c r="A1108" s="111"/>
      <c r="B1108" s="111"/>
      <c r="C1108" s="111"/>
      <c r="D1108" s="111"/>
      <c r="G1108" s="55"/>
    </row>
    <row r="1109" spans="1:7">
      <c r="A1109" s="112"/>
      <c r="B1109" s="112"/>
      <c r="C1109" s="112"/>
      <c r="D1109" s="112"/>
      <c r="G1109" s="55"/>
    </row>
    <row r="1110" spans="1:7">
      <c r="A1110" s="111"/>
      <c r="B1110" s="111"/>
      <c r="C1110" s="111"/>
      <c r="D1110" s="111"/>
      <c r="G1110" s="55"/>
    </row>
    <row r="1111" spans="1:7">
      <c r="A1111" s="112"/>
      <c r="B1111" s="112"/>
      <c r="C1111" s="112"/>
      <c r="D1111" s="112"/>
      <c r="G1111" s="55"/>
    </row>
    <row r="1112" spans="1:7">
      <c r="A1112" s="111"/>
      <c r="B1112" s="111"/>
      <c r="C1112" s="111"/>
      <c r="D1112" s="111"/>
      <c r="G1112" s="55"/>
    </row>
    <row r="1113" spans="1:7">
      <c r="A1113" s="112"/>
      <c r="B1113" s="112"/>
      <c r="C1113" s="112"/>
      <c r="D1113" s="112"/>
      <c r="G1113" s="55"/>
    </row>
    <row r="1114" spans="1:7">
      <c r="A1114" s="111"/>
      <c r="B1114" s="111"/>
      <c r="C1114" s="111"/>
      <c r="D1114" s="111"/>
      <c r="G1114" s="55"/>
    </row>
    <row r="1115" spans="1:7">
      <c r="A1115" s="112"/>
      <c r="B1115" s="112"/>
      <c r="C1115" s="112"/>
      <c r="D1115" s="112"/>
      <c r="G1115" s="55"/>
    </row>
    <row r="1116" spans="1:7">
      <c r="A1116" s="111"/>
      <c r="B1116" s="111"/>
      <c r="C1116" s="111"/>
      <c r="D1116" s="111"/>
      <c r="G1116" s="55"/>
    </row>
    <row r="1117" spans="1:7">
      <c r="A1117" s="112"/>
      <c r="B1117" s="112"/>
      <c r="C1117" s="112"/>
      <c r="D1117" s="112"/>
      <c r="G1117" s="55"/>
    </row>
    <row r="1118" spans="1:7">
      <c r="A1118" s="111"/>
      <c r="B1118" s="111"/>
      <c r="C1118" s="111"/>
      <c r="D1118" s="111"/>
      <c r="G1118" s="55"/>
    </row>
    <row r="1119" spans="1:7">
      <c r="A1119" s="112"/>
      <c r="B1119" s="112"/>
      <c r="C1119" s="112"/>
      <c r="D1119" s="112"/>
      <c r="G1119" s="55"/>
    </row>
    <row r="1120" spans="1:7">
      <c r="A1120" s="111"/>
      <c r="B1120" s="111"/>
      <c r="C1120" s="111"/>
      <c r="D1120" s="111"/>
      <c r="G1120" s="55"/>
    </row>
    <row r="1121" spans="1:7">
      <c r="A1121" s="112"/>
      <c r="B1121" s="112"/>
      <c r="C1121" s="112"/>
      <c r="D1121" s="112"/>
      <c r="G1121" s="55"/>
    </row>
    <row r="1122" spans="1:7">
      <c r="A1122" s="111"/>
      <c r="B1122" s="111"/>
      <c r="C1122" s="111"/>
      <c r="D1122" s="111"/>
      <c r="G1122" s="55"/>
    </row>
    <row r="1123" spans="1:7">
      <c r="A1123" s="112"/>
      <c r="B1123" s="112"/>
      <c r="C1123" s="112"/>
      <c r="D1123" s="112"/>
      <c r="G1123" s="55"/>
    </row>
    <row r="1124" spans="1:7">
      <c r="A1124" s="111"/>
      <c r="B1124" s="111"/>
      <c r="C1124" s="111"/>
      <c r="D1124" s="111"/>
      <c r="G1124" s="55"/>
    </row>
    <row r="1125" spans="1:7">
      <c r="A1125" s="112"/>
      <c r="B1125" s="112"/>
      <c r="C1125" s="112"/>
      <c r="D1125" s="112"/>
      <c r="G1125" s="55"/>
    </row>
    <row r="1126" spans="1:7">
      <c r="A1126" s="111"/>
      <c r="B1126" s="111"/>
      <c r="C1126" s="111"/>
      <c r="D1126" s="111"/>
      <c r="G1126" s="55"/>
    </row>
    <row r="1127" spans="1:7">
      <c r="A1127" s="112"/>
      <c r="B1127" s="112"/>
      <c r="C1127" s="112"/>
      <c r="D1127" s="112"/>
      <c r="G1127" s="55"/>
    </row>
    <row r="1128" spans="1:7">
      <c r="A1128" s="111"/>
      <c r="B1128" s="111"/>
      <c r="C1128" s="111"/>
      <c r="D1128" s="111"/>
      <c r="G1128" s="55"/>
    </row>
    <row r="1129" spans="1:7">
      <c r="A1129" s="112"/>
      <c r="B1129" s="112"/>
      <c r="C1129" s="112"/>
      <c r="D1129" s="112"/>
      <c r="G1129" s="55"/>
    </row>
    <row r="1130" spans="1:7">
      <c r="A1130" s="111"/>
      <c r="B1130" s="111"/>
      <c r="C1130" s="111"/>
      <c r="D1130" s="111"/>
      <c r="G1130" s="55"/>
    </row>
    <row r="1131" spans="1:7">
      <c r="A1131" s="112"/>
      <c r="B1131" s="112"/>
      <c r="C1131" s="112"/>
      <c r="D1131" s="112"/>
      <c r="G1131" s="55"/>
    </row>
    <row r="1132" spans="1:7">
      <c r="A1132" s="111"/>
      <c r="B1132" s="111"/>
      <c r="C1132" s="111"/>
      <c r="D1132" s="111"/>
      <c r="G1132" s="55"/>
    </row>
    <row r="1133" spans="1:7">
      <c r="A1133" s="112"/>
      <c r="B1133" s="112"/>
      <c r="C1133" s="112"/>
      <c r="D1133" s="112"/>
      <c r="G1133" s="55"/>
    </row>
    <row r="1134" spans="1:7">
      <c r="A1134" s="111"/>
      <c r="B1134" s="111"/>
      <c r="C1134" s="111"/>
      <c r="D1134" s="111"/>
      <c r="G1134" s="55"/>
    </row>
    <row r="1135" spans="1:7">
      <c r="A1135" s="112"/>
      <c r="B1135" s="112"/>
      <c r="C1135" s="112"/>
      <c r="D1135" s="112"/>
      <c r="G1135" s="55"/>
    </row>
    <row r="1136" spans="1:7">
      <c r="A1136" s="111"/>
      <c r="B1136" s="111"/>
      <c r="C1136" s="111"/>
      <c r="D1136" s="111"/>
      <c r="G1136" s="55"/>
    </row>
    <row r="1137" spans="1:7">
      <c r="A1137" s="112"/>
      <c r="B1137" s="112"/>
      <c r="C1137" s="112"/>
      <c r="D1137" s="112"/>
      <c r="G1137" s="55"/>
    </row>
    <row r="1138" spans="1:7">
      <c r="A1138" s="111"/>
      <c r="B1138" s="111"/>
      <c r="C1138" s="111"/>
      <c r="D1138" s="111"/>
      <c r="G1138" s="55"/>
    </row>
    <row r="1139" spans="1:7">
      <c r="A1139" s="112"/>
      <c r="B1139" s="112"/>
      <c r="C1139" s="112"/>
      <c r="D1139" s="112"/>
      <c r="G1139" s="55"/>
    </row>
    <row r="1140" spans="1:7">
      <c r="A1140" s="111"/>
      <c r="B1140" s="111"/>
      <c r="C1140" s="111"/>
      <c r="D1140" s="111"/>
      <c r="G1140" s="55"/>
    </row>
    <row r="1141" spans="1:7">
      <c r="A1141" s="112"/>
      <c r="B1141" s="112"/>
      <c r="C1141" s="112"/>
      <c r="D1141" s="112"/>
      <c r="G1141" s="55"/>
    </row>
    <row r="1142" spans="1:7">
      <c r="A1142" s="111"/>
      <c r="B1142" s="111"/>
      <c r="C1142" s="111"/>
      <c r="D1142" s="111"/>
      <c r="G1142" s="55"/>
    </row>
    <row r="1143" spans="1:7">
      <c r="A1143" s="112"/>
      <c r="B1143" s="112"/>
      <c r="C1143" s="112"/>
      <c r="D1143" s="112"/>
      <c r="G1143" s="55"/>
    </row>
    <row r="1144" spans="1:7">
      <c r="A1144" s="111"/>
      <c r="B1144" s="111"/>
      <c r="C1144" s="111"/>
      <c r="D1144" s="111"/>
      <c r="G1144" s="55"/>
    </row>
    <row r="1145" spans="1:7">
      <c r="A1145" s="112"/>
      <c r="B1145" s="112"/>
      <c r="C1145" s="112"/>
      <c r="D1145" s="112"/>
      <c r="G1145" s="55"/>
    </row>
    <row r="1146" spans="1:7">
      <c r="A1146" s="111"/>
      <c r="B1146" s="111"/>
      <c r="C1146" s="111"/>
      <c r="D1146" s="111"/>
      <c r="G1146" s="55"/>
    </row>
    <row r="1147" spans="1:7">
      <c r="A1147" s="112"/>
      <c r="B1147" s="112"/>
      <c r="C1147" s="112"/>
      <c r="D1147" s="112"/>
      <c r="G1147" s="55"/>
    </row>
    <row r="1148" spans="1:7">
      <c r="A1148" s="111"/>
      <c r="B1148" s="111"/>
      <c r="C1148" s="111"/>
      <c r="D1148" s="111"/>
      <c r="G1148" s="55"/>
    </row>
    <row r="1149" spans="1:7">
      <c r="A1149" s="112"/>
      <c r="B1149" s="112"/>
      <c r="C1149" s="112"/>
      <c r="D1149" s="112"/>
      <c r="G1149" s="55"/>
    </row>
    <row r="1150" spans="1:7">
      <c r="A1150" s="111"/>
      <c r="B1150" s="111"/>
      <c r="C1150" s="111"/>
      <c r="D1150" s="111"/>
      <c r="G1150" s="55"/>
    </row>
    <row r="1151" spans="1:7">
      <c r="A1151" s="112"/>
      <c r="B1151" s="112"/>
      <c r="C1151" s="112"/>
      <c r="D1151" s="112"/>
      <c r="G1151" s="55"/>
    </row>
    <row r="1152" spans="1:7">
      <c r="A1152" s="111"/>
      <c r="B1152" s="111"/>
      <c r="C1152" s="111"/>
      <c r="D1152" s="111"/>
      <c r="G1152" s="55"/>
    </row>
    <row r="1153" spans="1:7">
      <c r="A1153" s="112"/>
      <c r="B1153" s="112"/>
      <c r="C1153" s="112"/>
      <c r="D1153" s="112"/>
      <c r="G1153" s="55"/>
    </row>
    <row r="1154" spans="1:7">
      <c r="A1154" s="111"/>
      <c r="B1154" s="111"/>
      <c r="C1154" s="111"/>
      <c r="D1154" s="111"/>
      <c r="G1154" s="55"/>
    </row>
    <row r="1155" spans="1:7">
      <c r="A1155" s="112"/>
      <c r="B1155" s="112"/>
      <c r="C1155" s="112"/>
      <c r="D1155" s="112"/>
      <c r="G1155" s="55"/>
    </row>
    <row r="1156" spans="1:7">
      <c r="A1156" s="111"/>
      <c r="B1156" s="111"/>
      <c r="C1156" s="111"/>
      <c r="D1156" s="111"/>
      <c r="G1156" s="55"/>
    </row>
    <row r="1157" spans="1:7">
      <c r="A1157" s="112"/>
      <c r="B1157" s="112"/>
      <c r="C1157" s="112"/>
      <c r="D1157" s="112"/>
      <c r="G1157" s="55"/>
    </row>
    <row r="1158" spans="1:7">
      <c r="A1158" s="111"/>
      <c r="B1158" s="111"/>
      <c r="C1158" s="111"/>
      <c r="D1158" s="111"/>
      <c r="G1158" s="55"/>
    </row>
    <row r="1159" spans="1:7">
      <c r="A1159" s="112"/>
      <c r="B1159" s="112"/>
      <c r="C1159" s="112"/>
      <c r="D1159" s="112"/>
      <c r="G1159" s="55"/>
    </row>
    <row r="1160" spans="1:7">
      <c r="A1160" s="111"/>
      <c r="B1160" s="111"/>
      <c r="C1160" s="111"/>
      <c r="D1160" s="111"/>
      <c r="G1160" s="55"/>
    </row>
    <row r="1161" spans="1:7">
      <c r="A1161" s="112"/>
      <c r="B1161" s="112"/>
      <c r="C1161" s="112"/>
      <c r="D1161" s="112"/>
      <c r="G1161" s="55"/>
    </row>
    <row r="1162" spans="1:7">
      <c r="A1162" s="111"/>
      <c r="B1162" s="111"/>
      <c r="C1162" s="111"/>
      <c r="D1162" s="111"/>
      <c r="G1162" s="55"/>
    </row>
    <row r="1163" spans="1:7">
      <c r="A1163" s="112"/>
      <c r="B1163" s="112"/>
      <c r="C1163" s="112"/>
      <c r="D1163" s="112"/>
      <c r="G1163" s="55"/>
    </row>
    <row r="1164" spans="1:7">
      <c r="A1164" s="111"/>
      <c r="B1164" s="111"/>
      <c r="C1164" s="111"/>
      <c r="D1164" s="111"/>
      <c r="G1164" s="55"/>
    </row>
    <row r="1165" spans="1:7">
      <c r="A1165" s="112"/>
      <c r="B1165" s="112"/>
      <c r="C1165" s="112"/>
      <c r="D1165" s="112"/>
      <c r="G1165" s="55"/>
    </row>
    <row r="1166" spans="1:7">
      <c r="A1166" s="111"/>
      <c r="B1166" s="111"/>
      <c r="C1166" s="111"/>
      <c r="D1166" s="111"/>
      <c r="G1166" s="55"/>
    </row>
    <row r="1167" spans="1:7">
      <c r="A1167" s="112"/>
      <c r="B1167" s="112"/>
      <c r="C1167" s="112"/>
      <c r="D1167" s="112"/>
      <c r="G1167" s="55"/>
    </row>
    <row r="1168" spans="1:7">
      <c r="A1168" s="111"/>
      <c r="B1168" s="111"/>
      <c r="C1168" s="111"/>
      <c r="D1168" s="111"/>
      <c r="G1168" s="55"/>
    </row>
    <row r="1169" spans="1:7">
      <c r="A1169" s="112"/>
      <c r="B1169" s="112"/>
      <c r="C1169" s="112"/>
      <c r="D1169" s="112"/>
      <c r="G1169" s="55"/>
    </row>
    <row r="1170" spans="1:7">
      <c r="A1170" s="111"/>
      <c r="B1170" s="111"/>
      <c r="C1170" s="111"/>
      <c r="D1170" s="111"/>
      <c r="G1170" s="55"/>
    </row>
    <row r="1171" spans="1:7">
      <c r="A1171" s="112"/>
      <c r="B1171" s="112"/>
      <c r="C1171" s="112"/>
      <c r="D1171" s="112"/>
      <c r="G1171" s="55"/>
    </row>
    <row r="1172" spans="1:7">
      <c r="A1172" s="111"/>
      <c r="B1172" s="111"/>
      <c r="C1172" s="111"/>
      <c r="D1172" s="111"/>
      <c r="G1172" s="55"/>
    </row>
    <row r="1173" spans="1:7">
      <c r="A1173" s="112"/>
      <c r="B1173" s="112"/>
      <c r="C1173" s="112"/>
      <c r="D1173" s="112"/>
      <c r="G1173" s="55"/>
    </row>
    <row r="1174" spans="1:7">
      <c r="A1174" s="111"/>
      <c r="B1174" s="111"/>
      <c r="C1174" s="111"/>
      <c r="D1174" s="111"/>
      <c r="G1174" s="55"/>
    </row>
    <row r="1175" spans="1:7">
      <c r="A1175" s="112"/>
      <c r="B1175" s="112"/>
      <c r="C1175" s="112"/>
      <c r="D1175" s="112"/>
      <c r="G1175" s="55"/>
    </row>
    <row r="1176" spans="1:7">
      <c r="A1176" s="111"/>
      <c r="B1176" s="111"/>
      <c r="C1176" s="111"/>
      <c r="D1176" s="111"/>
      <c r="G1176" s="55"/>
    </row>
    <row r="1177" spans="1:7">
      <c r="A1177" s="112"/>
      <c r="B1177" s="112"/>
      <c r="C1177" s="112"/>
      <c r="D1177" s="112"/>
      <c r="G1177" s="55"/>
    </row>
    <row r="1178" spans="1:7">
      <c r="A1178" s="111"/>
      <c r="B1178" s="111"/>
      <c r="C1178" s="111"/>
      <c r="D1178" s="111"/>
      <c r="G1178" s="55"/>
    </row>
    <row r="1179" spans="1:7">
      <c r="A1179" s="112"/>
      <c r="B1179" s="112"/>
      <c r="C1179" s="112"/>
      <c r="D1179" s="112"/>
      <c r="G1179" s="55"/>
    </row>
    <row r="1180" spans="1:7">
      <c r="A1180" s="111"/>
      <c r="B1180" s="111"/>
      <c r="C1180" s="111"/>
      <c r="D1180" s="111"/>
      <c r="G1180" s="55"/>
    </row>
    <row r="1181" spans="1:7">
      <c r="A1181" s="112"/>
      <c r="B1181" s="112"/>
      <c r="C1181" s="112"/>
      <c r="D1181" s="112"/>
      <c r="G1181" s="55"/>
    </row>
    <row r="1182" spans="1:7">
      <c r="A1182" s="111"/>
      <c r="B1182" s="111"/>
      <c r="C1182" s="111"/>
      <c r="D1182" s="111"/>
      <c r="G1182" s="55"/>
    </row>
    <row r="1183" spans="1:7">
      <c r="A1183" s="112"/>
      <c r="B1183" s="112"/>
      <c r="C1183" s="112"/>
      <c r="D1183" s="112"/>
      <c r="G1183" s="55"/>
    </row>
    <row r="1184" spans="1:7">
      <c r="A1184" s="111"/>
      <c r="B1184" s="111"/>
      <c r="C1184" s="111"/>
      <c r="D1184" s="111"/>
      <c r="G1184" s="55"/>
    </row>
    <row r="1185" spans="1:7">
      <c r="A1185" s="112"/>
      <c r="B1185" s="112"/>
      <c r="C1185" s="112"/>
      <c r="D1185" s="112"/>
      <c r="G1185" s="55"/>
    </row>
    <row r="1186" spans="1:7">
      <c r="A1186" s="111"/>
      <c r="B1186" s="111"/>
      <c r="C1186" s="111"/>
      <c r="D1186" s="111"/>
      <c r="G1186" s="55"/>
    </row>
    <row r="1187" spans="1:7">
      <c r="A1187" s="112"/>
      <c r="B1187" s="112"/>
      <c r="C1187" s="112"/>
      <c r="D1187" s="112"/>
      <c r="G1187" s="55"/>
    </row>
    <row r="1188" spans="1:7">
      <c r="A1188" s="111"/>
      <c r="B1188" s="111"/>
      <c r="C1188" s="111"/>
      <c r="D1188" s="111"/>
      <c r="G1188" s="55"/>
    </row>
    <row r="1189" spans="1:7">
      <c r="A1189" s="112"/>
      <c r="B1189" s="112"/>
      <c r="C1189" s="112"/>
      <c r="D1189" s="112"/>
      <c r="G1189" s="55"/>
    </row>
    <row r="1190" spans="1:7">
      <c r="A1190" s="111"/>
      <c r="B1190" s="111"/>
      <c r="C1190" s="111"/>
      <c r="D1190" s="111"/>
      <c r="G1190" s="55"/>
    </row>
    <row r="1191" spans="1:7">
      <c r="A1191" s="112"/>
      <c r="B1191" s="112"/>
      <c r="C1191" s="112"/>
      <c r="D1191" s="112"/>
      <c r="G1191" s="55"/>
    </row>
    <row r="1192" spans="1:7">
      <c r="A1192" s="111"/>
      <c r="B1192" s="111"/>
      <c r="C1192" s="111"/>
      <c r="D1192" s="111"/>
      <c r="G1192" s="55"/>
    </row>
    <row r="1193" spans="1:7">
      <c r="A1193" s="112"/>
      <c r="B1193" s="112"/>
      <c r="C1193" s="112"/>
      <c r="D1193" s="112"/>
      <c r="G1193" s="55"/>
    </row>
    <row r="1194" spans="1:7">
      <c r="A1194" s="111"/>
      <c r="B1194" s="111"/>
      <c r="C1194" s="111"/>
      <c r="D1194" s="111"/>
      <c r="G1194" s="55"/>
    </row>
    <row r="1195" spans="1:7">
      <c r="A1195" s="112"/>
      <c r="B1195" s="112"/>
      <c r="C1195" s="112"/>
      <c r="D1195" s="112"/>
      <c r="G1195" s="55"/>
    </row>
    <row r="1196" spans="1:7">
      <c r="A1196" s="111"/>
      <c r="B1196" s="111"/>
      <c r="C1196" s="111"/>
      <c r="D1196" s="111"/>
      <c r="G1196" s="55"/>
    </row>
    <row r="1197" spans="1:7">
      <c r="A1197" s="112"/>
      <c r="B1197" s="112"/>
      <c r="C1197" s="112"/>
      <c r="D1197" s="112"/>
      <c r="G1197" s="55"/>
    </row>
    <row r="1198" spans="1:7">
      <c r="A1198" s="111"/>
      <c r="B1198" s="111"/>
      <c r="C1198" s="111"/>
      <c r="D1198" s="111"/>
      <c r="G1198" s="55"/>
    </row>
    <row r="1199" spans="1:7">
      <c r="A1199" s="112"/>
      <c r="B1199" s="112"/>
      <c r="C1199" s="112"/>
      <c r="D1199" s="112"/>
      <c r="G1199" s="55"/>
    </row>
    <row r="1200" spans="1:7">
      <c r="A1200" s="111"/>
      <c r="B1200" s="111"/>
      <c r="C1200" s="111"/>
      <c r="D1200" s="111"/>
      <c r="G1200" s="55"/>
    </row>
    <row r="1201" spans="1:7">
      <c r="A1201" s="112"/>
      <c r="B1201" s="112"/>
      <c r="C1201" s="112"/>
      <c r="D1201" s="112"/>
      <c r="G1201" s="55"/>
    </row>
    <row r="1202" spans="1:7">
      <c r="A1202" s="111"/>
      <c r="B1202" s="111"/>
      <c r="C1202" s="111"/>
      <c r="D1202" s="111"/>
      <c r="G1202" s="55"/>
    </row>
    <row r="1203" spans="1:7">
      <c r="A1203" s="112"/>
      <c r="B1203" s="112"/>
      <c r="C1203" s="112"/>
      <c r="D1203" s="112"/>
      <c r="G1203" s="55"/>
    </row>
    <row r="1204" spans="1:7">
      <c r="A1204" s="111"/>
      <c r="B1204" s="111"/>
      <c r="C1204" s="111"/>
      <c r="D1204" s="111"/>
      <c r="G1204" s="55"/>
    </row>
    <row r="1205" spans="1:7">
      <c r="A1205" s="112"/>
      <c r="B1205" s="112"/>
      <c r="C1205" s="112"/>
      <c r="D1205" s="112"/>
      <c r="G1205" s="55"/>
    </row>
    <row r="1206" spans="1:7">
      <c r="A1206" s="111"/>
      <c r="B1206" s="111"/>
      <c r="C1206" s="111"/>
      <c r="D1206" s="111"/>
      <c r="G1206" s="55"/>
    </row>
    <row r="1207" spans="1:7">
      <c r="A1207" s="112"/>
      <c r="B1207" s="112"/>
      <c r="C1207" s="112"/>
      <c r="D1207" s="112"/>
      <c r="G1207" s="55"/>
    </row>
    <row r="1208" spans="1:7">
      <c r="A1208" s="111"/>
      <c r="B1208" s="111"/>
      <c r="C1208" s="111"/>
      <c r="D1208" s="111"/>
      <c r="G1208" s="55"/>
    </row>
    <row r="1209" spans="1:7">
      <c r="A1209" s="112"/>
      <c r="B1209" s="112"/>
      <c r="C1209" s="112"/>
      <c r="D1209" s="112"/>
      <c r="G1209" s="55"/>
    </row>
    <row r="1210" spans="1:7">
      <c r="A1210" s="111"/>
      <c r="B1210" s="111"/>
      <c r="C1210" s="111"/>
      <c r="D1210" s="111"/>
      <c r="G1210" s="55"/>
    </row>
    <row r="1211" spans="1:7">
      <c r="A1211" s="112"/>
      <c r="B1211" s="112"/>
      <c r="C1211" s="112"/>
      <c r="D1211" s="112"/>
      <c r="G1211" s="55"/>
    </row>
    <row r="1212" spans="1:7">
      <c r="A1212" s="111"/>
      <c r="B1212" s="111"/>
      <c r="C1212" s="111"/>
      <c r="D1212" s="111"/>
      <c r="G1212" s="55"/>
    </row>
    <row r="1213" spans="1:7">
      <c r="A1213" s="112"/>
      <c r="B1213" s="112"/>
      <c r="C1213" s="112"/>
      <c r="D1213" s="112"/>
      <c r="G1213" s="55"/>
    </row>
    <row r="1214" spans="1:7">
      <c r="A1214" s="111"/>
      <c r="B1214" s="111"/>
      <c r="C1214" s="111"/>
      <c r="D1214" s="111"/>
      <c r="G1214" s="55"/>
    </row>
    <row r="1215" spans="1:7">
      <c r="A1215" s="112"/>
      <c r="B1215" s="112"/>
      <c r="C1215" s="112"/>
      <c r="D1215" s="112"/>
      <c r="G1215" s="55"/>
    </row>
    <row r="1216" spans="1:7">
      <c r="A1216" s="111"/>
      <c r="B1216" s="111"/>
      <c r="C1216" s="111"/>
      <c r="D1216" s="111"/>
      <c r="G1216" s="55"/>
    </row>
    <row r="1217" spans="1:7">
      <c r="A1217" s="112"/>
      <c r="B1217" s="112"/>
      <c r="C1217" s="112"/>
      <c r="D1217" s="112"/>
      <c r="G1217" s="55"/>
    </row>
    <row r="1218" spans="1:7">
      <c r="A1218" s="111"/>
      <c r="B1218" s="111"/>
      <c r="C1218" s="111"/>
      <c r="D1218" s="111"/>
      <c r="G1218" s="55"/>
    </row>
    <row r="1219" spans="1:7">
      <c r="A1219" s="112"/>
      <c r="B1219" s="112"/>
      <c r="C1219" s="112"/>
      <c r="D1219" s="112"/>
      <c r="G1219" s="55"/>
    </row>
    <row r="1220" spans="1:7">
      <c r="A1220" s="111"/>
      <c r="B1220" s="111"/>
      <c r="C1220" s="111"/>
      <c r="D1220" s="111"/>
      <c r="G1220" s="55"/>
    </row>
    <row r="1221" spans="1:7">
      <c r="A1221" s="112"/>
      <c r="B1221" s="112"/>
      <c r="C1221" s="112"/>
      <c r="D1221" s="112"/>
      <c r="G1221" s="55"/>
    </row>
    <row r="1222" spans="1:7">
      <c r="A1222" s="111"/>
      <c r="B1222" s="111"/>
      <c r="C1222" s="111"/>
      <c r="D1222" s="111"/>
      <c r="G1222" s="55"/>
    </row>
    <row r="1223" spans="1:7">
      <c r="A1223" s="112"/>
      <c r="B1223" s="112"/>
      <c r="C1223" s="112"/>
      <c r="D1223" s="112"/>
      <c r="G1223" s="55"/>
    </row>
    <row r="1224" spans="1:7">
      <c r="A1224" s="111"/>
      <c r="B1224" s="111"/>
      <c r="C1224" s="111"/>
      <c r="D1224" s="111"/>
      <c r="G1224" s="55"/>
    </row>
    <row r="1225" spans="1:7">
      <c r="A1225" s="112"/>
      <c r="B1225" s="112"/>
      <c r="C1225" s="112"/>
      <c r="D1225" s="112"/>
      <c r="G1225" s="55"/>
    </row>
    <row r="1226" spans="1:7">
      <c r="A1226" s="111"/>
      <c r="B1226" s="111"/>
      <c r="C1226" s="111"/>
      <c r="D1226" s="111"/>
      <c r="G1226" s="55"/>
    </row>
    <row r="1227" spans="1:7">
      <c r="A1227" s="112"/>
      <c r="B1227" s="112"/>
      <c r="C1227" s="112"/>
      <c r="D1227" s="112"/>
      <c r="G1227" s="55"/>
    </row>
    <row r="1228" spans="1:7">
      <c r="A1228" s="111"/>
      <c r="B1228" s="111"/>
      <c r="C1228" s="111"/>
      <c r="D1228" s="111"/>
      <c r="G1228" s="55"/>
    </row>
    <row r="1229" spans="1:7">
      <c r="A1229" s="112"/>
      <c r="B1229" s="112"/>
      <c r="C1229" s="112"/>
      <c r="D1229" s="112"/>
      <c r="G1229" s="55"/>
    </row>
    <row r="1230" spans="1:7">
      <c r="A1230" s="111"/>
      <c r="B1230" s="111"/>
      <c r="C1230" s="111"/>
      <c r="D1230" s="111"/>
      <c r="G1230" s="55"/>
    </row>
    <row r="1231" spans="1:7">
      <c r="A1231" s="112"/>
      <c r="B1231" s="112"/>
      <c r="C1231" s="112"/>
      <c r="D1231" s="112"/>
      <c r="G1231" s="55"/>
    </row>
    <row r="1232" spans="1:7">
      <c r="A1232" s="111"/>
      <c r="B1232" s="111"/>
      <c r="C1232" s="111"/>
      <c r="D1232" s="111"/>
      <c r="G1232" s="55"/>
    </row>
    <row r="1233" spans="1:7">
      <c r="A1233" s="112"/>
      <c r="B1233" s="112"/>
      <c r="C1233" s="112"/>
      <c r="D1233" s="112"/>
      <c r="G1233" s="55"/>
    </row>
    <row r="1234" spans="1:7">
      <c r="A1234" s="111"/>
      <c r="B1234" s="111"/>
      <c r="C1234" s="111"/>
      <c r="D1234" s="111"/>
      <c r="G1234" s="55"/>
    </row>
    <row r="1235" spans="1:7">
      <c r="A1235" s="112"/>
      <c r="B1235" s="112"/>
      <c r="C1235" s="112"/>
      <c r="D1235" s="112"/>
      <c r="G1235" s="55"/>
    </row>
    <row r="1236" spans="1:7">
      <c r="A1236" s="111"/>
      <c r="B1236" s="111"/>
      <c r="C1236" s="111"/>
      <c r="D1236" s="111"/>
      <c r="G1236" s="55"/>
    </row>
    <row r="1237" spans="1:7">
      <c r="A1237" s="112"/>
      <c r="B1237" s="112"/>
      <c r="C1237" s="112"/>
      <c r="D1237" s="112"/>
      <c r="G1237" s="55"/>
    </row>
    <row r="1238" spans="1:7">
      <c r="A1238" s="111"/>
      <c r="B1238" s="111"/>
      <c r="C1238" s="111"/>
      <c r="D1238" s="111"/>
      <c r="G1238" s="55"/>
    </row>
    <row r="1239" spans="1:7">
      <c r="A1239" s="112"/>
      <c r="B1239" s="112"/>
      <c r="C1239" s="112"/>
      <c r="D1239" s="112"/>
      <c r="G1239" s="55"/>
    </row>
    <row r="1240" spans="1:7">
      <c r="A1240" s="111"/>
      <c r="B1240" s="111"/>
      <c r="C1240" s="111"/>
      <c r="D1240" s="111"/>
      <c r="G1240" s="55"/>
    </row>
    <row r="1241" spans="1:7">
      <c r="A1241" s="112"/>
      <c r="B1241" s="112"/>
      <c r="C1241" s="112"/>
      <c r="D1241" s="112"/>
      <c r="G1241" s="55"/>
    </row>
    <row r="1242" spans="1:7">
      <c r="A1242" s="111"/>
      <c r="B1242" s="111"/>
      <c r="C1242" s="111"/>
      <c r="D1242" s="111"/>
      <c r="G1242" s="55"/>
    </row>
    <row r="1243" spans="1:7">
      <c r="A1243" s="112"/>
      <c r="B1243" s="112"/>
      <c r="C1243" s="112"/>
      <c r="D1243" s="112"/>
      <c r="G1243" s="55"/>
    </row>
    <row r="1244" spans="1:7">
      <c r="A1244" s="111"/>
      <c r="B1244" s="111"/>
      <c r="C1244" s="111"/>
      <c r="D1244" s="111"/>
      <c r="G1244" s="55"/>
    </row>
    <row r="1245" spans="1:7">
      <c r="A1245" s="112"/>
      <c r="B1245" s="112"/>
      <c r="C1245" s="112"/>
      <c r="D1245" s="112"/>
      <c r="G1245" s="55"/>
    </row>
    <row r="1246" spans="1:7">
      <c r="A1246" s="111"/>
      <c r="B1246" s="111"/>
      <c r="C1246" s="111"/>
      <c r="D1246" s="111"/>
      <c r="G1246" s="55"/>
    </row>
    <row r="1247" spans="1:7">
      <c r="A1247" s="112"/>
      <c r="B1247" s="112"/>
      <c r="C1247" s="112"/>
      <c r="D1247" s="112"/>
      <c r="G1247" s="55"/>
    </row>
    <row r="1248" spans="1:7">
      <c r="A1248" s="111"/>
      <c r="B1248" s="111"/>
      <c r="C1248" s="111"/>
      <c r="D1248" s="111"/>
      <c r="G1248" s="55"/>
    </row>
    <row r="1249" spans="1:7">
      <c r="A1249" s="112"/>
      <c r="B1249" s="112"/>
      <c r="C1249" s="112"/>
      <c r="D1249" s="112"/>
      <c r="G1249" s="55"/>
    </row>
    <row r="1250" spans="1:7">
      <c r="A1250" s="111"/>
      <c r="B1250" s="111"/>
      <c r="C1250" s="111"/>
      <c r="D1250" s="111"/>
      <c r="G1250" s="55"/>
    </row>
    <row r="1251" spans="1:7">
      <c r="A1251" s="112"/>
      <c r="B1251" s="112"/>
      <c r="C1251" s="112"/>
      <c r="D1251" s="112"/>
      <c r="G1251" s="55"/>
    </row>
    <row r="1252" spans="1:7">
      <c r="A1252" s="111"/>
      <c r="B1252" s="111"/>
      <c r="C1252" s="111"/>
      <c r="D1252" s="111"/>
      <c r="G1252" s="55"/>
    </row>
    <row r="1253" spans="1:7">
      <c r="A1253" s="112"/>
      <c r="B1253" s="112"/>
      <c r="C1253" s="112"/>
      <c r="D1253" s="112"/>
      <c r="G1253" s="55"/>
    </row>
    <row r="1254" spans="1:7">
      <c r="A1254" s="111"/>
      <c r="B1254" s="111"/>
      <c r="C1254" s="111"/>
      <c r="D1254" s="111"/>
      <c r="G1254" s="55"/>
    </row>
    <row r="1255" spans="1:7">
      <c r="A1255" s="112"/>
      <c r="B1255" s="112"/>
      <c r="C1255" s="112"/>
      <c r="D1255" s="112"/>
      <c r="G1255" s="55"/>
    </row>
    <row r="1256" spans="1:7">
      <c r="A1256" s="111"/>
      <c r="B1256" s="111"/>
      <c r="C1256" s="111"/>
      <c r="D1256" s="111"/>
      <c r="G1256" s="55"/>
    </row>
    <row r="1257" spans="1:7">
      <c r="A1257" s="112"/>
      <c r="B1257" s="112"/>
      <c r="C1257" s="112"/>
      <c r="D1257" s="112"/>
      <c r="G1257" s="55"/>
    </row>
    <row r="1258" spans="1:7">
      <c r="A1258" s="111"/>
      <c r="B1258" s="111"/>
      <c r="C1258" s="111"/>
      <c r="D1258" s="111"/>
      <c r="G1258" s="55"/>
    </row>
    <row r="1259" spans="1:7">
      <c r="A1259" s="112"/>
      <c r="B1259" s="112"/>
      <c r="C1259" s="112"/>
      <c r="D1259" s="112"/>
      <c r="G1259" s="55"/>
    </row>
    <row r="1260" spans="1:7">
      <c r="A1260" s="111"/>
      <c r="B1260" s="111"/>
      <c r="C1260" s="111"/>
      <c r="D1260" s="111"/>
      <c r="G1260" s="55"/>
    </row>
    <row r="1261" spans="1:7">
      <c r="A1261" s="112"/>
      <c r="B1261" s="112"/>
      <c r="C1261" s="112"/>
      <c r="D1261" s="112"/>
      <c r="G1261" s="55"/>
    </row>
    <row r="1262" spans="1:7">
      <c r="A1262" s="111"/>
      <c r="B1262" s="111"/>
      <c r="C1262" s="111"/>
      <c r="D1262" s="111"/>
      <c r="G1262" s="55"/>
    </row>
    <row r="1263" spans="1:7">
      <c r="A1263" s="112"/>
      <c r="B1263" s="112"/>
      <c r="C1263" s="112"/>
      <c r="D1263" s="112"/>
      <c r="G1263" s="55"/>
    </row>
    <row r="1264" spans="1:7">
      <c r="A1264" s="111"/>
      <c r="B1264" s="111"/>
      <c r="C1264" s="111"/>
      <c r="D1264" s="111"/>
      <c r="G1264" s="55"/>
    </row>
    <row r="1265" spans="1:7">
      <c r="A1265" s="112"/>
      <c r="B1265" s="112"/>
      <c r="C1265" s="112"/>
      <c r="D1265" s="112"/>
      <c r="G1265" s="55"/>
    </row>
    <row r="1266" spans="1:7">
      <c r="A1266" s="111"/>
      <c r="B1266" s="111"/>
      <c r="C1266" s="111"/>
      <c r="D1266" s="111"/>
      <c r="G1266" s="55"/>
    </row>
    <row r="1267" spans="1:7">
      <c r="A1267" s="112"/>
      <c r="B1267" s="112"/>
      <c r="C1267" s="112"/>
      <c r="D1267" s="112"/>
      <c r="G1267" s="55"/>
    </row>
    <row r="1268" spans="1:7">
      <c r="A1268" s="111"/>
      <c r="B1268" s="111"/>
      <c r="C1268" s="111"/>
      <c r="D1268" s="111"/>
      <c r="G1268" s="55"/>
    </row>
    <row r="1269" spans="1:7">
      <c r="A1269" s="112"/>
      <c r="B1269" s="112"/>
      <c r="C1269" s="112"/>
      <c r="D1269" s="112"/>
      <c r="G1269" s="55"/>
    </row>
    <row r="1270" spans="1:7">
      <c r="A1270" s="111"/>
      <c r="B1270" s="111"/>
      <c r="C1270" s="111"/>
      <c r="D1270" s="111"/>
      <c r="G1270" s="55"/>
    </row>
    <row r="1271" spans="1:7">
      <c r="A1271" s="112"/>
      <c r="B1271" s="112"/>
      <c r="C1271" s="112"/>
      <c r="D1271" s="112"/>
      <c r="G1271" s="55"/>
    </row>
    <row r="1272" spans="1:7">
      <c r="A1272" s="111"/>
      <c r="B1272" s="111"/>
      <c r="C1272" s="111"/>
      <c r="D1272" s="111"/>
      <c r="G1272" s="55"/>
    </row>
    <row r="1273" spans="1:7">
      <c r="A1273" s="112"/>
      <c r="B1273" s="112"/>
      <c r="C1273" s="112"/>
      <c r="D1273" s="112"/>
      <c r="G1273" s="55"/>
    </row>
    <row r="1274" spans="1:7">
      <c r="A1274" s="111"/>
      <c r="B1274" s="111"/>
      <c r="C1274" s="111"/>
      <c r="D1274" s="111"/>
      <c r="G1274" s="55"/>
    </row>
    <row r="1275" spans="1:7">
      <c r="A1275" s="112"/>
      <c r="B1275" s="112"/>
      <c r="C1275" s="112"/>
      <c r="D1275" s="112"/>
      <c r="G1275" s="55"/>
    </row>
    <row r="1276" spans="1:7">
      <c r="A1276" s="111"/>
      <c r="B1276" s="111"/>
      <c r="C1276" s="111"/>
      <c r="D1276" s="111"/>
      <c r="G1276" s="55"/>
    </row>
    <row r="1277" spans="1:7">
      <c r="A1277" s="112"/>
      <c r="B1277" s="112"/>
      <c r="C1277" s="112"/>
      <c r="D1277" s="112"/>
      <c r="G1277" s="55"/>
    </row>
    <row r="1278" spans="1:7">
      <c r="A1278" s="111"/>
      <c r="B1278" s="111"/>
      <c r="C1278" s="111"/>
      <c r="D1278" s="111"/>
      <c r="G1278" s="55"/>
    </row>
    <row r="1279" spans="1:7">
      <c r="A1279" s="112"/>
      <c r="B1279" s="112"/>
      <c r="C1279" s="112"/>
      <c r="D1279" s="112"/>
      <c r="G1279" s="55"/>
    </row>
    <row r="1280" spans="1:7">
      <c r="A1280" s="111"/>
      <c r="B1280" s="111"/>
      <c r="C1280" s="111"/>
      <c r="D1280" s="111"/>
      <c r="G1280" s="55"/>
    </row>
    <row r="1281" spans="1:7">
      <c r="A1281" s="112"/>
      <c r="B1281" s="112"/>
      <c r="C1281" s="112"/>
      <c r="D1281" s="112"/>
      <c r="G1281" s="55"/>
    </row>
    <row r="1282" spans="1:7">
      <c r="A1282" s="111"/>
      <c r="B1282" s="111"/>
      <c r="C1282" s="111"/>
      <c r="D1282" s="111"/>
      <c r="G1282" s="55"/>
    </row>
    <row r="1283" spans="1:7">
      <c r="A1283" s="112"/>
      <c r="B1283" s="112"/>
      <c r="C1283" s="112"/>
      <c r="D1283" s="112"/>
      <c r="G1283" s="55"/>
    </row>
    <row r="1284" spans="1:7">
      <c r="A1284" s="111"/>
      <c r="B1284" s="111"/>
      <c r="C1284" s="111"/>
      <c r="D1284" s="111"/>
      <c r="G1284" s="55"/>
    </row>
    <row r="1285" spans="1:7">
      <c r="A1285" s="112"/>
      <c r="B1285" s="112"/>
      <c r="C1285" s="112"/>
      <c r="D1285" s="112"/>
      <c r="G1285" s="55"/>
    </row>
    <row r="1286" spans="1:7">
      <c r="A1286" s="111"/>
      <c r="B1286" s="111"/>
      <c r="C1286" s="111"/>
      <c r="D1286" s="111"/>
      <c r="G1286" s="55"/>
    </row>
    <row r="1287" spans="1:7">
      <c r="A1287" s="112"/>
      <c r="B1287" s="112"/>
      <c r="C1287" s="112"/>
      <c r="D1287" s="112"/>
      <c r="G1287" s="55"/>
    </row>
    <row r="1288" spans="1:7">
      <c r="A1288" s="111"/>
      <c r="B1288" s="111"/>
      <c r="C1288" s="111"/>
      <c r="D1288" s="111"/>
      <c r="G1288" s="55"/>
    </row>
    <row r="1289" spans="1:7">
      <c r="A1289" s="112"/>
      <c r="B1289" s="112"/>
      <c r="C1289" s="112"/>
      <c r="D1289" s="112"/>
      <c r="G1289" s="55"/>
    </row>
    <row r="1290" spans="1:7">
      <c r="A1290" s="111"/>
      <c r="B1290" s="111"/>
      <c r="C1290" s="111"/>
      <c r="D1290" s="111"/>
      <c r="G1290" s="55"/>
    </row>
    <row r="1291" spans="1:7">
      <c r="A1291" s="112"/>
      <c r="B1291" s="112"/>
      <c r="C1291" s="112"/>
      <c r="D1291" s="112"/>
      <c r="G1291" s="55"/>
    </row>
    <row r="1292" spans="1:7">
      <c r="A1292" s="111"/>
      <c r="B1292" s="111"/>
      <c r="C1292" s="111"/>
      <c r="D1292" s="111"/>
      <c r="G1292" s="55"/>
    </row>
    <row r="1293" spans="1:7">
      <c r="A1293" s="112"/>
      <c r="B1293" s="112"/>
      <c r="C1293" s="112"/>
      <c r="D1293" s="112"/>
      <c r="G1293" s="55"/>
    </row>
    <row r="1294" spans="1:7">
      <c r="A1294" s="111"/>
      <c r="B1294" s="111"/>
      <c r="C1294" s="111"/>
      <c r="D1294" s="111"/>
      <c r="G1294" s="55"/>
    </row>
    <row r="1295" spans="1:7">
      <c r="A1295" s="112"/>
      <c r="B1295" s="112"/>
      <c r="C1295" s="112"/>
      <c r="D1295" s="112"/>
      <c r="G1295" s="55"/>
    </row>
    <row r="1296" spans="1:7">
      <c r="A1296" s="111"/>
      <c r="B1296" s="111"/>
      <c r="C1296" s="111"/>
      <c r="D1296" s="111"/>
      <c r="G1296" s="55"/>
    </row>
    <row r="1297" spans="1:7">
      <c r="A1297" s="112"/>
      <c r="B1297" s="112"/>
      <c r="C1297" s="112"/>
      <c r="D1297" s="112"/>
      <c r="G1297" s="55"/>
    </row>
    <row r="1298" spans="1:7">
      <c r="A1298" s="111"/>
      <c r="B1298" s="111"/>
      <c r="C1298" s="111"/>
      <c r="D1298" s="111"/>
      <c r="G1298" s="55"/>
    </row>
    <row r="1299" spans="1:7">
      <c r="A1299" s="112"/>
      <c r="B1299" s="112"/>
      <c r="C1299" s="112"/>
      <c r="D1299" s="112"/>
      <c r="G1299" s="55"/>
    </row>
    <row r="1300" spans="1:7">
      <c r="A1300" s="111"/>
      <c r="B1300" s="111"/>
      <c r="C1300" s="111"/>
      <c r="D1300" s="111"/>
      <c r="G1300" s="55"/>
    </row>
    <row r="1301" spans="1:7">
      <c r="A1301" s="112"/>
      <c r="B1301" s="112"/>
      <c r="C1301" s="112"/>
      <c r="D1301" s="112"/>
      <c r="G1301" s="55"/>
    </row>
    <row r="1302" spans="1:7">
      <c r="A1302" s="111"/>
      <c r="B1302" s="111"/>
      <c r="C1302" s="111"/>
      <c r="D1302" s="111"/>
      <c r="G1302" s="55"/>
    </row>
    <row r="1303" spans="1:7">
      <c r="A1303" s="112"/>
      <c r="B1303" s="112"/>
      <c r="C1303" s="112"/>
      <c r="D1303" s="112"/>
      <c r="G1303" s="55"/>
    </row>
    <row r="1304" spans="1:7">
      <c r="A1304" s="111"/>
      <c r="B1304" s="111"/>
      <c r="C1304" s="111"/>
      <c r="D1304" s="111"/>
      <c r="G1304" s="55"/>
    </row>
    <row r="1305" spans="1:7">
      <c r="A1305" s="112"/>
      <c r="B1305" s="112"/>
      <c r="C1305" s="112"/>
      <c r="D1305" s="112"/>
      <c r="G1305" s="55"/>
    </row>
    <row r="1306" spans="1:7">
      <c r="A1306" s="111"/>
      <c r="B1306" s="111"/>
      <c r="C1306" s="111"/>
      <c r="D1306" s="111"/>
      <c r="G1306" s="55"/>
    </row>
    <row r="1307" spans="1:7">
      <c r="A1307" s="112"/>
      <c r="B1307" s="112"/>
      <c r="C1307" s="112"/>
      <c r="D1307" s="112"/>
      <c r="G1307" s="55"/>
    </row>
    <row r="1308" spans="1:7">
      <c r="A1308" s="111"/>
      <c r="B1308" s="111"/>
      <c r="C1308" s="111"/>
      <c r="D1308" s="111"/>
      <c r="G1308" s="55"/>
    </row>
    <row r="1309" spans="1:7">
      <c r="A1309" s="112"/>
      <c r="B1309" s="112"/>
      <c r="C1309" s="112"/>
      <c r="D1309" s="112"/>
      <c r="G1309" s="55"/>
    </row>
    <row r="1310" spans="1:7">
      <c r="A1310" s="111"/>
      <c r="B1310" s="111"/>
      <c r="C1310" s="111"/>
      <c r="D1310" s="111"/>
      <c r="G1310" s="55"/>
    </row>
    <row r="1311" spans="1:7">
      <c r="A1311" s="112"/>
      <c r="B1311" s="112"/>
      <c r="C1311" s="112"/>
      <c r="D1311" s="112"/>
      <c r="G1311" s="55"/>
    </row>
    <row r="1312" spans="1:7">
      <c r="A1312" s="111"/>
      <c r="B1312" s="111"/>
      <c r="C1312" s="111"/>
      <c r="D1312" s="111"/>
      <c r="G1312" s="55"/>
    </row>
    <row r="1313" spans="1:7">
      <c r="A1313" s="112"/>
      <c r="B1313" s="112"/>
      <c r="C1313" s="112"/>
      <c r="D1313" s="112"/>
      <c r="G1313" s="55"/>
    </row>
    <row r="1314" spans="1:7">
      <c r="A1314" s="111"/>
      <c r="B1314" s="111"/>
      <c r="C1314" s="111"/>
      <c r="D1314" s="111"/>
      <c r="G1314" s="55"/>
    </row>
    <row r="1315" spans="1:7">
      <c r="A1315" s="112"/>
      <c r="B1315" s="112"/>
      <c r="C1315" s="112"/>
      <c r="D1315" s="112"/>
      <c r="G1315" s="55"/>
    </row>
    <row r="1316" spans="1:7">
      <c r="A1316" s="111"/>
      <c r="B1316" s="111"/>
      <c r="C1316" s="111"/>
      <c r="D1316" s="111"/>
      <c r="G1316" s="55"/>
    </row>
    <row r="1317" spans="1:7">
      <c r="A1317" s="112"/>
      <c r="B1317" s="112"/>
      <c r="C1317" s="112"/>
      <c r="D1317" s="112"/>
      <c r="G1317" s="55"/>
    </row>
    <row r="1318" spans="1:7">
      <c r="A1318" s="111"/>
      <c r="B1318" s="111"/>
      <c r="C1318" s="111"/>
      <c r="D1318" s="111"/>
      <c r="G1318" s="55"/>
    </row>
    <row r="1319" spans="1:7">
      <c r="A1319" s="112"/>
      <c r="B1319" s="112"/>
      <c r="C1319" s="112"/>
      <c r="D1319" s="112"/>
      <c r="G1319" s="55"/>
    </row>
    <row r="1320" spans="1:7">
      <c r="A1320" s="111"/>
      <c r="B1320" s="111"/>
      <c r="C1320" s="111"/>
      <c r="D1320" s="111"/>
      <c r="G1320" s="55"/>
    </row>
    <row r="1321" spans="1:7">
      <c r="A1321" s="112"/>
      <c r="B1321" s="112"/>
      <c r="C1321" s="112"/>
      <c r="D1321" s="112"/>
      <c r="G1321" s="55"/>
    </row>
    <row r="1322" spans="1:7">
      <c r="A1322" s="111"/>
      <c r="B1322" s="111"/>
      <c r="C1322" s="111"/>
      <c r="D1322" s="111"/>
      <c r="G1322" s="55"/>
    </row>
    <row r="1323" spans="1:7">
      <c r="A1323" s="112"/>
      <c r="B1323" s="112"/>
      <c r="C1323" s="112"/>
      <c r="D1323" s="112"/>
      <c r="G1323" s="55"/>
    </row>
    <row r="1324" spans="1:7">
      <c r="A1324" s="111"/>
      <c r="B1324" s="111"/>
      <c r="C1324" s="111"/>
      <c r="D1324" s="111"/>
      <c r="G1324" s="55"/>
    </row>
    <row r="1325" spans="1:7">
      <c r="A1325" s="112"/>
      <c r="B1325" s="112"/>
      <c r="C1325" s="112"/>
      <c r="D1325" s="112"/>
      <c r="G1325" s="55"/>
    </row>
    <row r="1326" spans="1:7">
      <c r="A1326" s="111"/>
      <c r="B1326" s="111"/>
      <c r="C1326" s="111"/>
      <c r="D1326" s="111"/>
      <c r="G1326" s="55"/>
    </row>
    <row r="1327" spans="1:7">
      <c r="A1327" s="112"/>
      <c r="B1327" s="112"/>
      <c r="C1327" s="112"/>
      <c r="D1327" s="112"/>
      <c r="G1327" s="55"/>
    </row>
    <row r="1328" spans="1:7">
      <c r="A1328" s="111"/>
      <c r="B1328" s="111"/>
      <c r="C1328" s="111"/>
      <c r="D1328" s="111"/>
      <c r="G1328" s="55"/>
    </row>
    <row r="1329" spans="1:7">
      <c r="A1329" s="112"/>
      <c r="B1329" s="112"/>
      <c r="C1329" s="112"/>
      <c r="D1329" s="112"/>
      <c r="G1329" s="55"/>
    </row>
    <row r="1330" spans="1:7">
      <c r="A1330" s="111"/>
      <c r="B1330" s="111"/>
      <c r="C1330" s="111"/>
      <c r="D1330" s="111"/>
      <c r="G1330" s="55"/>
    </row>
    <row r="1331" spans="1:7">
      <c r="A1331" s="112"/>
      <c r="B1331" s="112"/>
      <c r="C1331" s="112"/>
      <c r="D1331" s="112"/>
      <c r="G1331" s="55"/>
    </row>
    <row r="1332" spans="1:7">
      <c r="A1332" s="111"/>
      <c r="B1332" s="111"/>
      <c r="C1332" s="111"/>
      <c r="D1332" s="111"/>
      <c r="G1332" s="55"/>
    </row>
    <row r="1333" spans="1:7">
      <c r="A1333" s="112"/>
      <c r="B1333" s="112"/>
      <c r="C1333" s="112"/>
      <c r="D1333" s="112"/>
      <c r="G1333" s="55"/>
    </row>
    <row r="1334" spans="1:7">
      <c r="A1334" s="111"/>
      <c r="B1334" s="111"/>
      <c r="C1334" s="111"/>
      <c r="D1334" s="111"/>
      <c r="G1334" s="55"/>
    </row>
    <row r="1335" spans="1:7">
      <c r="A1335" s="112"/>
      <c r="B1335" s="112"/>
      <c r="C1335" s="112"/>
      <c r="D1335" s="112"/>
      <c r="G1335" s="55"/>
    </row>
    <row r="1336" spans="1:7">
      <c r="A1336" s="111"/>
      <c r="B1336" s="111"/>
      <c r="C1336" s="111"/>
      <c r="D1336" s="111"/>
      <c r="G1336" s="55"/>
    </row>
    <row r="1337" spans="1:7">
      <c r="A1337" s="112"/>
      <c r="B1337" s="112"/>
      <c r="C1337" s="112"/>
      <c r="D1337" s="112"/>
      <c r="G1337" s="55"/>
    </row>
    <row r="1338" spans="1:7">
      <c r="A1338" s="111"/>
      <c r="B1338" s="111"/>
      <c r="C1338" s="111"/>
      <c r="D1338" s="111"/>
      <c r="G1338" s="55"/>
    </row>
    <row r="1339" spans="1:7">
      <c r="A1339" s="112"/>
      <c r="B1339" s="112"/>
      <c r="C1339" s="112"/>
      <c r="D1339" s="112"/>
      <c r="G1339" s="55"/>
    </row>
    <row r="1340" spans="1:7">
      <c r="A1340" s="111"/>
      <c r="B1340" s="111"/>
      <c r="C1340" s="111"/>
      <c r="D1340" s="111"/>
      <c r="G1340" s="55"/>
    </row>
    <row r="1341" spans="1:7">
      <c r="A1341" s="112"/>
      <c r="B1341" s="112"/>
      <c r="C1341" s="112"/>
      <c r="D1341" s="112"/>
      <c r="G1341" s="55"/>
    </row>
    <row r="1342" spans="1:7">
      <c r="A1342" s="111"/>
      <c r="B1342" s="111"/>
      <c r="C1342" s="111"/>
      <c r="D1342" s="111"/>
      <c r="G1342" s="55"/>
    </row>
    <row r="1343" spans="1:7">
      <c r="A1343" s="112"/>
      <c r="B1343" s="112"/>
      <c r="C1343" s="112"/>
      <c r="D1343" s="112"/>
      <c r="G1343" s="55"/>
    </row>
    <row r="1344" spans="1:7">
      <c r="A1344" s="111"/>
      <c r="B1344" s="111"/>
      <c r="C1344" s="111"/>
      <c r="D1344" s="111"/>
      <c r="G1344" s="55"/>
    </row>
    <row r="1345" spans="1:7">
      <c r="A1345" s="112"/>
      <c r="B1345" s="112"/>
      <c r="C1345" s="112"/>
      <c r="D1345" s="112"/>
      <c r="G1345" s="55"/>
    </row>
    <row r="1346" spans="1:7">
      <c r="A1346" s="111"/>
      <c r="B1346" s="111"/>
      <c r="C1346" s="111"/>
      <c r="D1346" s="111"/>
      <c r="G1346" s="55"/>
    </row>
    <row r="1347" spans="1:7">
      <c r="A1347" s="112"/>
      <c r="B1347" s="112"/>
      <c r="C1347" s="112"/>
      <c r="D1347" s="112"/>
      <c r="G1347" s="55"/>
    </row>
    <row r="1348" spans="1:7">
      <c r="A1348" s="111"/>
      <c r="B1348" s="111"/>
      <c r="C1348" s="111"/>
      <c r="D1348" s="111"/>
      <c r="G1348" s="55"/>
    </row>
    <row r="1349" spans="1:7">
      <c r="A1349" s="112"/>
      <c r="B1349" s="112"/>
      <c r="C1349" s="112"/>
      <c r="D1349" s="112"/>
      <c r="G1349" s="55"/>
    </row>
    <row r="1350" spans="1:7">
      <c r="A1350" s="111"/>
      <c r="B1350" s="111"/>
      <c r="C1350" s="111"/>
      <c r="D1350" s="111"/>
      <c r="G1350" s="55"/>
    </row>
    <row r="1351" spans="1:7">
      <c r="A1351" s="112"/>
      <c r="B1351" s="112"/>
      <c r="C1351" s="112"/>
      <c r="D1351" s="112"/>
      <c r="G1351" s="55"/>
    </row>
    <row r="1352" spans="1:7">
      <c r="A1352" s="111"/>
      <c r="B1352" s="111"/>
      <c r="C1352" s="111"/>
      <c r="D1352" s="111"/>
      <c r="G1352" s="55"/>
    </row>
    <row r="1353" spans="1:7">
      <c r="A1353" s="112"/>
      <c r="B1353" s="112"/>
      <c r="C1353" s="112"/>
      <c r="D1353" s="112"/>
      <c r="G1353" s="55"/>
    </row>
    <row r="1354" spans="1:7">
      <c r="A1354" s="111"/>
      <c r="B1354" s="111"/>
      <c r="C1354" s="111"/>
      <c r="D1354" s="111"/>
      <c r="G1354" s="55"/>
    </row>
    <row r="1355" spans="1:7">
      <c r="A1355" s="112"/>
      <c r="B1355" s="112"/>
      <c r="C1355" s="112"/>
      <c r="D1355" s="112"/>
      <c r="G1355" s="55"/>
    </row>
    <row r="1356" spans="1:7">
      <c r="A1356" s="111"/>
      <c r="B1356" s="111"/>
      <c r="C1356" s="111"/>
      <c r="D1356" s="111"/>
      <c r="G1356" s="55"/>
    </row>
    <row r="1357" spans="1:7">
      <c r="A1357" s="112"/>
      <c r="B1357" s="112"/>
      <c r="C1357" s="112"/>
      <c r="D1357" s="112"/>
      <c r="G1357" s="55"/>
    </row>
    <row r="1358" spans="1:7">
      <c r="A1358" s="111"/>
      <c r="B1358" s="111"/>
      <c r="C1358" s="111"/>
      <c r="D1358" s="111"/>
      <c r="G1358" s="55"/>
    </row>
    <row r="1359" spans="1:7">
      <c r="A1359" s="112"/>
      <c r="B1359" s="112"/>
      <c r="C1359" s="112"/>
      <c r="D1359" s="112"/>
      <c r="G1359" s="55"/>
    </row>
    <row r="1360" spans="1:7">
      <c r="A1360" s="111"/>
      <c r="B1360" s="111"/>
      <c r="C1360" s="111"/>
      <c r="D1360" s="111"/>
      <c r="G1360" s="55"/>
    </row>
    <row r="1361" spans="1:7">
      <c r="A1361" s="112"/>
      <c r="B1361" s="112"/>
      <c r="C1361" s="112"/>
      <c r="D1361" s="112"/>
      <c r="G1361" s="55"/>
    </row>
    <row r="1362" spans="1:7">
      <c r="A1362" s="111"/>
      <c r="B1362" s="111"/>
      <c r="C1362" s="111"/>
      <c r="D1362" s="111"/>
      <c r="G1362" s="55"/>
    </row>
    <row r="1363" spans="1:7">
      <c r="A1363" s="112"/>
      <c r="B1363" s="112"/>
      <c r="C1363" s="112"/>
      <c r="D1363" s="112"/>
      <c r="G1363" s="55"/>
    </row>
    <row r="1364" spans="1:7">
      <c r="A1364" s="111"/>
      <c r="B1364" s="111"/>
      <c r="C1364" s="111"/>
      <c r="D1364" s="111"/>
      <c r="G1364" s="55"/>
    </row>
    <row r="1365" spans="1:7">
      <c r="A1365" s="112"/>
      <c r="B1365" s="112"/>
      <c r="C1365" s="112"/>
      <c r="D1365" s="112"/>
      <c r="G1365" s="55"/>
    </row>
    <row r="1366" spans="1:7">
      <c r="A1366" s="111"/>
      <c r="B1366" s="111"/>
      <c r="C1366" s="111"/>
      <c r="D1366" s="111"/>
      <c r="G1366" s="55"/>
    </row>
    <row r="1367" spans="1:7">
      <c r="A1367" s="112"/>
      <c r="B1367" s="112"/>
      <c r="C1367" s="112"/>
      <c r="D1367" s="112"/>
      <c r="G1367" s="55"/>
    </row>
    <row r="1368" spans="1:7">
      <c r="A1368" s="111"/>
      <c r="B1368" s="111"/>
      <c r="C1368" s="111"/>
      <c r="D1368" s="111"/>
      <c r="G1368" s="55"/>
    </row>
    <row r="1369" spans="1:7">
      <c r="A1369" s="112"/>
      <c r="B1369" s="112"/>
      <c r="C1369" s="112"/>
      <c r="D1369" s="112"/>
      <c r="G1369" s="55"/>
    </row>
    <row r="1370" spans="1:7">
      <c r="A1370" s="111"/>
      <c r="B1370" s="111"/>
      <c r="C1370" s="111"/>
      <c r="D1370" s="111"/>
      <c r="G1370" s="55"/>
    </row>
    <row r="1371" spans="1:7">
      <c r="A1371" s="112"/>
      <c r="B1371" s="112"/>
      <c r="C1371" s="112"/>
      <c r="D1371" s="112"/>
      <c r="G1371" s="55"/>
    </row>
    <row r="1372" spans="1:7">
      <c r="A1372" s="111"/>
      <c r="B1372" s="111"/>
      <c r="C1372" s="111"/>
      <c r="D1372" s="111"/>
      <c r="G1372" s="55"/>
    </row>
    <row r="1373" spans="1:7">
      <c r="A1373" s="112"/>
      <c r="B1373" s="112"/>
      <c r="C1373" s="112"/>
      <c r="D1373" s="112"/>
      <c r="G1373" s="55"/>
    </row>
    <row r="1374" spans="1:7">
      <c r="A1374" s="111"/>
      <c r="B1374" s="111"/>
      <c r="C1374" s="111"/>
      <c r="D1374" s="111"/>
      <c r="G1374" s="55"/>
    </row>
    <row r="1375" spans="1:7">
      <c r="A1375" s="112"/>
      <c r="B1375" s="112"/>
      <c r="C1375" s="112"/>
      <c r="D1375" s="112"/>
      <c r="G1375" s="55"/>
    </row>
    <row r="1376" spans="1:7">
      <c r="A1376" s="111"/>
      <c r="B1376" s="111"/>
      <c r="C1376" s="111"/>
      <c r="D1376" s="111"/>
      <c r="G1376" s="55"/>
    </row>
    <row r="1377" spans="1:7">
      <c r="A1377" s="112"/>
      <c r="B1377" s="112"/>
      <c r="C1377" s="112"/>
      <c r="D1377" s="112"/>
      <c r="G1377" s="55"/>
    </row>
    <row r="1378" spans="1:7">
      <c r="A1378" s="111"/>
      <c r="B1378" s="111"/>
      <c r="C1378" s="111"/>
      <c r="D1378" s="111"/>
      <c r="G1378" s="55"/>
    </row>
    <row r="1379" spans="1:7">
      <c r="A1379" s="112"/>
      <c r="B1379" s="112"/>
      <c r="C1379" s="112"/>
      <c r="D1379" s="112"/>
      <c r="G1379" s="55"/>
    </row>
    <row r="1380" spans="1:7">
      <c r="A1380" s="111"/>
      <c r="B1380" s="111"/>
      <c r="C1380" s="111"/>
      <c r="D1380" s="111"/>
      <c r="G1380" s="55"/>
    </row>
    <row r="1381" spans="1:7">
      <c r="A1381" s="112"/>
      <c r="B1381" s="112"/>
      <c r="C1381" s="112"/>
      <c r="D1381" s="112"/>
      <c r="G1381" s="55"/>
    </row>
    <row r="1382" spans="1:7">
      <c r="A1382" s="111"/>
      <c r="B1382" s="111"/>
      <c r="C1382" s="111"/>
      <c r="D1382" s="111"/>
      <c r="G1382" s="55"/>
    </row>
    <row r="1383" spans="1:7">
      <c r="A1383" s="112"/>
      <c r="B1383" s="112"/>
      <c r="C1383" s="112"/>
      <c r="D1383" s="112"/>
      <c r="G1383" s="55"/>
    </row>
    <row r="1384" spans="1:7">
      <c r="A1384" s="111"/>
      <c r="B1384" s="111"/>
      <c r="C1384" s="111"/>
      <c r="D1384" s="111"/>
      <c r="G1384" s="55"/>
    </row>
    <row r="1385" spans="1:7">
      <c r="A1385" s="112"/>
      <c r="B1385" s="112"/>
      <c r="C1385" s="112"/>
      <c r="D1385" s="112"/>
      <c r="G1385" s="55"/>
    </row>
    <row r="1386" spans="1:7">
      <c r="A1386" s="111"/>
      <c r="B1386" s="111"/>
      <c r="C1386" s="111"/>
      <c r="D1386" s="111"/>
      <c r="G1386" s="55"/>
    </row>
    <row r="1387" spans="1:7">
      <c r="A1387" s="112"/>
      <c r="B1387" s="112"/>
      <c r="C1387" s="112"/>
      <c r="D1387" s="112"/>
      <c r="G1387" s="55"/>
    </row>
    <row r="1388" spans="1:7">
      <c r="A1388" s="111"/>
      <c r="B1388" s="111"/>
      <c r="C1388" s="111"/>
      <c r="D1388" s="111"/>
      <c r="G1388" s="55"/>
    </row>
    <row r="1389" spans="1:7">
      <c r="A1389" s="112"/>
      <c r="B1389" s="112"/>
      <c r="C1389" s="112"/>
      <c r="D1389" s="112"/>
      <c r="G1389" s="55"/>
    </row>
    <row r="1390" spans="1:7">
      <c r="A1390" s="111"/>
      <c r="B1390" s="111"/>
      <c r="C1390" s="111"/>
      <c r="D1390" s="111"/>
      <c r="G1390" s="55"/>
    </row>
    <row r="1391" spans="1:7">
      <c r="A1391" s="112"/>
      <c r="B1391" s="112"/>
      <c r="C1391" s="112"/>
      <c r="D1391" s="112"/>
      <c r="G1391" s="55"/>
    </row>
    <row r="1392" spans="1:7">
      <c r="A1392" s="111"/>
      <c r="B1392" s="111"/>
      <c r="C1392" s="111"/>
      <c r="D1392" s="111"/>
      <c r="G1392" s="55"/>
    </row>
    <row r="1393" spans="1:7">
      <c r="A1393" s="112"/>
      <c r="B1393" s="112"/>
      <c r="C1393" s="112"/>
      <c r="D1393" s="112"/>
      <c r="G1393" s="55"/>
    </row>
    <row r="1394" spans="1:7">
      <c r="A1394" s="111"/>
      <c r="B1394" s="111"/>
      <c r="C1394" s="111"/>
      <c r="D1394" s="111"/>
      <c r="G1394" s="55"/>
    </row>
    <row r="1395" spans="1:7">
      <c r="A1395" s="112"/>
      <c r="B1395" s="112"/>
      <c r="C1395" s="112"/>
      <c r="D1395" s="112"/>
      <c r="G1395" s="55"/>
    </row>
    <row r="1396" spans="1:7">
      <c r="A1396" s="111"/>
      <c r="B1396" s="111"/>
      <c r="C1396" s="111"/>
      <c r="D1396" s="111"/>
      <c r="G1396" s="55"/>
    </row>
    <row r="1397" spans="1:7">
      <c r="A1397" s="112"/>
      <c r="B1397" s="112"/>
      <c r="C1397" s="112"/>
      <c r="D1397" s="112"/>
      <c r="G1397" s="55"/>
    </row>
    <row r="1398" spans="1:7">
      <c r="A1398" s="111"/>
      <c r="B1398" s="111"/>
      <c r="C1398" s="111"/>
      <c r="D1398" s="111"/>
      <c r="G1398" s="55"/>
    </row>
    <row r="1399" spans="1:7">
      <c r="A1399" s="112"/>
      <c r="B1399" s="112"/>
      <c r="C1399" s="112"/>
      <c r="D1399" s="112"/>
      <c r="G1399" s="55"/>
    </row>
    <row r="1400" spans="1:7">
      <c r="A1400" s="111"/>
      <c r="B1400" s="111"/>
      <c r="C1400" s="111"/>
      <c r="D1400" s="111"/>
      <c r="G1400" s="55"/>
    </row>
    <row r="1401" spans="1:7">
      <c r="A1401" s="112"/>
      <c r="B1401" s="112"/>
      <c r="C1401" s="112"/>
      <c r="D1401" s="112"/>
      <c r="G1401" s="55"/>
    </row>
    <row r="1402" spans="1:7">
      <c r="A1402" s="111"/>
      <c r="B1402" s="111"/>
      <c r="C1402" s="111"/>
      <c r="D1402" s="111"/>
      <c r="G1402" s="55"/>
    </row>
    <row r="1403" spans="1:7">
      <c r="A1403" s="112"/>
      <c r="B1403" s="112"/>
      <c r="C1403" s="112"/>
      <c r="D1403" s="112"/>
      <c r="G1403" s="55"/>
    </row>
    <row r="1404" spans="1:7">
      <c r="A1404" s="111"/>
      <c r="B1404" s="111"/>
      <c r="C1404" s="111"/>
      <c r="D1404" s="111"/>
      <c r="G1404" s="55"/>
    </row>
    <row r="1405" spans="1:7">
      <c r="A1405" s="112"/>
      <c r="B1405" s="112"/>
      <c r="C1405" s="112"/>
      <c r="D1405" s="112"/>
      <c r="G1405" s="55"/>
    </row>
    <row r="1406" spans="1:7">
      <c r="A1406" s="111"/>
      <c r="B1406" s="111"/>
      <c r="C1406" s="111"/>
      <c r="D1406" s="111"/>
      <c r="G1406" s="55"/>
    </row>
    <row r="1407" spans="1:7">
      <c r="A1407" s="112"/>
      <c r="B1407" s="112"/>
      <c r="C1407" s="112"/>
      <c r="D1407" s="112"/>
      <c r="G1407" s="55"/>
    </row>
    <row r="1408" spans="1:7">
      <c r="A1408" s="111"/>
      <c r="B1408" s="111"/>
      <c r="C1408" s="111"/>
      <c r="D1408" s="111"/>
      <c r="G1408" s="55"/>
    </row>
    <row r="1409" spans="1:7">
      <c r="A1409" s="112"/>
      <c r="B1409" s="112"/>
      <c r="C1409" s="112"/>
      <c r="D1409" s="112"/>
      <c r="G1409" s="55"/>
    </row>
    <row r="1410" spans="1:7">
      <c r="A1410" s="196"/>
      <c r="B1410" s="196"/>
      <c r="C1410" s="196"/>
      <c r="D1410" s="196"/>
      <c r="G1410" s="55"/>
    </row>
    <row r="1411" spans="1:7">
      <c r="G1411" s="55"/>
    </row>
    <row r="1412" spans="1:7">
      <c r="G1412" s="55"/>
    </row>
    <row r="1413" spans="1:7">
      <c r="G1413" s="55"/>
    </row>
    <row r="1414" spans="1:7">
      <c r="G1414" s="55"/>
    </row>
    <row r="1415" spans="1:7">
      <c r="G1415" s="55"/>
    </row>
    <row r="1416" spans="1:7">
      <c r="G1416" s="55"/>
    </row>
    <row r="1417" spans="1:7">
      <c r="G1417" s="55"/>
    </row>
    <row r="1418" spans="1:7">
      <c r="G1418" s="55"/>
    </row>
    <row r="1419" spans="1:7">
      <c r="G1419" s="55"/>
    </row>
    <row r="1420" spans="1:7">
      <c r="G1420" s="55"/>
    </row>
    <row r="1421" spans="1:7">
      <c r="G1421" s="55"/>
    </row>
    <row r="1422" spans="1:7">
      <c r="G1422" s="55"/>
    </row>
    <row r="1423" spans="1:7">
      <c r="G1423" s="55"/>
    </row>
    <row r="1424" spans="1:7">
      <c r="G1424" s="55"/>
    </row>
    <row r="1425" spans="7:7">
      <c r="G1425" s="55"/>
    </row>
    <row r="1426" spans="7:7">
      <c r="G1426" s="55"/>
    </row>
    <row r="1427" spans="7:7">
      <c r="G1427" s="55"/>
    </row>
    <row r="1428" spans="7:7">
      <c r="G1428" s="55"/>
    </row>
    <row r="1429" spans="7:7">
      <c r="G1429" s="55"/>
    </row>
    <row r="1430" spans="7:7">
      <c r="G1430" s="55"/>
    </row>
    <row r="1431" spans="7:7">
      <c r="G1431" s="55"/>
    </row>
    <row r="1432" spans="7:7">
      <c r="G1432" s="55"/>
    </row>
    <row r="1433" spans="7:7">
      <c r="G1433" s="55"/>
    </row>
    <row r="1434" spans="7:7">
      <c r="G1434" s="55"/>
    </row>
    <row r="1435" spans="7:7">
      <c r="G1435" s="55"/>
    </row>
    <row r="1436" spans="7:7">
      <c r="G1436" s="55"/>
    </row>
    <row r="1437" spans="7:7">
      <c r="G1437" s="55"/>
    </row>
    <row r="1438" spans="7:7">
      <c r="G1438" s="55"/>
    </row>
    <row r="1439" spans="7:7">
      <c r="G1439" s="55"/>
    </row>
    <row r="1440" spans="7:7">
      <c r="G1440" s="55"/>
    </row>
    <row r="1441" spans="7:7">
      <c r="G1441" s="55"/>
    </row>
    <row r="1442" spans="7:7">
      <c r="G1442" s="55"/>
    </row>
    <row r="1443" spans="7:7">
      <c r="G1443" s="55"/>
    </row>
    <row r="1444" spans="7:7">
      <c r="G1444" s="55"/>
    </row>
    <row r="1445" spans="7:7">
      <c r="G1445" s="55"/>
    </row>
    <row r="1446" spans="7:7">
      <c r="G1446" s="55"/>
    </row>
    <row r="1447" spans="7:7">
      <c r="G1447" s="55"/>
    </row>
    <row r="1448" spans="7:7">
      <c r="G1448" s="55"/>
    </row>
    <row r="1449" spans="7:7">
      <c r="G1449" s="55"/>
    </row>
    <row r="1450" spans="7:7">
      <c r="G1450" s="55"/>
    </row>
    <row r="1451" spans="7:7">
      <c r="G1451" s="55"/>
    </row>
    <row r="1452" spans="7:7">
      <c r="G1452" s="55"/>
    </row>
    <row r="1453" spans="7:7">
      <c r="G1453" s="55"/>
    </row>
    <row r="1048576" spans="7:7">
      <c r="G1048576" s="35"/>
    </row>
  </sheetData>
  <autoFilter ref="A1:Q836" xr:uid="{EBC2007B-4EBD-4977-8E6D-619A51E40766}">
    <filterColumn colId="5">
      <filters>
        <filter val="Luis Felipe Cañas Parra"/>
      </filters>
    </filterColumn>
  </autoFilter>
  <conditionalFormatting sqref="E322:E361">
    <cfRule type="duplicateValues" dxfId="10" priority="4"/>
  </conditionalFormatting>
  <conditionalFormatting sqref="E477:E516">
    <cfRule type="duplicateValues" dxfId="9" priority="5"/>
  </conditionalFormatting>
  <conditionalFormatting sqref="L2:L3 L6:L7 L9:L14 L16:L22 L26:L33 L36:L165 L170:L171 L188 L195 L204 L207 L218:L219 L222:L230 L232:L233 L237:L239 L249 L251 L260 L265 L271 L273:L283 L285 L287 L289 L295:L296 L298:L299 L302 L307 L310 L312 L317 L319 L325 L330:L331 L347 L350 L362:L441 L443 L445 L447:L448 L450:L453 L456 L458:L461 L463 L465 L467:L522 L525:L527 L537 L540 L542:L546 L548:L549 L551 L554 L556:L557 L564:L565 L569:L572 L574:L577 L580:L582 L587:L588 L590:L596 L599 L605:L606 L608:L613 L615:L617 L619:L620 L623:L628 L631:L632 L635:L643 L645 L648 L650:L655 L658:L716 L719:L720 L723 L725 L728:L729 L732:L734 L740 L743 L745:L746 L748 L751:L753 L758 L766 L771 L780:L786 L788 L791 L794 L799 L825">
    <cfRule type="containsText" dxfId="8" priority="1" operator="containsText" text="POR VENCER">
      <formula>NOT(ISERROR(SEARCH("POR VENCER",L2)))</formula>
    </cfRule>
    <cfRule type="containsText" dxfId="7" priority="2" operator="containsText" text="VENCIDO">
      <formula>NOT(ISERROR(SEARCH("VENCIDO",L2)))</formula>
    </cfRule>
    <cfRule type="containsText" dxfId="6" priority="3" operator="containsText" text="VIGENTE">
      <formula>NOT(ISERROR(SEARCH("VIGENTE",L2)))</formula>
    </cfRule>
  </conditionalFormatting>
  <dataValidations count="3">
    <dataValidation type="date" operator="greaterThanOrEqual" allowBlank="1" showInputMessage="1" showErrorMessage="1" errorTitle="Fecha no válida" error="Fecha de creación debe estar en el formato de fecha y hora correcto." promptTitle="Fecha y hora" prompt=" " sqref="C2:C241 J344:L346 B477:B516 D2:D836 J329:L329 J348:L348 J322:L324 J351:L361 J326:L327 H322:H361 J334:L342" xr:uid="{A78D583B-0BA3-472C-A22E-C32EA8B61AE5}">
      <formula1>1</formula1>
    </dataValidation>
    <dataValidation type="textLength" operator="lessThanOrEqual" allowBlank="1" showInputMessage="1" showErrorMessage="1" errorTitle="Longitud excedida" error="Este valor debe tener 100 caracteres o menos." promptTitle="Texto" prompt="Longitud máxima: 100 caracteres." sqref="A2:B241" xr:uid="{DEC0362F-7B4B-474E-9037-6B82C24724CE}">
      <formula1>100</formula1>
    </dataValidation>
    <dataValidation showInputMessage="1" showErrorMessage="1" error=" " promptTitle="Búsqueda (se requiere)" prompt="Este registro de Ciudadano ya tiene que existir en Microsoft Dynamics 365 o en este archivo de origen." sqref="A2:A241" xr:uid="{7B6E8D99-73A0-4F0D-B45B-A3BCCD826065}"/>
  </dataValidations>
  <hyperlinks>
    <hyperlink ref="M483" r:id="rId1" xr:uid="{AD1E2132-15C6-43A6-8008-7F6D46C14005}"/>
    <hyperlink ref="M487" r:id="rId2" xr:uid="{B47B28FD-8882-4E0B-8742-CB5F86573177}"/>
    <hyperlink ref="M492" r:id="rId3" xr:uid="{BB244020-0CB4-41F0-A6B2-F67A1304FB08}"/>
    <hyperlink ref="M494" r:id="rId4" xr:uid="{26D7931E-F84B-4106-A3F8-D754A62AE3C0}"/>
    <hyperlink ref="M506" r:id="rId5" xr:uid="{F8DCD111-BBC1-452B-993E-61CC3D1A2BC6}"/>
    <hyperlink ref="M510" r:id="rId6" xr:uid="{442A1ED7-0151-4A49-A4E5-EA6045A1B1EB}"/>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8F2FA7D0-BDDC-4CA9-9A22-958183D6596E}">
          <x14:formula1>
            <xm:f>Hoja1!$B$4:$B$11</xm:f>
          </x14:formula1>
          <xm:sqref>G2:G18 G1048576 G38:H38 G20:G37 G39:G876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A126E-D445-495C-9BFB-8FC343A4F5E4}">
  <sheetPr filterMode="1"/>
  <dimension ref="A1:N320"/>
  <sheetViews>
    <sheetView showRowColHeaders="0" workbookViewId="0">
      <pane ySplit="1" topLeftCell="A286" activePane="bottomLeft" state="frozen"/>
      <selection pane="bottomLeft" activeCell="L320" sqref="A1:L320"/>
    </sheetView>
  </sheetViews>
  <sheetFormatPr defaultColWidth="11.42578125" defaultRowHeight="15"/>
  <cols>
    <col min="1" max="1" width="19.28515625" customWidth="1"/>
    <col min="2" max="2" width="16.42578125" customWidth="1"/>
    <col min="3" max="3" width="7" customWidth="1"/>
    <col min="4" max="4" width="30.7109375" style="18" customWidth="1"/>
    <col min="5" max="5" width="31.7109375" customWidth="1"/>
    <col min="6" max="6" width="15.140625" customWidth="1"/>
    <col min="7" max="7" width="11.28515625" customWidth="1"/>
    <col min="13" max="13" width="0" hidden="1" customWidth="1"/>
  </cols>
  <sheetData>
    <row r="1" spans="1:14" ht="30">
      <c r="A1" s="8"/>
      <c r="B1" s="65"/>
      <c r="C1" s="8"/>
      <c r="D1" s="68"/>
      <c r="E1" s="8"/>
      <c r="F1" s="8"/>
      <c r="G1" s="9"/>
      <c r="H1" s="9"/>
      <c r="I1" s="8"/>
      <c r="J1" s="8"/>
      <c r="K1" s="9"/>
      <c r="L1" s="8"/>
      <c r="M1" s="41" t="s">
        <v>4325</v>
      </c>
      <c r="N1" s="9" t="s">
        <v>53</v>
      </c>
    </row>
    <row r="2" spans="1:14" hidden="1">
      <c r="A2" s="24" t="s">
        <v>7870</v>
      </c>
      <c r="B2" s="25">
        <v>45805.863113425898</v>
      </c>
      <c r="C2" s="62"/>
      <c r="D2" s="31" t="s">
        <v>7871</v>
      </c>
      <c r="E2" s="1" t="s">
        <v>1620</v>
      </c>
      <c r="F2" s="51" t="s">
        <v>59</v>
      </c>
      <c r="G2" s="54">
        <v>45832</v>
      </c>
      <c r="H2" s="7">
        <v>45833</v>
      </c>
      <c r="I2" s="57"/>
      <c r="J2" s="35" t="s">
        <v>7872</v>
      </c>
      <c r="K2" s="7">
        <v>45833</v>
      </c>
      <c r="L2" s="35" t="s">
        <v>7873</v>
      </c>
      <c r="M2" s="6" t="s">
        <v>59</v>
      </c>
    </row>
    <row r="3" spans="1:14" hidden="1">
      <c r="A3" s="24" t="s">
        <v>7874</v>
      </c>
      <c r="B3" s="25">
        <v>45805.819699074098</v>
      </c>
      <c r="C3" s="1"/>
      <c r="D3" s="31" t="s">
        <v>7875</v>
      </c>
      <c r="E3" s="1" t="s">
        <v>1620</v>
      </c>
      <c r="F3" s="51" t="s">
        <v>59</v>
      </c>
      <c r="G3" s="54">
        <v>45832</v>
      </c>
      <c r="H3" s="7">
        <v>45833</v>
      </c>
      <c r="I3" s="1"/>
      <c r="J3" s="35" t="s">
        <v>7872</v>
      </c>
      <c r="K3" s="7">
        <v>45833</v>
      </c>
      <c r="L3" s="35" t="s">
        <v>7873</v>
      </c>
      <c r="M3" s="20" t="s">
        <v>7876</v>
      </c>
    </row>
    <row r="4" spans="1:14" hidden="1">
      <c r="A4" s="24" t="s">
        <v>7877</v>
      </c>
      <c r="B4" s="25">
        <v>45805.793668981503</v>
      </c>
      <c r="C4" s="1"/>
      <c r="D4" s="31" t="s">
        <v>7878</v>
      </c>
      <c r="E4" s="1" t="s">
        <v>1620</v>
      </c>
      <c r="F4" s="51" t="s">
        <v>59</v>
      </c>
      <c r="G4" s="54">
        <v>45832</v>
      </c>
      <c r="H4" s="7">
        <v>45833</v>
      </c>
      <c r="I4" s="1"/>
      <c r="J4" s="35" t="s">
        <v>7872</v>
      </c>
      <c r="K4" s="7">
        <v>45833</v>
      </c>
      <c r="L4" s="35" t="s">
        <v>7873</v>
      </c>
      <c r="M4" s="20" t="s">
        <v>157</v>
      </c>
    </row>
    <row r="5" spans="1:14" hidden="1">
      <c r="A5" s="24" t="s">
        <v>7879</v>
      </c>
      <c r="B5" s="25">
        <v>45805.7423263889</v>
      </c>
      <c r="C5" s="1"/>
      <c r="D5" s="31" t="s">
        <v>7880</v>
      </c>
      <c r="E5" s="1" t="s">
        <v>1620</v>
      </c>
      <c r="F5" s="51" t="s">
        <v>59</v>
      </c>
      <c r="G5" s="54">
        <v>45832</v>
      </c>
      <c r="H5" s="7">
        <v>45833</v>
      </c>
      <c r="I5" s="1"/>
      <c r="J5" s="35" t="s">
        <v>7872</v>
      </c>
      <c r="K5" s="7">
        <v>45833</v>
      </c>
      <c r="L5" s="35" t="s">
        <v>7873</v>
      </c>
      <c r="M5" s="20" t="s">
        <v>555</v>
      </c>
    </row>
    <row r="6" spans="1:14" hidden="1">
      <c r="A6" s="22" t="s">
        <v>7881</v>
      </c>
      <c r="B6" s="23">
        <v>45805.719803240703</v>
      </c>
      <c r="C6" s="1"/>
      <c r="D6" s="31" t="s">
        <v>7882</v>
      </c>
      <c r="E6" s="1" t="s">
        <v>1620</v>
      </c>
      <c r="F6" s="51" t="s">
        <v>59</v>
      </c>
      <c r="G6" s="54">
        <v>45832</v>
      </c>
      <c r="H6" s="7">
        <v>45833</v>
      </c>
      <c r="I6" s="1"/>
      <c r="J6" s="35" t="s">
        <v>7872</v>
      </c>
      <c r="K6" s="7">
        <v>45833</v>
      </c>
      <c r="L6" s="35" t="s">
        <v>7873</v>
      </c>
      <c r="M6" s="20" t="s">
        <v>5309</v>
      </c>
    </row>
    <row r="7" spans="1:14" hidden="1">
      <c r="A7" s="24" t="s">
        <v>7883</v>
      </c>
      <c r="B7" s="25">
        <v>45805.711712962999</v>
      </c>
      <c r="C7" s="1"/>
      <c r="D7" s="31" t="s">
        <v>7884</v>
      </c>
      <c r="E7" s="1" t="s">
        <v>1620</v>
      </c>
      <c r="F7" s="51" t="s">
        <v>59</v>
      </c>
      <c r="G7" s="54">
        <v>45832</v>
      </c>
      <c r="H7" s="7">
        <v>45833</v>
      </c>
      <c r="I7" s="1"/>
      <c r="J7" s="35" t="s">
        <v>7872</v>
      </c>
      <c r="K7" s="7">
        <v>45833</v>
      </c>
      <c r="L7" s="35" t="s">
        <v>7873</v>
      </c>
      <c r="M7" s="20" t="s">
        <v>7885</v>
      </c>
    </row>
    <row r="8" spans="1:14" hidden="1">
      <c r="A8" s="22" t="s">
        <v>7886</v>
      </c>
      <c r="B8" s="23">
        <v>45805.694293981498</v>
      </c>
      <c r="C8" s="1"/>
      <c r="D8" s="31" t="s">
        <v>7887</v>
      </c>
      <c r="E8" s="1" t="s">
        <v>1620</v>
      </c>
      <c r="F8" s="51" t="s">
        <v>59</v>
      </c>
      <c r="G8" s="54">
        <v>45832</v>
      </c>
      <c r="H8" s="7">
        <v>45833</v>
      </c>
      <c r="I8" s="1"/>
      <c r="J8" s="35" t="s">
        <v>7872</v>
      </c>
      <c r="K8" s="7">
        <v>45833</v>
      </c>
      <c r="L8" s="35" t="s">
        <v>7873</v>
      </c>
      <c r="M8" s="20" t="s">
        <v>2285</v>
      </c>
    </row>
    <row r="9" spans="1:14" hidden="1">
      <c r="A9" s="24" t="s">
        <v>7888</v>
      </c>
      <c r="B9" s="25">
        <v>45805.678495370397</v>
      </c>
      <c r="C9" s="1"/>
      <c r="D9" s="31" t="s">
        <v>7889</v>
      </c>
      <c r="E9" s="1" t="s">
        <v>1620</v>
      </c>
      <c r="F9" s="51" t="s">
        <v>59</v>
      </c>
      <c r="G9" s="54">
        <v>45832</v>
      </c>
      <c r="H9" s="7">
        <v>45833</v>
      </c>
      <c r="I9" s="1"/>
      <c r="J9" s="35" t="s">
        <v>7872</v>
      </c>
      <c r="K9" s="7">
        <v>45833</v>
      </c>
      <c r="L9" s="35" t="s">
        <v>7873</v>
      </c>
      <c r="M9" s="19"/>
    </row>
    <row r="10" spans="1:14" hidden="1">
      <c r="A10" s="22" t="s">
        <v>7890</v>
      </c>
      <c r="B10" s="23">
        <v>45805.654259259303</v>
      </c>
      <c r="C10" s="1"/>
      <c r="D10" s="31" t="s">
        <v>7891</v>
      </c>
      <c r="E10" s="1" t="s">
        <v>1620</v>
      </c>
      <c r="F10" s="51" t="s">
        <v>59</v>
      </c>
      <c r="G10" s="54">
        <v>45832</v>
      </c>
      <c r="H10" s="7">
        <v>45833</v>
      </c>
      <c r="I10" s="1"/>
      <c r="J10" s="35" t="s">
        <v>7872</v>
      </c>
      <c r="K10" s="7">
        <v>45833</v>
      </c>
      <c r="L10" s="35" t="s">
        <v>7873</v>
      </c>
      <c r="M10" s="19"/>
    </row>
    <row r="11" spans="1:14" hidden="1">
      <c r="A11" s="22" t="s">
        <v>7892</v>
      </c>
      <c r="B11" s="23">
        <v>45805.641875000001</v>
      </c>
      <c r="C11" s="1"/>
      <c r="D11" s="31" t="s">
        <v>7893</v>
      </c>
      <c r="E11" s="1" t="s">
        <v>1620</v>
      </c>
      <c r="F11" s="51" t="s">
        <v>59</v>
      </c>
      <c r="G11" s="54">
        <v>45832</v>
      </c>
      <c r="H11" s="7">
        <v>45833</v>
      </c>
      <c r="I11" s="1"/>
      <c r="J11" s="35" t="s">
        <v>7872</v>
      </c>
      <c r="K11" s="7">
        <v>45833</v>
      </c>
      <c r="L11" s="35" t="s">
        <v>7873</v>
      </c>
      <c r="M11" s="19"/>
    </row>
    <row r="12" spans="1:14" hidden="1">
      <c r="A12" s="22" t="s">
        <v>7894</v>
      </c>
      <c r="B12" s="23">
        <v>45805.573101851798</v>
      </c>
      <c r="C12" s="1"/>
      <c r="D12" s="31" t="s">
        <v>7895</v>
      </c>
      <c r="E12" s="1" t="s">
        <v>1620</v>
      </c>
      <c r="F12" s="51" t="s">
        <v>59</v>
      </c>
      <c r="G12" s="54">
        <v>45832</v>
      </c>
      <c r="H12" s="7">
        <v>45833</v>
      </c>
      <c r="I12" s="1"/>
      <c r="J12" s="35" t="s">
        <v>7872</v>
      </c>
      <c r="K12" s="7">
        <v>45833</v>
      </c>
      <c r="L12" s="35" t="s">
        <v>7873</v>
      </c>
      <c r="M12" s="19"/>
    </row>
    <row r="13" spans="1:14" hidden="1">
      <c r="A13" s="24" t="s">
        <v>7896</v>
      </c>
      <c r="B13" s="25">
        <v>45805.5484027778</v>
      </c>
      <c r="C13" s="1"/>
      <c r="D13" s="31" t="s">
        <v>7897</v>
      </c>
      <c r="E13" s="1" t="s">
        <v>1620</v>
      </c>
      <c r="F13" s="51" t="s">
        <v>59</v>
      </c>
      <c r="G13" s="54">
        <v>45832</v>
      </c>
      <c r="H13" s="7">
        <v>45833</v>
      </c>
      <c r="I13" s="1"/>
      <c r="J13" s="35" t="s">
        <v>7872</v>
      </c>
      <c r="K13" s="7">
        <v>45833</v>
      </c>
      <c r="L13" s="35" t="s">
        <v>7873</v>
      </c>
      <c r="M13" s="19"/>
    </row>
    <row r="14" spans="1:14" hidden="1">
      <c r="A14" s="22" t="s">
        <v>7898</v>
      </c>
      <c r="B14" s="23">
        <v>45805.522743055597</v>
      </c>
      <c r="C14" s="1"/>
      <c r="D14" s="31" t="s">
        <v>7899</v>
      </c>
      <c r="E14" s="1" t="s">
        <v>1620</v>
      </c>
      <c r="F14" s="51" t="s">
        <v>59</v>
      </c>
      <c r="G14" s="54">
        <v>45832</v>
      </c>
      <c r="H14" s="7">
        <v>45833</v>
      </c>
      <c r="I14" s="1"/>
      <c r="J14" s="35" t="s">
        <v>7872</v>
      </c>
      <c r="K14" s="7">
        <v>45833</v>
      </c>
      <c r="L14" s="35" t="s">
        <v>7873</v>
      </c>
      <c r="M14" s="19"/>
    </row>
    <row r="15" spans="1:14" hidden="1">
      <c r="A15" s="24" t="s">
        <v>7900</v>
      </c>
      <c r="B15" s="25">
        <v>45805.500370370399</v>
      </c>
      <c r="C15" s="1"/>
      <c r="D15" s="31" t="s">
        <v>7901</v>
      </c>
      <c r="E15" s="1" t="s">
        <v>1620</v>
      </c>
      <c r="F15" s="51" t="s">
        <v>59</v>
      </c>
      <c r="G15" s="54">
        <v>45832</v>
      </c>
      <c r="H15" s="7">
        <v>45833</v>
      </c>
      <c r="I15" s="1"/>
      <c r="J15" s="35" t="s">
        <v>7872</v>
      </c>
      <c r="K15" s="7">
        <v>45833</v>
      </c>
      <c r="L15" s="35" t="s">
        <v>7873</v>
      </c>
      <c r="M15" s="19"/>
    </row>
    <row r="16" spans="1:14" hidden="1">
      <c r="A16" s="24" t="s">
        <v>7902</v>
      </c>
      <c r="B16" s="25">
        <v>45805.480567129598</v>
      </c>
      <c r="C16" s="1"/>
      <c r="D16" s="31" t="s">
        <v>7903</v>
      </c>
      <c r="E16" s="1" t="s">
        <v>1620</v>
      </c>
      <c r="F16" s="51" t="s">
        <v>59</v>
      </c>
      <c r="G16" s="54">
        <v>45832</v>
      </c>
      <c r="H16" s="7">
        <v>45833</v>
      </c>
      <c r="I16" s="1"/>
      <c r="J16" s="35" t="s">
        <v>7872</v>
      </c>
      <c r="K16" s="7">
        <v>45833</v>
      </c>
      <c r="L16" s="35" t="s">
        <v>7873</v>
      </c>
      <c r="M16" s="19"/>
    </row>
    <row r="17" spans="1:13" hidden="1">
      <c r="A17" s="22" t="s">
        <v>7904</v>
      </c>
      <c r="B17" s="23">
        <v>45805.470208333303</v>
      </c>
      <c r="C17" s="1"/>
      <c r="D17" s="31" t="s">
        <v>7905</v>
      </c>
      <c r="E17" s="1" t="s">
        <v>1620</v>
      </c>
      <c r="F17" s="51" t="s">
        <v>59</v>
      </c>
      <c r="G17" s="54">
        <v>45832</v>
      </c>
      <c r="H17" s="7">
        <v>45833</v>
      </c>
      <c r="I17" s="1"/>
      <c r="J17" s="35" t="s">
        <v>7872</v>
      </c>
      <c r="K17" s="7">
        <v>45833</v>
      </c>
      <c r="L17" s="35" t="s">
        <v>7873</v>
      </c>
      <c r="M17" s="19"/>
    </row>
    <row r="18" spans="1:13" hidden="1">
      <c r="A18" s="24" t="s">
        <v>7906</v>
      </c>
      <c r="B18" s="25">
        <v>45805.454004629602</v>
      </c>
      <c r="C18" s="1"/>
      <c r="D18" s="31" t="s">
        <v>7907</v>
      </c>
      <c r="E18" s="1" t="s">
        <v>1620</v>
      </c>
      <c r="F18" s="51" t="s">
        <v>59</v>
      </c>
      <c r="G18" s="54">
        <v>45832</v>
      </c>
      <c r="H18" s="7">
        <v>45833</v>
      </c>
      <c r="I18" s="1"/>
      <c r="J18" s="35" t="s">
        <v>7872</v>
      </c>
      <c r="K18" s="7">
        <v>45833</v>
      </c>
      <c r="L18" s="35" t="s">
        <v>7873</v>
      </c>
      <c r="M18" s="19"/>
    </row>
    <row r="19" spans="1:13" hidden="1">
      <c r="A19" s="22" t="s">
        <v>7908</v>
      </c>
      <c r="B19" s="23">
        <v>45805.446145833303</v>
      </c>
      <c r="C19" s="1"/>
      <c r="D19" s="31" t="s">
        <v>7909</v>
      </c>
      <c r="E19" s="1" t="s">
        <v>1620</v>
      </c>
      <c r="F19" s="51" t="s">
        <v>59</v>
      </c>
      <c r="G19" s="54">
        <v>45832</v>
      </c>
      <c r="H19" s="7">
        <v>45833</v>
      </c>
      <c r="I19" s="1"/>
      <c r="J19" s="35" t="s">
        <v>7872</v>
      </c>
      <c r="K19" s="7">
        <v>45833</v>
      </c>
      <c r="L19" s="35" t="s">
        <v>7873</v>
      </c>
      <c r="M19" s="19"/>
    </row>
    <row r="20" spans="1:13" hidden="1">
      <c r="A20" s="24" t="s">
        <v>7910</v>
      </c>
      <c r="B20" s="25">
        <v>45805.4291435185</v>
      </c>
      <c r="C20" s="1"/>
      <c r="D20" s="31" t="s">
        <v>7911</v>
      </c>
      <c r="E20" s="1" t="s">
        <v>1620</v>
      </c>
      <c r="F20" s="51" t="s">
        <v>59</v>
      </c>
      <c r="G20" s="54">
        <v>45832</v>
      </c>
      <c r="H20" s="7">
        <v>45833</v>
      </c>
      <c r="I20" s="1"/>
      <c r="J20" s="35" t="s">
        <v>7872</v>
      </c>
      <c r="K20" s="7">
        <v>45833</v>
      </c>
      <c r="L20" s="35" t="s">
        <v>7873</v>
      </c>
      <c r="M20" s="19"/>
    </row>
    <row r="21" spans="1:13" hidden="1">
      <c r="A21" s="22" t="s">
        <v>7912</v>
      </c>
      <c r="B21" s="23">
        <v>45805.402708333299</v>
      </c>
      <c r="C21" s="1"/>
      <c r="D21" s="31" t="s">
        <v>7913</v>
      </c>
      <c r="E21" s="1" t="s">
        <v>1620</v>
      </c>
      <c r="F21" s="51" t="s">
        <v>59</v>
      </c>
      <c r="G21" s="54">
        <v>45832</v>
      </c>
      <c r="H21" s="7">
        <v>45833</v>
      </c>
      <c r="I21" s="1"/>
      <c r="J21" s="35" t="s">
        <v>7872</v>
      </c>
      <c r="K21" s="7">
        <v>45833</v>
      </c>
      <c r="L21" s="35" t="s">
        <v>7873</v>
      </c>
      <c r="M21" s="19"/>
    </row>
    <row r="22" spans="1:13" hidden="1">
      <c r="A22" s="24" t="s">
        <v>7914</v>
      </c>
      <c r="B22" s="25">
        <v>45805.387280092596</v>
      </c>
      <c r="C22" s="1"/>
      <c r="D22" s="31" t="s">
        <v>7915</v>
      </c>
      <c r="E22" s="1" t="s">
        <v>1620</v>
      </c>
      <c r="F22" s="51" t="s">
        <v>59</v>
      </c>
      <c r="G22" s="54">
        <v>45832</v>
      </c>
      <c r="H22" s="7">
        <v>45833</v>
      </c>
      <c r="I22" s="1"/>
      <c r="J22" s="35" t="s">
        <v>7872</v>
      </c>
      <c r="K22" s="7">
        <v>45833</v>
      </c>
      <c r="L22" s="35" t="s">
        <v>7873</v>
      </c>
      <c r="M22" s="19"/>
    </row>
    <row r="23" spans="1:13" hidden="1">
      <c r="A23" s="22" t="s">
        <v>7916</v>
      </c>
      <c r="B23" s="23">
        <v>45805.339525463001</v>
      </c>
      <c r="C23" s="1"/>
      <c r="D23" s="31" t="s">
        <v>7917</v>
      </c>
      <c r="E23" s="1" t="s">
        <v>1620</v>
      </c>
      <c r="F23" s="51" t="s">
        <v>59</v>
      </c>
      <c r="G23" s="54">
        <v>45832</v>
      </c>
      <c r="H23" s="7">
        <v>45833</v>
      </c>
      <c r="I23" s="1"/>
      <c r="J23" s="35" t="s">
        <v>7872</v>
      </c>
      <c r="K23" s="7">
        <v>45833</v>
      </c>
      <c r="L23" s="35" t="s">
        <v>7873</v>
      </c>
      <c r="M23" s="19"/>
    </row>
    <row r="24" spans="1:13" hidden="1">
      <c r="A24" s="24" t="s">
        <v>7918</v>
      </c>
      <c r="B24" s="25">
        <v>45805.286956018499</v>
      </c>
      <c r="C24" s="1"/>
      <c r="D24" s="31" t="s">
        <v>7919</v>
      </c>
      <c r="E24" s="1" t="s">
        <v>1620</v>
      </c>
      <c r="F24" s="51" t="s">
        <v>59</v>
      </c>
      <c r="G24" s="54">
        <v>45832</v>
      </c>
      <c r="H24" s="7">
        <v>45833</v>
      </c>
      <c r="I24" s="1"/>
      <c r="J24" s="35" t="s">
        <v>7872</v>
      </c>
      <c r="K24" s="7">
        <v>45833</v>
      </c>
      <c r="L24" s="35" t="s">
        <v>7873</v>
      </c>
      <c r="M24" s="19"/>
    </row>
    <row r="25" spans="1:13" hidden="1">
      <c r="A25" s="22" t="s">
        <v>7920</v>
      </c>
      <c r="B25" s="23">
        <v>45804.924224536997</v>
      </c>
      <c r="C25" s="1"/>
      <c r="D25" s="31" t="s">
        <v>7921</v>
      </c>
      <c r="E25" s="1" t="s">
        <v>1620</v>
      </c>
      <c r="F25" s="51" t="s">
        <v>59</v>
      </c>
      <c r="G25" s="54">
        <v>45832</v>
      </c>
      <c r="H25" s="7">
        <v>45833</v>
      </c>
      <c r="I25" s="1"/>
      <c r="J25" s="35" t="s">
        <v>7872</v>
      </c>
      <c r="K25" s="7">
        <v>45833</v>
      </c>
      <c r="L25" s="35" t="s">
        <v>7873</v>
      </c>
      <c r="M25" s="19"/>
    </row>
    <row r="26" spans="1:13" hidden="1">
      <c r="A26" s="22" t="s">
        <v>7922</v>
      </c>
      <c r="B26" s="23">
        <v>45804.8762615741</v>
      </c>
      <c r="C26" s="1"/>
      <c r="D26" s="31" t="s">
        <v>7923</v>
      </c>
      <c r="E26" s="1" t="s">
        <v>1620</v>
      </c>
      <c r="F26" s="51" t="s">
        <v>59</v>
      </c>
      <c r="G26" s="54">
        <v>45832</v>
      </c>
      <c r="H26" s="7">
        <v>45833</v>
      </c>
      <c r="I26" s="1"/>
      <c r="J26" s="35" t="s">
        <v>7872</v>
      </c>
      <c r="K26" s="7">
        <v>45833</v>
      </c>
      <c r="L26" s="35" t="s">
        <v>7873</v>
      </c>
      <c r="M26" s="19"/>
    </row>
    <row r="27" spans="1:13" hidden="1">
      <c r="A27" s="22" t="s">
        <v>7924</v>
      </c>
      <c r="B27" s="23">
        <v>45804.828912037003</v>
      </c>
      <c r="C27" s="1"/>
      <c r="D27" s="31" t="s">
        <v>7925</v>
      </c>
      <c r="E27" s="1" t="s">
        <v>1620</v>
      </c>
      <c r="F27" s="51" t="s">
        <v>59</v>
      </c>
      <c r="G27" s="54">
        <v>45832</v>
      </c>
      <c r="H27" s="7">
        <v>45833</v>
      </c>
      <c r="I27" s="1"/>
      <c r="J27" s="35" t="s">
        <v>7872</v>
      </c>
      <c r="K27" s="7">
        <v>45833</v>
      </c>
      <c r="L27" s="35" t="s">
        <v>7873</v>
      </c>
      <c r="M27" s="19"/>
    </row>
    <row r="28" spans="1:13" hidden="1">
      <c r="A28" s="24" t="s">
        <v>7926</v>
      </c>
      <c r="B28" s="25">
        <v>45804.763807870397</v>
      </c>
      <c r="C28" s="1"/>
      <c r="D28" s="31" t="s">
        <v>7927</v>
      </c>
      <c r="E28" s="1" t="s">
        <v>1620</v>
      </c>
      <c r="F28" s="51" t="s">
        <v>59</v>
      </c>
      <c r="G28" s="54">
        <v>45832</v>
      </c>
      <c r="H28" s="7">
        <v>45833</v>
      </c>
      <c r="I28" s="1"/>
      <c r="J28" s="35" t="s">
        <v>7872</v>
      </c>
      <c r="K28" s="7">
        <v>45833</v>
      </c>
      <c r="L28" s="35" t="s">
        <v>7873</v>
      </c>
      <c r="M28" s="19"/>
    </row>
    <row r="29" spans="1:13" hidden="1">
      <c r="A29" s="22" t="s">
        <v>7928</v>
      </c>
      <c r="B29" s="23">
        <v>45804.6469097222</v>
      </c>
      <c r="C29" s="1"/>
      <c r="D29" s="31" t="s">
        <v>7929</v>
      </c>
      <c r="E29" s="1" t="s">
        <v>1620</v>
      </c>
      <c r="F29" s="51" t="s">
        <v>59</v>
      </c>
      <c r="G29" s="54">
        <v>45832</v>
      </c>
      <c r="H29" s="7">
        <v>45833</v>
      </c>
      <c r="I29" s="1"/>
      <c r="J29" s="35" t="s">
        <v>7872</v>
      </c>
      <c r="K29" s="7">
        <v>45833</v>
      </c>
      <c r="L29" s="35" t="s">
        <v>7873</v>
      </c>
      <c r="M29" s="19"/>
    </row>
    <row r="30" spans="1:13" hidden="1">
      <c r="A30" s="22" t="s">
        <v>7930</v>
      </c>
      <c r="B30" s="23">
        <v>45804.5360069444</v>
      </c>
      <c r="C30" s="1"/>
      <c r="D30" s="31" t="s">
        <v>7931</v>
      </c>
      <c r="E30" s="1" t="s">
        <v>1620</v>
      </c>
      <c r="F30" s="51" t="s">
        <v>59</v>
      </c>
      <c r="G30" s="54">
        <v>45832</v>
      </c>
      <c r="H30" s="7">
        <v>45833</v>
      </c>
      <c r="I30" s="1"/>
      <c r="J30" s="35" t="s">
        <v>7872</v>
      </c>
      <c r="K30" s="7">
        <v>45833</v>
      </c>
      <c r="L30" s="35" t="s">
        <v>7873</v>
      </c>
      <c r="M30" s="19"/>
    </row>
    <row r="31" spans="1:13" hidden="1">
      <c r="A31" s="22" t="s">
        <v>7932</v>
      </c>
      <c r="B31" s="23">
        <v>45804.519687499997</v>
      </c>
      <c r="C31" s="1"/>
      <c r="D31" s="31" t="s">
        <v>7933</v>
      </c>
      <c r="E31" s="1" t="s">
        <v>1620</v>
      </c>
      <c r="F31" s="51" t="s">
        <v>7885</v>
      </c>
      <c r="G31" s="54">
        <v>45832</v>
      </c>
      <c r="H31" s="1"/>
      <c r="I31" s="1" t="s">
        <v>7934</v>
      </c>
      <c r="J31" s="35" t="s">
        <v>7872</v>
      </c>
      <c r="K31" s="7">
        <v>45833</v>
      </c>
      <c r="L31" s="35"/>
      <c r="M31" s="19"/>
    </row>
    <row r="32" spans="1:13" hidden="1">
      <c r="A32" s="22" t="s">
        <v>7935</v>
      </c>
      <c r="B32" s="23">
        <v>45804.430752314802</v>
      </c>
      <c r="C32" s="1"/>
      <c r="D32" s="31" t="s">
        <v>7936</v>
      </c>
      <c r="E32" s="1" t="s">
        <v>1620</v>
      </c>
      <c r="F32" s="51" t="s">
        <v>59</v>
      </c>
      <c r="G32" s="54">
        <v>45832</v>
      </c>
      <c r="H32" s="7">
        <v>45833</v>
      </c>
      <c r="I32" s="1"/>
      <c r="J32" s="35" t="s">
        <v>7872</v>
      </c>
      <c r="K32" s="7">
        <v>45833</v>
      </c>
      <c r="L32" s="35" t="s">
        <v>7873</v>
      </c>
      <c r="M32" s="19"/>
    </row>
    <row r="33" spans="1:13" hidden="1">
      <c r="A33" s="22" t="s">
        <v>7937</v>
      </c>
      <c r="B33" s="23">
        <v>45804.416828703703</v>
      </c>
      <c r="C33" s="1"/>
      <c r="D33" s="31" t="s">
        <v>7938</v>
      </c>
      <c r="E33" s="1" t="s">
        <v>1620</v>
      </c>
      <c r="F33" s="51" t="s">
        <v>59</v>
      </c>
      <c r="G33" s="54">
        <v>45832</v>
      </c>
      <c r="H33" s="7">
        <v>45833</v>
      </c>
      <c r="I33" s="1"/>
      <c r="J33" s="35" t="s">
        <v>7872</v>
      </c>
      <c r="K33" s="7">
        <v>45833</v>
      </c>
      <c r="L33" s="35" t="s">
        <v>7873</v>
      </c>
      <c r="M33" s="19"/>
    </row>
    <row r="34" spans="1:13" hidden="1">
      <c r="A34" s="22" t="s">
        <v>7939</v>
      </c>
      <c r="B34" s="23">
        <v>45804.102314814802</v>
      </c>
      <c r="C34" s="1"/>
      <c r="D34" s="31" t="s">
        <v>7940</v>
      </c>
      <c r="E34" s="1" t="s">
        <v>1620</v>
      </c>
      <c r="F34" s="51" t="s">
        <v>59</v>
      </c>
      <c r="G34" s="54">
        <v>45832</v>
      </c>
      <c r="H34" s="7">
        <v>45833</v>
      </c>
      <c r="I34" s="1"/>
      <c r="J34" s="35" t="s">
        <v>7872</v>
      </c>
      <c r="K34" s="7">
        <v>45833</v>
      </c>
      <c r="L34" s="35" t="s">
        <v>7873</v>
      </c>
      <c r="M34" s="19"/>
    </row>
    <row r="35" spans="1:13" hidden="1">
      <c r="A35" s="22" t="s">
        <v>7941</v>
      </c>
      <c r="B35" s="23">
        <v>45789.419652777797</v>
      </c>
      <c r="C35" s="1"/>
      <c r="D35" s="31" t="s">
        <v>7942</v>
      </c>
      <c r="E35" s="1" t="s">
        <v>1620</v>
      </c>
      <c r="F35" s="51" t="s">
        <v>59</v>
      </c>
      <c r="G35" s="54">
        <v>45832</v>
      </c>
      <c r="H35" s="7">
        <v>45833</v>
      </c>
      <c r="I35" s="1"/>
      <c r="J35" s="35" t="s">
        <v>7872</v>
      </c>
      <c r="K35" s="7">
        <v>45833</v>
      </c>
      <c r="L35" s="35" t="s">
        <v>7873</v>
      </c>
      <c r="M35" s="19"/>
    </row>
    <row r="36" spans="1:13" hidden="1">
      <c r="A36" s="22" t="s">
        <v>7943</v>
      </c>
      <c r="B36" s="23">
        <v>45806.889270833301</v>
      </c>
      <c r="C36" s="1"/>
      <c r="D36" s="31" t="s">
        <v>7944</v>
      </c>
      <c r="E36" s="1" t="s">
        <v>1620</v>
      </c>
      <c r="F36" s="51" t="s">
        <v>59</v>
      </c>
      <c r="G36" s="54">
        <v>45832</v>
      </c>
      <c r="H36" s="7">
        <v>45833</v>
      </c>
      <c r="I36" s="1"/>
      <c r="J36" s="35" t="s">
        <v>7872</v>
      </c>
      <c r="K36" s="7">
        <v>45833</v>
      </c>
      <c r="L36" s="35" t="s">
        <v>7873</v>
      </c>
      <c r="M36" s="19"/>
    </row>
    <row r="37" spans="1:13" hidden="1">
      <c r="A37" s="24" t="s">
        <v>7945</v>
      </c>
      <c r="B37" s="25">
        <v>45806.846689814804</v>
      </c>
      <c r="C37" s="1"/>
      <c r="D37" s="31" t="s">
        <v>7946</v>
      </c>
      <c r="E37" s="1" t="s">
        <v>1620</v>
      </c>
      <c r="F37" s="51" t="s">
        <v>157</v>
      </c>
      <c r="G37" s="54">
        <v>45832</v>
      </c>
      <c r="H37" s="1"/>
      <c r="I37" s="1" t="s">
        <v>7947</v>
      </c>
      <c r="J37" s="35" t="s">
        <v>7872</v>
      </c>
      <c r="K37" s="7">
        <v>45833</v>
      </c>
      <c r="L37" s="35"/>
      <c r="M37" s="19"/>
    </row>
    <row r="38" spans="1:13" hidden="1">
      <c r="A38" s="22" t="s">
        <v>7948</v>
      </c>
      <c r="B38" s="23">
        <v>45806.813078703701</v>
      </c>
      <c r="C38" s="1"/>
      <c r="D38" s="31" t="s">
        <v>7949</v>
      </c>
      <c r="E38" s="1" t="s">
        <v>1620</v>
      </c>
      <c r="F38" s="51" t="s">
        <v>59</v>
      </c>
      <c r="G38" s="54">
        <v>45832</v>
      </c>
      <c r="H38" s="7">
        <v>45833</v>
      </c>
      <c r="I38" s="1"/>
      <c r="J38" s="35" t="s">
        <v>7872</v>
      </c>
      <c r="K38" s="7">
        <v>45833</v>
      </c>
      <c r="L38" s="35" t="s">
        <v>7873</v>
      </c>
      <c r="M38" s="19"/>
    </row>
    <row r="39" spans="1:13" hidden="1">
      <c r="A39" s="24" t="s">
        <v>7950</v>
      </c>
      <c r="B39" s="25">
        <v>45806.781805555598</v>
      </c>
      <c r="C39" s="1"/>
      <c r="D39" s="31" t="s">
        <v>7951</v>
      </c>
      <c r="E39" s="1" t="s">
        <v>1620</v>
      </c>
      <c r="F39" s="51" t="s">
        <v>59</v>
      </c>
      <c r="G39" s="54">
        <v>45832</v>
      </c>
      <c r="H39" s="7">
        <v>45833</v>
      </c>
      <c r="I39" s="1"/>
      <c r="J39" s="35" t="s">
        <v>7872</v>
      </c>
      <c r="K39" s="7">
        <v>45833</v>
      </c>
      <c r="L39" s="35" t="s">
        <v>7873</v>
      </c>
      <c r="M39" s="19"/>
    </row>
    <row r="40" spans="1:13" hidden="1">
      <c r="A40" s="22" t="s">
        <v>7952</v>
      </c>
      <c r="B40" s="23">
        <v>45806.763310185197</v>
      </c>
      <c r="C40" s="1"/>
      <c r="D40" s="31" t="s">
        <v>7953</v>
      </c>
      <c r="E40" s="1" t="s">
        <v>1620</v>
      </c>
      <c r="F40" s="51" t="s">
        <v>59</v>
      </c>
      <c r="G40" s="54">
        <v>45832</v>
      </c>
      <c r="H40" s="7">
        <v>45833</v>
      </c>
      <c r="I40" s="1" t="s">
        <v>7954</v>
      </c>
      <c r="J40" s="35" t="s">
        <v>7872</v>
      </c>
      <c r="K40" s="7">
        <v>45833</v>
      </c>
      <c r="L40" s="35" t="s">
        <v>7873</v>
      </c>
      <c r="M40" s="19"/>
    </row>
    <row r="41" spans="1:13" hidden="1">
      <c r="A41" s="24" t="s">
        <v>7955</v>
      </c>
      <c r="B41" s="25">
        <v>45806.741365740701</v>
      </c>
      <c r="C41" s="1"/>
      <c r="D41" s="31" t="s">
        <v>7956</v>
      </c>
      <c r="E41" s="1" t="s">
        <v>1620</v>
      </c>
      <c r="F41" s="51" t="s">
        <v>59</v>
      </c>
      <c r="G41" s="54">
        <v>45832</v>
      </c>
      <c r="H41" s="7">
        <v>45833</v>
      </c>
      <c r="I41" s="1"/>
      <c r="J41" s="35" t="s">
        <v>7872</v>
      </c>
      <c r="K41" s="7">
        <v>45833</v>
      </c>
      <c r="L41" s="35" t="s">
        <v>7873</v>
      </c>
      <c r="M41" s="19"/>
    </row>
    <row r="42" spans="1:13" hidden="1">
      <c r="A42" s="24" t="s">
        <v>7957</v>
      </c>
      <c r="B42" s="25">
        <v>45805.843854166698</v>
      </c>
      <c r="C42" s="63"/>
      <c r="D42" s="31" t="s">
        <v>7958</v>
      </c>
      <c r="E42" s="1" t="s">
        <v>232</v>
      </c>
      <c r="F42" s="61" t="s">
        <v>157</v>
      </c>
      <c r="G42" s="16">
        <v>45827</v>
      </c>
      <c r="H42" s="1"/>
      <c r="I42" s="38" t="s">
        <v>7959</v>
      </c>
      <c r="J42" s="1"/>
      <c r="K42" s="1"/>
      <c r="L42" s="1"/>
      <c r="M42" s="6"/>
    </row>
    <row r="43" spans="1:13" hidden="1">
      <c r="A43" s="22" t="s">
        <v>7960</v>
      </c>
      <c r="B43" s="23">
        <v>45805.816550925898</v>
      </c>
      <c r="C43" s="1"/>
      <c r="D43" s="31" t="s">
        <v>7961</v>
      </c>
      <c r="E43" s="1" t="s">
        <v>232</v>
      </c>
      <c r="F43" s="52" t="s">
        <v>59</v>
      </c>
      <c r="G43" s="16">
        <v>45827</v>
      </c>
      <c r="H43" s="16">
        <v>45828</v>
      </c>
      <c r="I43" s="35"/>
      <c r="J43" s="1" t="s">
        <v>7872</v>
      </c>
      <c r="K43" s="16">
        <v>45832</v>
      </c>
      <c r="L43" s="51" t="s">
        <v>7873</v>
      </c>
      <c r="M43" s="19"/>
    </row>
    <row r="44" spans="1:13" hidden="1">
      <c r="A44" s="22" t="s">
        <v>7962</v>
      </c>
      <c r="B44" s="23">
        <v>45805.787037037</v>
      </c>
      <c r="C44" s="1"/>
      <c r="D44" s="31" t="s">
        <v>7963</v>
      </c>
      <c r="E44" s="1" t="s">
        <v>232</v>
      </c>
      <c r="F44" s="52" t="s">
        <v>59</v>
      </c>
      <c r="G44" s="16">
        <v>45827</v>
      </c>
      <c r="H44" s="16">
        <v>45828</v>
      </c>
      <c r="I44" s="46" t="s">
        <v>4909</v>
      </c>
      <c r="J44" s="1" t="s">
        <v>7872</v>
      </c>
      <c r="K44" s="16">
        <v>45832</v>
      </c>
      <c r="L44" s="51" t="s">
        <v>7873</v>
      </c>
      <c r="M44" s="19"/>
    </row>
    <row r="45" spans="1:13" hidden="1">
      <c r="A45" s="22" t="s">
        <v>7964</v>
      </c>
      <c r="B45" s="23">
        <v>45805.738043981502</v>
      </c>
      <c r="C45" s="1"/>
      <c r="D45" s="31" t="s">
        <v>7965</v>
      </c>
      <c r="E45" s="1" t="s">
        <v>232</v>
      </c>
      <c r="F45" s="52" t="s">
        <v>59</v>
      </c>
      <c r="G45" s="16">
        <v>45827</v>
      </c>
      <c r="H45" s="16">
        <v>45828</v>
      </c>
      <c r="I45" s="46" t="s">
        <v>4909</v>
      </c>
      <c r="J45" s="1" t="s">
        <v>7872</v>
      </c>
      <c r="K45" s="16">
        <v>45832</v>
      </c>
      <c r="L45" s="51" t="s">
        <v>7873</v>
      </c>
      <c r="M45" s="19"/>
    </row>
    <row r="46" spans="1:13" hidden="1">
      <c r="A46" s="24" t="s">
        <v>7966</v>
      </c>
      <c r="B46" s="25">
        <v>45805.719710648104</v>
      </c>
      <c r="C46" s="1"/>
      <c r="D46" s="31" t="s">
        <v>7967</v>
      </c>
      <c r="E46" s="1" t="s">
        <v>232</v>
      </c>
      <c r="F46" s="52" t="s">
        <v>59</v>
      </c>
      <c r="G46" s="16">
        <v>45827</v>
      </c>
      <c r="H46" s="16">
        <v>45828</v>
      </c>
      <c r="I46" s="46" t="s">
        <v>4909</v>
      </c>
      <c r="J46" s="1" t="s">
        <v>7872</v>
      </c>
      <c r="K46" s="16">
        <v>45832</v>
      </c>
      <c r="L46" s="51" t="s">
        <v>7873</v>
      </c>
      <c r="M46" s="19"/>
    </row>
    <row r="47" spans="1:13" hidden="1">
      <c r="A47" s="22" t="s">
        <v>7968</v>
      </c>
      <c r="B47" s="23">
        <v>45805.706388888902</v>
      </c>
      <c r="C47" s="1"/>
      <c r="D47" s="31" t="s">
        <v>7969</v>
      </c>
      <c r="E47" s="1" t="s">
        <v>232</v>
      </c>
      <c r="F47" s="52" t="s">
        <v>59</v>
      </c>
      <c r="G47" s="16">
        <v>45827</v>
      </c>
      <c r="H47" s="16">
        <v>45828</v>
      </c>
      <c r="I47" s="46" t="s">
        <v>4909</v>
      </c>
      <c r="J47" s="1" t="s">
        <v>7872</v>
      </c>
      <c r="K47" s="16">
        <v>45832</v>
      </c>
      <c r="L47" s="51" t="s">
        <v>7873</v>
      </c>
      <c r="M47" s="19"/>
    </row>
    <row r="48" spans="1:13" hidden="1">
      <c r="A48" s="24" t="s">
        <v>7970</v>
      </c>
      <c r="B48" s="25">
        <v>45805.693854166697</v>
      </c>
      <c r="C48" s="1"/>
      <c r="D48" s="31" t="s">
        <v>7971</v>
      </c>
      <c r="E48" s="1" t="s">
        <v>232</v>
      </c>
      <c r="F48" s="52" t="s">
        <v>59</v>
      </c>
      <c r="G48" s="16">
        <v>45827</v>
      </c>
      <c r="H48" s="16">
        <v>45828</v>
      </c>
      <c r="I48" s="46" t="s">
        <v>4909</v>
      </c>
      <c r="J48" s="1" t="s">
        <v>7872</v>
      </c>
      <c r="K48" s="16">
        <v>45832</v>
      </c>
      <c r="L48" s="51" t="s">
        <v>7873</v>
      </c>
      <c r="M48" s="19"/>
    </row>
    <row r="49" spans="1:13" hidden="1">
      <c r="A49" s="22" t="s">
        <v>7972</v>
      </c>
      <c r="B49" s="23">
        <v>45805.674479166701</v>
      </c>
      <c r="C49" s="1"/>
      <c r="D49" s="31" t="s">
        <v>7973</v>
      </c>
      <c r="E49" s="1" t="s">
        <v>232</v>
      </c>
      <c r="F49" s="52" t="s">
        <v>59</v>
      </c>
      <c r="G49" s="16">
        <v>45827</v>
      </c>
      <c r="H49" s="16">
        <v>45828</v>
      </c>
      <c r="I49" s="46" t="s">
        <v>4909</v>
      </c>
      <c r="J49" s="1" t="s">
        <v>7872</v>
      </c>
      <c r="K49" s="16">
        <v>45832</v>
      </c>
      <c r="L49" s="51" t="s">
        <v>7873</v>
      </c>
      <c r="M49" s="19"/>
    </row>
    <row r="50" spans="1:13" hidden="1">
      <c r="A50" s="24" t="s">
        <v>7974</v>
      </c>
      <c r="B50" s="25">
        <v>45805.653252314798</v>
      </c>
      <c r="C50" s="1"/>
      <c r="D50" s="31" t="s">
        <v>7975</v>
      </c>
      <c r="E50" s="1" t="s">
        <v>232</v>
      </c>
      <c r="F50" s="66" t="s">
        <v>157</v>
      </c>
      <c r="G50" s="16">
        <v>45827</v>
      </c>
      <c r="H50" s="1"/>
      <c r="I50" s="46" t="s">
        <v>4909</v>
      </c>
      <c r="J50" s="1"/>
      <c r="K50" s="1"/>
      <c r="L50" s="1"/>
      <c r="M50" s="19"/>
    </row>
    <row r="51" spans="1:13" hidden="1">
      <c r="A51" s="22" t="s">
        <v>7976</v>
      </c>
      <c r="B51" s="23">
        <v>45805.635763888902</v>
      </c>
      <c r="C51" s="1"/>
      <c r="D51" s="31" t="s">
        <v>7977</v>
      </c>
      <c r="E51" s="1" t="s">
        <v>232</v>
      </c>
      <c r="F51" s="52" t="s">
        <v>59</v>
      </c>
      <c r="G51" s="16">
        <v>45827</v>
      </c>
      <c r="H51" s="16">
        <v>45828</v>
      </c>
      <c r="I51" s="46" t="s">
        <v>4909</v>
      </c>
      <c r="J51" s="1" t="s">
        <v>7872</v>
      </c>
      <c r="K51" s="16">
        <v>45832</v>
      </c>
      <c r="L51" s="51" t="s">
        <v>7873</v>
      </c>
      <c r="M51" s="19"/>
    </row>
    <row r="52" spans="1:13" hidden="1">
      <c r="A52" s="24" t="s">
        <v>7978</v>
      </c>
      <c r="B52" s="25">
        <v>45805.566782407397</v>
      </c>
      <c r="C52" s="1"/>
      <c r="D52" s="31" t="s">
        <v>7979</v>
      </c>
      <c r="E52" s="1" t="s">
        <v>232</v>
      </c>
      <c r="F52" s="52" t="s">
        <v>59</v>
      </c>
      <c r="G52" s="16">
        <v>45827</v>
      </c>
      <c r="H52" s="16">
        <v>45828</v>
      </c>
      <c r="I52" s="46" t="s">
        <v>4909</v>
      </c>
      <c r="J52" s="1" t="s">
        <v>7872</v>
      </c>
      <c r="K52" s="16">
        <v>45832</v>
      </c>
      <c r="L52" s="51" t="s">
        <v>7873</v>
      </c>
      <c r="M52" s="19"/>
    </row>
    <row r="53" spans="1:13" hidden="1">
      <c r="A53" s="22" t="s">
        <v>7980</v>
      </c>
      <c r="B53" s="23">
        <v>45805.5417592593</v>
      </c>
      <c r="C53" s="1"/>
      <c r="D53" s="31" t="s">
        <v>7981</v>
      </c>
      <c r="E53" s="1" t="s">
        <v>232</v>
      </c>
      <c r="F53" s="52" t="s">
        <v>59</v>
      </c>
      <c r="G53" s="16">
        <v>45827</v>
      </c>
      <c r="H53" s="16">
        <v>45828</v>
      </c>
      <c r="I53" s="46" t="s">
        <v>4909</v>
      </c>
      <c r="J53" s="1" t="s">
        <v>7872</v>
      </c>
      <c r="K53" s="16">
        <v>45832</v>
      </c>
      <c r="L53" s="51" t="s">
        <v>7873</v>
      </c>
      <c r="M53" s="19"/>
    </row>
    <row r="54" spans="1:13" hidden="1">
      <c r="A54" s="24" t="s">
        <v>7982</v>
      </c>
      <c r="B54" s="25">
        <v>45805.522118055596</v>
      </c>
      <c r="C54" s="1"/>
      <c r="D54" s="31" t="s">
        <v>7983</v>
      </c>
      <c r="E54" s="1" t="s">
        <v>232</v>
      </c>
      <c r="F54" s="52" t="s">
        <v>59</v>
      </c>
      <c r="G54" s="16">
        <v>45827</v>
      </c>
      <c r="H54" s="16">
        <v>45828</v>
      </c>
      <c r="I54" s="46" t="s">
        <v>4909</v>
      </c>
      <c r="J54" s="1" t="s">
        <v>7872</v>
      </c>
      <c r="K54" s="16">
        <v>45832</v>
      </c>
      <c r="L54" s="51" t="s">
        <v>7873</v>
      </c>
      <c r="M54" s="19"/>
    </row>
    <row r="55" spans="1:13" hidden="1">
      <c r="A55" s="24" t="s">
        <v>7984</v>
      </c>
      <c r="B55" s="25">
        <v>45805.494988425897</v>
      </c>
      <c r="C55" s="1"/>
      <c r="D55" s="31" t="s">
        <v>7985</v>
      </c>
      <c r="E55" s="1" t="s">
        <v>232</v>
      </c>
      <c r="F55" s="52" t="s">
        <v>59</v>
      </c>
      <c r="G55" s="16">
        <v>45827</v>
      </c>
      <c r="H55" s="16">
        <v>45828</v>
      </c>
      <c r="I55" s="46" t="s">
        <v>4909</v>
      </c>
      <c r="J55" s="1" t="s">
        <v>7872</v>
      </c>
      <c r="K55" s="16">
        <v>45832</v>
      </c>
      <c r="L55" s="51" t="s">
        <v>7873</v>
      </c>
      <c r="M55" s="19"/>
    </row>
    <row r="56" spans="1:13" hidden="1">
      <c r="A56" s="22" t="s">
        <v>7986</v>
      </c>
      <c r="B56" s="23">
        <v>45805.4793055556</v>
      </c>
      <c r="C56" s="1"/>
      <c r="D56" s="31" t="s">
        <v>7903</v>
      </c>
      <c r="E56" s="1" t="s">
        <v>232</v>
      </c>
      <c r="F56" s="52" t="s">
        <v>59</v>
      </c>
      <c r="G56" s="16">
        <v>45827</v>
      </c>
      <c r="H56" s="16">
        <v>45828</v>
      </c>
      <c r="I56" s="46" t="s">
        <v>4909</v>
      </c>
      <c r="J56" s="1" t="s">
        <v>7872</v>
      </c>
      <c r="K56" s="16">
        <v>45832</v>
      </c>
      <c r="L56" s="51" t="s">
        <v>7873</v>
      </c>
      <c r="M56" s="19"/>
    </row>
    <row r="57" spans="1:13" hidden="1">
      <c r="A57" s="24" t="s">
        <v>7987</v>
      </c>
      <c r="B57" s="25">
        <v>45805.469444444403</v>
      </c>
      <c r="C57" s="1"/>
      <c r="D57" s="31" t="s">
        <v>7988</v>
      </c>
      <c r="E57" s="1" t="s">
        <v>232</v>
      </c>
      <c r="F57" s="52" t="s">
        <v>59</v>
      </c>
      <c r="G57" s="16">
        <v>45827</v>
      </c>
      <c r="H57" s="16">
        <v>45828</v>
      </c>
      <c r="I57" s="46" t="s">
        <v>4909</v>
      </c>
      <c r="J57" s="1" t="s">
        <v>7872</v>
      </c>
      <c r="K57" s="16">
        <v>45832</v>
      </c>
      <c r="L57" s="51" t="s">
        <v>7873</v>
      </c>
      <c r="M57" s="19"/>
    </row>
    <row r="58" spans="1:13" hidden="1">
      <c r="A58" s="22" t="s">
        <v>7989</v>
      </c>
      <c r="B58" s="23">
        <v>45805.451377314799</v>
      </c>
      <c r="C58" s="1"/>
      <c r="D58" s="31" t="s">
        <v>7990</v>
      </c>
      <c r="E58" s="1" t="s">
        <v>232</v>
      </c>
      <c r="F58" s="52" t="s">
        <v>59</v>
      </c>
      <c r="G58" s="16">
        <v>45827</v>
      </c>
      <c r="H58" s="16">
        <v>45828</v>
      </c>
      <c r="I58" s="46" t="s">
        <v>4909</v>
      </c>
      <c r="J58" s="1" t="s">
        <v>7872</v>
      </c>
      <c r="K58" s="16">
        <v>45832</v>
      </c>
      <c r="L58" s="51" t="s">
        <v>7873</v>
      </c>
      <c r="M58" s="19"/>
    </row>
    <row r="59" spans="1:13" hidden="1">
      <c r="A59" s="24" t="s">
        <v>7991</v>
      </c>
      <c r="B59" s="25">
        <v>45805.445335648103</v>
      </c>
      <c r="C59" s="1"/>
      <c r="D59" s="31" t="s">
        <v>7992</v>
      </c>
      <c r="E59" s="1" t="s">
        <v>232</v>
      </c>
      <c r="F59" s="46" t="s">
        <v>450</v>
      </c>
      <c r="G59" s="16">
        <v>45827</v>
      </c>
      <c r="H59" s="1"/>
      <c r="I59" s="46" t="s">
        <v>7993</v>
      </c>
      <c r="J59" s="1"/>
      <c r="K59" s="1"/>
      <c r="L59" s="1"/>
      <c r="M59" s="19"/>
    </row>
    <row r="60" spans="1:13" hidden="1">
      <c r="A60" s="22" t="s">
        <v>7994</v>
      </c>
      <c r="B60" s="23">
        <v>45805.424953703703</v>
      </c>
      <c r="C60" s="1"/>
      <c r="D60" s="31" t="s">
        <v>7995</v>
      </c>
      <c r="E60" s="1" t="s">
        <v>232</v>
      </c>
      <c r="F60" s="52" t="s">
        <v>59</v>
      </c>
      <c r="G60" s="16">
        <v>45827</v>
      </c>
      <c r="H60" s="16">
        <v>45828</v>
      </c>
      <c r="I60" s="46" t="s">
        <v>4909</v>
      </c>
      <c r="J60" s="1" t="s">
        <v>7872</v>
      </c>
      <c r="K60" s="16">
        <v>45832</v>
      </c>
      <c r="L60" s="51" t="s">
        <v>7873</v>
      </c>
      <c r="M60" s="19"/>
    </row>
    <row r="61" spans="1:13" hidden="1">
      <c r="A61" s="24" t="s">
        <v>7996</v>
      </c>
      <c r="B61" s="25">
        <v>45805.395543981504</v>
      </c>
      <c r="C61" s="1"/>
      <c r="D61" s="31" t="s">
        <v>7997</v>
      </c>
      <c r="E61" s="1" t="s">
        <v>232</v>
      </c>
      <c r="F61" s="52" t="s">
        <v>59</v>
      </c>
      <c r="G61" s="16">
        <v>45827</v>
      </c>
      <c r="H61" s="16">
        <v>45828</v>
      </c>
      <c r="I61" s="46" t="s">
        <v>4909</v>
      </c>
      <c r="J61" s="1" t="s">
        <v>7872</v>
      </c>
      <c r="K61" s="16">
        <v>45832</v>
      </c>
      <c r="L61" s="51" t="s">
        <v>7873</v>
      </c>
      <c r="M61" s="19"/>
    </row>
    <row r="62" spans="1:13" hidden="1">
      <c r="A62" s="22" t="s">
        <v>7998</v>
      </c>
      <c r="B62" s="23">
        <v>45805.381967592599</v>
      </c>
      <c r="C62" s="1"/>
      <c r="D62" s="31" t="s">
        <v>7999</v>
      </c>
      <c r="E62" s="1" t="s">
        <v>232</v>
      </c>
      <c r="F62" s="52" t="s">
        <v>59</v>
      </c>
      <c r="G62" s="16">
        <v>45827</v>
      </c>
      <c r="H62" s="16">
        <v>45828</v>
      </c>
      <c r="I62" s="46" t="s">
        <v>4909</v>
      </c>
      <c r="J62" s="1" t="s">
        <v>7872</v>
      </c>
      <c r="K62" s="16">
        <v>45832</v>
      </c>
      <c r="L62" s="51" t="s">
        <v>7873</v>
      </c>
      <c r="M62" s="19"/>
    </row>
    <row r="63" spans="1:13" hidden="1">
      <c r="A63" s="24" t="s">
        <v>8000</v>
      </c>
      <c r="B63" s="25">
        <v>45805.333668981497</v>
      </c>
      <c r="C63" s="1"/>
      <c r="D63" s="31" t="s">
        <v>8001</v>
      </c>
      <c r="E63" s="1" t="s">
        <v>232</v>
      </c>
      <c r="F63" s="52" t="s">
        <v>59</v>
      </c>
      <c r="G63" s="16">
        <v>45827</v>
      </c>
      <c r="H63" s="16">
        <v>45828</v>
      </c>
      <c r="I63" s="46" t="s">
        <v>4909</v>
      </c>
      <c r="J63" s="1" t="s">
        <v>7872</v>
      </c>
      <c r="K63" s="16">
        <v>45832</v>
      </c>
      <c r="L63" s="51" t="s">
        <v>7873</v>
      </c>
      <c r="M63" s="19"/>
    </row>
    <row r="64" spans="1:13" hidden="1">
      <c r="A64" s="22" t="s">
        <v>8002</v>
      </c>
      <c r="B64" s="23">
        <v>45805.279895833301</v>
      </c>
      <c r="C64" s="1"/>
      <c r="D64" s="31" t="s">
        <v>8003</v>
      </c>
      <c r="E64" s="1" t="s">
        <v>232</v>
      </c>
      <c r="F64" s="52" t="s">
        <v>59</v>
      </c>
      <c r="G64" s="16">
        <v>45827</v>
      </c>
      <c r="H64" s="16">
        <v>45828</v>
      </c>
      <c r="I64" s="46" t="s">
        <v>4909</v>
      </c>
      <c r="J64" s="1" t="s">
        <v>7872</v>
      </c>
      <c r="K64" s="16">
        <v>45832</v>
      </c>
      <c r="L64" s="51" t="s">
        <v>7873</v>
      </c>
      <c r="M64" s="19"/>
    </row>
    <row r="65" spans="1:13" hidden="1">
      <c r="A65" s="22" t="s">
        <v>8004</v>
      </c>
      <c r="B65" s="23">
        <v>45804.910972222198</v>
      </c>
      <c r="C65" s="1"/>
      <c r="D65" s="31" t="s">
        <v>8005</v>
      </c>
      <c r="E65" s="1" t="s">
        <v>232</v>
      </c>
      <c r="F65" s="52" t="s">
        <v>59</v>
      </c>
      <c r="G65" s="16">
        <v>45827</v>
      </c>
      <c r="H65" s="16">
        <v>45828</v>
      </c>
      <c r="I65" s="46" t="s">
        <v>4909</v>
      </c>
      <c r="J65" s="1" t="s">
        <v>7872</v>
      </c>
      <c r="K65" s="16">
        <v>45832</v>
      </c>
      <c r="L65" s="51" t="s">
        <v>7873</v>
      </c>
      <c r="M65" s="19"/>
    </row>
    <row r="66" spans="1:13" hidden="1">
      <c r="A66" s="24" t="s">
        <v>8006</v>
      </c>
      <c r="B66" s="25">
        <v>45804.873726851903</v>
      </c>
      <c r="C66" s="1"/>
      <c r="D66" s="31" t="s">
        <v>8007</v>
      </c>
      <c r="E66" s="1" t="s">
        <v>232</v>
      </c>
      <c r="F66" s="52" t="s">
        <v>59</v>
      </c>
      <c r="G66" s="16">
        <v>45827</v>
      </c>
      <c r="H66" s="16">
        <v>45828</v>
      </c>
      <c r="I66" s="46" t="s">
        <v>4909</v>
      </c>
      <c r="J66" s="1" t="s">
        <v>7872</v>
      </c>
      <c r="K66" s="16">
        <v>45832</v>
      </c>
      <c r="L66" s="51" t="s">
        <v>7873</v>
      </c>
      <c r="M66" s="19"/>
    </row>
    <row r="67" spans="1:13" hidden="1">
      <c r="A67" s="24" t="s">
        <v>8008</v>
      </c>
      <c r="B67" s="25">
        <v>45804.817152777803</v>
      </c>
      <c r="C67" s="1"/>
      <c r="D67" s="31" t="s">
        <v>8009</v>
      </c>
      <c r="E67" s="1" t="s">
        <v>232</v>
      </c>
      <c r="F67" s="52" t="s">
        <v>59</v>
      </c>
      <c r="G67" s="16">
        <v>45827</v>
      </c>
      <c r="H67" s="16">
        <v>45828</v>
      </c>
      <c r="I67" s="46" t="s">
        <v>4909</v>
      </c>
      <c r="J67" s="1" t="s">
        <v>7872</v>
      </c>
      <c r="K67" s="16">
        <v>45832</v>
      </c>
      <c r="L67" s="51" t="s">
        <v>7873</v>
      </c>
      <c r="M67" s="19"/>
    </row>
    <row r="68" spans="1:13" hidden="1">
      <c r="A68" s="22" t="s">
        <v>8010</v>
      </c>
      <c r="B68" s="23">
        <v>45804.761435185203</v>
      </c>
      <c r="C68" s="1"/>
      <c r="D68" s="31" t="s">
        <v>8011</v>
      </c>
      <c r="E68" s="1" t="s">
        <v>232</v>
      </c>
      <c r="F68" s="52" t="s">
        <v>59</v>
      </c>
      <c r="G68" s="16">
        <v>45827</v>
      </c>
      <c r="H68" s="16">
        <v>45828</v>
      </c>
      <c r="I68" s="46" t="s">
        <v>4909</v>
      </c>
      <c r="J68" s="1" t="s">
        <v>7872</v>
      </c>
      <c r="K68" s="16">
        <v>45832</v>
      </c>
      <c r="L68" s="51" t="s">
        <v>7873</v>
      </c>
      <c r="M68" s="19"/>
    </row>
    <row r="69" spans="1:13" hidden="1">
      <c r="A69" s="24" t="s">
        <v>8012</v>
      </c>
      <c r="B69" s="25">
        <v>45804.642858796302</v>
      </c>
      <c r="C69" s="1"/>
      <c r="D69" s="31" t="s">
        <v>7929</v>
      </c>
      <c r="E69" s="1" t="s">
        <v>232</v>
      </c>
      <c r="F69" s="52" t="s">
        <v>59</v>
      </c>
      <c r="G69" s="16">
        <v>45827</v>
      </c>
      <c r="H69" s="16">
        <v>45828</v>
      </c>
      <c r="I69" s="46" t="s">
        <v>4909</v>
      </c>
      <c r="J69" s="1" t="s">
        <v>7872</v>
      </c>
      <c r="K69" s="16">
        <v>45832</v>
      </c>
      <c r="L69" s="51" t="s">
        <v>7873</v>
      </c>
      <c r="M69" s="19"/>
    </row>
    <row r="70" spans="1:13" hidden="1">
      <c r="A70" s="22" t="s">
        <v>8013</v>
      </c>
      <c r="B70" s="23">
        <v>45804.529062499998</v>
      </c>
      <c r="C70" s="1"/>
      <c r="D70" s="31" t="s">
        <v>8014</v>
      </c>
      <c r="E70" s="1" t="s">
        <v>232</v>
      </c>
      <c r="F70" s="66" t="s">
        <v>157</v>
      </c>
      <c r="G70" s="16">
        <v>45827</v>
      </c>
      <c r="H70" s="1"/>
      <c r="I70" s="46" t="s">
        <v>4909</v>
      </c>
      <c r="J70" s="1"/>
      <c r="K70" s="1"/>
      <c r="L70" s="1"/>
      <c r="M70" s="19"/>
    </row>
    <row r="71" spans="1:13" hidden="1">
      <c r="A71" s="24" t="s">
        <v>8015</v>
      </c>
      <c r="B71" s="25">
        <v>45804.517500000002</v>
      </c>
      <c r="C71" s="1"/>
      <c r="D71" s="31" t="s">
        <v>8016</v>
      </c>
      <c r="E71" s="1" t="s">
        <v>232</v>
      </c>
      <c r="F71" s="52" t="s">
        <v>59</v>
      </c>
      <c r="G71" s="16">
        <v>45827</v>
      </c>
      <c r="H71" s="16">
        <v>45828</v>
      </c>
      <c r="I71" s="46" t="s">
        <v>4909</v>
      </c>
      <c r="J71" s="1" t="s">
        <v>7872</v>
      </c>
      <c r="K71" s="16">
        <v>45832</v>
      </c>
      <c r="L71" s="51" t="s">
        <v>7873</v>
      </c>
      <c r="M71" s="19"/>
    </row>
    <row r="72" spans="1:13" hidden="1">
      <c r="A72" s="24" t="s">
        <v>8017</v>
      </c>
      <c r="B72" s="25">
        <v>45804.430011574099</v>
      </c>
      <c r="C72" s="1"/>
      <c r="D72" s="31" t="s">
        <v>8018</v>
      </c>
      <c r="E72" s="1" t="s">
        <v>232</v>
      </c>
      <c r="F72" s="52" t="s">
        <v>59</v>
      </c>
      <c r="G72" s="16">
        <v>45827</v>
      </c>
      <c r="H72" s="16">
        <v>45828</v>
      </c>
      <c r="I72" s="46" t="s">
        <v>4909</v>
      </c>
      <c r="J72" s="1" t="s">
        <v>7872</v>
      </c>
      <c r="K72" s="16">
        <v>45832</v>
      </c>
      <c r="L72" s="51" t="s">
        <v>7873</v>
      </c>
      <c r="M72" s="19"/>
    </row>
    <row r="73" spans="1:13" hidden="1">
      <c r="A73" s="22" t="s">
        <v>8019</v>
      </c>
      <c r="B73" s="23">
        <v>45804.409259259301</v>
      </c>
      <c r="C73" s="1"/>
      <c r="D73" s="31" t="s">
        <v>8020</v>
      </c>
      <c r="E73" s="1" t="s">
        <v>232</v>
      </c>
      <c r="F73" s="52" t="s">
        <v>59</v>
      </c>
      <c r="G73" s="16">
        <v>45827</v>
      </c>
      <c r="H73" s="16">
        <v>45828</v>
      </c>
      <c r="I73" s="46" t="s">
        <v>4909</v>
      </c>
      <c r="J73" s="1" t="s">
        <v>7872</v>
      </c>
      <c r="K73" s="16">
        <v>45832</v>
      </c>
      <c r="L73" s="51" t="s">
        <v>7873</v>
      </c>
      <c r="M73" s="19"/>
    </row>
    <row r="74" spans="1:13" hidden="1">
      <c r="A74" s="24" t="s">
        <v>8021</v>
      </c>
      <c r="B74" s="25">
        <v>45797.511562500003</v>
      </c>
      <c r="C74" s="1"/>
      <c r="D74" s="31" t="s">
        <v>8022</v>
      </c>
      <c r="E74" s="1" t="s">
        <v>232</v>
      </c>
      <c r="F74" s="52" t="s">
        <v>59</v>
      </c>
      <c r="G74" s="16">
        <v>45827</v>
      </c>
      <c r="H74" s="16">
        <v>45828</v>
      </c>
      <c r="I74" s="39" t="s">
        <v>8023</v>
      </c>
      <c r="J74" s="1" t="s">
        <v>7872</v>
      </c>
      <c r="K74" s="16">
        <v>45832</v>
      </c>
      <c r="L74" s="51"/>
      <c r="M74" s="19"/>
    </row>
    <row r="75" spans="1:13" hidden="1">
      <c r="A75" s="22" t="s">
        <v>8024</v>
      </c>
      <c r="B75" s="23">
        <v>45789.19</v>
      </c>
      <c r="C75" s="1"/>
      <c r="D75" s="31" t="s">
        <v>8025</v>
      </c>
      <c r="E75" s="1" t="s">
        <v>232</v>
      </c>
      <c r="F75" s="46" t="s">
        <v>157</v>
      </c>
      <c r="G75" s="16">
        <v>45827</v>
      </c>
      <c r="H75" s="1"/>
      <c r="I75" s="35" t="s">
        <v>4909</v>
      </c>
      <c r="J75" s="1"/>
      <c r="K75" s="1"/>
      <c r="L75" s="1"/>
      <c r="M75" s="19"/>
    </row>
    <row r="76" spans="1:13" hidden="1">
      <c r="A76" s="24" t="s">
        <v>8026</v>
      </c>
      <c r="B76" s="25">
        <v>45806.878449074102</v>
      </c>
      <c r="C76" s="1"/>
      <c r="D76" s="31" t="s">
        <v>8027</v>
      </c>
      <c r="E76" s="1" t="s">
        <v>232</v>
      </c>
      <c r="F76" s="52" t="s">
        <v>59</v>
      </c>
      <c r="G76" s="16">
        <v>45827</v>
      </c>
      <c r="H76" s="16">
        <v>45828</v>
      </c>
      <c r="I76" s="46" t="s">
        <v>4909</v>
      </c>
      <c r="J76" s="1" t="s">
        <v>7872</v>
      </c>
      <c r="K76" s="16">
        <v>45832</v>
      </c>
      <c r="L76" s="51" t="s">
        <v>7873</v>
      </c>
      <c r="M76" s="19"/>
    </row>
    <row r="77" spans="1:13" hidden="1">
      <c r="A77" s="22" t="s">
        <v>8028</v>
      </c>
      <c r="B77" s="23">
        <v>45806.842233796298</v>
      </c>
      <c r="C77" s="1"/>
      <c r="D77" s="31" t="s">
        <v>8029</v>
      </c>
      <c r="E77" s="1" t="s">
        <v>232</v>
      </c>
      <c r="F77" s="52" t="s">
        <v>59</v>
      </c>
      <c r="G77" s="16">
        <v>45827</v>
      </c>
      <c r="H77" s="16">
        <v>45828</v>
      </c>
      <c r="I77" s="46" t="s">
        <v>4909</v>
      </c>
      <c r="J77" s="1" t="s">
        <v>7872</v>
      </c>
      <c r="K77" s="16">
        <v>45832</v>
      </c>
      <c r="L77" s="51" t="s">
        <v>7873</v>
      </c>
      <c r="M77" s="19"/>
    </row>
    <row r="78" spans="1:13" hidden="1">
      <c r="A78" s="24" t="s">
        <v>8030</v>
      </c>
      <c r="B78" s="25">
        <v>45806.806041666699</v>
      </c>
      <c r="C78" s="1"/>
      <c r="D78" s="31" t="s">
        <v>8031</v>
      </c>
      <c r="E78" s="1" t="s">
        <v>232</v>
      </c>
      <c r="F78" s="52" t="s">
        <v>59</v>
      </c>
      <c r="G78" s="16">
        <v>45827</v>
      </c>
      <c r="H78" s="16">
        <v>45828</v>
      </c>
      <c r="I78" s="46" t="s">
        <v>4909</v>
      </c>
      <c r="J78" s="1" t="s">
        <v>7872</v>
      </c>
      <c r="K78" s="16">
        <v>45832</v>
      </c>
      <c r="L78" s="51" t="s">
        <v>7873</v>
      </c>
      <c r="M78" s="19"/>
    </row>
    <row r="79" spans="1:13" hidden="1">
      <c r="A79" s="22" t="s">
        <v>8032</v>
      </c>
      <c r="B79" s="23">
        <v>45806.774085648103</v>
      </c>
      <c r="C79" s="1"/>
      <c r="D79" s="31" t="s">
        <v>8033</v>
      </c>
      <c r="E79" s="1" t="s">
        <v>232</v>
      </c>
      <c r="F79" s="52" t="s">
        <v>59</v>
      </c>
      <c r="G79" s="16">
        <v>45827</v>
      </c>
      <c r="H79" s="16">
        <v>45828</v>
      </c>
      <c r="I79" s="46" t="s">
        <v>4909</v>
      </c>
      <c r="J79" s="1" t="s">
        <v>7872</v>
      </c>
      <c r="K79" s="16">
        <v>45832</v>
      </c>
      <c r="L79" s="51" t="s">
        <v>7873</v>
      </c>
      <c r="M79" s="19"/>
    </row>
    <row r="80" spans="1:13" hidden="1">
      <c r="A80" s="24" t="s">
        <v>8034</v>
      </c>
      <c r="B80" s="25">
        <v>45806.755555555603</v>
      </c>
      <c r="C80" s="1"/>
      <c r="D80" s="31" t="s">
        <v>8035</v>
      </c>
      <c r="E80" s="1" t="s">
        <v>232</v>
      </c>
      <c r="F80" s="52" t="s">
        <v>59</v>
      </c>
      <c r="G80" s="16">
        <v>45827</v>
      </c>
      <c r="H80" s="16">
        <v>45828</v>
      </c>
      <c r="I80" s="46" t="s">
        <v>4909</v>
      </c>
      <c r="J80" s="1" t="s">
        <v>7872</v>
      </c>
      <c r="K80" s="16">
        <v>45832</v>
      </c>
      <c r="L80" s="51" t="s">
        <v>7873</v>
      </c>
      <c r="M80" s="19"/>
    </row>
    <row r="81" spans="1:13" hidden="1">
      <c r="A81" s="22" t="s">
        <v>8036</v>
      </c>
      <c r="B81" s="23">
        <v>45806.741180555597</v>
      </c>
      <c r="C81" s="1"/>
      <c r="D81" s="31" t="s">
        <v>8037</v>
      </c>
      <c r="E81" s="1" t="s">
        <v>232</v>
      </c>
      <c r="F81" s="52" t="s">
        <v>59</v>
      </c>
      <c r="G81" s="16">
        <v>45827</v>
      </c>
      <c r="H81" s="16">
        <v>45828</v>
      </c>
      <c r="I81" s="46" t="s">
        <v>4909</v>
      </c>
      <c r="J81" s="1" t="s">
        <v>7872</v>
      </c>
      <c r="K81" s="16">
        <v>45832</v>
      </c>
      <c r="L81" s="51" t="s">
        <v>7873</v>
      </c>
      <c r="M81" s="19"/>
    </row>
    <row r="82" spans="1:13" hidden="1">
      <c r="A82" s="22" t="s">
        <v>8038</v>
      </c>
      <c r="B82" s="23">
        <v>45805.843090277798</v>
      </c>
      <c r="C82" s="62"/>
      <c r="D82" s="31" t="s">
        <v>8039</v>
      </c>
      <c r="E82" s="1" t="s">
        <v>8040</v>
      </c>
      <c r="F82" s="3" t="s">
        <v>59</v>
      </c>
      <c r="G82" s="36">
        <v>45832</v>
      </c>
      <c r="H82" s="36">
        <v>45834</v>
      </c>
      <c r="I82" s="1"/>
      <c r="J82" s="1"/>
      <c r="K82" s="1"/>
      <c r="L82" s="1"/>
      <c r="M82" s="6"/>
    </row>
    <row r="83" spans="1:13" hidden="1">
      <c r="A83" s="24" t="s">
        <v>8041</v>
      </c>
      <c r="B83" s="25">
        <v>45805.803344907399</v>
      </c>
      <c r="C83" s="1"/>
      <c r="D83" s="31" t="s">
        <v>8042</v>
      </c>
      <c r="E83" s="1" t="s">
        <v>8040</v>
      </c>
      <c r="F83" s="3" t="s">
        <v>59</v>
      </c>
      <c r="G83" s="36">
        <v>45832</v>
      </c>
      <c r="H83" s="36">
        <v>45834</v>
      </c>
      <c r="I83" s="1"/>
      <c r="J83" s="1"/>
      <c r="K83" s="1"/>
      <c r="L83" s="1"/>
      <c r="M83" s="19"/>
    </row>
    <row r="84" spans="1:13" hidden="1">
      <c r="A84" s="22" t="s">
        <v>8043</v>
      </c>
      <c r="B84" s="23">
        <v>45805.7813888889</v>
      </c>
      <c r="C84" s="1"/>
      <c r="D84" s="31" t="s">
        <v>8044</v>
      </c>
      <c r="E84" s="1" t="s">
        <v>8040</v>
      </c>
      <c r="F84" s="3" t="s">
        <v>59</v>
      </c>
      <c r="G84" s="36">
        <v>45832</v>
      </c>
      <c r="H84" s="36">
        <v>45834</v>
      </c>
      <c r="I84" s="1"/>
      <c r="J84" s="1"/>
      <c r="K84" s="1"/>
      <c r="L84" s="1"/>
      <c r="M84" s="19"/>
    </row>
    <row r="85" spans="1:13" hidden="1">
      <c r="A85" s="22" t="s">
        <v>8045</v>
      </c>
      <c r="B85" s="23">
        <v>45805.730648148201</v>
      </c>
      <c r="C85" s="1"/>
      <c r="D85" s="31" t="s">
        <v>8046</v>
      </c>
      <c r="E85" s="1" t="s">
        <v>8040</v>
      </c>
      <c r="F85" s="3" t="s">
        <v>59</v>
      </c>
      <c r="G85" s="36">
        <v>45832</v>
      </c>
      <c r="H85" s="36">
        <v>45834</v>
      </c>
      <c r="I85" s="1"/>
      <c r="J85" s="1"/>
      <c r="K85" s="1"/>
      <c r="L85" s="1"/>
      <c r="M85" s="19"/>
    </row>
    <row r="86" spans="1:13" hidden="1">
      <c r="A86" s="22" t="s">
        <v>8047</v>
      </c>
      <c r="B86" s="23">
        <v>45805.718900462998</v>
      </c>
      <c r="C86" s="1"/>
      <c r="D86" s="31" t="s">
        <v>8048</v>
      </c>
      <c r="E86" s="1" t="s">
        <v>8040</v>
      </c>
      <c r="F86" s="3" t="s">
        <v>59</v>
      </c>
      <c r="G86" s="36">
        <v>45832</v>
      </c>
      <c r="H86" s="36">
        <v>45834</v>
      </c>
      <c r="I86" s="1"/>
      <c r="J86" s="1"/>
      <c r="K86" s="1"/>
      <c r="L86" s="1"/>
      <c r="M86" s="19"/>
    </row>
    <row r="87" spans="1:13" hidden="1">
      <c r="A87" s="24" t="s">
        <v>8049</v>
      </c>
      <c r="B87" s="25">
        <v>45805.706273148098</v>
      </c>
      <c r="C87" s="1"/>
      <c r="D87" s="31" t="s">
        <v>8050</v>
      </c>
      <c r="E87" s="1" t="s">
        <v>8040</v>
      </c>
      <c r="F87" s="3" t="s">
        <v>59</v>
      </c>
      <c r="G87" s="36">
        <v>45832</v>
      </c>
      <c r="H87" s="36">
        <v>45834</v>
      </c>
      <c r="I87" s="1"/>
      <c r="J87" s="1"/>
      <c r="K87" s="1"/>
      <c r="L87" s="1"/>
      <c r="M87" s="19"/>
    </row>
    <row r="88" spans="1:13" hidden="1">
      <c r="A88" s="22" t="s">
        <v>8051</v>
      </c>
      <c r="B88" s="23">
        <v>45805.690949074102</v>
      </c>
      <c r="C88" s="1"/>
      <c r="D88" s="31" t="s">
        <v>8052</v>
      </c>
      <c r="E88" s="1" t="s">
        <v>8040</v>
      </c>
      <c r="F88" s="3" t="s">
        <v>59</v>
      </c>
      <c r="G88" s="36">
        <v>45832</v>
      </c>
      <c r="H88" s="36">
        <v>45834</v>
      </c>
      <c r="I88" s="1"/>
      <c r="J88" s="1"/>
      <c r="K88" s="1"/>
      <c r="L88" s="1"/>
      <c r="M88" s="19"/>
    </row>
    <row r="89" spans="1:13" ht="90" hidden="1">
      <c r="A89" s="24" t="s">
        <v>8053</v>
      </c>
      <c r="B89" s="25">
        <v>45805.673483796301</v>
      </c>
      <c r="C89" s="1"/>
      <c r="D89" s="31" t="s">
        <v>8054</v>
      </c>
      <c r="E89" s="1" t="s">
        <v>8040</v>
      </c>
      <c r="F89" s="3" t="s">
        <v>59</v>
      </c>
      <c r="G89" s="36">
        <v>45843</v>
      </c>
      <c r="H89" s="36">
        <v>45843</v>
      </c>
      <c r="I89" s="72" t="s">
        <v>8055</v>
      </c>
      <c r="J89" s="1" t="s">
        <v>8056</v>
      </c>
      <c r="K89" s="16">
        <v>45842</v>
      </c>
      <c r="L89" s="1"/>
      <c r="M89" s="19"/>
    </row>
    <row r="90" spans="1:13" hidden="1">
      <c r="A90" s="22" t="s">
        <v>8057</v>
      </c>
      <c r="B90" s="23">
        <v>45805.651979166701</v>
      </c>
      <c r="C90" s="1"/>
      <c r="D90" s="31" t="s">
        <v>8058</v>
      </c>
      <c r="E90" s="1" t="s">
        <v>8040</v>
      </c>
      <c r="F90" s="3" t="s">
        <v>59</v>
      </c>
      <c r="G90" s="36">
        <v>45832</v>
      </c>
      <c r="H90" s="36">
        <v>45834</v>
      </c>
      <c r="I90" s="1"/>
      <c r="J90" s="1"/>
      <c r="K90" s="1"/>
      <c r="L90" s="1"/>
      <c r="M90" s="19"/>
    </row>
    <row r="91" spans="1:13" hidden="1">
      <c r="A91" s="33" t="s">
        <v>8059</v>
      </c>
      <c r="B91" s="25">
        <v>45805.633206018501</v>
      </c>
      <c r="C91" s="1"/>
      <c r="D91" s="31" t="s">
        <v>8060</v>
      </c>
      <c r="E91" s="1" t="s">
        <v>8040</v>
      </c>
      <c r="F91" s="3" t="s">
        <v>59</v>
      </c>
      <c r="G91" s="36">
        <v>45832</v>
      </c>
      <c r="H91" s="36">
        <v>45834</v>
      </c>
      <c r="I91" s="1" t="s">
        <v>8061</v>
      </c>
      <c r="J91" s="1" t="s">
        <v>8062</v>
      </c>
      <c r="K91" s="16">
        <v>45839</v>
      </c>
      <c r="L91" s="1" t="s">
        <v>8063</v>
      </c>
      <c r="M91" s="19"/>
    </row>
    <row r="92" spans="1:13" hidden="1">
      <c r="A92" s="22" t="s">
        <v>8064</v>
      </c>
      <c r="B92" s="23">
        <v>45805.566504629598</v>
      </c>
      <c r="C92" s="1"/>
      <c r="D92" s="31" t="s">
        <v>8065</v>
      </c>
      <c r="E92" s="1" t="s">
        <v>8040</v>
      </c>
      <c r="F92" s="3" t="s">
        <v>59</v>
      </c>
      <c r="G92" s="36">
        <v>45832</v>
      </c>
      <c r="H92" s="36">
        <v>45834</v>
      </c>
      <c r="I92" s="1"/>
      <c r="J92" s="1"/>
      <c r="K92" s="1"/>
      <c r="L92" s="1"/>
      <c r="M92" s="19"/>
    </row>
    <row r="93" spans="1:13" hidden="1">
      <c r="A93" s="24" t="s">
        <v>8066</v>
      </c>
      <c r="B93" s="25">
        <v>45805.538553240702</v>
      </c>
      <c r="C93" s="1"/>
      <c r="D93" s="31" t="s">
        <v>8067</v>
      </c>
      <c r="E93" s="1" t="s">
        <v>8040</v>
      </c>
      <c r="F93" s="3" t="s">
        <v>59</v>
      </c>
      <c r="G93" s="36">
        <v>45832</v>
      </c>
      <c r="H93" s="36">
        <v>45834</v>
      </c>
      <c r="I93" s="1"/>
      <c r="J93" s="1"/>
      <c r="K93" s="1"/>
      <c r="L93" s="1"/>
      <c r="M93" s="19"/>
    </row>
    <row r="94" spans="1:13" hidden="1">
      <c r="A94" s="69" t="s">
        <v>8068</v>
      </c>
      <c r="B94" s="23">
        <v>45805.521782407399</v>
      </c>
      <c r="C94" s="1"/>
      <c r="D94" s="31" t="s">
        <v>8069</v>
      </c>
      <c r="E94" s="1" t="s">
        <v>8040</v>
      </c>
      <c r="F94" s="75" t="s">
        <v>157</v>
      </c>
      <c r="G94" s="36">
        <v>45832</v>
      </c>
      <c r="H94" s="1"/>
      <c r="I94" s="1" t="s">
        <v>8070</v>
      </c>
      <c r="J94" s="1" t="s">
        <v>8062</v>
      </c>
      <c r="K94" s="16">
        <v>45839</v>
      </c>
      <c r="L94" s="1" t="s">
        <v>8070</v>
      </c>
      <c r="M94" s="19"/>
    </row>
    <row r="95" spans="1:13" hidden="1">
      <c r="A95" s="22" t="s">
        <v>8071</v>
      </c>
      <c r="B95" s="23">
        <v>45805.490219907399</v>
      </c>
      <c r="C95" s="1"/>
      <c r="D95" s="31" t="s">
        <v>8072</v>
      </c>
      <c r="E95" s="1" t="s">
        <v>8040</v>
      </c>
      <c r="F95" s="3" t="s">
        <v>59</v>
      </c>
      <c r="G95" s="36">
        <v>45832</v>
      </c>
      <c r="H95" s="36">
        <v>45834</v>
      </c>
      <c r="I95" s="1"/>
      <c r="J95" s="1"/>
      <c r="K95" s="1"/>
      <c r="L95" s="1"/>
      <c r="M95" s="19"/>
    </row>
    <row r="96" spans="1:13" hidden="1">
      <c r="A96" s="24" t="s">
        <v>8073</v>
      </c>
      <c r="B96" s="25">
        <v>45805.479293981502</v>
      </c>
      <c r="C96" s="1"/>
      <c r="D96" s="31" t="s">
        <v>8074</v>
      </c>
      <c r="E96" s="1" t="s">
        <v>8040</v>
      </c>
      <c r="F96" s="3" t="s">
        <v>59</v>
      </c>
      <c r="G96" s="36">
        <v>45832</v>
      </c>
      <c r="H96" s="36">
        <v>45834</v>
      </c>
      <c r="I96" s="1"/>
      <c r="J96" s="1"/>
      <c r="K96" s="1"/>
      <c r="L96" s="1"/>
      <c r="M96" s="19"/>
    </row>
    <row r="97" spans="1:13" hidden="1">
      <c r="A97" s="22" t="s">
        <v>8075</v>
      </c>
      <c r="B97" s="23">
        <v>45805.464155092603</v>
      </c>
      <c r="C97" s="1"/>
      <c r="D97" s="31" t="s">
        <v>8076</v>
      </c>
      <c r="E97" s="1" t="s">
        <v>8040</v>
      </c>
      <c r="F97" s="3" t="s">
        <v>59</v>
      </c>
      <c r="G97" s="36">
        <v>45832</v>
      </c>
      <c r="H97" s="36">
        <v>45834</v>
      </c>
      <c r="I97" s="1"/>
      <c r="J97" s="1"/>
      <c r="K97" s="1"/>
      <c r="L97" s="1"/>
      <c r="M97" s="19"/>
    </row>
    <row r="98" spans="1:13" hidden="1">
      <c r="A98" s="24" t="s">
        <v>8077</v>
      </c>
      <c r="B98" s="25">
        <v>45805.451331018499</v>
      </c>
      <c r="C98" s="1"/>
      <c r="D98" s="31" t="s">
        <v>8076</v>
      </c>
      <c r="E98" s="1" t="s">
        <v>8040</v>
      </c>
      <c r="F98" s="3" t="s">
        <v>59</v>
      </c>
      <c r="G98" s="36">
        <v>45832</v>
      </c>
      <c r="H98" s="36">
        <v>45834</v>
      </c>
      <c r="I98" s="1"/>
      <c r="J98" s="1"/>
      <c r="K98" s="1"/>
      <c r="L98" s="1"/>
      <c r="M98" s="19"/>
    </row>
    <row r="99" spans="1:13" hidden="1">
      <c r="A99" s="22" t="s">
        <v>8078</v>
      </c>
      <c r="B99" s="23">
        <v>45805.445289351897</v>
      </c>
      <c r="C99" s="1"/>
      <c r="D99" s="31" t="s">
        <v>8079</v>
      </c>
      <c r="E99" s="1" t="s">
        <v>8040</v>
      </c>
      <c r="F99" s="3" t="s">
        <v>59</v>
      </c>
      <c r="G99" s="36">
        <v>45832</v>
      </c>
      <c r="H99" s="36">
        <v>45834</v>
      </c>
      <c r="I99" s="1"/>
      <c r="J99" s="1"/>
      <c r="K99" s="1"/>
      <c r="L99" s="1"/>
      <c r="M99" s="19"/>
    </row>
    <row r="100" spans="1:13" hidden="1">
      <c r="A100" s="24" t="s">
        <v>8080</v>
      </c>
      <c r="B100" s="25">
        <v>45805.416875000003</v>
      </c>
      <c r="C100" s="1"/>
      <c r="D100" s="31" t="s">
        <v>8081</v>
      </c>
      <c r="E100" s="1" t="s">
        <v>8040</v>
      </c>
      <c r="F100" s="3" t="s">
        <v>59</v>
      </c>
      <c r="G100" s="36">
        <v>45832</v>
      </c>
      <c r="H100" s="36">
        <v>45834</v>
      </c>
      <c r="I100" s="1"/>
      <c r="J100" s="1"/>
      <c r="K100" s="1"/>
      <c r="L100" s="1"/>
      <c r="M100" s="19"/>
    </row>
    <row r="101" spans="1:13" hidden="1">
      <c r="A101" s="22" t="s">
        <v>8082</v>
      </c>
      <c r="B101" s="23">
        <v>45805.395208333299</v>
      </c>
      <c r="C101" s="1"/>
      <c r="D101" s="31" t="s">
        <v>8083</v>
      </c>
      <c r="E101" s="1" t="s">
        <v>8040</v>
      </c>
      <c r="F101" s="3" t="s">
        <v>59</v>
      </c>
      <c r="G101" s="36">
        <v>45832</v>
      </c>
      <c r="H101" s="36">
        <v>45834</v>
      </c>
      <c r="I101" s="1"/>
      <c r="J101" s="1"/>
      <c r="K101" s="1"/>
      <c r="L101" s="1"/>
      <c r="M101" s="19"/>
    </row>
    <row r="102" spans="1:13" hidden="1">
      <c r="A102" s="33" t="s">
        <v>8084</v>
      </c>
      <c r="B102" s="25">
        <v>45805.377557870401</v>
      </c>
      <c r="C102" s="1"/>
      <c r="D102" s="31" t="s">
        <v>8007</v>
      </c>
      <c r="E102" s="1" t="s">
        <v>8040</v>
      </c>
      <c r="F102" s="3" t="s">
        <v>59</v>
      </c>
      <c r="G102" s="36">
        <v>45832</v>
      </c>
      <c r="H102" s="36">
        <v>45839</v>
      </c>
      <c r="I102" s="1" t="s">
        <v>8085</v>
      </c>
      <c r="J102" s="1" t="s">
        <v>8062</v>
      </c>
      <c r="K102" s="16">
        <v>45839</v>
      </c>
      <c r="L102" s="1"/>
      <c r="M102" s="19"/>
    </row>
    <row r="103" spans="1:13" hidden="1">
      <c r="A103" s="69" t="s">
        <v>8086</v>
      </c>
      <c r="B103" s="23">
        <v>45805.331990740699</v>
      </c>
      <c r="C103" s="1"/>
      <c r="D103" s="31" t="s">
        <v>8087</v>
      </c>
      <c r="E103" s="1" t="s">
        <v>8040</v>
      </c>
      <c r="F103" s="3" t="s">
        <v>59</v>
      </c>
      <c r="G103" s="36">
        <v>45832</v>
      </c>
      <c r="H103" s="36">
        <v>45839</v>
      </c>
      <c r="I103" s="1" t="s">
        <v>8085</v>
      </c>
      <c r="J103" s="1" t="s">
        <v>8062</v>
      </c>
      <c r="K103" s="16">
        <v>45839</v>
      </c>
      <c r="L103" s="1"/>
      <c r="M103" s="19"/>
    </row>
    <row r="104" spans="1:13" hidden="1">
      <c r="A104" s="69" t="s">
        <v>8088</v>
      </c>
      <c r="B104" s="23">
        <v>45804.9679398148</v>
      </c>
      <c r="C104" s="1"/>
      <c r="D104" s="31" t="s">
        <v>8089</v>
      </c>
      <c r="E104" s="1" t="s">
        <v>8040</v>
      </c>
      <c r="F104" s="3" t="s">
        <v>59</v>
      </c>
      <c r="G104" s="36">
        <v>45832</v>
      </c>
      <c r="H104" s="36">
        <v>45839</v>
      </c>
      <c r="I104" s="1" t="s">
        <v>8085</v>
      </c>
      <c r="J104" s="1" t="s">
        <v>8062</v>
      </c>
      <c r="K104" s="16">
        <v>45839</v>
      </c>
      <c r="L104" s="1"/>
      <c r="M104" s="19"/>
    </row>
    <row r="105" spans="1:13" hidden="1">
      <c r="A105" s="24" t="s">
        <v>8090</v>
      </c>
      <c r="B105" s="25">
        <v>45804.906875000001</v>
      </c>
      <c r="C105" s="1"/>
      <c r="D105" s="31" t="s">
        <v>8091</v>
      </c>
      <c r="E105" s="1" t="s">
        <v>8040</v>
      </c>
      <c r="F105" s="3" t="s">
        <v>59</v>
      </c>
      <c r="G105" s="36">
        <v>45832</v>
      </c>
      <c r="H105" s="36">
        <v>45839</v>
      </c>
      <c r="I105" s="1" t="s">
        <v>8085</v>
      </c>
      <c r="J105" s="1" t="s">
        <v>8062</v>
      </c>
      <c r="K105" s="16">
        <v>45839</v>
      </c>
      <c r="L105" s="1"/>
      <c r="M105" s="19"/>
    </row>
    <row r="106" spans="1:13" hidden="1">
      <c r="A106" s="22" t="s">
        <v>8092</v>
      </c>
      <c r="B106" s="23">
        <v>45804.871863425898</v>
      </c>
      <c r="C106" s="1"/>
      <c r="D106" s="31" t="s">
        <v>8093</v>
      </c>
      <c r="E106" s="1" t="s">
        <v>8040</v>
      </c>
      <c r="F106" s="3" t="s">
        <v>59</v>
      </c>
      <c r="G106" s="36">
        <v>45832</v>
      </c>
      <c r="H106" s="36">
        <v>45839</v>
      </c>
      <c r="I106" s="1" t="s">
        <v>8085</v>
      </c>
      <c r="J106" s="1" t="s">
        <v>8062</v>
      </c>
      <c r="K106" s="16">
        <v>45839</v>
      </c>
      <c r="L106" s="1"/>
      <c r="M106" s="19"/>
    </row>
    <row r="107" spans="1:13" hidden="1">
      <c r="A107" s="24" t="s">
        <v>8094</v>
      </c>
      <c r="B107" s="25">
        <v>45804.7985416667</v>
      </c>
      <c r="C107" s="1"/>
      <c r="D107" s="31" t="s">
        <v>8095</v>
      </c>
      <c r="E107" s="1" t="s">
        <v>8040</v>
      </c>
      <c r="F107" s="3" t="s">
        <v>59</v>
      </c>
      <c r="G107" s="36">
        <v>45832</v>
      </c>
      <c r="H107" s="36">
        <v>45839</v>
      </c>
      <c r="I107" s="1" t="s">
        <v>8085</v>
      </c>
      <c r="J107" s="1" t="s">
        <v>8062</v>
      </c>
      <c r="K107" s="16">
        <v>45839</v>
      </c>
      <c r="L107" s="1"/>
      <c r="M107" s="19"/>
    </row>
    <row r="108" spans="1:13" hidden="1">
      <c r="A108" s="24" t="s">
        <v>8096</v>
      </c>
      <c r="B108" s="25">
        <v>45804.652060185203</v>
      </c>
      <c r="C108" s="1"/>
      <c r="D108" s="31" t="s">
        <v>8097</v>
      </c>
      <c r="E108" s="1" t="s">
        <v>8040</v>
      </c>
      <c r="F108" s="3" t="s">
        <v>59</v>
      </c>
      <c r="G108" s="36">
        <v>45832</v>
      </c>
      <c r="H108" s="36">
        <v>45839</v>
      </c>
      <c r="I108" s="1" t="s">
        <v>8085</v>
      </c>
      <c r="J108" s="1" t="s">
        <v>8062</v>
      </c>
      <c r="K108" s="16">
        <v>45839</v>
      </c>
      <c r="L108" s="1"/>
      <c r="M108" s="19"/>
    </row>
    <row r="109" spans="1:13" hidden="1">
      <c r="A109" s="22" t="s">
        <v>8098</v>
      </c>
      <c r="B109" s="23">
        <v>45804.637511574103</v>
      </c>
      <c r="C109" s="1"/>
      <c r="D109" s="31" t="s">
        <v>8099</v>
      </c>
      <c r="E109" s="1" t="s">
        <v>8040</v>
      </c>
      <c r="F109" s="3" t="s">
        <v>59</v>
      </c>
      <c r="G109" s="36">
        <v>45832</v>
      </c>
      <c r="H109" s="36">
        <v>45839</v>
      </c>
      <c r="I109" s="1" t="s">
        <v>8085</v>
      </c>
      <c r="J109" s="1" t="s">
        <v>8062</v>
      </c>
      <c r="K109" s="16">
        <v>45839</v>
      </c>
      <c r="L109" s="1"/>
      <c r="M109" s="19"/>
    </row>
    <row r="110" spans="1:13" hidden="1">
      <c r="A110" s="24" t="s">
        <v>8100</v>
      </c>
      <c r="B110" s="25">
        <v>45804.528298611098</v>
      </c>
      <c r="C110" s="1"/>
      <c r="D110" s="31" t="s">
        <v>8101</v>
      </c>
      <c r="E110" s="1" t="s">
        <v>8040</v>
      </c>
      <c r="F110" s="3" t="s">
        <v>59</v>
      </c>
      <c r="G110" s="36">
        <v>45832</v>
      </c>
      <c r="H110" s="36">
        <v>45839</v>
      </c>
      <c r="I110" s="1" t="s">
        <v>8085</v>
      </c>
      <c r="J110" s="1" t="s">
        <v>8062</v>
      </c>
      <c r="K110" s="16">
        <v>45839</v>
      </c>
      <c r="L110" s="1"/>
      <c r="M110" s="19"/>
    </row>
    <row r="111" spans="1:13" hidden="1">
      <c r="A111" s="24" t="s">
        <v>8102</v>
      </c>
      <c r="B111" s="25">
        <v>45804.5164814815</v>
      </c>
      <c r="C111" s="1"/>
      <c r="D111" s="31" t="s">
        <v>8103</v>
      </c>
      <c r="E111" s="1" t="s">
        <v>8040</v>
      </c>
      <c r="F111" s="3" t="s">
        <v>59</v>
      </c>
      <c r="G111" s="36">
        <v>45832</v>
      </c>
      <c r="H111" s="36">
        <v>45839</v>
      </c>
      <c r="I111" s="1" t="s">
        <v>8085</v>
      </c>
      <c r="J111" s="1" t="s">
        <v>8062</v>
      </c>
      <c r="K111" s="16">
        <v>45839</v>
      </c>
      <c r="L111" s="1"/>
      <c r="M111" s="19"/>
    </row>
    <row r="112" spans="1:13" hidden="1">
      <c r="A112" s="22" t="s">
        <v>8104</v>
      </c>
      <c r="B112" s="23">
        <v>45804.429907407401</v>
      </c>
      <c r="C112" s="1"/>
      <c r="D112" s="31" t="s">
        <v>8105</v>
      </c>
      <c r="E112" s="1" t="s">
        <v>8040</v>
      </c>
      <c r="F112" s="3" t="s">
        <v>59</v>
      </c>
      <c r="G112" s="36">
        <v>45832</v>
      </c>
      <c r="H112" s="36">
        <v>45839</v>
      </c>
      <c r="I112" s="1" t="s">
        <v>8085</v>
      </c>
      <c r="J112" s="1" t="s">
        <v>8062</v>
      </c>
      <c r="K112" s="16">
        <v>45839</v>
      </c>
      <c r="L112" s="1"/>
      <c r="M112" s="19"/>
    </row>
    <row r="113" spans="1:13" hidden="1">
      <c r="A113" s="22" t="s">
        <v>8106</v>
      </c>
      <c r="B113" s="23">
        <v>45804.325914351903</v>
      </c>
      <c r="C113" s="1"/>
      <c r="D113" s="31" t="s">
        <v>8107</v>
      </c>
      <c r="E113" s="1" t="s">
        <v>8040</v>
      </c>
      <c r="F113" s="3" t="s">
        <v>59</v>
      </c>
      <c r="G113" s="36">
        <v>45832</v>
      </c>
      <c r="H113" s="36">
        <v>45839</v>
      </c>
      <c r="I113" s="1" t="s">
        <v>8085</v>
      </c>
      <c r="J113" s="1" t="s">
        <v>8062</v>
      </c>
      <c r="K113" s="16">
        <v>45839</v>
      </c>
      <c r="L113" s="1"/>
      <c r="M113" s="19"/>
    </row>
    <row r="114" spans="1:13" hidden="1">
      <c r="A114" s="22" t="s">
        <v>8108</v>
      </c>
      <c r="B114" s="23">
        <v>45797.476493055598</v>
      </c>
      <c r="C114" s="1"/>
      <c r="D114" s="53" t="s">
        <v>8109</v>
      </c>
      <c r="E114" s="1" t="s">
        <v>8040</v>
      </c>
      <c r="F114" s="3" t="s">
        <v>157</v>
      </c>
      <c r="G114" s="36">
        <v>45832</v>
      </c>
      <c r="H114" s="1"/>
      <c r="J114" s="1" t="s">
        <v>8056</v>
      </c>
      <c r="K114" s="16">
        <v>45842</v>
      </c>
      <c r="L114" s="1"/>
      <c r="M114" s="19"/>
    </row>
    <row r="115" spans="1:13" hidden="1">
      <c r="A115" s="24" t="s">
        <v>8110</v>
      </c>
      <c r="B115" s="25">
        <v>45806.935821759304</v>
      </c>
      <c r="C115" s="1"/>
      <c r="D115" s="31" t="s">
        <v>8111</v>
      </c>
      <c r="E115" s="1" t="s">
        <v>8040</v>
      </c>
      <c r="F115" s="3" t="s">
        <v>59</v>
      </c>
      <c r="G115" s="36">
        <v>45832</v>
      </c>
      <c r="H115" s="36">
        <v>45839</v>
      </c>
      <c r="I115" s="1" t="s">
        <v>8085</v>
      </c>
      <c r="J115" s="1" t="s">
        <v>8062</v>
      </c>
      <c r="K115" s="16">
        <v>45839</v>
      </c>
      <c r="L115" s="1"/>
      <c r="M115" s="19"/>
    </row>
    <row r="116" spans="1:13" hidden="1">
      <c r="A116" s="22" t="s">
        <v>8112</v>
      </c>
      <c r="B116" s="23">
        <v>45806.864687499998</v>
      </c>
      <c r="C116" s="1"/>
      <c r="D116" s="31" t="s">
        <v>8113</v>
      </c>
      <c r="E116" s="1" t="s">
        <v>8040</v>
      </c>
      <c r="F116" s="3" t="s">
        <v>59</v>
      </c>
      <c r="G116" s="36">
        <v>45832</v>
      </c>
      <c r="H116" s="36">
        <v>45839</v>
      </c>
      <c r="I116" s="1" t="s">
        <v>8085</v>
      </c>
      <c r="J116" s="1" t="s">
        <v>8062</v>
      </c>
      <c r="K116" s="16">
        <v>45839</v>
      </c>
      <c r="L116" s="1"/>
      <c r="M116" s="19"/>
    </row>
    <row r="117" spans="1:13" hidden="1">
      <c r="A117" s="24" t="s">
        <v>8114</v>
      </c>
      <c r="B117" s="25">
        <v>45806.837453703702</v>
      </c>
      <c r="C117" s="1"/>
      <c r="D117" s="31" t="s">
        <v>8115</v>
      </c>
      <c r="E117" s="1" t="s">
        <v>8040</v>
      </c>
      <c r="F117" s="3" t="s">
        <v>59</v>
      </c>
      <c r="G117" s="36">
        <v>45832</v>
      </c>
      <c r="H117" s="36">
        <v>45839</v>
      </c>
      <c r="I117" s="1" t="s">
        <v>8085</v>
      </c>
      <c r="J117" s="1" t="s">
        <v>8062</v>
      </c>
      <c r="K117" s="16">
        <v>45839</v>
      </c>
      <c r="L117" s="1"/>
      <c r="M117" s="19"/>
    </row>
    <row r="118" spans="1:13" hidden="1">
      <c r="A118" s="22" t="s">
        <v>8116</v>
      </c>
      <c r="B118" s="23">
        <v>45806.796226851897</v>
      </c>
      <c r="C118" s="1"/>
      <c r="D118" s="31" t="s">
        <v>8117</v>
      </c>
      <c r="E118" s="1" t="s">
        <v>8040</v>
      </c>
      <c r="F118" s="3" t="s">
        <v>59</v>
      </c>
      <c r="G118" s="36">
        <v>45832</v>
      </c>
      <c r="H118" s="36">
        <v>45839</v>
      </c>
      <c r="I118" s="1" t="s">
        <v>8085</v>
      </c>
      <c r="J118" s="1" t="s">
        <v>8062</v>
      </c>
      <c r="K118" s="16">
        <v>45839</v>
      </c>
      <c r="L118" s="1"/>
      <c r="M118" s="19"/>
    </row>
    <row r="119" spans="1:13" hidden="1">
      <c r="A119" s="24" t="s">
        <v>8118</v>
      </c>
      <c r="B119" s="25">
        <v>45806.768391203703</v>
      </c>
      <c r="C119" s="1"/>
      <c r="D119" s="31" t="s">
        <v>8119</v>
      </c>
      <c r="E119" s="1" t="s">
        <v>8040</v>
      </c>
      <c r="F119" s="3" t="s">
        <v>59</v>
      </c>
      <c r="G119" s="36">
        <v>45832</v>
      </c>
      <c r="H119" s="36">
        <v>45839</v>
      </c>
      <c r="I119" s="1" t="s">
        <v>8085</v>
      </c>
      <c r="J119" s="1" t="s">
        <v>8062</v>
      </c>
      <c r="K119" s="16">
        <v>45839</v>
      </c>
      <c r="L119" s="1"/>
      <c r="M119" s="19"/>
    </row>
    <row r="120" spans="1:13" hidden="1">
      <c r="A120" s="22" t="s">
        <v>8120</v>
      </c>
      <c r="B120" s="23">
        <v>45806.746238425898</v>
      </c>
      <c r="C120" s="1"/>
      <c r="D120" s="53" t="s">
        <v>8121</v>
      </c>
      <c r="E120" s="1" t="s">
        <v>8040</v>
      </c>
      <c r="F120" s="3" t="s">
        <v>157</v>
      </c>
      <c r="G120" s="36">
        <v>45832</v>
      </c>
      <c r="H120" s="1"/>
      <c r="I120" s="1" t="s">
        <v>8122</v>
      </c>
      <c r="J120" s="1" t="s">
        <v>8056</v>
      </c>
      <c r="K120" s="16">
        <v>45842</v>
      </c>
      <c r="L120" s="1"/>
      <c r="M120" s="19"/>
    </row>
    <row r="121" spans="1:13" hidden="1">
      <c r="A121" s="24" t="s">
        <v>8123</v>
      </c>
      <c r="B121" s="25">
        <v>45806.737129629597</v>
      </c>
      <c r="C121" s="1"/>
      <c r="D121" s="31" t="s">
        <v>8124</v>
      </c>
      <c r="E121" s="1" t="s">
        <v>8040</v>
      </c>
      <c r="F121" s="3" t="s">
        <v>59</v>
      </c>
      <c r="G121" s="36">
        <v>45832</v>
      </c>
      <c r="H121" s="36">
        <v>45839</v>
      </c>
      <c r="I121" s="1" t="s">
        <v>8061</v>
      </c>
      <c r="J121" s="1" t="s">
        <v>8062</v>
      </c>
      <c r="K121" s="16">
        <v>45839</v>
      </c>
      <c r="L121" s="1" t="s">
        <v>8125</v>
      </c>
      <c r="M121" s="19"/>
    </row>
    <row r="122" spans="1:13" hidden="1">
      <c r="A122" s="24" t="s">
        <v>8126</v>
      </c>
      <c r="B122" s="25">
        <v>45805.830740740697</v>
      </c>
      <c r="C122" s="63"/>
      <c r="D122" s="31" t="s">
        <v>8127</v>
      </c>
      <c r="E122" s="1" t="s">
        <v>8128</v>
      </c>
      <c r="F122" s="52" t="s">
        <v>59</v>
      </c>
      <c r="G122" s="16">
        <v>45832</v>
      </c>
      <c r="H122" s="16">
        <v>45840</v>
      </c>
      <c r="I122" s="51" t="s">
        <v>8129</v>
      </c>
      <c r="J122" s="51" t="s">
        <v>7872</v>
      </c>
      <c r="K122" s="56">
        <v>45836</v>
      </c>
      <c r="L122" s="35" t="s">
        <v>7873</v>
      </c>
      <c r="M122" s="6"/>
    </row>
    <row r="123" spans="1:13" hidden="1">
      <c r="A123" s="22" t="s">
        <v>8130</v>
      </c>
      <c r="B123" s="23">
        <v>45805.803240740701</v>
      </c>
      <c r="C123" s="1"/>
      <c r="D123" s="31" t="s">
        <v>8131</v>
      </c>
      <c r="E123" s="1" t="s">
        <v>8128</v>
      </c>
      <c r="F123" s="52" t="s">
        <v>59</v>
      </c>
      <c r="G123" s="16">
        <v>45832</v>
      </c>
      <c r="H123" s="16">
        <v>45839</v>
      </c>
      <c r="I123" s="1"/>
      <c r="J123" s="51" t="s">
        <v>7872</v>
      </c>
      <c r="K123" s="56">
        <v>45836</v>
      </c>
      <c r="L123" s="56" t="s">
        <v>7873</v>
      </c>
      <c r="M123" s="35" t="s">
        <v>7873</v>
      </c>
    </row>
    <row r="124" spans="1:13" hidden="1">
      <c r="A124" s="24" t="s">
        <v>8132</v>
      </c>
      <c r="B124" s="25">
        <v>45805.776516203703</v>
      </c>
      <c r="C124" s="1"/>
      <c r="D124" s="31" t="s">
        <v>8133</v>
      </c>
      <c r="E124" s="1" t="s">
        <v>8128</v>
      </c>
      <c r="F124" s="52" t="s">
        <v>59</v>
      </c>
      <c r="G124" s="16">
        <v>45832</v>
      </c>
      <c r="H124" s="16">
        <v>45839</v>
      </c>
      <c r="I124" s="1"/>
      <c r="J124" s="51" t="s">
        <v>7872</v>
      </c>
      <c r="K124" s="56">
        <v>45836</v>
      </c>
      <c r="L124" s="1" t="s">
        <v>7873</v>
      </c>
      <c r="M124" s="19"/>
    </row>
    <row r="125" spans="1:13" hidden="1">
      <c r="A125" s="24" t="s">
        <v>8134</v>
      </c>
      <c r="B125" s="25">
        <v>45805.728391203702</v>
      </c>
      <c r="C125" s="1"/>
      <c r="D125" s="31" t="s">
        <v>8135</v>
      </c>
      <c r="E125" s="1" t="s">
        <v>8128</v>
      </c>
      <c r="F125" s="52" t="s">
        <v>59</v>
      </c>
      <c r="G125" s="16">
        <v>45832</v>
      </c>
      <c r="H125" s="16">
        <v>45839</v>
      </c>
      <c r="I125" s="1"/>
      <c r="J125" s="51" t="s">
        <v>7872</v>
      </c>
      <c r="K125" s="56">
        <v>45836</v>
      </c>
      <c r="L125" s="1" t="s">
        <v>7873</v>
      </c>
      <c r="M125" s="19"/>
    </row>
    <row r="126" spans="1:13" hidden="1">
      <c r="A126" s="24" t="s">
        <v>8136</v>
      </c>
      <c r="B126" s="25">
        <v>45805.718564814801</v>
      </c>
      <c r="C126" s="1"/>
      <c r="D126" s="31" t="s">
        <v>8137</v>
      </c>
      <c r="E126" s="1" t="s">
        <v>8128</v>
      </c>
      <c r="F126" s="52" t="s">
        <v>59</v>
      </c>
      <c r="G126" s="16">
        <v>45839</v>
      </c>
      <c r="H126" s="16">
        <v>45839</v>
      </c>
      <c r="I126" s="1"/>
      <c r="J126" s="1" t="s">
        <v>7872</v>
      </c>
      <c r="K126" s="16">
        <v>45839</v>
      </c>
      <c r="L126" s="1" t="s">
        <v>7873</v>
      </c>
      <c r="M126" s="19"/>
    </row>
    <row r="127" spans="1:13" hidden="1">
      <c r="A127" s="22" t="s">
        <v>8138</v>
      </c>
      <c r="B127" s="23">
        <v>45805.705520833297</v>
      </c>
      <c r="C127" s="1"/>
      <c r="D127" s="31" t="s">
        <v>8139</v>
      </c>
      <c r="E127" s="1" t="s">
        <v>8128</v>
      </c>
      <c r="F127" s="52" t="s">
        <v>7885</v>
      </c>
      <c r="G127" s="16">
        <v>45832</v>
      </c>
      <c r="H127" s="1"/>
      <c r="I127" s="1" t="s">
        <v>8140</v>
      </c>
      <c r="J127" s="51" t="s">
        <v>7872</v>
      </c>
      <c r="K127" s="56">
        <v>45836</v>
      </c>
      <c r="L127" s="1"/>
      <c r="M127" s="19"/>
    </row>
    <row r="128" spans="1:13" hidden="1">
      <c r="A128" s="24" t="s">
        <v>8141</v>
      </c>
      <c r="B128" s="25">
        <v>45805.690324074101</v>
      </c>
      <c r="C128" s="1"/>
      <c r="D128" s="31" t="s">
        <v>8142</v>
      </c>
      <c r="E128" s="1" t="s">
        <v>8128</v>
      </c>
      <c r="F128" s="52" t="s">
        <v>59</v>
      </c>
      <c r="G128" s="16">
        <v>45832</v>
      </c>
      <c r="H128" s="16">
        <v>45839</v>
      </c>
      <c r="I128" s="1"/>
      <c r="J128" s="51" t="s">
        <v>7872</v>
      </c>
      <c r="K128" s="56">
        <v>45836</v>
      </c>
      <c r="L128" s="1" t="s">
        <v>7873</v>
      </c>
      <c r="M128" s="19"/>
    </row>
    <row r="129" spans="1:13" hidden="1">
      <c r="A129" s="22" t="s">
        <v>8143</v>
      </c>
      <c r="B129" s="23">
        <v>45805.668333333299</v>
      </c>
      <c r="C129" s="1"/>
      <c r="D129" s="31" t="s">
        <v>8144</v>
      </c>
      <c r="E129" s="1" t="s">
        <v>8128</v>
      </c>
      <c r="F129" s="52" t="s">
        <v>59</v>
      </c>
      <c r="G129" s="16">
        <v>45832</v>
      </c>
      <c r="H129" s="16">
        <v>45839</v>
      </c>
      <c r="I129" s="1" t="s">
        <v>8145</v>
      </c>
      <c r="J129" s="51" t="s">
        <v>7872</v>
      </c>
      <c r="K129" s="56">
        <v>45836</v>
      </c>
      <c r="L129" s="1" t="s">
        <v>7873</v>
      </c>
      <c r="M129" s="19"/>
    </row>
    <row r="130" spans="1:13" hidden="1">
      <c r="A130" s="24" t="s">
        <v>8146</v>
      </c>
      <c r="B130" s="25">
        <v>45805.651678240698</v>
      </c>
      <c r="C130" s="1"/>
      <c r="D130" s="31" t="s">
        <v>8147</v>
      </c>
      <c r="E130" s="1" t="s">
        <v>8128</v>
      </c>
      <c r="F130" s="52" t="s">
        <v>59</v>
      </c>
      <c r="G130" s="16">
        <v>45832</v>
      </c>
      <c r="H130" s="16">
        <v>45839</v>
      </c>
      <c r="I130" s="1"/>
      <c r="J130" s="51" t="s">
        <v>7872</v>
      </c>
      <c r="K130" s="56">
        <v>45836</v>
      </c>
      <c r="L130" s="1" t="s">
        <v>7873</v>
      </c>
      <c r="M130" s="19"/>
    </row>
    <row r="131" spans="1:13" hidden="1">
      <c r="A131" s="22" t="s">
        <v>8148</v>
      </c>
      <c r="B131" s="23">
        <v>45805.633148148103</v>
      </c>
      <c r="C131" s="1"/>
      <c r="D131" s="31" t="s">
        <v>8149</v>
      </c>
      <c r="E131" s="1" t="s">
        <v>8128</v>
      </c>
      <c r="F131" s="1" t="s">
        <v>157</v>
      </c>
      <c r="G131" s="16">
        <v>45832</v>
      </c>
      <c r="H131" s="1"/>
      <c r="I131" s="1"/>
      <c r="J131" s="1"/>
      <c r="K131" s="1"/>
      <c r="L131" s="1"/>
      <c r="M131" s="19"/>
    </row>
    <row r="132" spans="1:13" hidden="1">
      <c r="A132" s="24" t="s">
        <v>8150</v>
      </c>
      <c r="B132" s="25">
        <v>45805.565706018497</v>
      </c>
      <c r="C132" s="1"/>
      <c r="D132" s="31" t="s">
        <v>8151</v>
      </c>
      <c r="E132" s="1" t="s">
        <v>8128</v>
      </c>
      <c r="F132" s="52" t="s">
        <v>59</v>
      </c>
      <c r="G132" s="16">
        <v>45832</v>
      </c>
      <c r="H132" s="16">
        <v>45839</v>
      </c>
      <c r="I132" s="1"/>
      <c r="J132" s="51" t="s">
        <v>7872</v>
      </c>
      <c r="K132" s="56">
        <v>45836</v>
      </c>
      <c r="L132" s="1" t="s">
        <v>7873</v>
      </c>
      <c r="M132" s="19"/>
    </row>
    <row r="133" spans="1:13" hidden="1">
      <c r="A133" s="22" t="s">
        <v>8152</v>
      </c>
      <c r="B133" s="23">
        <v>45805.5301736111</v>
      </c>
      <c r="C133" s="1"/>
      <c r="D133" s="31" t="s">
        <v>8153</v>
      </c>
      <c r="E133" s="1" t="s">
        <v>8128</v>
      </c>
      <c r="F133" s="1" t="s">
        <v>157</v>
      </c>
      <c r="G133" s="16">
        <v>45832</v>
      </c>
      <c r="H133" s="1"/>
      <c r="I133" s="1"/>
      <c r="J133" s="1"/>
      <c r="K133" s="1"/>
      <c r="L133" s="1"/>
      <c r="M133" s="19"/>
    </row>
    <row r="134" spans="1:13" hidden="1">
      <c r="A134" s="24" t="s">
        <v>8154</v>
      </c>
      <c r="B134" s="25">
        <v>45805.516736111102</v>
      </c>
      <c r="C134" s="1"/>
      <c r="D134" s="31" t="s">
        <v>8155</v>
      </c>
      <c r="E134" s="1" t="s">
        <v>8128</v>
      </c>
      <c r="F134" s="52" t="s">
        <v>59</v>
      </c>
      <c r="G134" s="16">
        <v>45833</v>
      </c>
      <c r="H134" s="16">
        <v>45839</v>
      </c>
      <c r="I134" s="1"/>
      <c r="J134" s="51" t="s">
        <v>7872</v>
      </c>
      <c r="K134" s="56">
        <v>45836</v>
      </c>
      <c r="L134" s="1" t="s">
        <v>7873</v>
      </c>
      <c r="M134" s="19"/>
    </row>
    <row r="135" spans="1:13" hidden="1">
      <c r="A135" s="24" t="s">
        <v>8156</v>
      </c>
      <c r="B135" s="25">
        <v>45805.4897569444</v>
      </c>
      <c r="C135" s="1"/>
      <c r="D135" s="31" t="s">
        <v>8157</v>
      </c>
      <c r="E135" s="1" t="s">
        <v>8128</v>
      </c>
      <c r="F135" s="52" t="s">
        <v>59</v>
      </c>
      <c r="G135" s="16">
        <v>45833</v>
      </c>
      <c r="H135" s="16">
        <v>45839</v>
      </c>
      <c r="I135" s="1"/>
      <c r="J135" s="51" t="s">
        <v>7872</v>
      </c>
      <c r="K135" s="56">
        <v>45836</v>
      </c>
      <c r="L135" s="1" t="s">
        <v>7873</v>
      </c>
      <c r="M135" s="19"/>
    </row>
    <row r="136" spans="1:13" hidden="1">
      <c r="A136" s="22" t="s">
        <v>8158</v>
      </c>
      <c r="B136" s="23">
        <v>45805.478506944397</v>
      </c>
      <c r="C136" s="1"/>
      <c r="D136" s="31" t="s">
        <v>8159</v>
      </c>
      <c r="E136" s="1" t="s">
        <v>8128</v>
      </c>
      <c r="F136" s="52" t="s">
        <v>59</v>
      </c>
      <c r="G136" s="16">
        <v>45833</v>
      </c>
      <c r="H136" s="16">
        <v>45839</v>
      </c>
      <c r="I136" s="1"/>
      <c r="J136" s="51" t="s">
        <v>7872</v>
      </c>
      <c r="K136" s="56">
        <v>45836</v>
      </c>
      <c r="L136" s="1" t="s">
        <v>7873</v>
      </c>
      <c r="M136" s="19"/>
    </row>
    <row r="137" spans="1:13" hidden="1">
      <c r="A137" s="24" t="s">
        <v>8160</v>
      </c>
      <c r="B137" s="25">
        <v>45805.4626041667</v>
      </c>
      <c r="C137" s="1"/>
      <c r="D137" s="31" t="s">
        <v>8161</v>
      </c>
      <c r="E137" s="1" t="s">
        <v>8128</v>
      </c>
      <c r="F137" s="52" t="s">
        <v>59</v>
      </c>
      <c r="G137" s="16">
        <v>45833</v>
      </c>
      <c r="H137" s="16">
        <v>45839</v>
      </c>
      <c r="I137" s="1"/>
      <c r="J137" s="51" t="s">
        <v>7872</v>
      </c>
      <c r="K137" s="56">
        <v>45836</v>
      </c>
      <c r="L137" s="1" t="s">
        <v>7873</v>
      </c>
      <c r="M137" s="19"/>
    </row>
    <row r="138" spans="1:13" hidden="1">
      <c r="A138" s="22" t="s">
        <v>8162</v>
      </c>
      <c r="B138" s="23">
        <v>45805.449398148201</v>
      </c>
      <c r="C138" s="1"/>
      <c r="D138" s="31" t="s">
        <v>8163</v>
      </c>
      <c r="E138" s="1" t="s">
        <v>8128</v>
      </c>
      <c r="F138" s="52" t="s">
        <v>59</v>
      </c>
      <c r="G138" s="16">
        <v>45833</v>
      </c>
      <c r="H138" s="16">
        <v>45839</v>
      </c>
      <c r="I138" s="1"/>
      <c r="J138" s="51" t="s">
        <v>7872</v>
      </c>
      <c r="K138" s="56">
        <v>45836</v>
      </c>
      <c r="L138" s="1" t="s">
        <v>7873</v>
      </c>
      <c r="M138" s="19"/>
    </row>
    <row r="139" spans="1:13" hidden="1">
      <c r="A139" s="24" t="s">
        <v>8164</v>
      </c>
      <c r="B139" s="25">
        <v>45805.443935185198</v>
      </c>
      <c r="C139" s="1"/>
      <c r="D139" s="31" t="s">
        <v>8165</v>
      </c>
      <c r="E139" s="1" t="s">
        <v>8128</v>
      </c>
      <c r="F139" s="52" t="s">
        <v>59</v>
      </c>
      <c r="G139" s="16">
        <v>45833</v>
      </c>
      <c r="H139" s="16">
        <v>45839</v>
      </c>
      <c r="I139" s="1"/>
      <c r="J139" s="51" t="s">
        <v>7872</v>
      </c>
      <c r="K139" s="56">
        <v>45836</v>
      </c>
      <c r="L139" s="1" t="s">
        <v>7873</v>
      </c>
      <c r="M139" s="19"/>
    </row>
    <row r="140" spans="1:13" hidden="1">
      <c r="A140" s="22" t="s">
        <v>8166</v>
      </c>
      <c r="B140" s="23">
        <v>45805.414212962998</v>
      </c>
      <c r="C140" s="1"/>
      <c r="D140" s="31" t="s">
        <v>8167</v>
      </c>
      <c r="E140" s="1" t="s">
        <v>8128</v>
      </c>
      <c r="F140" s="52" t="s">
        <v>59</v>
      </c>
      <c r="G140" s="16">
        <v>45833</v>
      </c>
      <c r="H140" s="16">
        <v>45839</v>
      </c>
      <c r="I140" s="1"/>
      <c r="J140" s="51" t="s">
        <v>7872</v>
      </c>
      <c r="K140" s="56">
        <v>45836</v>
      </c>
      <c r="L140" s="1" t="s">
        <v>7873</v>
      </c>
      <c r="M140" s="19"/>
    </row>
    <row r="141" spans="1:13" hidden="1">
      <c r="A141" s="24" t="s">
        <v>8168</v>
      </c>
      <c r="B141" s="25">
        <v>45805.395092592596</v>
      </c>
      <c r="C141" s="1"/>
      <c r="D141" s="31" t="s">
        <v>8169</v>
      </c>
      <c r="E141" s="1" t="s">
        <v>8128</v>
      </c>
      <c r="F141" s="52" t="s">
        <v>59</v>
      </c>
      <c r="G141" s="16">
        <v>45833</v>
      </c>
      <c r="H141" s="16">
        <v>45839</v>
      </c>
      <c r="I141" s="1"/>
      <c r="J141" s="51" t="s">
        <v>7872</v>
      </c>
      <c r="K141" s="56">
        <v>45836</v>
      </c>
      <c r="L141" s="1" t="s">
        <v>7873</v>
      </c>
      <c r="M141" s="19"/>
    </row>
    <row r="142" spans="1:13" hidden="1">
      <c r="A142" s="22" t="s">
        <v>8170</v>
      </c>
      <c r="B142" s="23">
        <v>45805.373460648101</v>
      </c>
      <c r="C142" s="1"/>
      <c r="D142" s="31" t="s">
        <v>7925</v>
      </c>
      <c r="E142" s="1" t="s">
        <v>8128</v>
      </c>
      <c r="F142" s="52" t="s">
        <v>59</v>
      </c>
      <c r="G142" s="16">
        <v>45833</v>
      </c>
      <c r="H142" s="16">
        <v>45839</v>
      </c>
      <c r="I142" s="1" t="s">
        <v>8171</v>
      </c>
      <c r="J142" s="51" t="s">
        <v>7872</v>
      </c>
      <c r="K142" s="56">
        <v>45836</v>
      </c>
      <c r="L142" s="1" t="s">
        <v>7873</v>
      </c>
      <c r="M142" s="19"/>
    </row>
    <row r="143" spans="1:13" hidden="1">
      <c r="A143" s="24" t="s">
        <v>8172</v>
      </c>
      <c r="B143" s="25">
        <v>45805.320833333302</v>
      </c>
      <c r="C143" s="1"/>
      <c r="D143" s="31" t="s">
        <v>8173</v>
      </c>
      <c r="E143" s="1" t="s">
        <v>8128</v>
      </c>
      <c r="F143" s="52" t="s">
        <v>59</v>
      </c>
      <c r="G143" s="16">
        <v>45835</v>
      </c>
      <c r="H143" s="16">
        <v>45839</v>
      </c>
      <c r="I143" s="1"/>
      <c r="J143" s="51" t="s">
        <v>7872</v>
      </c>
      <c r="K143" s="56">
        <v>45836</v>
      </c>
      <c r="L143" s="1" t="s">
        <v>7873</v>
      </c>
      <c r="M143" s="19"/>
    </row>
    <row r="144" spans="1:13" hidden="1">
      <c r="A144" s="24" t="s">
        <v>8174</v>
      </c>
      <c r="B144" s="25">
        <v>45804.967499999999</v>
      </c>
      <c r="C144" s="1"/>
      <c r="D144" s="31" t="s">
        <v>8175</v>
      </c>
      <c r="E144" s="1" t="s">
        <v>8128</v>
      </c>
      <c r="F144" s="52" t="s">
        <v>59</v>
      </c>
      <c r="G144" s="16">
        <v>45835</v>
      </c>
      <c r="H144" s="1"/>
      <c r="I144" s="1"/>
      <c r="J144" s="51" t="s">
        <v>7872</v>
      </c>
      <c r="K144" s="56">
        <v>45836</v>
      </c>
      <c r="L144" s="1" t="s">
        <v>7873</v>
      </c>
      <c r="M144" s="19"/>
    </row>
    <row r="145" spans="1:13" hidden="1">
      <c r="A145" s="22" t="s">
        <v>8176</v>
      </c>
      <c r="B145" s="23">
        <v>45804.904849537001</v>
      </c>
      <c r="C145" s="1"/>
      <c r="D145" s="31" t="s">
        <v>8177</v>
      </c>
      <c r="E145" s="1" t="s">
        <v>8128</v>
      </c>
      <c r="F145" s="52" t="s">
        <v>59</v>
      </c>
      <c r="G145" s="16">
        <v>45835</v>
      </c>
      <c r="H145" s="1"/>
      <c r="I145" s="1"/>
      <c r="J145" s="51" t="s">
        <v>7872</v>
      </c>
      <c r="K145" s="56">
        <v>45836</v>
      </c>
      <c r="L145" s="1" t="s">
        <v>7873</v>
      </c>
      <c r="M145" s="19"/>
    </row>
    <row r="146" spans="1:13" hidden="1">
      <c r="A146" s="24" t="s">
        <v>8178</v>
      </c>
      <c r="B146" s="25">
        <v>45804.866817129601</v>
      </c>
      <c r="C146" s="1"/>
      <c r="D146" s="31" t="s">
        <v>8179</v>
      </c>
      <c r="E146" s="1" t="s">
        <v>8128</v>
      </c>
      <c r="F146" s="52" t="s">
        <v>59</v>
      </c>
      <c r="G146" s="16">
        <v>45835</v>
      </c>
      <c r="H146" s="1"/>
      <c r="I146" s="1"/>
      <c r="J146" s="51" t="s">
        <v>7872</v>
      </c>
      <c r="K146" s="56">
        <v>45836</v>
      </c>
      <c r="L146" s="1" t="s">
        <v>7873</v>
      </c>
      <c r="M146" s="19"/>
    </row>
    <row r="147" spans="1:13" hidden="1">
      <c r="A147" s="22" t="s">
        <v>8180</v>
      </c>
      <c r="B147" s="23">
        <v>45804.792777777802</v>
      </c>
      <c r="C147" s="1"/>
      <c r="D147" s="31" t="s">
        <v>8181</v>
      </c>
      <c r="E147" s="1" t="s">
        <v>8128</v>
      </c>
      <c r="F147" s="64" t="s">
        <v>7885</v>
      </c>
      <c r="G147" s="16">
        <v>45839</v>
      </c>
      <c r="H147" s="1"/>
      <c r="I147" s="1"/>
      <c r="J147" s="1"/>
      <c r="K147" s="1"/>
      <c r="L147" s="1"/>
      <c r="M147" s="19"/>
    </row>
    <row r="148" spans="1:13" hidden="1">
      <c r="A148" s="22" t="s">
        <v>8182</v>
      </c>
      <c r="B148" s="23">
        <v>45804.652002314797</v>
      </c>
      <c r="C148" s="1"/>
      <c r="D148" s="31" t="s">
        <v>8183</v>
      </c>
      <c r="E148" s="1" t="s">
        <v>8128</v>
      </c>
      <c r="F148" s="52" t="s">
        <v>59</v>
      </c>
      <c r="G148" s="16">
        <v>45835</v>
      </c>
      <c r="H148" s="1"/>
      <c r="I148" s="1"/>
      <c r="J148" s="51" t="s">
        <v>7872</v>
      </c>
      <c r="K148" s="56">
        <v>45836</v>
      </c>
      <c r="L148" s="1" t="s">
        <v>7873</v>
      </c>
      <c r="M148" s="19"/>
    </row>
    <row r="149" spans="1:13" hidden="1">
      <c r="A149" s="24" t="s">
        <v>8184</v>
      </c>
      <c r="B149" s="25">
        <v>45804.636412036998</v>
      </c>
      <c r="C149" s="1"/>
      <c r="D149" s="31" t="s">
        <v>8185</v>
      </c>
      <c r="E149" s="1" t="s">
        <v>8128</v>
      </c>
      <c r="F149" s="52" t="s">
        <v>59</v>
      </c>
      <c r="G149" s="16">
        <v>45835</v>
      </c>
      <c r="H149" s="1"/>
      <c r="I149" s="1"/>
      <c r="J149" s="51" t="s">
        <v>7872</v>
      </c>
      <c r="K149" s="56">
        <v>45836</v>
      </c>
      <c r="L149" s="1" t="s">
        <v>7873</v>
      </c>
      <c r="M149" s="19"/>
    </row>
    <row r="150" spans="1:13" hidden="1">
      <c r="A150" s="22" t="s">
        <v>8186</v>
      </c>
      <c r="B150" s="23">
        <v>45804.524131944403</v>
      </c>
      <c r="C150" s="1"/>
      <c r="D150" s="31" t="s">
        <v>8187</v>
      </c>
      <c r="E150" s="1" t="s">
        <v>8128</v>
      </c>
      <c r="F150" s="52" t="s">
        <v>59</v>
      </c>
      <c r="G150" s="16">
        <v>45835</v>
      </c>
      <c r="H150" s="1"/>
      <c r="I150" s="1"/>
      <c r="J150" s="51" t="s">
        <v>7872</v>
      </c>
      <c r="K150" s="56">
        <v>45836</v>
      </c>
      <c r="L150" s="1" t="s">
        <v>7873</v>
      </c>
      <c r="M150" s="19"/>
    </row>
    <row r="151" spans="1:13" hidden="1">
      <c r="A151" s="22" t="s">
        <v>8188</v>
      </c>
      <c r="B151" s="23">
        <v>45804.514270833301</v>
      </c>
      <c r="C151" s="1"/>
      <c r="D151" s="31" t="s">
        <v>8189</v>
      </c>
      <c r="E151" s="1" t="s">
        <v>8128</v>
      </c>
      <c r="F151" s="52" t="s">
        <v>59</v>
      </c>
      <c r="G151" s="16">
        <v>45835</v>
      </c>
      <c r="H151" s="1"/>
      <c r="I151" s="1"/>
      <c r="J151" s="51" t="s">
        <v>7872</v>
      </c>
      <c r="K151" s="56">
        <v>45836</v>
      </c>
      <c r="L151" s="1" t="s">
        <v>7873</v>
      </c>
      <c r="M151" s="19"/>
    </row>
    <row r="152" spans="1:13" hidden="1">
      <c r="A152" s="24" t="s">
        <v>8190</v>
      </c>
      <c r="B152" s="25">
        <v>45804.427326388897</v>
      </c>
      <c r="C152" s="1"/>
      <c r="D152" s="31" t="s">
        <v>8191</v>
      </c>
      <c r="E152" s="1" t="s">
        <v>8128</v>
      </c>
      <c r="F152" s="52" t="s">
        <v>59</v>
      </c>
      <c r="G152" s="16">
        <v>45835</v>
      </c>
      <c r="H152" s="1"/>
      <c r="I152" s="1"/>
      <c r="J152" s="51" t="s">
        <v>7872</v>
      </c>
      <c r="K152" s="56">
        <v>45836</v>
      </c>
      <c r="L152" s="1" t="s">
        <v>7873</v>
      </c>
      <c r="M152" s="19"/>
    </row>
    <row r="153" spans="1:13" hidden="1">
      <c r="A153" s="22" t="s">
        <v>8192</v>
      </c>
      <c r="B153" s="23">
        <v>45804.313773148097</v>
      </c>
      <c r="C153" s="1"/>
      <c r="D153" s="31" t="s">
        <v>8193</v>
      </c>
      <c r="E153" s="1" t="s">
        <v>8128</v>
      </c>
      <c r="F153" s="52" t="s">
        <v>59</v>
      </c>
      <c r="G153" s="16">
        <v>45835</v>
      </c>
      <c r="H153" s="1"/>
      <c r="I153" s="1"/>
      <c r="J153" s="51" t="s">
        <v>7872</v>
      </c>
      <c r="K153" s="56">
        <v>45836</v>
      </c>
      <c r="L153" s="1" t="s">
        <v>7873</v>
      </c>
      <c r="M153" s="19"/>
    </row>
    <row r="154" spans="1:13" hidden="1">
      <c r="A154" s="24" t="s">
        <v>8194</v>
      </c>
      <c r="B154" s="25">
        <v>45796.658587963</v>
      </c>
      <c r="C154" s="1"/>
      <c r="D154" s="31" t="s">
        <v>8195</v>
      </c>
      <c r="E154" s="1" t="s">
        <v>8128</v>
      </c>
      <c r="F154" s="1" t="s">
        <v>59</v>
      </c>
      <c r="G154" s="16">
        <v>45834</v>
      </c>
      <c r="H154" s="1"/>
      <c r="I154" s="1"/>
      <c r="J154" s="1"/>
      <c r="K154" s="1"/>
      <c r="L154" s="1"/>
      <c r="M154" s="19"/>
    </row>
    <row r="155" spans="1:13" hidden="1">
      <c r="A155" s="22" t="s">
        <v>8196</v>
      </c>
      <c r="B155" s="23">
        <v>45806.903668981497</v>
      </c>
      <c r="C155" s="1"/>
      <c r="D155" s="31" t="s">
        <v>8197</v>
      </c>
      <c r="E155" s="1" t="s">
        <v>8128</v>
      </c>
      <c r="F155" s="52" t="s">
        <v>59</v>
      </c>
      <c r="G155" s="16">
        <v>45835</v>
      </c>
      <c r="H155" s="1"/>
      <c r="I155" s="1"/>
      <c r="J155" s="51" t="s">
        <v>7872</v>
      </c>
      <c r="K155" s="56">
        <v>45836</v>
      </c>
      <c r="L155" s="1" t="s">
        <v>7873</v>
      </c>
      <c r="M155" s="19"/>
    </row>
    <row r="156" spans="1:13" hidden="1">
      <c r="A156" s="24" t="s">
        <v>8198</v>
      </c>
      <c r="B156" s="25">
        <v>45806.861180555599</v>
      </c>
      <c r="C156" s="1"/>
      <c r="D156" s="31" t="s">
        <v>8199</v>
      </c>
      <c r="E156" s="1" t="s">
        <v>8128</v>
      </c>
      <c r="F156" s="52" t="s">
        <v>59</v>
      </c>
      <c r="G156" s="16">
        <v>45835</v>
      </c>
      <c r="H156" s="16">
        <v>45840</v>
      </c>
      <c r="I156" s="1" t="s">
        <v>8200</v>
      </c>
      <c r="J156" s="51" t="s">
        <v>7872</v>
      </c>
      <c r="K156" s="56">
        <v>45836</v>
      </c>
      <c r="L156" s="1" t="s">
        <v>7873</v>
      </c>
      <c r="M156" s="19"/>
    </row>
    <row r="157" spans="1:13" hidden="1">
      <c r="A157" s="22" t="s">
        <v>8201</v>
      </c>
      <c r="B157" s="23">
        <v>45806.8338194444</v>
      </c>
      <c r="C157" s="1"/>
      <c r="D157" s="31" t="s">
        <v>8202</v>
      </c>
      <c r="E157" s="1" t="s">
        <v>8128</v>
      </c>
      <c r="F157" s="52" t="s">
        <v>59</v>
      </c>
      <c r="G157" s="16">
        <v>45835</v>
      </c>
      <c r="H157" s="1"/>
      <c r="I157" s="1"/>
      <c r="J157" s="51" t="s">
        <v>7872</v>
      </c>
      <c r="K157" s="56">
        <v>45836</v>
      </c>
      <c r="L157" s="1" t="s">
        <v>7873</v>
      </c>
      <c r="M157" s="19"/>
    </row>
    <row r="158" spans="1:13" hidden="1">
      <c r="A158" s="24" t="s">
        <v>8203</v>
      </c>
      <c r="B158" s="25">
        <v>45806.7952546296</v>
      </c>
      <c r="C158" s="1"/>
      <c r="D158" s="31" t="s">
        <v>8204</v>
      </c>
      <c r="E158" s="1" t="s">
        <v>8128</v>
      </c>
      <c r="F158" s="52" t="s">
        <v>59</v>
      </c>
      <c r="G158" s="16">
        <v>45835</v>
      </c>
      <c r="H158" s="1"/>
      <c r="I158" s="1"/>
      <c r="J158" s="51" t="s">
        <v>7872</v>
      </c>
      <c r="K158" s="56">
        <v>45836</v>
      </c>
      <c r="L158" s="1" t="s">
        <v>7873</v>
      </c>
      <c r="M158" s="19"/>
    </row>
    <row r="159" spans="1:13" hidden="1">
      <c r="A159" s="22" t="s">
        <v>8205</v>
      </c>
      <c r="B159" s="23">
        <v>45806.768043981501</v>
      </c>
      <c r="C159" s="1"/>
      <c r="D159" s="31" t="s">
        <v>8206</v>
      </c>
      <c r="E159" s="1" t="s">
        <v>8128</v>
      </c>
      <c r="F159" s="52" t="s">
        <v>59</v>
      </c>
      <c r="G159" s="16">
        <v>45835</v>
      </c>
      <c r="H159" s="16">
        <v>45839</v>
      </c>
      <c r="I159" s="1"/>
      <c r="J159" s="51" t="s">
        <v>7872</v>
      </c>
      <c r="K159" s="56">
        <v>45836</v>
      </c>
      <c r="L159" s="1" t="s">
        <v>7873</v>
      </c>
      <c r="M159" s="19"/>
    </row>
    <row r="160" spans="1:13" hidden="1">
      <c r="A160" s="24" t="s">
        <v>8207</v>
      </c>
      <c r="B160" s="25">
        <v>45806.745671296303</v>
      </c>
      <c r="C160" s="1"/>
      <c r="D160" s="31" t="s">
        <v>8121</v>
      </c>
      <c r="E160" s="1" t="s">
        <v>8128</v>
      </c>
      <c r="F160" s="1" t="s">
        <v>8208</v>
      </c>
      <c r="G160" s="21">
        <v>45835</v>
      </c>
      <c r="H160" s="1"/>
      <c r="I160" s="1"/>
      <c r="J160" s="1"/>
      <c r="K160" s="1"/>
      <c r="L160" s="1"/>
      <c r="M160" s="19"/>
    </row>
    <row r="161" spans="1:13" hidden="1">
      <c r="A161" s="22" t="s">
        <v>8209</v>
      </c>
      <c r="B161" s="23">
        <v>45806.733055555596</v>
      </c>
      <c r="C161" s="1"/>
      <c r="D161" s="31" t="s">
        <v>8210</v>
      </c>
      <c r="E161" s="1" t="s">
        <v>8128</v>
      </c>
      <c r="F161" s="52" t="s">
        <v>59</v>
      </c>
      <c r="G161" s="16">
        <v>45834</v>
      </c>
      <c r="H161" s="1"/>
      <c r="I161" s="1"/>
      <c r="J161" s="51" t="s">
        <v>7872</v>
      </c>
      <c r="K161" s="56">
        <v>45836</v>
      </c>
      <c r="L161" s="1" t="s">
        <v>7873</v>
      </c>
      <c r="M161" s="19"/>
    </row>
    <row r="162" spans="1:13" hidden="1">
      <c r="A162" s="22" t="s">
        <v>8211</v>
      </c>
      <c r="B162" s="23">
        <v>45805.8296064815</v>
      </c>
      <c r="C162" s="62"/>
      <c r="D162" s="31" t="s">
        <v>8212</v>
      </c>
      <c r="E162" s="1" t="s">
        <v>8213</v>
      </c>
      <c r="F162" s="52" t="s">
        <v>59</v>
      </c>
      <c r="G162" s="16">
        <v>45830</v>
      </c>
      <c r="H162" s="16">
        <v>45832</v>
      </c>
      <c r="I162" s="1"/>
      <c r="J162" s="1" t="s">
        <v>7872</v>
      </c>
      <c r="K162" s="16">
        <v>45832</v>
      </c>
      <c r="L162" s="51" t="s">
        <v>7873</v>
      </c>
      <c r="M162" s="6"/>
    </row>
    <row r="163" spans="1:13" hidden="1">
      <c r="A163" s="24" t="s">
        <v>8214</v>
      </c>
      <c r="B163" s="25">
        <v>45805.798206018502</v>
      </c>
      <c r="C163" s="1"/>
      <c r="D163" s="31" t="s">
        <v>8215</v>
      </c>
      <c r="E163" s="1" t="s">
        <v>8213</v>
      </c>
      <c r="F163" s="52" t="s">
        <v>59</v>
      </c>
      <c r="G163" s="16">
        <v>45830</v>
      </c>
      <c r="H163" s="16">
        <v>45832</v>
      </c>
      <c r="I163" s="1"/>
      <c r="J163" s="1" t="s">
        <v>7872</v>
      </c>
      <c r="K163" s="16">
        <v>45832</v>
      </c>
      <c r="L163" s="51" t="s">
        <v>7873</v>
      </c>
      <c r="M163" s="19"/>
    </row>
    <row r="164" spans="1:13" hidden="1">
      <c r="A164" s="22" t="s">
        <v>8216</v>
      </c>
      <c r="B164" s="23">
        <v>45805.772916666698</v>
      </c>
      <c r="C164" s="1"/>
      <c r="D164" s="31" t="s">
        <v>8217</v>
      </c>
      <c r="E164" s="1" t="s">
        <v>8213</v>
      </c>
      <c r="F164" s="52" t="s">
        <v>59</v>
      </c>
      <c r="G164" s="16">
        <v>45830</v>
      </c>
      <c r="H164" s="16">
        <v>45832</v>
      </c>
      <c r="I164" s="1"/>
      <c r="J164" s="1" t="s">
        <v>7872</v>
      </c>
      <c r="K164" s="16">
        <v>45832</v>
      </c>
      <c r="L164" s="51" t="s">
        <v>7873</v>
      </c>
      <c r="M164" s="19"/>
    </row>
    <row r="165" spans="1:13" hidden="1">
      <c r="A165" s="22" t="s">
        <v>8218</v>
      </c>
      <c r="B165" s="23">
        <v>45805.727916666699</v>
      </c>
      <c r="C165" s="1"/>
      <c r="D165" s="31" t="s">
        <v>8219</v>
      </c>
      <c r="E165" s="1" t="s">
        <v>8213</v>
      </c>
      <c r="F165" s="52" t="s">
        <v>59</v>
      </c>
      <c r="G165" s="16">
        <v>45830</v>
      </c>
      <c r="H165" s="16">
        <v>45832</v>
      </c>
      <c r="I165" s="1"/>
      <c r="J165" s="1" t="s">
        <v>7872</v>
      </c>
      <c r="K165" s="16">
        <v>45832</v>
      </c>
      <c r="L165" s="51" t="s">
        <v>7873</v>
      </c>
      <c r="M165" s="19"/>
    </row>
    <row r="166" spans="1:13" hidden="1">
      <c r="A166" s="22" t="s">
        <v>8220</v>
      </c>
      <c r="B166" s="23">
        <v>45805.715763888897</v>
      </c>
      <c r="C166" s="1"/>
      <c r="D166" s="31" t="s">
        <v>8221</v>
      </c>
      <c r="E166" s="1" t="s">
        <v>8213</v>
      </c>
      <c r="F166" s="52" t="s">
        <v>59</v>
      </c>
      <c r="G166" s="16">
        <v>45830</v>
      </c>
      <c r="H166" s="16">
        <v>45832</v>
      </c>
      <c r="I166" s="1"/>
      <c r="J166" s="1" t="s">
        <v>7872</v>
      </c>
      <c r="K166" s="16">
        <v>45832</v>
      </c>
      <c r="L166" s="51" t="s">
        <v>7873</v>
      </c>
      <c r="M166" s="19"/>
    </row>
    <row r="167" spans="1:13" hidden="1">
      <c r="A167" s="24" t="s">
        <v>8222</v>
      </c>
      <c r="B167" s="25">
        <v>45805.705034722203</v>
      </c>
      <c r="C167" s="1"/>
      <c r="D167" s="31" t="s">
        <v>8223</v>
      </c>
      <c r="E167" s="1" t="s">
        <v>8213</v>
      </c>
      <c r="F167" s="52" t="s">
        <v>59</v>
      </c>
      <c r="G167" s="16">
        <v>45830</v>
      </c>
      <c r="H167" s="16">
        <v>45832</v>
      </c>
      <c r="I167" s="1"/>
      <c r="J167" s="1" t="s">
        <v>7872</v>
      </c>
      <c r="K167" s="16">
        <v>45832</v>
      </c>
      <c r="L167" s="51" t="s">
        <v>7873</v>
      </c>
      <c r="M167" s="19"/>
    </row>
    <row r="168" spans="1:13" hidden="1">
      <c r="A168" s="22" t="s">
        <v>8224</v>
      </c>
      <c r="B168" s="23">
        <v>45805.685439814799</v>
      </c>
      <c r="C168" s="1"/>
      <c r="D168" s="31" t="s">
        <v>8225</v>
      </c>
      <c r="E168" s="1" t="s">
        <v>8213</v>
      </c>
      <c r="F168" s="52" t="s">
        <v>59</v>
      </c>
      <c r="G168" s="16">
        <v>45830</v>
      </c>
      <c r="H168" s="16">
        <v>45832</v>
      </c>
      <c r="I168" s="1"/>
      <c r="J168" s="1" t="s">
        <v>7872</v>
      </c>
      <c r="K168" s="16">
        <v>45832</v>
      </c>
      <c r="L168" s="51" t="s">
        <v>7873</v>
      </c>
      <c r="M168" s="19"/>
    </row>
    <row r="169" spans="1:13" hidden="1">
      <c r="A169" s="24" t="s">
        <v>8226</v>
      </c>
      <c r="B169" s="25">
        <v>45805.667592592603</v>
      </c>
      <c r="C169" s="1"/>
      <c r="D169" s="31" t="s">
        <v>8227</v>
      </c>
      <c r="E169" s="1" t="s">
        <v>8213</v>
      </c>
      <c r="F169" s="52" t="s">
        <v>59</v>
      </c>
      <c r="G169" s="16">
        <v>45830</v>
      </c>
      <c r="H169" s="16">
        <v>45832</v>
      </c>
      <c r="I169" s="1"/>
      <c r="J169" s="1" t="s">
        <v>7872</v>
      </c>
      <c r="K169" s="16">
        <v>45832</v>
      </c>
      <c r="L169" s="51" t="s">
        <v>7873</v>
      </c>
      <c r="M169" s="19"/>
    </row>
    <row r="170" spans="1:13" hidden="1">
      <c r="A170" s="22" t="s">
        <v>8228</v>
      </c>
      <c r="B170" s="23">
        <v>45805.651666666701</v>
      </c>
      <c r="C170" s="1"/>
      <c r="D170" s="31" t="s">
        <v>8229</v>
      </c>
      <c r="E170" s="1" t="s">
        <v>8213</v>
      </c>
      <c r="F170" s="52" t="s">
        <v>59</v>
      </c>
      <c r="G170" s="16">
        <v>45830</v>
      </c>
      <c r="H170" s="16">
        <v>45832</v>
      </c>
      <c r="I170" s="1"/>
      <c r="J170" s="1" t="s">
        <v>7872</v>
      </c>
      <c r="K170" s="16">
        <v>45832</v>
      </c>
      <c r="L170" s="51" t="s">
        <v>7873</v>
      </c>
      <c r="M170" s="19"/>
    </row>
    <row r="171" spans="1:13" hidden="1">
      <c r="A171" s="24" t="s">
        <v>8230</v>
      </c>
      <c r="B171" s="25">
        <v>45805.632569444402</v>
      </c>
      <c r="C171" s="1"/>
      <c r="D171" s="31" t="s">
        <v>8231</v>
      </c>
      <c r="E171" s="1" t="s">
        <v>8213</v>
      </c>
      <c r="F171" s="52" t="s">
        <v>59</v>
      </c>
      <c r="G171" s="16">
        <v>45830</v>
      </c>
      <c r="H171" s="16">
        <v>45832</v>
      </c>
      <c r="I171" s="1"/>
      <c r="J171" s="1" t="s">
        <v>7872</v>
      </c>
      <c r="K171" s="16">
        <v>45832</v>
      </c>
      <c r="L171" s="51" t="s">
        <v>7873</v>
      </c>
      <c r="M171" s="19"/>
    </row>
    <row r="172" spans="1:13" hidden="1">
      <c r="A172" s="22" t="s">
        <v>8232</v>
      </c>
      <c r="B172" s="23">
        <v>45805.553495370397</v>
      </c>
      <c r="C172" s="1"/>
      <c r="D172" s="31" t="s">
        <v>8233</v>
      </c>
      <c r="E172" s="1" t="s">
        <v>8213</v>
      </c>
      <c r="F172" s="52" t="s">
        <v>59</v>
      </c>
      <c r="G172" s="16">
        <v>45830</v>
      </c>
      <c r="H172" s="16">
        <v>45832</v>
      </c>
      <c r="I172" s="1"/>
      <c r="J172" s="1" t="s">
        <v>7872</v>
      </c>
      <c r="K172" s="16">
        <v>45832</v>
      </c>
      <c r="L172" s="51" t="s">
        <v>7873</v>
      </c>
      <c r="M172" s="19"/>
    </row>
    <row r="173" spans="1:13" hidden="1">
      <c r="A173" s="24" t="s">
        <v>8234</v>
      </c>
      <c r="B173" s="25">
        <v>45805.526956018497</v>
      </c>
      <c r="C173" s="1"/>
      <c r="D173" s="31" t="s">
        <v>8235</v>
      </c>
      <c r="E173" s="1" t="s">
        <v>8213</v>
      </c>
      <c r="F173" s="52" t="s">
        <v>59</v>
      </c>
      <c r="G173" s="16">
        <v>45830</v>
      </c>
      <c r="H173" s="16">
        <v>45832</v>
      </c>
      <c r="I173" s="1"/>
      <c r="J173" s="1" t="s">
        <v>7872</v>
      </c>
      <c r="K173" s="16">
        <v>45832</v>
      </c>
      <c r="L173" s="51" t="s">
        <v>7873</v>
      </c>
      <c r="M173" s="19"/>
    </row>
    <row r="174" spans="1:13" hidden="1">
      <c r="A174" s="22" t="s">
        <v>8236</v>
      </c>
      <c r="B174" s="23">
        <v>45805.516504629602</v>
      </c>
      <c r="C174" s="1"/>
      <c r="D174" s="31" t="s">
        <v>8237</v>
      </c>
      <c r="E174" s="1" t="s">
        <v>8213</v>
      </c>
      <c r="F174" s="52" t="s">
        <v>59</v>
      </c>
      <c r="G174" s="16">
        <v>45830</v>
      </c>
      <c r="H174" s="16">
        <v>45832</v>
      </c>
      <c r="I174" s="1"/>
      <c r="J174" s="1" t="s">
        <v>7872</v>
      </c>
      <c r="K174" s="16">
        <v>45832</v>
      </c>
      <c r="L174" s="51" t="s">
        <v>7873</v>
      </c>
      <c r="M174" s="19"/>
    </row>
    <row r="175" spans="1:13" hidden="1">
      <c r="A175" s="22" t="s">
        <v>8238</v>
      </c>
      <c r="B175" s="23">
        <v>45805.487546296303</v>
      </c>
      <c r="C175" s="1"/>
      <c r="D175" s="31" t="s">
        <v>8239</v>
      </c>
      <c r="E175" s="1" t="s">
        <v>8213</v>
      </c>
      <c r="F175" s="52" t="s">
        <v>59</v>
      </c>
      <c r="G175" s="16">
        <v>45830</v>
      </c>
      <c r="H175" s="16">
        <v>45832</v>
      </c>
      <c r="I175" s="1"/>
      <c r="J175" s="1" t="s">
        <v>7872</v>
      </c>
      <c r="K175" s="16">
        <v>45832</v>
      </c>
      <c r="L175" s="51" t="s">
        <v>7873</v>
      </c>
      <c r="M175" s="19"/>
    </row>
    <row r="176" spans="1:13" hidden="1">
      <c r="A176" s="24" t="s">
        <v>8240</v>
      </c>
      <c r="B176" s="25">
        <v>45805.476238425901</v>
      </c>
      <c r="C176" s="1"/>
      <c r="D176" s="31" t="s">
        <v>8241</v>
      </c>
      <c r="E176" s="1" t="s">
        <v>8213</v>
      </c>
      <c r="F176" s="52" t="s">
        <v>59</v>
      </c>
      <c r="G176" s="16">
        <v>45831</v>
      </c>
      <c r="H176" s="16">
        <v>45832</v>
      </c>
      <c r="I176" s="1"/>
      <c r="J176" s="1" t="s">
        <v>7872</v>
      </c>
      <c r="K176" s="16">
        <v>45832</v>
      </c>
      <c r="L176" s="51" t="s">
        <v>7873</v>
      </c>
      <c r="M176" s="19"/>
    </row>
    <row r="177" spans="1:13" hidden="1">
      <c r="A177" s="22" t="s">
        <v>8242</v>
      </c>
      <c r="B177" s="23">
        <v>45805.458946759303</v>
      </c>
      <c r="C177" s="1"/>
      <c r="D177" s="31" t="s">
        <v>8243</v>
      </c>
      <c r="E177" s="1" t="s">
        <v>8213</v>
      </c>
      <c r="F177" s="52" t="s">
        <v>59</v>
      </c>
      <c r="G177" s="16">
        <v>45831</v>
      </c>
      <c r="H177" s="16">
        <v>45832</v>
      </c>
      <c r="I177" s="1"/>
      <c r="J177" s="1" t="s">
        <v>7872</v>
      </c>
      <c r="K177" s="16">
        <v>45832</v>
      </c>
      <c r="L177" s="51" t="s">
        <v>7873</v>
      </c>
      <c r="M177" s="19"/>
    </row>
    <row r="178" spans="1:13" hidden="1">
      <c r="A178" s="24" t="s">
        <v>8244</v>
      </c>
      <c r="B178" s="25">
        <v>45805.448530092603</v>
      </c>
      <c r="C178" s="1"/>
      <c r="D178" s="31" t="s">
        <v>8245</v>
      </c>
      <c r="E178" s="1" t="s">
        <v>8213</v>
      </c>
      <c r="F178" s="52" t="s">
        <v>59</v>
      </c>
      <c r="G178" s="16">
        <v>45831</v>
      </c>
      <c r="H178" s="16">
        <v>45832</v>
      </c>
      <c r="I178" s="1"/>
      <c r="J178" s="1" t="s">
        <v>7872</v>
      </c>
      <c r="K178" s="16">
        <v>45832</v>
      </c>
      <c r="L178" s="51" t="s">
        <v>7873</v>
      </c>
      <c r="M178" s="19"/>
    </row>
    <row r="179" spans="1:13" hidden="1">
      <c r="A179" s="22" t="s">
        <v>8246</v>
      </c>
      <c r="B179" s="23">
        <v>45805.439606481501</v>
      </c>
      <c r="C179" s="1"/>
      <c r="D179" s="31" t="s">
        <v>8247</v>
      </c>
      <c r="E179" s="1" t="s">
        <v>8213</v>
      </c>
      <c r="F179" s="52" t="s">
        <v>59</v>
      </c>
      <c r="G179" s="16">
        <v>45831</v>
      </c>
      <c r="H179" s="16">
        <v>45832</v>
      </c>
      <c r="I179" s="1"/>
      <c r="J179" s="1" t="s">
        <v>7872</v>
      </c>
      <c r="K179" s="16">
        <v>45832</v>
      </c>
      <c r="L179" s="51" t="s">
        <v>7873</v>
      </c>
      <c r="M179" s="19"/>
    </row>
    <row r="180" spans="1:13" hidden="1">
      <c r="A180" s="24" t="s">
        <v>8248</v>
      </c>
      <c r="B180" s="25">
        <v>45805.409236111103</v>
      </c>
      <c r="C180" s="1"/>
      <c r="D180" s="31" t="s">
        <v>8249</v>
      </c>
      <c r="E180" s="1" t="s">
        <v>8213</v>
      </c>
      <c r="F180" s="52" t="s">
        <v>59</v>
      </c>
      <c r="G180" s="16">
        <v>45831</v>
      </c>
      <c r="H180" s="16">
        <v>45832</v>
      </c>
      <c r="I180" s="1"/>
      <c r="J180" s="1" t="s">
        <v>7872</v>
      </c>
      <c r="K180" s="16">
        <v>45832</v>
      </c>
      <c r="L180" s="51" t="s">
        <v>7873</v>
      </c>
      <c r="M180" s="19"/>
    </row>
    <row r="181" spans="1:13" hidden="1">
      <c r="A181" s="22" t="s">
        <v>8250</v>
      </c>
      <c r="B181" s="23">
        <v>45805.394062500003</v>
      </c>
      <c r="C181" s="1"/>
      <c r="D181" s="31" t="s">
        <v>8251</v>
      </c>
      <c r="E181" s="1" t="s">
        <v>8213</v>
      </c>
      <c r="F181" s="52" t="s">
        <v>59</v>
      </c>
      <c r="G181" s="16">
        <v>45831</v>
      </c>
      <c r="H181" s="16">
        <v>45832</v>
      </c>
      <c r="I181" s="1"/>
      <c r="J181" s="1" t="s">
        <v>7872</v>
      </c>
      <c r="K181" s="16">
        <v>45832</v>
      </c>
      <c r="L181" s="51" t="s">
        <v>7873</v>
      </c>
      <c r="M181" s="19"/>
    </row>
    <row r="182" spans="1:13" hidden="1">
      <c r="A182" s="24" t="s">
        <v>8252</v>
      </c>
      <c r="B182" s="25">
        <v>45805.369351851798</v>
      </c>
      <c r="C182" s="1"/>
      <c r="D182" s="31" t="s">
        <v>8253</v>
      </c>
      <c r="E182" s="1" t="s">
        <v>8213</v>
      </c>
      <c r="F182" s="52" t="s">
        <v>59</v>
      </c>
      <c r="G182" s="16">
        <v>45831</v>
      </c>
      <c r="H182" s="16">
        <v>45832</v>
      </c>
      <c r="I182" s="1"/>
      <c r="J182" s="1" t="s">
        <v>7872</v>
      </c>
      <c r="K182" s="16">
        <v>45832</v>
      </c>
      <c r="L182" s="51" t="s">
        <v>7873</v>
      </c>
      <c r="M182" s="19"/>
    </row>
    <row r="183" spans="1:13" hidden="1">
      <c r="A183" s="22" t="s">
        <v>8254</v>
      </c>
      <c r="B183" s="23">
        <v>45805.311724537001</v>
      </c>
      <c r="C183" s="1"/>
      <c r="D183" s="31" t="s">
        <v>8255</v>
      </c>
      <c r="E183" s="1" t="s">
        <v>8213</v>
      </c>
      <c r="F183" s="52" t="s">
        <v>59</v>
      </c>
      <c r="G183" s="16">
        <v>45831</v>
      </c>
      <c r="H183" s="16">
        <v>45832</v>
      </c>
      <c r="I183" s="1"/>
      <c r="J183" s="1" t="s">
        <v>7872</v>
      </c>
      <c r="K183" s="16">
        <v>45832</v>
      </c>
      <c r="L183" s="51" t="s">
        <v>7873</v>
      </c>
      <c r="M183" s="19"/>
    </row>
    <row r="184" spans="1:13" hidden="1">
      <c r="A184" s="22" t="s">
        <v>8256</v>
      </c>
      <c r="B184" s="23">
        <v>45804.956956018497</v>
      </c>
      <c r="C184" s="1"/>
      <c r="D184" s="31" t="s">
        <v>8257</v>
      </c>
      <c r="E184" s="1" t="s">
        <v>8213</v>
      </c>
      <c r="F184" s="52" t="s">
        <v>59</v>
      </c>
      <c r="G184" s="16">
        <v>45831</v>
      </c>
      <c r="H184" s="16">
        <v>45832</v>
      </c>
      <c r="I184" s="1"/>
      <c r="J184" s="1" t="s">
        <v>7872</v>
      </c>
      <c r="K184" s="16">
        <v>45832</v>
      </c>
      <c r="L184" s="51" t="s">
        <v>7873</v>
      </c>
      <c r="M184" s="19"/>
    </row>
    <row r="185" spans="1:13" hidden="1">
      <c r="A185" s="24" t="s">
        <v>8258</v>
      </c>
      <c r="B185" s="25">
        <v>45804.891921296301</v>
      </c>
      <c r="C185" s="1"/>
      <c r="D185" s="31" t="s">
        <v>8259</v>
      </c>
      <c r="E185" s="1" t="s">
        <v>8213</v>
      </c>
      <c r="F185" s="52" t="s">
        <v>59</v>
      </c>
      <c r="G185" s="16">
        <v>45831</v>
      </c>
      <c r="H185" s="16">
        <v>45832</v>
      </c>
      <c r="I185" s="1"/>
      <c r="J185" s="1" t="s">
        <v>7872</v>
      </c>
      <c r="K185" s="16">
        <v>45832</v>
      </c>
      <c r="L185" s="51" t="s">
        <v>7873</v>
      </c>
      <c r="M185" s="19"/>
    </row>
    <row r="186" spans="1:13" hidden="1">
      <c r="A186" s="24" t="s">
        <v>8260</v>
      </c>
      <c r="B186" s="25">
        <v>45804.848148148201</v>
      </c>
      <c r="C186" s="1"/>
      <c r="D186" s="31" t="s">
        <v>8261</v>
      </c>
      <c r="E186" s="1" t="s">
        <v>8213</v>
      </c>
      <c r="F186" s="52" t="s">
        <v>59</v>
      </c>
      <c r="G186" s="16">
        <v>45831</v>
      </c>
      <c r="H186" s="16">
        <v>45832</v>
      </c>
      <c r="I186" s="1"/>
      <c r="J186" s="1" t="s">
        <v>7872</v>
      </c>
      <c r="K186" s="16">
        <v>45832</v>
      </c>
      <c r="L186" s="51" t="s">
        <v>7873</v>
      </c>
      <c r="M186" s="19"/>
    </row>
    <row r="187" spans="1:13" hidden="1">
      <c r="A187" s="22" t="s">
        <v>8262</v>
      </c>
      <c r="B187" s="23">
        <v>45804.779108796298</v>
      </c>
      <c r="C187" s="1"/>
      <c r="D187" s="31" t="s">
        <v>8263</v>
      </c>
      <c r="E187" s="1" t="s">
        <v>8213</v>
      </c>
      <c r="F187" s="52" t="s">
        <v>59</v>
      </c>
      <c r="G187" s="16">
        <v>45831</v>
      </c>
      <c r="H187" s="16">
        <v>45832</v>
      </c>
      <c r="I187" s="1"/>
      <c r="J187" s="1" t="s">
        <v>7872</v>
      </c>
      <c r="K187" s="16">
        <v>45832</v>
      </c>
      <c r="L187" s="51" t="s">
        <v>7873</v>
      </c>
      <c r="M187" s="19"/>
    </row>
    <row r="188" spans="1:13" hidden="1">
      <c r="A188" s="22" t="s">
        <v>8264</v>
      </c>
      <c r="B188" s="23">
        <v>45804.650347222203</v>
      </c>
      <c r="C188" s="1"/>
      <c r="D188" s="31" t="s">
        <v>8265</v>
      </c>
      <c r="E188" s="1" t="s">
        <v>8213</v>
      </c>
      <c r="F188" s="52" t="s">
        <v>59</v>
      </c>
      <c r="G188" s="16">
        <v>45831</v>
      </c>
      <c r="H188" s="16">
        <v>45832</v>
      </c>
      <c r="I188" s="1"/>
      <c r="J188" s="1" t="s">
        <v>7872</v>
      </c>
      <c r="K188" s="16">
        <v>45832</v>
      </c>
      <c r="L188" s="51" t="s">
        <v>7873</v>
      </c>
      <c r="M188" s="19"/>
    </row>
    <row r="189" spans="1:13" hidden="1">
      <c r="A189" s="22" t="s">
        <v>8266</v>
      </c>
      <c r="B189" s="23">
        <v>45804.558356481502</v>
      </c>
      <c r="C189" s="1"/>
      <c r="D189" s="31" t="s">
        <v>8267</v>
      </c>
      <c r="E189" s="1" t="s">
        <v>8213</v>
      </c>
      <c r="F189" s="52" t="s">
        <v>59</v>
      </c>
      <c r="G189" s="16">
        <v>45831</v>
      </c>
      <c r="H189" s="16">
        <v>45832</v>
      </c>
      <c r="I189" s="1"/>
      <c r="J189" s="1" t="s">
        <v>7872</v>
      </c>
      <c r="K189" s="16">
        <v>45832</v>
      </c>
      <c r="L189" s="51" t="s">
        <v>7873</v>
      </c>
      <c r="M189" s="19"/>
    </row>
    <row r="190" spans="1:13" hidden="1">
      <c r="A190" s="24" t="s">
        <v>8268</v>
      </c>
      <c r="B190" s="25">
        <v>45804.5214583333</v>
      </c>
      <c r="C190" s="1"/>
      <c r="D190" s="31" t="s">
        <v>8269</v>
      </c>
      <c r="E190" s="1" t="s">
        <v>8213</v>
      </c>
      <c r="F190" s="52" t="s">
        <v>59</v>
      </c>
      <c r="G190" s="16">
        <v>45831</v>
      </c>
      <c r="H190" s="16">
        <v>45832</v>
      </c>
      <c r="I190" s="1"/>
      <c r="J190" s="1" t="s">
        <v>7872</v>
      </c>
      <c r="K190" s="16">
        <v>45832</v>
      </c>
      <c r="L190" s="51" t="s">
        <v>7873</v>
      </c>
      <c r="M190" s="19"/>
    </row>
    <row r="191" spans="1:13" hidden="1">
      <c r="A191" s="22" t="s">
        <v>8270</v>
      </c>
      <c r="B191" s="23">
        <v>45804.505057870403</v>
      </c>
      <c r="C191" s="1"/>
      <c r="D191" s="31" t="s">
        <v>8271</v>
      </c>
      <c r="E191" s="1" t="s">
        <v>8213</v>
      </c>
      <c r="F191" s="52" t="s">
        <v>59</v>
      </c>
      <c r="G191" s="16">
        <v>45831</v>
      </c>
      <c r="H191" s="16">
        <v>45832</v>
      </c>
      <c r="I191" s="1"/>
      <c r="J191" s="1" t="s">
        <v>7872</v>
      </c>
      <c r="K191" s="16">
        <v>45832</v>
      </c>
      <c r="L191" s="51" t="s">
        <v>7873</v>
      </c>
      <c r="M191" s="19"/>
    </row>
    <row r="192" spans="1:13" hidden="1">
      <c r="A192" s="22" t="s">
        <v>8272</v>
      </c>
      <c r="B192" s="23">
        <v>45804.422754629602</v>
      </c>
      <c r="C192" s="1"/>
      <c r="D192" s="31" t="s">
        <v>8273</v>
      </c>
      <c r="E192" s="1" t="s">
        <v>8213</v>
      </c>
      <c r="F192" s="1" t="s">
        <v>157</v>
      </c>
      <c r="G192" s="16">
        <v>45831</v>
      </c>
      <c r="H192" s="1"/>
      <c r="I192" s="1"/>
      <c r="J192" s="1"/>
      <c r="K192" s="1"/>
      <c r="L192" s="1"/>
      <c r="M192" s="19"/>
    </row>
    <row r="193" spans="1:14" hidden="1">
      <c r="A193" s="22" t="s">
        <v>8274</v>
      </c>
      <c r="B193" s="23">
        <v>45804.297094907401</v>
      </c>
      <c r="C193" s="1"/>
      <c r="D193" s="31" t="s">
        <v>8275</v>
      </c>
      <c r="E193" s="1" t="s">
        <v>8213</v>
      </c>
      <c r="F193" s="52" t="s">
        <v>59</v>
      </c>
      <c r="G193" s="16">
        <v>45832</v>
      </c>
      <c r="H193" s="16">
        <v>45832</v>
      </c>
      <c r="I193" s="1"/>
      <c r="J193" s="1" t="s">
        <v>7872</v>
      </c>
      <c r="K193" s="16">
        <v>45832</v>
      </c>
      <c r="L193" s="51" t="s">
        <v>7873</v>
      </c>
      <c r="M193" s="19"/>
    </row>
    <row r="194" spans="1:14" hidden="1">
      <c r="A194" s="24" t="s">
        <v>8276</v>
      </c>
      <c r="B194" s="25">
        <v>45792.506388888898</v>
      </c>
      <c r="C194" s="1"/>
      <c r="D194" s="31" t="s">
        <v>8277</v>
      </c>
      <c r="E194" s="1" t="s">
        <v>8213</v>
      </c>
      <c r="F194" s="52"/>
      <c r="G194" s="16"/>
      <c r="H194" s="16"/>
      <c r="I194" s="1" t="s">
        <v>8278</v>
      </c>
      <c r="J194" s="1"/>
      <c r="K194" s="16">
        <v>45832</v>
      </c>
      <c r="L194" s="51" t="s">
        <v>7873</v>
      </c>
      <c r="M194" s="19"/>
    </row>
    <row r="195" spans="1:14" hidden="1">
      <c r="A195" s="24" t="s">
        <v>8279</v>
      </c>
      <c r="B195" s="25">
        <v>45806.897476851896</v>
      </c>
      <c r="C195" s="1"/>
      <c r="D195" s="31" t="s">
        <v>8280</v>
      </c>
      <c r="E195" s="1" t="s">
        <v>8213</v>
      </c>
      <c r="F195" s="52" t="s">
        <v>59</v>
      </c>
      <c r="G195" s="16">
        <v>45832</v>
      </c>
      <c r="H195" s="16">
        <v>45832</v>
      </c>
      <c r="I195" s="1"/>
      <c r="J195" s="1" t="s">
        <v>7872</v>
      </c>
      <c r="K195" s="16">
        <v>45832</v>
      </c>
      <c r="L195" s="51" t="s">
        <v>7873</v>
      </c>
      <c r="M195" s="19"/>
    </row>
    <row r="196" spans="1:14" hidden="1">
      <c r="A196" s="22" t="s">
        <v>8281</v>
      </c>
      <c r="B196" s="23">
        <v>45806.859571759298</v>
      </c>
      <c r="C196" s="1"/>
      <c r="D196" s="31" t="s">
        <v>8282</v>
      </c>
      <c r="E196" s="1" t="s">
        <v>8213</v>
      </c>
      <c r="F196" s="52" t="s">
        <v>59</v>
      </c>
      <c r="G196" s="16">
        <v>45832</v>
      </c>
      <c r="H196" s="16">
        <v>45832</v>
      </c>
      <c r="I196" s="1"/>
      <c r="J196" s="1" t="s">
        <v>7872</v>
      </c>
      <c r="K196" s="16">
        <v>45832</v>
      </c>
      <c r="L196" s="51" t="s">
        <v>7873</v>
      </c>
      <c r="M196" s="19"/>
    </row>
    <row r="197" spans="1:14" hidden="1">
      <c r="A197" s="24" t="s">
        <v>8283</v>
      </c>
      <c r="B197" s="25">
        <v>45806.831030092602</v>
      </c>
      <c r="C197" s="1"/>
      <c r="D197" s="31" t="s">
        <v>8284</v>
      </c>
      <c r="E197" s="1" t="s">
        <v>8213</v>
      </c>
      <c r="F197" s="52" t="s">
        <v>59</v>
      </c>
      <c r="G197" s="16">
        <v>45832</v>
      </c>
      <c r="H197" s="16">
        <v>45832</v>
      </c>
      <c r="I197" s="1"/>
      <c r="J197" s="1" t="s">
        <v>7872</v>
      </c>
      <c r="K197" s="16">
        <v>45832</v>
      </c>
      <c r="L197" s="51" t="s">
        <v>7873</v>
      </c>
      <c r="M197" s="19"/>
    </row>
    <row r="198" spans="1:14" hidden="1">
      <c r="A198" s="22" t="s">
        <v>8285</v>
      </c>
      <c r="B198" s="23">
        <v>45806.791145833296</v>
      </c>
      <c r="C198" s="1"/>
      <c r="D198" s="31" t="s">
        <v>7951</v>
      </c>
      <c r="E198" s="1" t="s">
        <v>8213</v>
      </c>
      <c r="F198" s="52" t="s">
        <v>59</v>
      </c>
      <c r="G198" s="16">
        <v>45832</v>
      </c>
      <c r="H198" s="16">
        <v>45832</v>
      </c>
      <c r="I198" s="1"/>
      <c r="J198" s="1" t="s">
        <v>7872</v>
      </c>
      <c r="K198" s="16">
        <v>45832</v>
      </c>
      <c r="L198" s="51" t="s">
        <v>7873</v>
      </c>
      <c r="M198" s="19"/>
    </row>
    <row r="199" spans="1:14" hidden="1">
      <c r="A199" s="24" t="s">
        <v>8286</v>
      </c>
      <c r="B199" s="25">
        <v>45806.7671064815</v>
      </c>
      <c r="C199" s="1"/>
      <c r="D199" s="31" t="s">
        <v>8287</v>
      </c>
      <c r="E199" s="1" t="s">
        <v>8213</v>
      </c>
      <c r="F199" s="52" t="s">
        <v>59</v>
      </c>
      <c r="G199" s="16">
        <v>45832</v>
      </c>
      <c r="H199" s="16">
        <v>45832</v>
      </c>
      <c r="I199" s="1"/>
      <c r="J199" s="1" t="s">
        <v>7872</v>
      </c>
      <c r="K199" s="16">
        <v>45832</v>
      </c>
      <c r="L199" s="51" t="s">
        <v>7873</v>
      </c>
      <c r="M199" s="19"/>
    </row>
    <row r="200" spans="1:14" hidden="1">
      <c r="A200" s="22" t="s">
        <v>8288</v>
      </c>
      <c r="B200" s="23">
        <v>45806.744212963</v>
      </c>
      <c r="C200" s="1"/>
      <c r="D200" s="31" t="s">
        <v>8109</v>
      </c>
      <c r="E200" s="1" t="s">
        <v>8213</v>
      </c>
      <c r="F200" s="1" t="s">
        <v>157</v>
      </c>
      <c r="G200" s="16">
        <v>45832</v>
      </c>
      <c r="H200" s="1"/>
      <c r="I200" s="1"/>
      <c r="J200" s="1"/>
      <c r="K200" s="1"/>
      <c r="L200" s="1"/>
      <c r="M200" s="19"/>
    </row>
    <row r="201" spans="1:14" hidden="1">
      <c r="A201" s="24" t="s">
        <v>8289</v>
      </c>
      <c r="B201" s="25">
        <v>45806.733055555596</v>
      </c>
      <c r="C201" s="1"/>
      <c r="D201" s="31" t="s">
        <v>8290</v>
      </c>
      <c r="E201" s="1" t="s">
        <v>8213</v>
      </c>
      <c r="F201" s="52" t="s">
        <v>59</v>
      </c>
      <c r="G201" s="16">
        <v>45832</v>
      </c>
      <c r="H201" s="16">
        <v>45832</v>
      </c>
      <c r="I201" s="1"/>
      <c r="J201" s="1" t="s">
        <v>7872</v>
      </c>
      <c r="K201" s="16">
        <v>45832</v>
      </c>
      <c r="L201" s="51" t="s">
        <v>7873</v>
      </c>
      <c r="M201" s="19"/>
    </row>
    <row r="202" spans="1:14" hidden="1">
      <c r="A202" s="24" t="s">
        <v>8291</v>
      </c>
      <c r="B202" s="25">
        <v>45805.8284375</v>
      </c>
      <c r="C202" s="63"/>
      <c r="D202" s="31" t="s">
        <v>8292</v>
      </c>
      <c r="E202" s="1" t="s">
        <v>666</v>
      </c>
      <c r="F202" s="75" t="s">
        <v>59</v>
      </c>
      <c r="G202" s="36">
        <v>45832</v>
      </c>
      <c r="H202" s="16">
        <v>45839</v>
      </c>
      <c r="I202" s="1" t="s">
        <v>8085</v>
      </c>
      <c r="J202" s="1" t="s">
        <v>8062</v>
      </c>
      <c r="K202" s="16">
        <v>45839</v>
      </c>
      <c r="L202" s="1"/>
      <c r="M202" s="6"/>
    </row>
    <row r="203" spans="1:14" hidden="1">
      <c r="A203" s="22" t="s">
        <v>8293</v>
      </c>
      <c r="B203" s="23">
        <v>45805.797928240703</v>
      </c>
      <c r="C203" s="1"/>
      <c r="D203" s="31" t="s">
        <v>8294</v>
      </c>
      <c r="E203" s="1" t="s">
        <v>666</v>
      </c>
      <c r="F203" s="51" t="s">
        <v>8295</v>
      </c>
      <c r="G203" s="36">
        <v>45832</v>
      </c>
      <c r="H203" s="35"/>
      <c r="I203" s="35" t="s">
        <v>8296</v>
      </c>
      <c r="J203" s="1" t="s">
        <v>8056</v>
      </c>
      <c r="K203" s="16">
        <v>45842</v>
      </c>
      <c r="L203" s="1" t="s">
        <v>8297</v>
      </c>
      <c r="M203" s="19"/>
    </row>
    <row r="204" spans="1:14" hidden="1">
      <c r="A204" s="24" t="s">
        <v>8298</v>
      </c>
      <c r="B204" s="25">
        <v>45805.767534722203</v>
      </c>
      <c r="C204" s="1"/>
      <c r="D204" s="31" t="s">
        <v>8299</v>
      </c>
      <c r="E204" s="1" t="s">
        <v>666</v>
      </c>
      <c r="F204" s="75" t="s">
        <v>59</v>
      </c>
      <c r="G204" s="36">
        <v>45832</v>
      </c>
      <c r="H204" s="16">
        <v>45839</v>
      </c>
      <c r="I204" s="1" t="s">
        <v>8085</v>
      </c>
      <c r="J204" s="1" t="s">
        <v>8062</v>
      </c>
      <c r="K204" s="16">
        <v>45839</v>
      </c>
      <c r="L204" s="1"/>
      <c r="M204" s="19"/>
    </row>
    <row r="205" spans="1:14" hidden="1">
      <c r="A205" s="24" t="s">
        <v>8300</v>
      </c>
      <c r="B205" s="25">
        <v>45805.723206018498</v>
      </c>
      <c r="C205" s="1"/>
      <c r="D205" s="31" t="s">
        <v>8301</v>
      </c>
      <c r="E205" s="1" t="s">
        <v>666</v>
      </c>
      <c r="F205" s="75" t="s">
        <v>59</v>
      </c>
      <c r="G205" s="36">
        <v>45832</v>
      </c>
      <c r="H205" s="16">
        <v>45839</v>
      </c>
      <c r="I205" s="1" t="s">
        <v>8085</v>
      </c>
      <c r="J205" s="1" t="s">
        <v>8062</v>
      </c>
      <c r="K205" s="16">
        <v>45839</v>
      </c>
      <c r="L205" s="1"/>
      <c r="M205" s="19"/>
    </row>
    <row r="206" spans="1:14" hidden="1">
      <c r="A206" s="24" t="s">
        <v>8302</v>
      </c>
      <c r="B206" s="25">
        <v>45805.712743055599</v>
      </c>
      <c r="C206" s="1"/>
      <c r="D206" s="31" t="s">
        <v>8303</v>
      </c>
      <c r="E206" s="1" t="s">
        <v>666</v>
      </c>
      <c r="F206" s="75" t="s">
        <v>59</v>
      </c>
      <c r="G206" s="36">
        <v>45832</v>
      </c>
      <c r="H206" s="16">
        <v>45839</v>
      </c>
      <c r="I206" s="1" t="s">
        <v>8085</v>
      </c>
      <c r="J206" s="1" t="s">
        <v>8062</v>
      </c>
      <c r="K206" s="16">
        <v>45839</v>
      </c>
      <c r="L206" s="1"/>
      <c r="M206" s="19"/>
    </row>
    <row r="207" spans="1:14" ht="75" hidden="1">
      <c r="A207" s="22" t="s">
        <v>8304</v>
      </c>
      <c r="B207" s="23">
        <v>45805.700520833299</v>
      </c>
      <c r="C207" s="1"/>
      <c r="D207" s="31" t="s">
        <v>8305</v>
      </c>
      <c r="E207" s="1" t="s">
        <v>666</v>
      </c>
      <c r="F207" s="73" t="s">
        <v>8306</v>
      </c>
      <c r="G207" s="36">
        <v>45832</v>
      </c>
      <c r="H207" s="35"/>
      <c r="I207" s="49" t="s">
        <v>8307</v>
      </c>
      <c r="J207" s="1" t="s">
        <v>8056</v>
      </c>
      <c r="K207" s="16">
        <v>45842</v>
      </c>
      <c r="L207" s="49" t="s">
        <v>8307</v>
      </c>
      <c r="M207" s="19"/>
      <c r="N207" s="47">
        <v>45481</v>
      </c>
    </row>
    <row r="208" spans="1:14" hidden="1">
      <c r="A208" s="24" t="s">
        <v>8308</v>
      </c>
      <c r="B208" s="25">
        <v>45805.684432870403</v>
      </c>
      <c r="C208" s="1"/>
      <c r="D208" s="31" t="s">
        <v>8309</v>
      </c>
      <c r="E208" s="1" t="s">
        <v>666</v>
      </c>
      <c r="F208" s="75" t="s">
        <v>59</v>
      </c>
      <c r="G208" s="36">
        <v>45832</v>
      </c>
      <c r="H208" s="16">
        <v>45839</v>
      </c>
      <c r="I208" s="1" t="s">
        <v>8085</v>
      </c>
      <c r="J208" s="1" t="s">
        <v>8062</v>
      </c>
      <c r="K208" s="16">
        <v>45839</v>
      </c>
      <c r="L208" s="1"/>
      <c r="M208" s="19"/>
    </row>
    <row r="209" spans="1:13" hidden="1">
      <c r="A209" s="22" t="s">
        <v>8310</v>
      </c>
      <c r="B209" s="23">
        <v>45805.665300925903</v>
      </c>
      <c r="C209" s="1"/>
      <c r="D209" s="31" t="s">
        <v>8311</v>
      </c>
      <c r="E209" s="1" t="s">
        <v>666</v>
      </c>
      <c r="F209" s="75" t="s">
        <v>59</v>
      </c>
      <c r="G209" s="36">
        <v>45832</v>
      </c>
      <c r="H209" s="16">
        <v>45839</v>
      </c>
      <c r="I209" s="1" t="s">
        <v>8085</v>
      </c>
      <c r="J209" s="1" t="s">
        <v>8062</v>
      </c>
      <c r="K209" s="16">
        <v>45839</v>
      </c>
      <c r="L209" s="1"/>
      <c r="M209" s="19"/>
    </row>
    <row r="210" spans="1:13" hidden="1">
      <c r="A210" s="22" t="s">
        <v>8312</v>
      </c>
      <c r="B210" s="23">
        <v>45805.644444444399</v>
      </c>
      <c r="C210" s="1"/>
      <c r="D210" s="31" t="s">
        <v>8313</v>
      </c>
      <c r="E210" s="1" t="s">
        <v>666</v>
      </c>
      <c r="F210" s="75" t="s">
        <v>59</v>
      </c>
      <c r="G210" s="36">
        <v>45832</v>
      </c>
      <c r="H210" s="16">
        <v>45839</v>
      </c>
      <c r="I210" s="1" t="s">
        <v>8085</v>
      </c>
      <c r="J210" s="1" t="s">
        <v>8062</v>
      </c>
      <c r="K210" s="16">
        <v>45839</v>
      </c>
      <c r="L210" s="1"/>
      <c r="M210" s="19"/>
    </row>
    <row r="211" spans="1:13" hidden="1">
      <c r="A211" s="22" t="s">
        <v>8314</v>
      </c>
      <c r="B211" s="23">
        <v>45805.6315046296</v>
      </c>
      <c r="C211" s="1"/>
      <c r="D211" s="31" t="s">
        <v>8149</v>
      </c>
      <c r="E211" s="1" t="s">
        <v>666</v>
      </c>
      <c r="F211" s="51" t="s">
        <v>8295</v>
      </c>
      <c r="G211" s="36">
        <v>45832</v>
      </c>
      <c r="H211" s="35"/>
      <c r="I211" s="35" t="s">
        <v>8296</v>
      </c>
      <c r="J211" s="1" t="s">
        <v>8056</v>
      </c>
      <c r="K211" s="16">
        <v>45842</v>
      </c>
      <c r="L211" s="1" t="s">
        <v>8297</v>
      </c>
      <c r="M211" s="19"/>
    </row>
    <row r="212" spans="1:13" hidden="1">
      <c r="A212" s="24" t="s">
        <v>8315</v>
      </c>
      <c r="B212" s="25">
        <v>45805.549803240698</v>
      </c>
      <c r="C212" s="1"/>
      <c r="D212" s="31" t="s">
        <v>8233</v>
      </c>
      <c r="E212" s="1" t="s">
        <v>666</v>
      </c>
      <c r="F212" s="75" t="s">
        <v>59</v>
      </c>
      <c r="G212" s="36">
        <v>45832</v>
      </c>
      <c r="H212" s="16">
        <v>45839</v>
      </c>
      <c r="I212" s="1" t="s">
        <v>8085</v>
      </c>
      <c r="J212" s="1" t="s">
        <v>8062</v>
      </c>
      <c r="K212" s="16">
        <v>45839</v>
      </c>
      <c r="L212" s="1"/>
      <c r="M212" s="19"/>
    </row>
    <row r="213" spans="1:13" hidden="1">
      <c r="A213" s="22" t="s">
        <v>8316</v>
      </c>
      <c r="B213" s="23">
        <v>45805.526886574102</v>
      </c>
      <c r="C213" s="1"/>
      <c r="D213" s="31" t="s">
        <v>8317</v>
      </c>
      <c r="E213" s="1" t="s">
        <v>666</v>
      </c>
      <c r="F213" s="75" t="s">
        <v>59</v>
      </c>
      <c r="G213" s="36">
        <v>45832</v>
      </c>
      <c r="H213" s="16">
        <v>45839</v>
      </c>
      <c r="I213" s="1" t="s">
        <v>8085</v>
      </c>
      <c r="J213" s="1" t="s">
        <v>8062</v>
      </c>
      <c r="K213" s="16">
        <v>45839</v>
      </c>
      <c r="L213" s="1"/>
      <c r="M213" s="19"/>
    </row>
    <row r="214" spans="1:13" hidden="1">
      <c r="A214" s="24" t="s">
        <v>8318</v>
      </c>
      <c r="B214" s="25">
        <v>45805.506157407399</v>
      </c>
      <c r="C214" s="1"/>
      <c r="D214" s="31" t="s">
        <v>8319</v>
      </c>
      <c r="E214" s="1" t="s">
        <v>666</v>
      </c>
      <c r="F214" s="75" t="s">
        <v>59</v>
      </c>
      <c r="G214" s="36">
        <v>45832</v>
      </c>
      <c r="H214" s="16">
        <v>45839</v>
      </c>
      <c r="I214" s="1" t="s">
        <v>8085</v>
      </c>
      <c r="J214" s="1" t="s">
        <v>8062</v>
      </c>
      <c r="K214" s="16">
        <v>45839</v>
      </c>
      <c r="L214" s="1"/>
      <c r="M214" s="19"/>
    </row>
    <row r="215" spans="1:13" hidden="1">
      <c r="A215" s="24" t="s">
        <v>8320</v>
      </c>
      <c r="B215" s="25">
        <v>45805.487002314803</v>
      </c>
      <c r="C215" s="1"/>
      <c r="D215" s="31" t="s">
        <v>8321</v>
      </c>
      <c r="E215" s="1" t="s">
        <v>666</v>
      </c>
      <c r="F215" s="75" t="s">
        <v>59</v>
      </c>
      <c r="G215" s="36">
        <v>45832</v>
      </c>
      <c r="H215" s="16">
        <v>45839</v>
      </c>
      <c r="I215" s="1" t="s">
        <v>8085</v>
      </c>
      <c r="J215" s="1" t="s">
        <v>8062</v>
      </c>
      <c r="K215" s="16">
        <v>45839</v>
      </c>
      <c r="L215" s="1"/>
      <c r="M215" s="19"/>
    </row>
    <row r="216" spans="1:13" hidden="1">
      <c r="A216" s="22" t="s">
        <v>8322</v>
      </c>
      <c r="B216" s="23">
        <v>45805.4762037037</v>
      </c>
      <c r="C216" s="1"/>
      <c r="D216" s="31" t="s">
        <v>8323</v>
      </c>
      <c r="E216" s="1" t="s">
        <v>666</v>
      </c>
      <c r="F216" s="75" t="s">
        <v>59</v>
      </c>
      <c r="G216" s="36">
        <v>45832</v>
      </c>
      <c r="H216" s="16">
        <v>45839</v>
      </c>
      <c r="I216" s="1" t="s">
        <v>8085</v>
      </c>
      <c r="J216" s="1" t="s">
        <v>8062</v>
      </c>
      <c r="K216" s="16">
        <v>45839</v>
      </c>
      <c r="L216" s="1"/>
      <c r="M216" s="19"/>
    </row>
    <row r="217" spans="1:13" hidden="1">
      <c r="A217" s="24" t="s">
        <v>8324</v>
      </c>
      <c r="B217" s="25">
        <v>45805.458877314799</v>
      </c>
      <c r="C217" s="1"/>
      <c r="D217" s="31" t="s">
        <v>8325</v>
      </c>
      <c r="E217" s="1" t="s">
        <v>666</v>
      </c>
      <c r="F217" s="75" t="s">
        <v>59</v>
      </c>
      <c r="G217" s="36">
        <v>45832</v>
      </c>
      <c r="H217" s="16">
        <v>45839</v>
      </c>
      <c r="I217" s="1" t="s">
        <v>8085</v>
      </c>
      <c r="J217" s="1" t="s">
        <v>8062</v>
      </c>
      <c r="K217" s="16">
        <v>45839</v>
      </c>
      <c r="L217" s="1"/>
      <c r="M217" s="19"/>
    </row>
    <row r="218" spans="1:13" hidden="1">
      <c r="A218" s="22" t="s">
        <v>8326</v>
      </c>
      <c r="B218" s="23">
        <v>45805.448530092603</v>
      </c>
      <c r="C218" s="1"/>
      <c r="D218" s="31" t="s">
        <v>8327</v>
      </c>
      <c r="E218" s="1" t="s">
        <v>666</v>
      </c>
      <c r="F218" s="75" t="s">
        <v>59</v>
      </c>
      <c r="G218" s="36">
        <v>45832</v>
      </c>
      <c r="H218" s="16">
        <v>45839</v>
      </c>
      <c r="I218" s="1" t="s">
        <v>8085</v>
      </c>
      <c r="J218" s="1" t="s">
        <v>8062</v>
      </c>
      <c r="K218" s="16">
        <v>45839</v>
      </c>
      <c r="L218" s="1"/>
      <c r="M218" s="19"/>
    </row>
    <row r="219" spans="1:13" hidden="1">
      <c r="A219" s="24" t="s">
        <v>8328</v>
      </c>
      <c r="B219" s="25">
        <v>45805.437685185199</v>
      </c>
      <c r="C219" s="1"/>
      <c r="D219" s="31" t="s">
        <v>8329</v>
      </c>
      <c r="E219" s="1" t="s">
        <v>666</v>
      </c>
      <c r="F219" s="75" t="s">
        <v>59</v>
      </c>
      <c r="G219" s="36">
        <v>45832</v>
      </c>
      <c r="H219" s="16">
        <v>45839</v>
      </c>
      <c r="I219" s="1" t="s">
        <v>8085</v>
      </c>
      <c r="J219" s="1" t="s">
        <v>8062</v>
      </c>
      <c r="K219" s="16">
        <v>45839</v>
      </c>
      <c r="L219" s="1"/>
      <c r="M219" s="19"/>
    </row>
    <row r="220" spans="1:13" hidden="1">
      <c r="A220" s="22" t="s">
        <v>8330</v>
      </c>
      <c r="B220" s="23">
        <v>45805.409189814804</v>
      </c>
      <c r="C220" s="1"/>
      <c r="D220" s="31" t="s">
        <v>8331</v>
      </c>
      <c r="E220" s="1" t="s">
        <v>666</v>
      </c>
      <c r="F220" s="75" t="s">
        <v>59</v>
      </c>
      <c r="G220" s="36">
        <v>45832</v>
      </c>
      <c r="H220" s="16">
        <v>45839</v>
      </c>
      <c r="I220" s="1" t="s">
        <v>8085</v>
      </c>
      <c r="J220" s="1" t="s">
        <v>8062</v>
      </c>
      <c r="K220" s="16">
        <v>45839</v>
      </c>
      <c r="L220" s="1"/>
      <c r="M220" s="19"/>
    </row>
    <row r="221" spans="1:13" hidden="1">
      <c r="A221" s="24" t="s">
        <v>8332</v>
      </c>
      <c r="B221" s="25">
        <v>45805.392442129603</v>
      </c>
      <c r="C221" s="1"/>
      <c r="D221" s="31" t="s">
        <v>8333</v>
      </c>
      <c r="E221" s="1" t="s">
        <v>666</v>
      </c>
      <c r="F221" s="75" t="s">
        <v>59</v>
      </c>
      <c r="G221" s="36">
        <v>45832</v>
      </c>
      <c r="H221" s="16">
        <v>45839</v>
      </c>
      <c r="I221" s="1" t="s">
        <v>8085</v>
      </c>
      <c r="J221" s="1" t="s">
        <v>8062</v>
      </c>
      <c r="K221" s="16">
        <v>45839</v>
      </c>
      <c r="L221" s="1"/>
      <c r="M221" s="19"/>
    </row>
    <row r="222" spans="1:13" hidden="1">
      <c r="A222" s="22" t="s">
        <v>8334</v>
      </c>
      <c r="B222" s="23">
        <v>45805.344849537003</v>
      </c>
      <c r="C222" s="1"/>
      <c r="D222" s="31" t="s">
        <v>8335</v>
      </c>
      <c r="E222" s="1" t="s">
        <v>666</v>
      </c>
      <c r="F222" s="75" t="s">
        <v>59</v>
      </c>
      <c r="G222" s="36">
        <v>45832</v>
      </c>
      <c r="H222" s="16">
        <v>45839</v>
      </c>
      <c r="I222" s="1" t="s">
        <v>8085</v>
      </c>
      <c r="J222" s="1" t="s">
        <v>8062</v>
      </c>
      <c r="K222" s="16">
        <v>45839</v>
      </c>
      <c r="L222" s="1"/>
      <c r="M222" s="19"/>
    </row>
    <row r="223" spans="1:13" hidden="1">
      <c r="A223" s="24" t="s">
        <v>8336</v>
      </c>
      <c r="B223" s="25">
        <v>45805.307442129597</v>
      </c>
      <c r="C223" s="1"/>
      <c r="D223" s="31" t="s">
        <v>8337</v>
      </c>
      <c r="E223" s="1" t="s">
        <v>666</v>
      </c>
      <c r="F223" s="75" t="s">
        <v>59</v>
      </c>
      <c r="G223" s="36">
        <v>45832</v>
      </c>
      <c r="H223" s="16">
        <v>45839</v>
      </c>
      <c r="I223" s="1" t="s">
        <v>8085</v>
      </c>
      <c r="J223" s="1" t="s">
        <v>8062</v>
      </c>
      <c r="K223" s="16">
        <v>45839</v>
      </c>
      <c r="L223" s="1"/>
      <c r="M223" s="19"/>
    </row>
    <row r="224" spans="1:13" hidden="1">
      <c r="A224" s="24" t="s">
        <v>8338</v>
      </c>
      <c r="B224" s="25">
        <v>45804.953159722201</v>
      </c>
      <c r="C224" s="1"/>
      <c r="D224" s="31" t="s">
        <v>8339</v>
      </c>
      <c r="E224" s="1" t="s">
        <v>666</v>
      </c>
      <c r="F224" s="75" t="s">
        <v>59</v>
      </c>
      <c r="G224" s="36">
        <v>45832</v>
      </c>
      <c r="H224" s="16">
        <v>45839</v>
      </c>
      <c r="I224" s="1" t="s">
        <v>8085</v>
      </c>
      <c r="J224" s="1" t="s">
        <v>8062</v>
      </c>
      <c r="K224" s="16">
        <v>45839</v>
      </c>
      <c r="L224" s="1"/>
      <c r="M224" s="19"/>
    </row>
    <row r="225" spans="1:13" hidden="1">
      <c r="A225" s="22" t="s">
        <v>8340</v>
      </c>
      <c r="B225" s="23">
        <v>45804.886921296304</v>
      </c>
      <c r="C225" s="1"/>
      <c r="D225" s="31" t="s">
        <v>8341</v>
      </c>
      <c r="E225" s="1" t="s">
        <v>666</v>
      </c>
      <c r="F225" s="75" t="s">
        <v>59</v>
      </c>
      <c r="G225" s="36">
        <v>45832</v>
      </c>
      <c r="H225" s="16">
        <v>45839</v>
      </c>
      <c r="I225" s="1" t="s">
        <v>8085</v>
      </c>
      <c r="J225" s="1" t="s">
        <v>8062</v>
      </c>
      <c r="K225" s="16">
        <v>45839</v>
      </c>
      <c r="L225" s="1"/>
      <c r="M225" s="19"/>
    </row>
    <row r="226" spans="1:13" hidden="1">
      <c r="A226" s="22" t="s">
        <v>8342</v>
      </c>
      <c r="B226" s="23">
        <v>45804.838819444398</v>
      </c>
      <c r="C226" s="1"/>
      <c r="D226" s="31" t="s">
        <v>8343</v>
      </c>
      <c r="E226" s="1" t="s">
        <v>666</v>
      </c>
      <c r="F226" s="75" t="s">
        <v>59</v>
      </c>
      <c r="G226" s="36">
        <v>45832</v>
      </c>
      <c r="H226" s="16">
        <v>45839</v>
      </c>
      <c r="I226" s="1" t="s">
        <v>8085</v>
      </c>
      <c r="J226" s="1" t="s">
        <v>8062</v>
      </c>
      <c r="K226" s="16">
        <v>45839</v>
      </c>
      <c r="L226" s="1"/>
      <c r="M226" s="19"/>
    </row>
    <row r="227" spans="1:13" hidden="1">
      <c r="A227" s="24" t="s">
        <v>8344</v>
      </c>
      <c r="B227" s="25">
        <v>45804.767546296302</v>
      </c>
      <c r="C227" s="1"/>
      <c r="D227" s="31" t="s">
        <v>8345</v>
      </c>
      <c r="E227" s="1" t="s">
        <v>666</v>
      </c>
      <c r="F227" s="75" t="s">
        <v>59</v>
      </c>
      <c r="G227" s="36">
        <v>45832</v>
      </c>
      <c r="H227" s="16">
        <v>45839</v>
      </c>
      <c r="I227" s="1" t="s">
        <v>8085</v>
      </c>
      <c r="J227" s="1" t="s">
        <v>8062</v>
      </c>
      <c r="K227" s="16">
        <v>45839</v>
      </c>
      <c r="L227" s="1"/>
      <c r="M227" s="19"/>
    </row>
    <row r="228" spans="1:13" hidden="1">
      <c r="A228" s="22" t="s">
        <v>8346</v>
      </c>
      <c r="B228" s="23">
        <v>45804.648240740702</v>
      </c>
      <c r="C228" s="1"/>
      <c r="D228" s="31" t="s">
        <v>8347</v>
      </c>
      <c r="E228" s="1" t="s">
        <v>666</v>
      </c>
      <c r="F228" s="75" t="s">
        <v>59</v>
      </c>
      <c r="G228" s="36">
        <v>45832</v>
      </c>
      <c r="H228" s="16">
        <v>45839</v>
      </c>
      <c r="I228" s="1" t="s">
        <v>8085</v>
      </c>
      <c r="J228" s="1" t="s">
        <v>8062</v>
      </c>
      <c r="K228" s="16">
        <v>45839</v>
      </c>
      <c r="L228" s="1"/>
      <c r="M228" s="19"/>
    </row>
    <row r="229" spans="1:13" hidden="1">
      <c r="A229" s="24" t="s">
        <v>8348</v>
      </c>
      <c r="B229" s="25">
        <v>45804.551145833299</v>
      </c>
      <c r="C229" s="1"/>
      <c r="D229" s="31" t="s">
        <v>8349</v>
      </c>
      <c r="E229" s="1" t="s">
        <v>666</v>
      </c>
      <c r="F229" s="75" t="s">
        <v>59</v>
      </c>
      <c r="G229" s="36">
        <v>45832</v>
      </c>
      <c r="H229" s="16">
        <v>45839</v>
      </c>
      <c r="I229" s="1" t="s">
        <v>8085</v>
      </c>
      <c r="J229" s="1" t="s">
        <v>8062</v>
      </c>
      <c r="K229" s="16">
        <v>45839</v>
      </c>
      <c r="L229" s="1"/>
      <c r="M229" s="19"/>
    </row>
    <row r="230" spans="1:13" hidden="1">
      <c r="A230" s="22" t="s">
        <v>8350</v>
      </c>
      <c r="B230" s="23">
        <v>45804.520995370403</v>
      </c>
      <c r="C230" s="1"/>
      <c r="D230" s="31" t="s">
        <v>8351</v>
      </c>
      <c r="E230" s="1" t="s">
        <v>666</v>
      </c>
      <c r="F230" s="75" t="s">
        <v>59</v>
      </c>
      <c r="G230" s="36">
        <v>45832</v>
      </c>
      <c r="H230" s="16">
        <v>45839</v>
      </c>
      <c r="I230" s="1" t="s">
        <v>8085</v>
      </c>
      <c r="J230" s="1" t="s">
        <v>8062</v>
      </c>
      <c r="K230" s="16">
        <v>45839</v>
      </c>
      <c r="L230" s="1"/>
      <c r="M230" s="19"/>
    </row>
    <row r="231" spans="1:13" ht="90" hidden="1">
      <c r="A231" s="22" t="s">
        <v>8352</v>
      </c>
      <c r="B231" s="23">
        <v>45804.4318055556</v>
      </c>
      <c r="C231" s="1"/>
      <c r="D231" s="31" t="s">
        <v>8353</v>
      </c>
      <c r="E231" s="1" t="s">
        <v>666</v>
      </c>
      <c r="F231" s="51" t="s">
        <v>8295</v>
      </c>
      <c r="G231" s="36">
        <v>45832</v>
      </c>
      <c r="H231" s="35"/>
      <c r="I231" s="49" t="s">
        <v>8354</v>
      </c>
      <c r="J231" s="1" t="s">
        <v>8056</v>
      </c>
      <c r="K231" s="16">
        <v>45842</v>
      </c>
      <c r="L231" s="49" t="s">
        <v>8354</v>
      </c>
      <c r="M231" s="19"/>
    </row>
    <row r="232" spans="1:13" hidden="1">
      <c r="A232" s="24" t="s">
        <v>8355</v>
      </c>
      <c r="B232" s="25">
        <v>45804.421284722201</v>
      </c>
      <c r="C232" s="1"/>
      <c r="D232" s="31" t="s">
        <v>8356</v>
      </c>
      <c r="E232" s="1" t="s">
        <v>666</v>
      </c>
      <c r="F232" s="48" t="s">
        <v>59</v>
      </c>
      <c r="G232" s="16">
        <v>45841</v>
      </c>
      <c r="H232" s="16">
        <v>45842</v>
      </c>
      <c r="I232" s="1" t="s">
        <v>8357</v>
      </c>
      <c r="J232" s="1" t="s">
        <v>8056</v>
      </c>
      <c r="K232" s="16">
        <v>45842</v>
      </c>
      <c r="L232" s="1"/>
      <c r="M232" s="19"/>
    </row>
    <row r="233" spans="1:13" hidden="1">
      <c r="A233" s="24" t="s">
        <v>8358</v>
      </c>
      <c r="B233" s="25">
        <v>45804.256377314799</v>
      </c>
      <c r="C233" s="1"/>
      <c r="D233" s="31" t="s">
        <v>8359</v>
      </c>
      <c r="E233" s="1" t="s">
        <v>666</v>
      </c>
      <c r="F233" s="51" t="s">
        <v>8295</v>
      </c>
      <c r="G233" s="36">
        <v>45832</v>
      </c>
      <c r="H233" s="35"/>
      <c r="I233" s="35" t="s">
        <v>8296</v>
      </c>
      <c r="J233" s="1" t="s">
        <v>8056</v>
      </c>
      <c r="K233" s="16">
        <v>45842</v>
      </c>
      <c r="L233" s="1" t="s">
        <v>8297</v>
      </c>
      <c r="M233" s="19"/>
    </row>
    <row r="234" spans="1:13" ht="75" hidden="1">
      <c r="A234" s="22" t="s">
        <v>8360</v>
      </c>
      <c r="B234" s="23">
        <v>45791.867118055598</v>
      </c>
      <c r="C234" s="1"/>
      <c r="D234" s="31" t="s">
        <v>8361</v>
      </c>
      <c r="E234" s="1" t="s">
        <v>666</v>
      </c>
      <c r="F234" s="73" t="s">
        <v>8306</v>
      </c>
      <c r="G234" s="36">
        <v>45832</v>
      </c>
      <c r="H234" s="35"/>
      <c r="I234" s="49" t="s">
        <v>8362</v>
      </c>
      <c r="J234" s="1" t="s">
        <v>8056</v>
      </c>
      <c r="K234" s="16">
        <v>45842</v>
      </c>
      <c r="L234" s="49" t="s">
        <v>8362</v>
      </c>
      <c r="M234" s="19"/>
    </row>
    <row r="235" spans="1:13" hidden="1">
      <c r="A235" s="22" t="s">
        <v>8363</v>
      </c>
      <c r="B235" s="23">
        <v>45806.896689814799</v>
      </c>
      <c r="C235" s="1"/>
      <c r="D235" s="31" t="s">
        <v>8364</v>
      </c>
      <c r="E235" s="1" t="s">
        <v>666</v>
      </c>
      <c r="F235" s="75" t="s">
        <v>59</v>
      </c>
      <c r="G235" s="36">
        <v>45832</v>
      </c>
      <c r="H235" s="16">
        <v>45839</v>
      </c>
      <c r="I235" s="1" t="s">
        <v>8085</v>
      </c>
      <c r="J235" s="1" t="s">
        <v>8062</v>
      </c>
      <c r="K235" s="16">
        <v>45839</v>
      </c>
      <c r="L235" s="1"/>
      <c r="M235" s="19"/>
    </row>
    <row r="236" spans="1:13" hidden="1">
      <c r="A236" s="24" t="s">
        <v>8365</v>
      </c>
      <c r="B236" s="25">
        <v>45806.856041666702</v>
      </c>
      <c r="C236" s="1"/>
      <c r="D236" s="31" t="s">
        <v>8366</v>
      </c>
      <c r="E236" s="1" t="s">
        <v>666</v>
      </c>
      <c r="F236" s="75" t="s">
        <v>59</v>
      </c>
      <c r="G236" s="36">
        <v>45839</v>
      </c>
      <c r="H236" s="16">
        <v>45841</v>
      </c>
      <c r="I236" s="1" t="s">
        <v>8061</v>
      </c>
      <c r="J236" s="1" t="s">
        <v>8062</v>
      </c>
      <c r="K236" s="16">
        <v>45839</v>
      </c>
      <c r="L236" s="1" t="s">
        <v>8367</v>
      </c>
      <c r="M236" s="19"/>
    </row>
    <row r="237" spans="1:13" hidden="1">
      <c r="A237" s="22" t="s">
        <v>8368</v>
      </c>
      <c r="B237" s="23">
        <v>45806.825092592597</v>
      </c>
      <c r="C237" s="1"/>
      <c r="D237" s="31" t="s">
        <v>8369</v>
      </c>
      <c r="E237" s="1" t="s">
        <v>666</v>
      </c>
      <c r="F237" s="75" t="s">
        <v>59</v>
      </c>
      <c r="G237" s="36">
        <v>45832</v>
      </c>
      <c r="H237" s="16">
        <v>45839</v>
      </c>
      <c r="I237" s="1" t="s">
        <v>8085</v>
      </c>
      <c r="J237" s="1" t="s">
        <v>8062</v>
      </c>
      <c r="K237" s="16">
        <v>45839</v>
      </c>
      <c r="L237" s="1"/>
      <c r="M237" s="19"/>
    </row>
    <row r="238" spans="1:13" ht="75" hidden="1">
      <c r="A238" s="24" t="s">
        <v>8370</v>
      </c>
      <c r="B238" s="25">
        <v>45806.785219907397</v>
      </c>
      <c r="C238" s="1"/>
      <c r="D238" s="31" t="s">
        <v>8371</v>
      </c>
      <c r="E238" s="1" t="s">
        <v>666</v>
      </c>
      <c r="F238" s="73" t="s">
        <v>59</v>
      </c>
      <c r="G238" s="36">
        <v>45832</v>
      </c>
      <c r="H238" s="35"/>
      <c r="I238" s="49" t="s">
        <v>8372</v>
      </c>
      <c r="J238" s="1" t="s">
        <v>8056</v>
      </c>
      <c r="K238" s="16">
        <v>45847</v>
      </c>
      <c r="L238" s="49" t="s">
        <v>8372</v>
      </c>
      <c r="M238" s="19"/>
    </row>
    <row r="239" spans="1:13" hidden="1">
      <c r="A239" s="22" t="s">
        <v>8373</v>
      </c>
      <c r="B239" s="23">
        <v>45806.766469907401</v>
      </c>
      <c r="C239" s="1"/>
      <c r="D239" s="31" t="s">
        <v>8374</v>
      </c>
      <c r="E239" s="1" t="s">
        <v>666</v>
      </c>
      <c r="F239" s="75" t="s">
        <v>59</v>
      </c>
      <c r="G239" s="36">
        <v>45832</v>
      </c>
      <c r="H239" s="16">
        <v>45839</v>
      </c>
      <c r="I239" s="1" t="s">
        <v>8085</v>
      </c>
      <c r="J239" s="1" t="s">
        <v>8062</v>
      </c>
      <c r="K239" s="16">
        <v>45839</v>
      </c>
      <c r="L239" s="1"/>
      <c r="M239" s="19"/>
    </row>
    <row r="240" spans="1:13" hidden="1">
      <c r="A240" s="24" t="s">
        <v>8375</v>
      </c>
      <c r="B240" s="25">
        <v>45806.743101851898</v>
      </c>
      <c r="C240" s="1"/>
      <c r="D240" s="31" t="s">
        <v>8376</v>
      </c>
      <c r="E240" s="1" t="s">
        <v>666</v>
      </c>
      <c r="F240" s="75" t="s">
        <v>59</v>
      </c>
      <c r="G240" s="36">
        <v>45832</v>
      </c>
      <c r="H240" s="16">
        <v>45839</v>
      </c>
      <c r="I240" s="1" t="s">
        <v>8085</v>
      </c>
      <c r="J240" s="1" t="s">
        <v>8062</v>
      </c>
      <c r="K240" s="16">
        <v>45839</v>
      </c>
      <c r="L240" s="1"/>
      <c r="M240" s="19"/>
    </row>
    <row r="241" spans="1:13" hidden="1">
      <c r="A241" s="22" t="s">
        <v>8377</v>
      </c>
      <c r="B241" s="23">
        <v>45806.732511574097</v>
      </c>
      <c r="C241" s="1"/>
      <c r="D241" s="31" t="s">
        <v>8378</v>
      </c>
      <c r="E241" s="1" t="s">
        <v>666</v>
      </c>
      <c r="F241" s="75" t="s">
        <v>59</v>
      </c>
      <c r="G241" s="36">
        <v>45832</v>
      </c>
      <c r="H241" s="16">
        <v>45839</v>
      </c>
      <c r="I241" s="1" t="s">
        <v>8085</v>
      </c>
      <c r="J241" s="1" t="s">
        <v>8062</v>
      </c>
      <c r="K241" s="16">
        <v>45839</v>
      </c>
      <c r="L241" s="1"/>
      <c r="M241" s="19"/>
    </row>
    <row r="242" spans="1:13" hidden="1">
      <c r="A242" s="22" t="s">
        <v>8379</v>
      </c>
      <c r="B242" s="23">
        <v>45805.823043981502</v>
      </c>
      <c r="C242" s="62"/>
      <c r="D242" s="31" t="s">
        <v>8380</v>
      </c>
      <c r="E242" s="14" t="s">
        <v>8381</v>
      </c>
      <c r="F242" s="75" t="s">
        <v>59</v>
      </c>
      <c r="G242" s="36">
        <v>45832</v>
      </c>
      <c r="H242" s="16">
        <v>45839</v>
      </c>
      <c r="I242" s="1" t="s">
        <v>8085</v>
      </c>
      <c r="J242" s="1" t="s">
        <v>8062</v>
      </c>
      <c r="K242" s="16">
        <v>45839</v>
      </c>
      <c r="L242" s="1"/>
      <c r="M242" s="6"/>
    </row>
    <row r="243" spans="1:13" hidden="1">
      <c r="A243" s="22" t="s">
        <v>8382</v>
      </c>
      <c r="B243" s="23">
        <v>45805.794363425899</v>
      </c>
      <c r="C243" s="1"/>
      <c r="D243" s="31" t="s">
        <v>8294</v>
      </c>
      <c r="E243" s="14" t="s">
        <v>8381</v>
      </c>
      <c r="F243" s="17" t="s">
        <v>7885</v>
      </c>
      <c r="G243" s="16">
        <v>45832</v>
      </c>
      <c r="H243" s="1"/>
      <c r="I243" s="1" t="s">
        <v>8383</v>
      </c>
      <c r="J243" s="1"/>
      <c r="K243" s="1"/>
      <c r="L243" s="1"/>
      <c r="M243" s="19"/>
    </row>
    <row r="244" spans="1:13" hidden="1">
      <c r="A244" s="22" t="s">
        <v>8384</v>
      </c>
      <c r="B244" s="23">
        <v>45805.750428240703</v>
      </c>
      <c r="C244" s="1"/>
      <c r="D244" s="31" t="s">
        <v>8385</v>
      </c>
      <c r="E244" s="14" t="s">
        <v>8381</v>
      </c>
      <c r="F244" s="75" t="s">
        <v>59</v>
      </c>
      <c r="G244" s="36">
        <v>45832</v>
      </c>
      <c r="H244" s="16">
        <v>45839</v>
      </c>
      <c r="I244" s="1" t="s">
        <v>8085</v>
      </c>
      <c r="J244" s="1" t="s">
        <v>8062</v>
      </c>
      <c r="K244" s="16">
        <v>45839</v>
      </c>
      <c r="L244" s="1"/>
      <c r="M244" s="19"/>
    </row>
    <row r="245" spans="1:13" hidden="1">
      <c r="A245" s="22" t="s">
        <v>8386</v>
      </c>
      <c r="B245" s="23">
        <v>45805.721886574102</v>
      </c>
      <c r="C245" s="1"/>
      <c r="D245" s="31" t="s">
        <v>8387</v>
      </c>
      <c r="E245" s="14" t="s">
        <v>8381</v>
      </c>
      <c r="F245" s="75" t="s">
        <v>59</v>
      </c>
      <c r="G245" s="36">
        <v>45832</v>
      </c>
      <c r="H245" s="16">
        <v>45839</v>
      </c>
      <c r="I245" s="1" t="s">
        <v>8085</v>
      </c>
      <c r="J245" s="1" t="s">
        <v>8062</v>
      </c>
      <c r="K245" s="16">
        <v>45839</v>
      </c>
      <c r="L245" s="1"/>
      <c r="M245" s="19"/>
    </row>
    <row r="246" spans="1:13" hidden="1">
      <c r="A246" s="22" t="s">
        <v>8388</v>
      </c>
      <c r="B246" s="23">
        <v>45805.712442129603</v>
      </c>
      <c r="C246" s="1"/>
      <c r="D246" s="31" t="s">
        <v>8389</v>
      </c>
      <c r="E246" s="14" t="s">
        <v>8381</v>
      </c>
      <c r="F246" s="75" t="s">
        <v>59</v>
      </c>
      <c r="G246" s="36">
        <v>45832</v>
      </c>
      <c r="H246" s="16">
        <v>45839</v>
      </c>
      <c r="I246" s="1" t="s">
        <v>8085</v>
      </c>
      <c r="J246" s="1" t="s">
        <v>8062</v>
      </c>
      <c r="K246" s="16">
        <v>45839</v>
      </c>
      <c r="L246" s="1"/>
      <c r="M246" s="19"/>
    </row>
    <row r="247" spans="1:13" hidden="1">
      <c r="A247" s="22" t="s">
        <v>8390</v>
      </c>
      <c r="B247" s="23">
        <v>45805.699027777802</v>
      </c>
      <c r="C247" s="1"/>
      <c r="D247" s="31" t="s">
        <v>8391</v>
      </c>
      <c r="E247" s="14" t="s">
        <v>8381</v>
      </c>
      <c r="F247" s="75" t="s">
        <v>59</v>
      </c>
      <c r="G247" s="36">
        <v>45832</v>
      </c>
      <c r="H247" s="16">
        <v>45839</v>
      </c>
      <c r="I247" s="1" t="s">
        <v>8085</v>
      </c>
      <c r="J247" s="1" t="s">
        <v>8062</v>
      </c>
      <c r="K247" s="16">
        <v>45839</v>
      </c>
      <c r="L247" s="1"/>
      <c r="M247" s="19"/>
    </row>
    <row r="248" spans="1:13" hidden="1">
      <c r="A248" s="22" t="s">
        <v>8392</v>
      </c>
      <c r="B248" s="23">
        <v>45805.682962963001</v>
      </c>
      <c r="C248" s="1"/>
      <c r="D248" s="31" t="s">
        <v>8393</v>
      </c>
      <c r="E248" s="14" t="s">
        <v>8381</v>
      </c>
      <c r="F248" s="75" t="s">
        <v>59</v>
      </c>
      <c r="G248" s="36">
        <v>45832</v>
      </c>
      <c r="H248" s="16">
        <v>45839</v>
      </c>
      <c r="I248" s="1" t="s">
        <v>8085</v>
      </c>
      <c r="J248" s="1" t="s">
        <v>8062</v>
      </c>
      <c r="K248" s="16">
        <v>45839</v>
      </c>
      <c r="L248" s="1"/>
      <c r="M248" s="19"/>
    </row>
    <row r="249" spans="1:13" hidden="1">
      <c r="A249" s="22" t="s">
        <v>8394</v>
      </c>
      <c r="B249" s="23">
        <v>45805.660960648202</v>
      </c>
      <c r="C249" s="1"/>
      <c r="D249" s="31" t="s">
        <v>8395</v>
      </c>
      <c r="E249" s="14" t="s">
        <v>8381</v>
      </c>
      <c r="F249" s="75" t="s">
        <v>59</v>
      </c>
      <c r="G249" s="36">
        <v>45832</v>
      </c>
      <c r="H249" s="1"/>
      <c r="I249" s="1" t="s">
        <v>8085</v>
      </c>
      <c r="J249" s="1" t="s">
        <v>8062</v>
      </c>
      <c r="K249" s="16">
        <v>45839</v>
      </c>
      <c r="L249" s="1"/>
      <c r="M249" s="19"/>
    </row>
    <row r="250" spans="1:13" hidden="1">
      <c r="A250" s="22" t="s">
        <v>8396</v>
      </c>
      <c r="B250" s="23">
        <v>45805.644398148099</v>
      </c>
      <c r="C250" s="1"/>
      <c r="D250" s="31" t="s">
        <v>8397</v>
      </c>
      <c r="E250" s="14" t="s">
        <v>8381</v>
      </c>
      <c r="F250" s="75" t="s">
        <v>59</v>
      </c>
      <c r="G250" s="36">
        <v>45832</v>
      </c>
      <c r="H250" s="1"/>
      <c r="I250" s="1" t="s">
        <v>8085</v>
      </c>
      <c r="J250" s="1" t="s">
        <v>8062</v>
      </c>
      <c r="K250" s="16">
        <v>45839</v>
      </c>
      <c r="L250" s="1"/>
      <c r="M250" s="19"/>
    </row>
    <row r="251" spans="1:13" hidden="1">
      <c r="A251" s="22" t="s">
        <v>8398</v>
      </c>
      <c r="B251" s="23">
        <v>45805.578402777799</v>
      </c>
      <c r="C251" s="1"/>
      <c r="D251" s="31" t="s">
        <v>8399</v>
      </c>
      <c r="E251" s="14" t="s">
        <v>8381</v>
      </c>
      <c r="F251" s="75" t="s">
        <v>59</v>
      </c>
      <c r="G251" s="36">
        <v>45832</v>
      </c>
      <c r="H251" s="1"/>
      <c r="I251" s="1" t="s">
        <v>8085</v>
      </c>
      <c r="J251" s="1" t="s">
        <v>8062</v>
      </c>
      <c r="K251" s="16">
        <v>45839</v>
      </c>
      <c r="L251" s="1"/>
      <c r="M251" s="19"/>
    </row>
    <row r="252" spans="1:13" hidden="1">
      <c r="A252" s="22" t="s">
        <v>8400</v>
      </c>
      <c r="B252" s="23">
        <v>45805.5492592593</v>
      </c>
      <c r="C252" s="1"/>
      <c r="D252" s="31" t="s">
        <v>8401</v>
      </c>
      <c r="E252" s="14" t="s">
        <v>8381</v>
      </c>
      <c r="F252" s="75" t="s">
        <v>59</v>
      </c>
      <c r="G252" s="36">
        <v>45832</v>
      </c>
      <c r="H252" s="1"/>
      <c r="I252" s="1" t="s">
        <v>8085</v>
      </c>
      <c r="J252" s="1" t="s">
        <v>8062</v>
      </c>
      <c r="K252" s="16">
        <v>45839</v>
      </c>
      <c r="L252" s="1"/>
      <c r="M252" s="19"/>
    </row>
    <row r="253" spans="1:13" hidden="1">
      <c r="A253" s="22" t="s">
        <v>8402</v>
      </c>
      <c r="B253" s="23">
        <v>45805.525856481501</v>
      </c>
      <c r="C253" s="1"/>
      <c r="D253" s="31" t="s">
        <v>8403</v>
      </c>
      <c r="E253" s="14" t="s">
        <v>8381</v>
      </c>
      <c r="F253" s="75" t="s">
        <v>59</v>
      </c>
      <c r="G253" s="36">
        <v>45832</v>
      </c>
      <c r="H253" s="1"/>
      <c r="I253" s="1" t="s">
        <v>8085</v>
      </c>
      <c r="J253" s="1" t="s">
        <v>8062</v>
      </c>
      <c r="K253" s="16">
        <v>45839</v>
      </c>
      <c r="L253" s="1"/>
      <c r="M253" s="19"/>
    </row>
    <row r="254" spans="1:13" hidden="1">
      <c r="A254" s="22" t="s">
        <v>8404</v>
      </c>
      <c r="B254" s="23">
        <v>45805.502777777801</v>
      </c>
      <c r="C254" s="1"/>
      <c r="D254" s="31" t="s">
        <v>8405</v>
      </c>
      <c r="E254" s="14" t="s">
        <v>8381</v>
      </c>
      <c r="F254" s="75" t="s">
        <v>59</v>
      </c>
      <c r="G254" s="36">
        <v>45832</v>
      </c>
      <c r="H254" s="1"/>
      <c r="I254" s="1" t="s">
        <v>8085</v>
      </c>
      <c r="J254" s="1" t="s">
        <v>8062</v>
      </c>
      <c r="K254" s="16">
        <v>45839</v>
      </c>
      <c r="L254" s="1"/>
      <c r="M254" s="19"/>
    </row>
    <row r="255" spans="1:13" hidden="1">
      <c r="A255" s="22" t="s">
        <v>8406</v>
      </c>
      <c r="B255" s="23">
        <v>45805.4848726852</v>
      </c>
      <c r="C255" s="1"/>
      <c r="D255" s="26" t="s">
        <v>8407</v>
      </c>
      <c r="E255" s="14" t="s">
        <v>8381</v>
      </c>
      <c r="F255" s="75" t="s">
        <v>59</v>
      </c>
      <c r="G255" s="27">
        <v>45845</v>
      </c>
      <c r="H255" s="16">
        <v>45847</v>
      </c>
      <c r="I255" s="1" t="s">
        <v>8408</v>
      </c>
      <c r="J255" s="1" t="s">
        <v>8056</v>
      </c>
      <c r="K255" s="16">
        <v>45847</v>
      </c>
      <c r="L255" s="1" t="s">
        <v>8408</v>
      </c>
      <c r="M255" s="19"/>
    </row>
    <row r="256" spans="1:13" hidden="1">
      <c r="A256" s="22" t="s">
        <v>8409</v>
      </c>
      <c r="B256" s="23">
        <v>45805.474502314799</v>
      </c>
      <c r="C256" s="1"/>
      <c r="D256" s="31" t="s">
        <v>8410</v>
      </c>
      <c r="E256" s="14" t="s">
        <v>8381</v>
      </c>
      <c r="F256" s="52" t="s">
        <v>59</v>
      </c>
      <c r="G256" s="16">
        <v>45832</v>
      </c>
      <c r="H256" s="1"/>
      <c r="I256" s="1" t="s">
        <v>8411</v>
      </c>
      <c r="J256" s="1" t="s">
        <v>8062</v>
      </c>
      <c r="K256" s="16">
        <v>45839</v>
      </c>
      <c r="L256" s="1"/>
      <c r="M256" s="19"/>
    </row>
    <row r="257" spans="1:13" hidden="1">
      <c r="A257" s="22" t="s">
        <v>8412</v>
      </c>
      <c r="B257" s="23">
        <v>45805.456759259301</v>
      </c>
      <c r="C257" s="1"/>
      <c r="D257" s="31" t="s">
        <v>8413</v>
      </c>
      <c r="E257" s="14" t="s">
        <v>8381</v>
      </c>
      <c r="F257" s="52" t="s">
        <v>59</v>
      </c>
      <c r="G257" s="16">
        <v>45832</v>
      </c>
      <c r="H257" s="1"/>
      <c r="I257" s="1" t="s">
        <v>8411</v>
      </c>
      <c r="J257" s="1" t="s">
        <v>8062</v>
      </c>
      <c r="K257" s="16">
        <v>45839</v>
      </c>
      <c r="L257" s="1"/>
      <c r="M257" s="19"/>
    </row>
    <row r="258" spans="1:13" hidden="1">
      <c r="A258" s="22" t="s">
        <v>8414</v>
      </c>
      <c r="B258" s="23">
        <v>45805.446354166699</v>
      </c>
      <c r="C258" s="1"/>
      <c r="D258" s="31" t="s">
        <v>8415</v>
      </c>
      <c r="E258" s="14" t="s">
        <v>8381</v>
      </c>
      <c r="F258" s="52" t="s">
        <v>59</v>
      </c>
      <c r="G258" s="16">
        <v>45832</v>
      </c>
      <c r="H258" s="1"/>
      <c r="I258" s="1" t="s">
        <v>8411</v>
      </c>
      <c r="J258" s="1" t="s">
        <v>8062</v>
      </c>
      <c r="K258" s="16">
        <v>45839</v>
      </c>
      <c r="L258" s="1"/>
      <c r="M258" s="19"/>
    </row>
    <row r="259" spans="1:13" hidden="1">
      <c r="A259" s="22" t="s">
        <v>8416</v>
      </c>
      <c r="B259" s="23">
        <v>45805.431504629603</v>
      </c>
      <c r="C259" s="1"/>
      <c r="D259" s="26" t="s">
        <v>8417</v>
      </c>
      <c r="E259" s="14" t="s">
        <v>8381</v>
      </c>
      <c r="F259" s="75" t="s">
        <v>59</v>
      </c>
      <c r="G259" s="27">
        <v>45845</v>
      </c>
      <c r="H259" s="16">
        <v>45847</v>
      </c>
      <c r="I259" s="1" t="s">
        <v>8418</v>
      </c>
      <c r="J259" s="1" t="s">
        <v>8056</v>
      </c>
      <c r="K259" s="16">
        <v>45847</v>
      </c>
      <c r="L259" s="1" t="s">
        <v>8418</v>
      </c>
      <c r="M259" s="19"/>
    </row>
    <row r="260" spans="1:13" hidden="1">
      <c r="A260" s="22" t="s">
        <v>8419</v>
      </c>
      <c r="B260" s="23">
        <v>45805.405266203699</v>
      </c>
      <c r="C260" s="1"/>
      <c r="D260" s="31" t="s">
        <v>8420</v>
      </c>
      <c r="E260" s="14" t="s">
        <v>8381</v>
      </c>
      <c r="F260" s="52" t="s">
        <v>59</v>
      </c>
      <c r="G260" s="16">
        <v>45832</v>
      </c>
      <c r="H260" s="1"/>
      <c r="I260" s="1" t="s">
        <v>8411</v>
      </c>
      <c r="J260" s="1" t="s">
        <v>8062</v>
      </c>
      <c r="K260" s="16">
        <v>45839</v>
      </c>
      <c r="L260" s="1"/>
      <c r="M260" s="19"/>
    </row>
    <row r="261" spans="1:13" hidden="1">
      <c r="A261" s="22" t="s">
        <v>8421</v>
      </c>
      <c r="B261" s="23">
        <v>45805.387974537</v>
      </c>
      <c r="C261" s="1"/>
      <c r="D261" s="31" t="s">
        <v>8422</v>
      </c>
      <c r="E261" s="14" t="s">
        <v>8381</v>
      </c>
      <c r="F261" s="67" t="s">
        <v>157</v>
      </c>
      <c r="G261" s="16">
        <v>45832</v>
      </c>
      <c r="H261" s="1"/>
      <c r="I261" s="1"/>
      <c r="J261" s="1" t="s">
        <v>8056</v>
      </c>
      <c r="K261" s="16">
        <v>45842</v>
      </c>
      <c r="L261" s="1"/>
      <c r="M261" s="19"/>
    </row>
    <row r="262" spans="1:13" hidden="1">
      <c r="A262" s="22" t="s">
        <v>8423</v>
      </c>
      <c r="B262" s="23">
        <v>45805.340150463002</v>
      </c>
      <c r="C262" s="1"/>
      <c r="D262" s="31" t="s">
        <v>8424</v>
      </c>
      <c r="E262" s="14" t="s">
        <v>8381</v>
      </c>
      <c r="F262" s="52" t="s">
        <v>59</v>
      </c>
      <c r="G262" s="16">
        <v>45832</v>
      </c>
      <c r="H262" s="1"/>
      <c r="I262" s="1" t="s">
        <v>8411</v>
      </c>
      <c r="J262" s="1" t="s">
        <v>8062</v>
      </c>
      <c r="K262" s="16">
        <v>45839</v>
      </c>
      <c r="L262" s="1"/>
      <c r="M262" s="19"/>
    </row>
    <row r="263" spans="1:13" hidden="1">
      <c r="A263" s="22" t="s">
        <v>8425</v>
      </c>
      <c r="B263" s="23">
        <v>45805.287013888897</v>
      </c>
      <c r="C263" s="1"/>
      <c r="D263" s="31" t="s">
        <v>8426</v>
      </c>
      <c r="E263" s="14" t="s">
        <v>8381</v>
      </c>
      <c r="F263" s="52" t="s">
        <v>59</v>
      </c>
      <c r="G263" s="16">
        <v>45832</v>
      </c>
      <c r="H263" s="1"/>
      <c r="I263" s="1" t="s">
        <v>8411</v>
      </c>
      <c r="J263" s="1" t="s">
        <v>8062</v>
      </c>
      <c r="K263" s="16">
        <v>45839</v>
      </c>
      <c r="L263" s="1"/>
      <c r="M263" s="19"/>
    </row>
    <row r="264" spans="1:13" hidden="1">
      <c r="A264" s="22" t="s">
        <v>8427</v>
      </c>
      <c r="B264" s="23">
        <v>45804.948842592603</v>
      </c>
      <c r="C264" s="1"/>
      <c r="D264" s="31" t="s">
        <v>8428</v>
      </c>
      <c r="E264" s="14" t="s">
        <v>8381</v>
      </c>
      <c r="F264" s="52" t="s">
        <v>59</v>
      </c>
      <c r="G264" s="16">
        <v>45832</v>
      </c>
      <c r="H264" s="1"/>
      <c r="I264" s="1" t="s">
        <v>8411</v>
      </c>
      <c r="J264" s="1" t="s">
        <v>8062</v>
      </c>
      <c r="K264" s="16">
        <v>45839</v>
      </c>
      <c r="L264" s="1"/>
      <c r="M264" s="19"/>
    </row>
    <row r="265" spans="1:13" hidden="1">
      <c r="A265" s="22" t="s">
        <v>8429</v>
      </c>
      <c r="B265" s="23">
        <v>45804.884861111103</v>
      </c>
      <c r="C265" s="1"/>
      <c r="D265" s="31" t="s">
        <v>8430</v>
      </c>
      <c r="E265" s="14" t="s">
        <v>8381</v>
      </c>
      <c r="F265" s="52" t="s">
        <v>59</v>
      </c>
      <c r="G265" s="16">
        <v>45832</v>
      </c>
      <c r="H265" s="1"/>
      <c r="I265" s="1" t="s">
        <v>8411</v>
      </c>
      <c r="J265" s="1" t="s">
        <v>8062</v>
      </c>
      <c r="K265" s="16">
        <v>45839</v>
      </c>
      <c r="L265" s="1"/>
      <c r="M265" s="19"/>
    </row>
    <row r="266" spans="1:13" hidden="1">
      <c r="A266" s="22" t="s">
        <v>8431</v>
      </c>
      <c r="B266" s="23">
        <v>45804.829467592601</v>
      </c>
      <c r="C266" s="1"/>
      <c r="D266" s="31" t="s">
        <v>8432</v>
      </c>
      <c r="E266" s="14" t="s">
        <v>8381</v>
      </c>
      <c r="F266" s="52" t="s">
        <v>59</v>
      </c>
      <c r="G266" s="16">
        <v>45832</v>
      </c>
      <c r="H266" s="1"/>
      <c r="I266" s="1" t="s">
        <v>8411</v>
      </c>
      <c r="J266" s="1" t="s">
        <v>8062</v>
      </c>
      <c r="K266" s="16">
        <v>45839</v>
      </c>
      <c r="L266" s="1"/>
      <c r="M266" s="19"/>
    </row>
    <row r="267" spans="1:13" hidden="1">
      <c r="A267" s="22" t="s">
        <v>8433</v>
      </c>
      <c r="B267" s="23">
        <v>45804.765057870398</v>
      </c>
      <c r="C267" s="1"/>
      <c r="D267" s="31" t="s">
        <v>8434</v>
      </c>
      <c r="E267" s="14" t="s">
        <v>8381</v>
      </c>
      <c r="F267" s="52" t="s">
        <v>59</v>
      </c>
      <c r="G267" s="16">
        <v>45832</v>
      </c>
      <c r="H267" s="1"/>
      <c r="I267" s="1" t="s">
        <v>8411</v>
      </c>
      <c r="J267" s="1" t="s">
        <v>8062</v>
      </c>
      <c r="K267" s="16">
        <v>45839</v>
      </c>
      <c r="L267" s="1"/>
      <c r="M267" s="19"/>
    </row>
    <row r="268" spans="1:13" hidden="1">
      <c r="A268" s="22" t="s">
        <v>8435</v>
      </c>
      <c r="B268" s="23">
        <v>45804.647835648102</v>
      </c>
      <c r="C268" s="1"/>
      <c r="D268" s="31" t="s">
        <v>8436</v>
      </c>
      <c r="E268" s="14" t="s">
        <v>8381</v>
      </c>
      <c r="F268" s="67" t="s">
        <v>157</v>
      </c>
      <c r="G268" s="16">
        <v>45833</v>
      </c>
      <c r="H268" s="1"/>
      <c r="I268" s="1"/>
      <c r="J268" s="1" t="s">
        <v>8056</v>
      </c>
      <c r="K268" s="16">
        <v>45842</v>
      </c>
      <c r="L268" s="1"/>
      <c r="M268" s="19"/>
    </row>
    <row r="269" spans="1:13" hidden="1">
      <c r="A269" s="22" t="s">
        <v>8437</v>
      </c>
      <c r="B269" s="23">
        <v>45804.548472222203</v>
      </c>
      <c r="C269" s="1"/>
      <c r="D269" s="31" t="s">
        <v>8438</v>
      </c>
      <c r="E269" s="14" t="s">
        <v>8381</v>
      </c>
      <c r="F269" s="52" t="s">
        <v>59</v>
      </c>
      <c r="G269" s="16">
        <v>45832</v>
      </c>
      <c r="H269" s="1"/>
      <c r="I269" s="1" t="s">
        <v>8411</v>
      </c>
      <c r="J269" s="1" t="s">
        <v>8062</v>
      </c>
      <c r="K269" s="16">
        <v>45839</v>
      </c>
      <c r="L269" s="1"/>
      <c r="M269" s="19"/>
    </row>
    <row r="270" spans="1:13" hidden="1">
      <c r="A270" s="22" t="s">
        <v>8439</v>
      </c>
      <c r="B270" s="23">
        <v>45804.520752314798</v>
      </c>
      <c r="C270" s="1"/>
      <c r="D270" s="31" t="s">
        <v>8440</v>
      </c>
      <c r="E270" s="14" t="s">
        <v>8381</v>
      </c>
      <c r="F270" s="52" t="s">
        <v>59</v>
      </c>
      <c r="G270" s="16">
        <v>45832</v>
      </c>
      <c r="H270" s="1"/>
      <c r="I270" s="1" t="s">
        <v>8411</v>
      </c>
      <c r="J270" s="1" t="s">
        <v>8062</v>
      </c>
      <c r="K270" s="16">
        <v>45839</v>
      </c>
      <c r="L270" s="1"/>
    </row>
    <row r="271" spans="1:13" hidden="1">
      <c r="A271" s="22" t="s">
        <v>8441</v>
      </c>
      <c r="B271" s="23">
        <v>45804.431053240703</v>
      </c>
      <c r="C271" s="1"/>
      <c r="D271" s="31" t="s">
        <v>8442</v>
      </c>
      <c r="E271" s="14" t="s">
        <v>8381</v>
      </c>
      <c r="F271" s="52" t="s">
        <v>59</v>
      </c>
      <c r="G271" s="16">
        <v>45832</v>
      </c>
      <c r="H271" s="1"/>
      <c r="I271" s="1" t="s">
        <v>8411</v>
      </c>
      <c r="J271" s="1" t="s">
        <v>8062</v>
      </c>
      <c r="K271" s="16">
        <v>45839</v>
      </c>
      <c r="L271" s="1"/>
    </row>
    <row r="272" spans="1:13" hidden="1">
      <c r="A272" s="22" t="s">
        <v>8443</v>
      </c>
      <c r="B272" s="23">
        <v>45804.420451388898</v>
      </c>
      <c r="C272" s="1"/>
      <c r="D272" s="31" t="s">
        <v>8444</v>
      </c>
      <c r="E272" s="14" t="s">
        <v>8381</v>
      </c>
      <c r="F272" s="67" t="s">
        <v>157</v>
      </c>
      <c r="G272" s="16">
        <v>45833</v>
      </c>
      <c r="H272" s="1"/>
      <c r="I272" s="1"/>
      <c r="J272" s="1" t="s">
        <v>8056</v>
      </c>
      <c r="K272" s="16">
        <v>45842</v>
      </c>
      <c r="L272" s="1"/>
    </row>
    <row r="273" spans="1:12" hidden="1">
      <c r="A273" s="22" t="s">
        <v>8445</v>
      </c>
      <c r="B273" s="23">
        <v>45804.210347222201</v>
      </c>
      <c r="C273" s="1"/>
      <c r="D273" s="31" t="s">
        <v>8446</v>
      </c>
      <c r="E273" s="14" t="s">
        <v>8381</v>
      </c>
      <c r="F273" s="52" t="s">
        <v>59</v>
      </c>
      <c r="G273" s="16">
        <v>45832</v>
      </c>
      <c r="H273" s="1"/>
      <c r="I273" s="1" t="s">
        <v>8411</v>
      </c>
      <c r="J273" s="1" t="s">
        <v>8062</v>
      </c>
      <c r="K273" s="16">
        <v>45839</v>
      </c>
      <c r="L273" s="1"/>
    </row>
    <row r="274" spans="1:12" hidden="1">
      <c r="A274" s="22" t="s">
        <v>8447</v>
      </c>
      <c r="B274" s="23">
        <v>45791.660208333298</v>
      </c>
      <c r="C274" s="1"/>
      <c r="D274" s="31" t="s">
        <v>8448</v>
      </c>
      <c r="E274" s="14" t="s">
        <v>8381</v>
      </c>
      <c r="F274" s="67" t="s">
        <v>157</v>
      </c>
      <c r="G274" s="16">
        <v>45833</v>
      </c>
      <c r="H274" s="1"/>
      <c r="I274" s="1"/>
      <c r="J274" s="1" t="s">
        <v>8056</v>
      </c>
      <c r="K274" s="16">
        <v>45842</v>
      </c>
      <c r="L274" s="1"/>
    </row>
    <row r="275" spans="1:12" hidden="1">
      <c r="A275" s="22" t="s">
        <v>8449</v>
      </c>
      <c r="B275" s="23">
        <v>45806.889594907399</v>
      </c>
      <c r="C275" s="1"/>
      <c r="D275" s="31" t="s">
        <v>8450</v>
      </c>
      <c r="E275" s="14" t="s">
        <v>8381</v>
      </c>
      <c r="F275" s="52" t="s">
        <v>59</v>
      </c>
      <c r="G275" s="16">
        <v>45832</v>
      </c>
      <c r="H275" s="1"/>
      <c r="I275" s="1" t="s">
        <v>8411</v>
      </c>
      <c r="J275" s="1" t="s">
        <v>8062</v>
      </c>
      <c r="K275" s="16">
        <v>45839</v>
      </c>
      <c r="L275" s="1"/>
    </row>
    <row r="276" spans="1:12" hidden="1">
      <c r="A276" s="22" t="s">
        <v>8451</v>
      </c>
      <c r="B276" s="23">
        <v>45806.8508912037</v>
      </c>
      <c r="C276" s="1"/>
      <c r="D276" s="31" t="s">
        <v>8452</v>
      </c>
      <c r="E276" s="14" t="s">
        <v>8381</v>
      </c>
      <c r="F276" s="52" t="s">
        <v>59</v>
      </c>
      <c r="G276" s="16">
        <v>45832</v>
      </c>
      <c r="H276" s="1"/>
      <c r="I276" s="1" t="s">
        <v>8411</v>
      </c>
      <c r="J276" s="1" t="s">
        <v>8062</v>
      </c>
      <c r="K276" s="16">
        <v>45839</v>
      </c>
      <c r="L276" s="1"/>
    </row>
    <row r="277" spans="1:12" hidden="1">
      <c r="A277" s="22" t="s">
        <v>8453</v>
      </c>
      <c r="B277" s="23">
        <v>45806.815439814804</v>
      </c>
      <c r="C277" s="1"/>
      <c r="D277" s="31" t="s">
        <v>8454</v>
      </c>
      <c r="E277" s="14" t="s">
        <v>8381</v>
      </c>
      <c r="F277" s="52" t="s">
        <v>59</v>
      </c>
      <c r="G277" s="16">
        <v>45832</v>
      </c>
      <c r="H277" s="1"/>
      <c r="I277" s="1" t="s">
        <v>8411</v>
      </c>
      <c r="J277" s="1" t="s">
        <v>8062</v>
      </c>
      <c r="K277" s="16">
        <v>45839</v>
      </c>
      <c r="L277" s="1"/>
    </row>
    <row r="278" spans="1:12" hidden="1">
      <c r="A278" s="22" t="s">
        <v>8455</v>
      </c>
      <c r="B278" s="23">
        <v>45806.784641203703</v>
      </c>
      <c r="C278" s="1"/>
      <c r="D278" s="31" t="s">
        <v>8456</v>
      </c>
      <c r="E278" s="14" t="s">
        <v>8381</v>
      </c>
      <c r="F278" s="52" t="s">
        <v>59</v>
      </c>
      <c r="G278" s="16">
        <v>45832</v>
      </c>
      <c r="H278" s="1"/>
      <c r="I278" s="1" t="s">
        <v>8411</v>
      </c>
      <c r="J278" s="1" t="s">
        <v>8062</v>
      </c>
      <c r="K278" s="16">
        <v>45839</v>
      </c>
      <c r="L278" s="1"/>
    </row>
    <row r="279" spans="1:12" hidden="1">
      <c r="A279" s="22" t="s">
        <v>8457</v>
      </c>
      <c r="B279" s="23">
        <v>45806.7653125</v>
      </c>
      <c r="C279" s="1"/>
      <c r="D279" s="31" t="s">
        <v>8109</v>
      </c>
      <c r="E279" s="14" t="s">
        <v>8381</v>
      </c>
      <c r="F279" s="67" t="s">
        <v>157</v>
      </c>
      <c r="G279" s="16">
        <v>45833</v>
      </c>
      <c r="H279" s="1"/>
      <c r="I279" s="1"/>
      <c r="J279" s="1" t="s">
        <v>8056</v>
      </c>
      <c r="K279" s="16">
        <v>45842</v>
      </c>
      <c r="L279" s="1"/>
    </row>
    <row r="280" spans="1:12" hidden="1">
      <c r="A280" s="22" t="s">
        <v>8458</v>
      </c>
      <c r="B280" s="23">
        <v>45806.7417824074</v>
      </c>
      <c r="C280" s="1"/>
      <c r="D280" s="31" t="s">
        <v>8459</v>
      </c>
      <c r="E280" s="14" t="s">
        <v>8381</v>
      </c>
      <c r="F280" s="52" t="s">
        <v>59</v>
      </c>
      <c r="G280" s="16">
        <v>45832</v>
      </c>
      <c r="H280" s="1"/>
      <c r="I280" s="1" t="s">
        <v>8411</v>
      </c>
      <c r="J280" s="1" t="s">
        <v>8062</v>
      </c>
      <c r="K280" s="16">
        <v>45839</v>
      </c>
      <c r="L280" s="1"/>
    </row>
    <row r="281" spans="1:12">
      <c r="A281" s="22"/>
      <c r="B281" s="23"/>
      <c r="C281" s="1"/>
      <c r="D281" s="31"/>
      <c r="E281" s="1"/>
      <c r="F281" s="3"/>
      <c r="G281" s="16"/>
      <c r="H281" s="16"/>
      <c r="I281" s="1"/>
      <c r="J281" s="51"/>
      <c r="K281" s="56"/>
      <c r="L281" s="1"/>
    </row>
    <row r="282" spans="1:12">
      <c r="A282" s="22"/>
      <c r="B282" s="23"/>
      <c r="C282" s="1"/>
      <c r="D282" s="31"/>
      <c r="E282" s="1"/>
      <c r="F282" s="3"/>
      <c r="G282" s="16"/>
      <c r="H282" s="16"/>
      <c r="I282" s="1"/>
      <c r="J282" s="51"/>
      <c r="K282" s="56"/>
      <c r="L282" s="1"/>
    </row>
    <row r="283" spans="1:12">
      <c r="A283" s="22"/>
      <c r="B283" s="23"/>
      <c r="C283" s="1"/>
      <c r="D283" s="31"/>
      <c r="E283" s="1"/>
      <c r="F283" s="3"/>
      <c r="G283" s="16"/>
      <c r="H283" s="16"/>
      <c r="I283" s="1"/>
      <c r="J283" s="51"/>
      <c r="K283" s="56"/>
      <c r="L283" s="1"/>
    </row>
    <row r="284" spans="1:12">
      <c r="A284" s="22"/>
      <c r="B284" s="23"/>
      <c r="C284" s="1"/>
      <c r="D284" s="31"/>
      <c r="E284" s="1"/>
      <c r="F284" s="3"/>
      <c r="G284" s="16"/>
      <c r="H284" s="16"/>
      <c r="I284" s="1"/>
      <c r="J284" s="51"/>
      <c r="K284" s="56"/>
      <c r="L284" s="1"/>
    </row>
    <row r="285" spans="1:12">
      <c r="A285" s="22"/>
      <c r="B285" s="23"/>
      <c r="C285" s="1"/>
      <c r="D285" s="31"/>
      <c r="E285" s="1"/>
      <c r="F285" s="3"/>
      <c r="G285" s="16"/>
      <c r="H285" s="16"/>
      <c r="I285" s="1"/>
      <c r="J285" s="51"/>
      <c r="K285" s="56"/>
      <c r="L285" s="1"/>
    </row>
    <row r="286" spans="1:12">
      <c r="A286" s="22"/>
      <c r="B286" s="23"/>
      <c r="C286" s="1"/>
      <c r="D286" s="31"/>
      <c r="E286" s="1"/>
      <c r="F286" s="3"/>
      <c r="G286" s="16"/>
      <c r="H286" s="16"/>
      <c r="I286" s="1"/>
      <c r="J286" s="51"/>
      <c r="K286" s="56"/>
      <c r="L286" s="1"/>
    </row>
    <row r="287" spans="1:12">
      <c r="A287" s="22"/>
      <c r="B287" s="23"/>
      <c r="C287" s="1"/>
      <c r="D287" s="31"/>
      <c r="E287" s="1"/>
      <c r="F287" s="3"/>
      <c r="G287" s="16"/>
      <c r="H287" s="16"/>
      <c r="I287" s="1"/>
      <c r="J287" s="51"/>
      <c r="K287" s="56"/>
      <c r="L287" s="1"/>
    </row>
    <row r="288" spans="1:12">
      <c r="A288" s="22"/>
      <c r="B288" s="23"/>
      <c r="C288" s="1"/>
      <c r="D288" s="31"/>
      <c r="E288" s="1"/>
      <c r="F288" s="3"/>
      <c r="G288" s="16"/>
      <c r="H288" s="16"/>
      <c r="I288" s="1"/>
      <c r="J288" s="51"/>
      <c r="K288" s="56"/>
      <c r="L288" s="1"/>
    </row>
    <row r="289" spans="1:14">
      <c r="A289" s="22"/>
      <c r="B289" s="23"/>
      <c r="C289" s="1"/>
      <c r="D289" s="31"/>
      <c r="E289" s="1"/>
      <c r="F289" s="3"/>
      <c r="G289" s="16"/>
      <c r="H289" s="16"/>
      <c r="I289" s="1"/>
      <c r="J289" s="51"/>
      <c r="K289" s="56"/>
      <c r="L289" s="1"/>
    </row>
    <row r="290" spans="1:14">
      <c r="A290" s="22"/>
      <c r="B290" s="23"/>
      <c r="C290" s="1"/>
      <c r="D290" s="31"/>
      <c r="E290" s="1"/>
      <c r="F290" s="3"/>
      <c r="G290" s="16"/>
      <c r="H290" s="16"/>
      <c r="I290" s="1"/>
      <c r="J290" s="51"/>
      <c r="K290" s="56"/>
      <c r="L290" s="1"/>
    </row>
    <row r="291" spans="1:14">
      <c r="A291" s="22"/>
      <c r="B291" s="23"/>
      <c r="C291" s="1"/>
      <c r="D291" s="31"/>
      <c r="E291" s="1"/>
      <c r="F291" s="3"/>
      <c r="G291" s="16"/>
      <c r="H291" s="16"/>
      <c r="I291" s="1"/>
      <c r="J291" s="51"/>
      <c r="K291" s="56"/>
      <c r="L291" s="1"/>
    </row>
    <row r="292" spans="1:14">
      <c r="A292" s="31"/>
      <c r="B292" s="32"/>
      <c r="C292" s="2"/>
      <c r="D292" s="31"/>
      <c r="E292" s="2"/>
      <c r="F292" s="13"/>
      <c r="G292" s="4"/>
      <c r="H292" s="4"/>
      <c r="I292" s="18"/>
      <c r="J292" s="2"/>
      <c r="K292" s="2"/>
      <c r="L292" s="2"/>
      <c r="N292" s="18"/>
    </row>
    <row r="293" spans="1:14">
      <c r="A293" s="31"/>
      <c r="B293" s="32"/>
      <c r="C293" s="2"/>
      <c r="D293" s="31"/>
      <c r="E293" s="2"/>
      <c r="F293" s="13"/>
      <c r="G293" s="4"/>
      <c r="H293" s="4"/>
      <c r="I293" s="2"/>
      <c r="J293" s="52"/>
      <c r="K293" s="54"/>
      <c r="L293" s="2"/>
      <c r="N293" s="18"/>
    </row>
    <row r="294" spans="1:14">
      <c r="A294" s="31"/>
      <c r="B294" s="32"/>
      <c r="C294" s="2"/>
      <c r="D294" s="31"/>
      <c r="E294" s="2"/>
      <c r="F294" s="13"/>
      <c r="G294" s="4"/>
      <c r="H294" s="4"/>
      <c r="I294" s="2"/>
      <c r="J294" s="52"/>
      <c r="K294" s="54"/>
      <c r="L294" s="2"/>
      <c r="N294" s="18"/>
    </row>
    <row r="295" spans="1:14">
      <c r="A295" s="22"/>
      <c r="B295" s="23"/>
      <c r="C295" s="1"/>
      <c r="D295" s="31"/>
      <c r="E295" s="1"/>
      <c r="F295" s="3"/>
      <c r="G295" s="16"/>
      <c r="H295" s="16"/>
      <c r="I295" s="1"/>
      <c r="J295" s="51"/>
      <c r="K295" s="56"/>
      <c r="L295" s="1"/>
    </row>
    <row r="296" spans="1:14">
      <c r="A296" s="22"/>
      <c r="B296" s="23"/>
      <c r="C296" s="1"/>
      <c r="D296" s="31"/>
      <c r="E296" s="1"/>
      <c r="F296" s="3"/>
      <c r="G296" s="16"/>
      <c r="H296" s="16"/>
      <c r="I296" s="1"/>
      <c r="J296" s="1"/>
      <c r="K296" s="16"/>
      <c r="L296" s="1"/>
    </row>
    <row r="297" spans="1:14">
      <c r="A297" s="22"/>
      <c r="B297" s="23"/>
      <c r="C297" s="1"/>
      <c r="D297" s="31"/>
      <c r="E297" s="1"/>
      <c r="F297" s="1"/>
      <c r="G297" s="16"/>
      <c r="H297" s="16"/>
      <c r="J297" s="1"/>
      <c r="K297" s="1"/>
      <c r="L297" s="1"/>
    </row>
    <row r="298" spans="1:14">
      <c r="A298" s="22"/>
      <c r="B298" s="23"/>
      <c r="C298" s="1"/>
      <c r="D298" s="31"/>
      <c r="E298" s="1"/>
      <c r="F298" s="3"/>
      <c r="G298" s="16"/>
      <c r="H298" s="16"/>
      <c r="I298" s="1"/>
      <c r="J298" s="51"/>
      <c r="K298" s="56"/>
      <c r="L298" s="1"/>
    </row>
    <row r="299" spans="1:14">
      <c r="A299" s="22"/>
      <c r="B299" s="23"/>
      <c r="C299" s="1"/>
      <c r="D299" s="31"/>
      <c r="E299" s="1"/>
      <c r="F299" s="3"/>
      <c r="G299" s="16"/>
      <c r="H299" s="16"/>
      <c r="I299" s="1"/>
      <c r="J299" s="51"/>
      <c r="K299" s="56"/>
      <c r="L299" s="1"/>
    </row>
    <row r="300" spans="1:14">
      <c r="A300" s="22"/>
      <c r="B300" s="23"/>
      <c r="C300" s="1"/>
      <c r="D300" s="31"/>
      <c r="E300" s="1"/>
      <c r="F300" s="3"/>
      <c r="G300" s="16"/>
      <c r="H300" s="16"/>
      <c r="I300" s="1"/>
      <c r="J300" s="1"/>
      <c r="K300" s="16"/>
      <c r="L300" s="1"/>
    </row>
    <row r="301" spans="1:14">
      <c r="A301" s="31"/>
      <c r="B301" s="32"/>
      <c r="C301" s="2"/>
      <c r="D301" s="31"/>
      <c r="E301" s="2"/>
      <c r="F301" s="13"/>
      <c r="G301" s="4"/>
      <c r="H301" s="16"/>
      <c r="I301" s="2"/>
      <c r="J301" s="2"/>
      <c r="K301" s="4"/>
      <c r="L301" s="1"/>
    </row>
    <row r="302" spans="1:14">
      <c r="A302" s="31"/>
      <c r="B302" s="32"/>
      <c r="C302" s="2"/>
      <c r="D302" s="31"/>
      <c r="E302" s="2"/>
      <c r="F302" s="13"/>
      <c r="G302" s="4"/>
      <c r="H302" s="16"/>
      <c r="I302" s="2"/>
      <c r="J302" s="2"/>
      <c r="K302" s="4"/>
      <c r="L302" s="1"/>
    </row>
    <row r="303" spans="1:14">
      <c r="A303" s="31"/>
      <c r="B303" s="32"/>
      <c r="C303" s="2"/>
      <c r="D303" s="31"/>
      <c r="E303" s="2"/>
      <c r="F303" s="2"/>
      <c r="G303" s="4"/>
      <c r="H303" s="16"/>
      <c r="I303" s="2"/>
      <c r="J303" s="2"/>
      <c r="K303" s="2"/>
      <c r="L303" s="1"/>
    </row>
    <row r="304" spans="1:14">
      <c r="A304" s="31"/>
      <c r="B304" s="32"/>
      <c r="C304" s="2"/>
      <c r="D304" s="31"/>
      <c r="E304" s="2"/>
      <c r="F304" s="13"/>
      <c r="G304" s="4"/>
      <c r="H304" s="16"/>
      <c r="I304" s="2"/>
      <c r="J304" s="2"/>
      <c r="K304" s="4"/>
      <c r="L304" s="1"/>
    </row>
    <row r="305" spans="1:12">
      <c r="A305" s="31"/>
      <c r="B305" s="32"/>
      <c r="C305" s="2"/>
      <c r="D305" s="31"/>
      <c r="E305" s="2"/>
      <c r="F305" s="13"/>
      <c r="G305" s="4"/>
      <c r="H305" s="16"/>
      <c r="I305" s="2"/>
      <c r="J305" s="2"/>
      <c r="K305" s="4"/>
      <c r="L305" s="1"/>
    </row>
    <row r="306" spans="1:12">
      <c r="A306" s="31"/>
      <c r="B306" s="32"/>
      <c r="C306" s="2"/>
      <c r="D306" s="31"/>
      <c r="E306" s="2"/>
      <c r="F306" s="13"/>
      <c r="G306" s="4"/>
      <c r="H306" s="16"/>
      <c r="I306" s="2"/>
      <c r="J306" s="2"/>
      <c r="K306" s="4"/>
      <c r="L306" s="1"/>
    </row>
    <row r="307" spans="1:12">
      <c r="A307" s="31"/>
      <c r="B307" s="32"/>
      <c r="C307" s="2"/>
      <c r="D307" s="31"/>
      <c r="E307" s="2"/>
      <c r="F307" s="13"/>
      <c r="G307" s="4"/>
      <c r="H307" s="16"/>
      <c r="I307" s="2"/>
      <c r="J307" s="2"/>
      <c r="K307" s="4"/>
      <c r="L307" s="1"/>
    </row>
    <row r="308" spans="1:12">
      <c r="A308" s="31"/>
      <c r="B308" s="32"/>
      <c r="C308" s="2"/>
      <c r="D308" s="31"/>
      <c r="E308" s="2"/>
      <c r="F308" s="52"/>
      <c r="G308" s="4"/>
      <c r="H308" s="16"/>
      <c r="I308" s="2"/>
      <c r="J308" s="2"/>
      <c r="K308" s="4"/>
      <c r="L308" s="1"/>
    </row>
    <row r="309" spans="1:12">
      <c r="A309" s="31"/>
      <c r="B309" s="32"/>
      <c r="C309" s="2"/>
      <c r="D309" s="31"/>
      <c r="E309" s="2"/>
      <c r="F309" s="52"/>
      <c r="G309" s="4"/>
      <c r="H309" s="16"/>
      <c r="I309" s="2"/>
      <c r="J309" s="2"/>
      <c r="K309" s="4"/>
      <c r="L309" s="1"/>
    </row>
    <row r="310" spans="1:12">
      <c r="A310" s="31"/>
      <c r="B310" s="32"/>
      <c r="C310" s="2"/>
      <c r="D310" s="31"/>
      <c r="E310" s="2"/>
      <c r="F310" s="52"/>
      <c r="G310" s="4"/>
      <c r="H310" s="16"/>
      <c r="I310" s="2"/>
      <c r="J310" s="2"/>
      <c r="K310" s="4"/>
      <c r="L310" s="1"/>
    </row>
    <row r="311" spans="1:12">
      <c r="A311" s="31"/>
      <c r="B311" s="32"/>
      <c r="C311" s="2"/>
      <c r="D311" s="31"/>
      <c r="E311" s="2"/>
      <c r="F311" s="52"/>
      <c r="G311" s="4"/>
      <c r="H311" s="16"/>
      <c r="I311" s="2"/>
      <c r="J311" s="2"/>
      <c r="K311" s="4"/>
      <c r="L311" s="1"/>
    </row>
    <row r="312" spans="1:12">
      <c r="A312" s="31"/>
      <c r="B312" s="32"/>
      <c r="C312" s="2"/>
      <c r="D312" s="31"/>
      <c r="E312" s="2"/>
      <c r="F312" s="52"/>
      <c r="G312" s="4"/>
      <c r="H312" s="16"/>
      <c r="I312" s="2"/>
      <c r="J312" s="2"/>
      <c r="K312" s="4"/>
      <c r="L312" s="1"/>
    </row>
    <row r="313" spans="1:12">
      <c r="A313" s="31"/>
      <c r="B313" s="32"/>
      <c r="C313" s="2"/>
      <c r="D313" s="31"/>
      <c r="E313" s="2"/>
      <c r="F313" s="52"/>
      <c r="G313" s="4"/>
      <c r="H313" s="16"/>
      <c r="I313" s="2"/>
      <c r="J313" s="2"/>
      <c r="K313" s="4"/>
      <c r="L313" s="1"/>
    </row>
    <row r="314" spans="1:12">
      <c r="A314" s="31"/>
      <c r="B314" s="32"/>
      <c r="C314" s="2"/>
      <c r="D314" s="31"/>
      <c r="E314" s="2"/>
      <c r="F314" s="52"/>
      <c r="G314" s="4"/>
      <c r="H314" s="16"/>
      <c r="I314" s="2"/>
      <c r="J314" s="2"/>
      <c r="K314" s="4"/>
      <c r="L314" s="1"/>
    </row>
    <row r="315" spans="1:12">
      <c r="A315" s="31"/>
      <c r="B315" s="32"/>
      <c r="C315" s="2"/>
      <c r="D315" s="31"/>
      <c r="E315" s="2"/>
      <c r="F315" s="52"/>
      <c r="G315" s="4"/>
      <c r="H315" s="16"/>
      <c r="I315" s="2"/>
      <c r="J315" s="2"/>
      <c r="K315" s="4"/>
      <c r="L315" s="1"/>
    </row>
    <row r="316" spans="1:12">
      <c r="A316" s="31"/>
      <c r="B316" s="32"/>
      <c r="C316" s="2"/>
      <c r="D316" s="31"/>
      <c r="E316" s="2"/>
      <c r="F316" s="52"/>
      <c r="G316" s="4"/>
      <c r="H316" s="16"/>
      <c r="I316" s="2"/>
      <c r="J316" s="2"/>
      <c r="K316" s="4"/>
      <c r="L316" s="1"/>
    </row>
    <row r="317" spans="1:12">
      <c r="A317" s="31"/>
      <c r="B317" s="32"/>
      <c r="C317" s="2"/>
      <c r="D317" s="31"/>
      <c r="E317" s="2"/>
      <c r="F317" s="2"/>
      <c r="G317" s="4"/>
      <c r="H317" s="16"/>
      <c r="I317" s="18"/>
      <c r="J317" s="2"/>
      <c r="K317" s="2"/>
      <c r="L317" s="1"/>
    </row>
    <row r="318" spans="1:12">
      <c r="A318" s="31"/>
      <c r="B318" s="32"/>
      <c r="C318" s="2"/>
      <c r="D318" s="31"/>
      <c r="E318" s="2"/>
      <c r="F318" s="52"/>
      <c r="G318" s="4"/>
      <c r="H318" s="16"/>
      <c r="I318" s="2"/>
      <c r="J318" s="2"/>
      <c r="K318" s="4"/>
      <c r="L318" s="1"/>
    </row>
    <row r="319" spans="1:12">
      <c r="A319" s="31"/>
      <c r="B319" s="32"/>
      <c r="C319" s="2"/>
      <c r="D319" s="31"/>
      <c r="E319" s="2"/>
      <c r="F319" s="52"/>
      <c r="G319" s="4"/>
      <c r="H319" s="16"/>
      <c r="I319" s="2"/>
      <c r="J319" s="2"/>
      <c r="K319" s="4"/>
      <c r="L319" s="1"/>
    </row>
    <row r="320" spans="1:12">
      <c r="A320" s="31"/>
      <c r="B320" s="32"/>
      <c r="C320" s="2"/>
      <c r="D320" s="31"/>
      <c r="E320" s="2"/>
      <c r="F320" s="52"/>
      <c r="G320" s="4"/>
      <c r="H320" s="16"/>
      <c r="I320" s="2"/>
      <c r="J320" s="2"/>
      <c r="K320" s="4"/>
      <c r="L320" s="1"/>
    </row>
  </sheetData>
  <autoFilter ref="A1:N320" xr:uid="{7C6A126E-D445-495C-9BFB-8FC343A4F5E4}">
    <filterColumn colId="4">
      <filters>
        <filter val="Paula Andrea Chica Galvez"/>
      </filters>
    </filterColumn>
  </autoFilter>
  <dataValidations count="4">
    <dataValidation type="date" operator="greaterThanOrEqual" allowBlank="1" showInputMessage="1" showErrorMessage="1" errorTitle="Fecha no válida" error="Fecha de creación debe estar en el formato de fecha y hora correcto." promptTitle="Fecha y hora" prompt=" " sqref="C2:C8 B2:B320" xr:uid="{B23962B0-C4B2-48CE-B7CA-62FE840DD8FB}">
      <formula1>1</formula1>
    </dataValidation>
    <dataValidation type="textLength" operator="lessThanOrEqual" allowBlank="1" showInputMessage="1" showErrorMessage="1" errorTitle="Longitud excedida" error="Este valor debe tener 100 caracteres o menos." promptTitle="Texto" prompt="Longitud máxima: 100 caracteres." sqref="A2:A320" xr:uid="{F8D3BBFB-661F-4D63-A3F3-15B9630C34BD}">
      <formula1>100</formula1>
    </dataValidation>
    <dataValidation showInputMessage="1" showErrorMessage="1" error=" " promptTitle="Búsqueda (se requiere)" prompt="Este registro de Ciudadano ya tiene que existir en Microsoft Dynamics 365 o en este archivo de origen." sqref="D2:D320" xr:uid="{730044D1-77CC-498E-8558-C75F7E0CBF89}"/>
    <dataValidation type="list" allowBlank="1" showInputMessage="1" showErrorMessage="1" sqref="F2:F41 F134:F146 F43:F49 F51:F58 F318:F320 F161:F191 F193:F199 F132 F60:F69 F148:F153 F155:F159 F304:F316 F275:F278 F298:F302 F71:F74 F204:F206 F208:F210 F212:F230 F235:F237 F239:F242 F201:F202 F244:F260 F262:F267 F269:F271 F273 F76:F130 F280:F296" xr:uid="{65F37D9B-470A-4E89-A6C4-8612504136FA}">
      <formula1>$M$2:$M$8</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59A82-FC99-4D75-B4D3-9337157A31DA}">
  <dimension ref="A2:C20"/>
  <sheetViews>
    <sheetView workbookViewId="0">
      <selection activeCell="C14" sqref="C14"/>
    </sheetView>
  </sheetViews>
  <sheetFormatPr defaultColWidth="9.140625" defaultRowHeight="15"/>
  <cols>
    <col min="1" max="1" width="35.28515625" customWidth="1"/>
    <col min="2" max="2" width="19.85546875" customWidth="1"/>
    <col min="3" max="3" width="28" bestFit="1" customWidth="1"/>
    <col min="4" max="4" width="27.28515625" bestFit="1" customWidth="1"/>
    <col min="5" max="5" width="34.140625" bestFit="1" customWidth="1"/>
    <col min="6" max="6" width="38.7109375" bestFit="1" customWidth="1"/>
    <col min="7" max="7" width="27.42578125" bestFit="1" customWidth="1"/>
    <col min="8" max="8" width="33.5703125" bestFit="1" customWidth="1"/>
    <col min="9" max="9" width="27.5703125" bestFit="1" customWidth="1"/>
    <col min="10" max="10" width="31.85546875" bestFit="1" customWidth="1"/>
    <col min="11" max="11" width="24.42578125" bestFit="1" customWidth="1"/>
    <col min="12" max="12" width="20" bestFit="1" customWidth="1"/>
    <col min="13" max="13" width="26.5703125" bestFit="1" customWidth="1"/>
    <col min="14" max="14" width="27.7109375" bestFit="1" customWidth="1"/>
    <col min="15" max="15" width="22.140625" bestFit="1" customWidth="1"/>
    <col min="16" max="16" width="29.140625" bestFit="1" customWidth="1"/>
    <col min="17" max="17" width="28" bestFit="1" customWidth="1"/>
    <col min="18" max="18" width="27.28515625" bestFit="1" customWidth="1"/>
    <col min="19" max="19" width="27.7109375" bestFit="1" customWidth="1"/>
    <col min="20" max="20" width="27.140625" bestFit="1" customWidth="1"/>
    <col min="21" max="21" width="32.7109375" bestFit="1" customWidth="1"/>
    <col min="22" max="22" width="28.7109375" bestFit="1" customWidth="1"/>
    <col min="23" max="23" width="25.7109375" bestFit="1" customWidth="1"/>
    <col min="24" max="24" width="27.7109375" bestFit="1" customWidth="1"/>
    <col min="25" max="25" width="25" bestFit="1" customWidth="1"/>
    <col min="26" max="26" width="34.5703125" bestFit="1" customWidth="1"/>
    <col min="27" max="27" width="25.140625" bestFit="1" customWidth="1"/>
    <col min="28" max="28" width="27.7109375" bestFit="1" customWidth="1"/>
    <col min="29" max="29" width="36.42578125" bestFit="1" customWidth="1"/>
    <col min="30" max="30" width="26.28515625" bestFit="1" customWidth="1"/>
    <col min="31" max="31" width="27" bestFit="1" customWidth="1"/>
    <col min="32" max="32" width="20.85546875" bestFit="1" customWidth="1"/>
    <col min="33" max="33" width="31.28515625" bestFit="1" customWidth="1"/>
    <col min="34" max="34" width="29.140625" bestFit="1" customWidth="1"/>
    <col min="35" max="35" width="32.28515625" bestFit="1" customWidth="1"/>
    <col min="36" max="36" width="26.42578125" bestFit="1" customWidth="1"/>
    <col min="37" max="37" width="16.42578125" bestFit="1" customWidth="1"/>
    <col min="38" max="38" width="18" bestFit="1" customWidth="1"/>
    <col min="39" max="39" width="29.85546875" bestFit="1" customWidth="1"/>
    <col min="40" max="40" width="33.42578125" bestFit="1" customWidth="1"/>
    <col min="41" max="41" width="35.5703125" bestFit="1" customWidth="1"/>
    <col min="42" max="42" width="33.42578125" bestFit="1" customWidth="1"/>
    <col min="43" max="43" width="29.5703125" bestFit="1" customWidth="1"/>
    <col min="44" max="44" width="28.5703125" bestFit="1" customWidth="1"/>
    <col min="45" max="45" width="29.28515625" bestFit="1" customWidth="1"/>
    <col min="46" max="46" width="21.5703125" bestFit="1" customWidth="1"/>
    <col min="47" max="47" width="30.28515625" bestFit="1" customWidth="1"/>
    <col min="48" max="48" width="28.28515625" bestFit="1" customWidth="1"/>
    <col min="49" max="49" width="39.7109375" bestFit="1" customWidth="1"/>
    <col min="50" max="50" width="37.7109375" bestFit="1" customWidth="1"/>
    <col min="51" max="51" width="28.5703125" bestFit="1" customWidth="1"/>
    <col min="52" max="52" width="24.5703125" bestFit="1" customWidth="1"/>
    <col min="53" max="53" width="31.140625" bestFit="1" customWidth="1"/>
    <col min="54" max="54" width="14.85546875" bestFit="1" customWidth="1"/>
    <col min="55" max="55" width="13" bestFit="1" customWidth="1"/>
    <col min="56" max="56" width="26.7109375" bestFit="1" customWidth="1"/>
    <col min="57" max="57" width="31.7109375" bestFit="1" customWidth="1"/>
    <col min="58" max="58" width="30" bestFit="1" customWidth="1"/>
    <col min="59" max="59" width="26.7109375" bestFit="1" customWidth="1"/>
    <col min="60" max="60" width="31.7109375" bestFit="1" customWidth="1"/>
    <col min="61" max="61" width="26.7109375" bestFit="1" customWidth="1"/>
    <col min="62" max="62" width="25.7109375" bestFit="1" customWidth="1"/>
    <col min="63" max="63" width="30.140625" bestFit="1" customWidth="1"/>
    <col min="64" max="64" width="27.28515625" bestFit="1" customWidth="1"/>
    <col min="65" max="65" width="26.7109375" bestFit="1" customWidth="1"/>
    <col min="66" max="66" width="27.7109375" bestFit="1" customWidth="1"/>
    <col min="67" max="67" width="33.42578125" bestFit="1" customWidth="1"/>
    <col min="68" max="68" width="34.42578125" bestFit="1" customWidth="1"/>
    <col min="69" max="69" width="36" bestFit="1" customWidth="1"/>
    <col min="70" max="70" width="25.140625" bestFit="1" customWidth="1"/>
    <col min="71" max="71" width="35.42578125" bestFit="1" customWidth="1"/>
    <col min="72" max="72" width="36.140625" bestFit="1" customWidth="1"/>
    <col min="73" max="73" width="18.28515625" bestFit="1" customWidth="1"/>
    <col min="74" max="74" width="21.85546875" bestFit="1" customWidth="1"/>
    <col min="75" max="75" width="29.85546875" bestFit="1" customWidth="1"/>
    <col min="76" max="76" width="31.85546875" bestFit="1" customWidth="1"/>
    <col min="77" max="77" width="27" bestFit="1" customWidth="1"/>
    <col min="78" max="78" width="25.42578125" bestFit="1" customWidth="1"/>
    <col min="79" max="79" width="31.42578125" bestFit="1" customWidth="1"/>
    <col min="80" max="80" width="17.42578125" bestFit="1" customWidth="1"/>
    <col min="81" max="81" width="20.85546875" bestFit="1" customWidth="1"/>
    <col min="82" max="82" width="39.140625" bestFit="1" customWidth="1"/>
    <col min="83" max="83" width="18.85546875" bestFit="1" customWidth="1"/>
    <col min="84" max="84" width="28.5703125" bestFit="1" customWidth="1"/>
    <col min="85" max="85" width="30.5703125" bestFit="1" customWidth="1"/>
    <col min="86" max="86" width="27" bestFit="1" customWidth="1"/>
    <col min="87" max="87" width="22.5703125" bestFit="1" customWidth="1"/>
    <col min="88" max="88" width="15.28515625" bestFit="1" customWidth="1"/>
    <col min="89" max="89" width="35.5703125" bestFit="1" customWidth="1"/>
    <col min="90" max="90" width="28.7109375" bestFit="1" customWidth="1"/>
    <col min="91" max="91" width="34.140625" bestFit="1" customWidth="1"/>
    <col min="92" max="92" width="26.7109375" bestFit="1" customWidth="1"/>
    <col min="93" max="93" width="27" bestFit="1" customWidth="1"/>
    <col min="94" max="94" width="28.140625" bestFit="1" customWidth="1"/>
    <col min="95" max="95" width="16.5703125" bestFit="1" customWidth="1"/>
    <col min="96" max="96" width="13.42578125" bestFit="1" customWidth="1"/>
    <col min="97" max="97" width="28" bestFit="1" customWidth="1"/>
    <col min="98" max="98" width="33" bestFit="1" customWidth="1"/>
    <col min="99" max="99" width="13.7109375" bestFit="1" customWidth="1"/>
    <col min="100" max="100" width="16.140625" bestFit="1" customWidth="1"/>
    <col min="101" max="101" width="27.85546875" bestFit="1" customWidth="1"/>
    <col min="102" max="102" width="31.85546875" bestFit="1" customWidth="1"/>
    <col min="103" max="103" width="16" bestFit="1" customWidth="1"/>
    <col min="104" max="104" width="26.42578125" bestFit="1" customWidth="1"/>
    <col min="105" max="105" width="13.5703125" bestFit="1" customWidth="1"/>
    <col min="106" max="106" width="26.42578125" bestFit="1" customWidth="1"/>
    <col min="107" max="107" width="21" bestFit="1" customWidth="1"/>
    <col min="108" max="108" width="23.42578125" bestFit="1" customWidth="1"/>
    <col min="109" max="109" width="33.7109375" bestFit="1" customWidth="1"/>
    <col min="110" max="110" width="27.140625" bestFit="1" customWidth="1"/>
    <col min="111" max="111" width="31.42578125" bestFit="1" customWidth="1"/>
    <col min="112" max="112" width="27.85546875" bestFit="1" customWidth="1"/>
    <col min="113" max="113" width="32.7109375" bestFit="1" customWidth="1"/>
    <col min="114" max="114" width="22.85546875" bestFit="1" customWidth="1"/>
    <col min="115" max="115" width="24" bestFit="1" customWidth="1"/>
    <col min="116" max="116" width="35.28515625" bestFit="1" customWidth="1"/>
    <col min="117" max="117" width="28.7109375" bestFit="1" customWidth="1"/>
    <col min="118" max="118" width="24" bestFit="1" customWidth="1"/>
    <col min="119" max="119" width="27.28515625" bestFit="1" customWidth="1"/>
    <col min="120" max="120" width="23.140625" bestFit="1" customWidth="1"/>
    <col min="121" max="121" width="24.140625" bestFit="1" customWidth="1"/>
    <col min="122" max="122" width="34.140625" bestFit="1" customWidth="1"/>
    <col min="123" max="123" width="30.7109375" bestFit="1" customWidth="1"/>
    <col min="124" max="124" width="31.42578125" bestFit="1" customWidth="1"/>
    <col min="125" max="125" width="26.28515625" bestFit="1" customWidth="1"/>
    <col min="126" max="126" width="27.7109375" bestFit="1" customWidth="1"/>
    <col min="127" max="127" width="23.140625" bestFit="1" customWidth="1"/>
    <col min="128" max="128" width="22.28515625" bestFit="1" customWidth="1"/>
    <col min="129" max="129" width="31.5703125" bestFit="1" customWidth="1"/>
    <col min="130" max="130" width="14.85546875" bestFit="1" customWidth="1"/>
    <col min="131" max="131" width="20.5703125" bestFit="1" customWidth="1"/>
    <col min="132" max="132" width="29" bestFit="1" customWidth="1"/>
    <col min="133" max="133" width="26.7109375" bestFit="1" customWidth="1"/>
    <col min="134" max="134" width="14" bestFit="1" customWidth="1"/>
    <col min="135" max="135" width="29.5703125" bestFit="1" customWidth="1"/>
    <col min="136" max="136" width="27.85546875" bestFit="1" customWidth="1"/>
    <col min="137" max="137" width="27.7109375" bestFit="1" customWidth="1"/>
    <col min="138" max="138" width="26.42578125" bestFit="1" customWidth="1"/>
    <col min="139" max="139" width="30.42578125" bestFit="1" customWidth="1"/>
    <col min="140" max="140" width="21.28515625" bestFit="1" customWidth="1"/>
    <col min="141" max="141" width="23.28515625" bestFit="1" customWidth="1"/>
    <col min="142" max="142" width="31.140625" bestFit="1" customWidth="1"/>
    <col min="143" max="143" width="28.7109375" bestFit="1" customWidth="1"/>
    <col min="144" max="144" width="14.28515625" bestFit="1" customWidth="1"/>
    <col min="145" max="145" width="20.42578125" bestFit="1" customWidth="1"/>
    <col min="146" max="146" width="29.42578125" bestFit="1" customWidth="1"/>
    <col min="147" max="147" width="30.28515625" bestFit="1" customWidth="1"/>
    <col min="148" max="148" width="29.5703125" bestFit="1" customWidth="1"/>
    <col min="149" max="149" width="20.85546875" bestFit="1" customWidth="1"/>
    <col min="150" max="150" width="22.5703125" bestFit="1" customWidth="1"/>
    <col min="151" max="151" width="30.7109375" bestFit="1" customWidth="1"/>
    <col min="152" max="152" width="30.5703125" bestFit="1" customWidth="1"/>
    <col min="153" max="153" width="26.5703125" bestFit="1" customWidth="1"/>
    <col min="154" max="154" width="27.5703125" bestFit="1" customWidth="1"/>
    <col min="155" max="155" width="23.5703125" bestFit="1" customWidth="1"/>
    <col min="156" max="156" width="28" bestFit="1" customWidth="1"/>
    <col min="157" max="157" width="33.5703125" bestFit="1" customWidth="1"/>
    <col min="158" max="158" width="15.28515625" bestFit="1" customWidth="1"/>
    <col min="159" max="159" width="28.28515625" bestFit="1" customWidth="1"/>
    <col min="160" max="160" width="32.140625" bestFit="1" customWidth="1"/>
    <col min="161" max="161" width="36" bestFit="1" customWidth="1"/>
    <col min="162" max="162" width="32" bestFit="1" customWidth="1"/>
    <col min="163" max="163" width="25.42578125" bestFit="1" customWidth="1"/>
    <col min="164" max="164" width="26.28515625" bestFit="1" customWidth="1"/>
    <col min="165" max="165" width="27.85546875" bestFit="1" customWidth="1"/>
    <col min="166" max="166" width="16.28515625" bestFit="1" customWidth="1"/>
    <col min="167" max="167" width="25.42578125" bestFit="1" customWidth="1"/>
    <col min="168" max="168" width="28.7109375" bestFit="1" customWidth="1"/>
    <col min="169" max="169" width="28.140625" bestFit="1" customWidth="1"/>
    <col min="170" max="170" width="27.42578125" bestFit="1" customWidth="1"/>
    <col min="171" max="171" width="19.7109375" bestFit="1" customWidth="1"/>
    <col min="172" max="172" width="19.5703125" bestFit="1" customWidth="1"/>
    <col min="173" max="173" width="15.42578125" bestFit="1" customWidth="1"/>
    <col min="174" max="174" width="23.5703125" bestFit="1" customWidth="1"/>
    <col min="175" max="175" width="33.7109375" bestFit="1" customWidth="1"/>
    <col min="176" max="176" width="27.42578125" bestFit="1" customWidth="1"/>
    <col min="177" max="177" width="17" bestFit="1" customWidth="1"/>
    <col min="178" max="178" width="22.85546875" bestFit="1" customWidth="1"/>
    <col min="179" max="179" width="29.85546875" bestFit="1" customWidth="1"/>
    <col min="180" max="180" width="32" bestFit="1" customWidth="1"/>
    <col min="181" max="181" width="22" bestFit="1" customWidth="1"/>
    <col min="182" max="182" width="31.28515625" bestFit="1" customWidth="1"/>
    <col min="183" max="183" width="29.85546875" bestFit="1" customWidth="1"/>
    <col min="184" max="184" width="27.42578125" bestFit="1" customWidth="1"/>
    <col min="185" max="185" width="35.7109375" bestFit="1" customWidth="1"/>
    <col min="186" max="186" width="24.7109375" bestFit="1" customWidth="1"/>
    <col min="187" max="187" width="38.42578125" bestFit="1" customWidth="1"/>
    <col min="188" max="188" width="27.85546875" bestFit="1" customWidth="1"/>
    <col min="189" max="189" width="30.42578125" bestFit="1" customWidth="1"/>
    <col min="190" max="190" width="30.5703125" bestFit="1" customWidth="1"/>
    <col min="191" max="191" width="33.42578125" bestFit="1" customWidth="1"/>
    <col min="192" max="192" width="10.85546875" bestFit="1" customWidth="1"/>
    <col min="193" max="193" width="33.42578125" bestFit="1" customWidth="1"/>
    <col min="194" max="194" width="26" bestFit="1" customWidth="1"/>
    <col min="195" max="195" width="28.28515625" bestFit="1" customWidth="1"/>
    <col min="196" max="196" width="24.5703125" bestFit="1" customWidth="1"/>
    <col min="197" max="197" width="34.42578125" bestFit="1" customWidth="1"/>
    <col min="198" max="198" width="12.140625" bestFit="1" customWidth="1"/>
    <col min="199" max="199" width="26" bestFit="1" customWidth="1"/>
    <col min="200" max="200" width="21.28515625" bestFit="1" customWidth="1"/>
    <col min="201" max="201" width="30.7109375" bestFit="1" customWidth="1"/>
    <col min="202" max="202" width="27.85546875" bestFit="1" customWidth="1"/>
    <col min="203" max="203" width="12.5703125" bestFit="1" customWidth="1"/>
  </cols>
  <sheetData>
    <row r="2" spans="1:3">
      <c r="A2" s="96">
        <f>8*40</f>
        <v>320</v>
      </c>
      <c r="B2" s="96">
        <f>320*20</f>
        <v>6400</v>
      </c>
      <c r="C2" s="78" t="s">
        <v>8460</v>
      </c>
    </row>
    <row r="3" spans="1:3">
      <c r="A3" s="95" t="s">
        <v>8461</v>
      </c>
      <c r="B3" s="95" t="s">
        <v>8462</v>
      </c>
      <c r="C3" s="1"/>
    </row>
    <row r="4" spans="1:3">
      <c r="A4" s="2" t="s">
        <v>1620</v>
      </c>
      <c r="B4" s="81" t="s">
        <v>59</v>
      </c>
      <c r="C4" s="1"/>
    </row>
    <row r="5" spans="1:3">
      <c r="A5" s="2" t="s">
        <v>232</v>
      </c>
      <c r="B5" s="81" t="s">
        <v>450</v>
      </c>
      <c r="C5" s="1"/>
    </row>
    <row r="6" spans="1:3">
      <c r="A6" s="2" t="s">
        <v>8040</v>
      </c>
      <c r="B6" s="81" t="s">
        <v>69</v>
      </c>
      <c r="C6" s="1"/>
    </row>
    <row r="7" spans="1:3">
      <c r="A7" s="2" t="s">
        <v>8128</v>
      </c>
      <c r="B7" s="81" t="s">
        <v>555</v>
      </c>
      <c r="C7" s="1"/>
    </row>
    <row r="8" spans="1:3">
      <c r="A8" s="2" t="s">
        <v>8213</v>
      </c>
      <c r="B8" s="81" t="s">
        <v>2285</v>
      </c>
      <c r="C8" s="1"/>
    </row>
    <row r="9" spans="1:3">
      <c r="A9" s="2" t="s">
        <v>666</v>
      </c>
      <c r="B9" t="s">
        <v>62</v>
      </c>
      <c r="C9" s="1"/>
    </row>
    <row r="10" spans="1:3">
      <c r="A10" s="2" t="s">
        <v>8381</v>
      </c>
      <c r="B10" s="1" t="s">
        <v>576</v>
      </c>
      <c r="C10" s="95"/>
    </row>
    <row r="11" spans="1:3">
      <c r="A11" s="1" t="s">
        <v>824</v>
      </c>
      <c r="B11" s="1" t="s">
        <v>4606</v>
      </c>
      <c r="C11" s="1"/>
    </row>
    <row r="14" spans="1:3">
      <c r="A14" s="34" t="s">
        <v>1620</v>
      </c>
    </row>
    <row r="15" spans="1:3">
      <c r="A15" s="34" t="s">
        <v>232</v>
      </c>
    </row>
    <row r="16" spans="1:3">
      <c r="A16" s="34" t="s">
        <v>8040</v>
      </c>
      <c r="C16">
        <f>40*7</f>
        <v>280</v>
      </c>
    </row>
    <row r="17" spans="1:1">
      <c r="A17" s="34" t="s">
        <v>8213</v>
      </c>
    </row>
    <row r="18" spans="1:1">
      <c r="A18" s="34" t="s">
        <v>666</v>
      </c>
    </row>
    <row r="19" spans="1:1">
      <c r="A19" s="34" t="s">
        <v>8381</v>
      </c>
    </row>
    <row r="20" spans="1:1">
      <c r="A20" s="35" t="s">
        <v>824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0AA48-64AB-4023-9D58-1F3BEB3833D8}">
  <sheetPr filterMode="1">
    <tabColor theme="6" tint="0.39997558519241921"/>
  </sheetPr>
  <dimension ref="A1:R1048576"/>
  <sheetViews>
    <sheetView topLeftCell="B1" workbookViewId="0">
      <pane ySplit="1" topLeftCell="A502" activePane="bottomLeft" state="frozen"/>
      <selection pane="bottomLeft" activeCell="G518" sqref="G518"/>
      <selection activeCell="B1" sqref="B1"/>
    </sheetView>
  </sheetViews>
  <sheetFormatPr defaultColWidth="9.140625" defaultRowHeight="15"/>
  <cols>
    <col min="1" max="1" width="18.85546875" style="29" bestFit="1" customWidth="1"/>
    <col min="2" max="2" width="12" customWidth="1"/>
    <col min="3" max="3" width="11.42578125" style="215" customWidth="1"/>
    <col min="4" max="4" width="11.28515625" style="55" customWidth="1"/>
    <col min="5" max="5" width="32" customWidth="1"/>
    <col min="6" max="6" width="33" customWidth="1"/>
    <col min="7" max="7" width="18.85546875" customWidth="1"/>
    <col min="8" max="9" width="13.140625" customWidth="1"/>
    <col min="10" max="10" width="30.42578125" customWidth="1"/>
    <col min="11" max="13" width="14.85546875" customWidth="1"/>
    <col min="14" max="14" width="14" bestFit="1" customWidth="1"/>
  </cols>
  <sheetData>
    <row r="1" spans="1:17" ht="43.5">
      <c r="A1" s="401" t="s">
        <v>42</v>
      </c>
      <c r="B1" s="41" t="s">
        <v>43</v>
      </c>
      <c r="C1" s="60" t="s">
        <v>44</v>
      </c>
      <c r="D1" s="60" t="s">
        <v>45</v>
      </c>
      <c r="E1" s="60" t="s">
        <v>46</v>
      </c>
      <c r="F1" s="42" t="s">
        <v>47</v>
      </c>
      <c r="G1" s="41" t="s">
        <v>48</v>
      </c>
      <c r="H1" s="41" t="s">
        <v>49</v>
      </c>
      <c r="I1" s="41" t="s">
        <v>8463</v>
      </c>
      <c r="J1" s="41" t="s">
        <v>51</v>
      </c>
      <c r="K1" s="43" t="s">
        <v>52</v>
      </c>
      <c r="L1" s="43" t="s">
        <v>53</v>
      </c>
      <c r="M1" s="41" t="s">
        <v>51</v>
      </c>
      <c r="N1" s="270" t="s">
        <v>4325</v>
      </c>
      <c r="O1" s="43"/>
      <c r="P1" s="41"/>
      <c r="Q1" s="41"/>
    </row>
    <row r="2" spans="1:17" s="55" customFormat="1" hidden="1">
      <c r="A2" s="112" t="s">
        <v>8464</v>
      </c>
      <c r="B2" s="35" t="s">
        <v>56</v>
      </c>
      <c r="C2" s="36">
        <v>46081.45553240741</v>
      </c>
      <c r="D2" s="36">
        <v>46093</v>
      </c>
      <c r="E2" s="35" t="s">
        <v>8465</v>
      </c>
      <c r="F2" s="35" t="s">
        <v>58</v>
      </c>
      <c r="G2" s="35" t="s">
        <v>59</v>
      </c>
      <c r="H2" s="116"/>
      <c r="I2" s="116"/>
      <c r="J2" s="51"/>
      <c r="K2" s="51"/>
      <c r="L2" s="56"/>
      <c r="M2" s="51"/>
      <c r="N2" s="6"/>
      <c r="O2" s="51"/>
      <c r="P2" s="51"/>
      <c r="Q2" s="51"/>
    </row>
    <row r="3" spans="1:17" s="55" customFormat="1" hidden="1">
      <c r="A3" s="111" t="s">
        <v>8466</v>
      </c>
      <c r="B3" s="221" t="s">
        <v>56</v>
      </c>
      <c r="C3" s="393">
        <v>46076.651365740741</v>
      </c>
      <c r="D3" s="36">
        <v>46093</v>
      </c>
      <c r="E3" s="35" t="s">
        <v>8467</v>
      </c>
      <c r="F3" s="35" t="s">
        <v>58</v>
      </c>
      <c r="G3" s="35" t="s">
        <v>62</v>
      </c>
      <c r="H3" s="56"/>
      <c r="I3" s="56"/>
      <c r="J3" s="51"/>
      <c r="K3" s="51"/>
      <c r="L3" s="56"/>
      <c r="M3" s="51"/>
      <c r="N3" s="6"/>
      <c r="O3" s="51"/>
      <c r="P3" s="51"/>
      <c r="Q3" s="51"/>
    </row>
    <row r="4" spans="1:17" s="55" customFormat="1" hidden="1">
      <c r="A4" s="112" t="s">
        <v>8468</v>
      </c>
      <c r="B4" s="35" t="s">
        <v>56</v>
      </c>
      <c r="C4" s="36">
        <v>46073.230763888889</v>
      </c>
      <c r="D4" s="36">
        <v>46093</v>
      </c>
      <c r="E4" s="35" t="s">
        <v>8469</v>
      </c>
      <c r="F4" s="35" t="s">
        <v>58</v>
      </c>
      <c r="G4" s="35" t="s">
        <v>69</v>
      </c>
      <c r="H4" s="56"/>
      <c r="I4" s="56"/>
      <c r="J4" s="35"/>
      <c r="K4" s="51"/>
      <c r="L4" s="56"/>
      <c r="M4" s="51"/>
      <c r="N4" s="6"/>
      <c r="O4" s="51"/>
      <c r="P4" s="51"/>
      <c r="Q4" s="51"/>
    </row>
    <row r="5" spans="1:17" s="55" customFormat="1" hidden="1">
      <c r="A5" s="111" t="s">
        <v>8470</v>
      </c>
      <c r="B5" s="221" t="s">
        <v>56</v>
      </c>
      <c r="C5" s="393">
        <v>46071.354062500002</v>
      </c>
      <c r="D5" s="36">
        <v>46093</v>
      </c>
      <c r="E5" s="35" t="s">
        <v>8471</v>
      </c>
      <c r="F5" s="35" t="s">
        <v>58</v>
      </c>
      <c r="G5" s="35" t="s">
        <v>59</v>
      </c>
      <c r="H5" s="56"/>
      <c r="I5" s="56"/>
      <c r="J5" s="35"/>
      <c r="K5" s="51"/>
      <c r="L5" s="56"/>
      <c r="M5" s="51"/>
      <c r="N5" s="6"/>
      <c r="O5" s="51"/>
      <c r="P5" s="51"/>
      <c r="Q5" s="51"/>
    </row>
    <row r="6" spans="1:17" s="55" customFormat="1" hidden="1">
      <c r="A6" s="112" t="s">
        <v>8472</v>
      </c>
      <c r="B6" s="35" t="s">
        <v>56</v>
      </c>
      <c r="C6" s="36">
        <v>46050.480763888889</v>
      </c>
      <c r="D6" s="36">
        <v>46093</v>
      </c>
      <c r="E6" s="35" t="s">
        <v>8473</v>
      </c>
      <c r="F6" s="35" t="s">
        <v>58</v>
      </c>
      <c r="G6" s="35" t="s">
        <v>62</v>
      </c>
      <c r="H6" s="56"/>
      <c r="I6" s="56"/>
      <c r="J6" s="35"/>
      <c r="K6" s="51"/>
      <c r="L6" s="56"/>
      <c r="M6" s="51"/>
      <c r="N6" s="6"/>
      <c r="O6" s="51"/>
      <c r="P6" s="51"/>
      <c r="Q6" s="51"/>
    </row>
    <row r="7" spans="1:17" s="55" customFormat="1" hidden="1">
      <c r="A7" s="111" t="s">
        <v>8474</v>
      </c>
      <c r="B7" s="221" t="s">
        <v>56</v>
      </c>
      <c r="C7" s="393">
        <v>46047.865081018521</v>
      </c>
      <c r="D7" s="36">
        <v>46093</v>
      </c>
      <c r="E7" s="35" t="s">
        <v>8475</v>
      </c>
      <c r="F7" s="35" t="s">
        <v>58</v>
      </c>
      <c r="G7" s="35" t="s">
        <v>69</v>
      </c>
      <c r="H7" s="56"/>
      <c r="I7" s="56"/>
      <c r="J7" s="35"/>
      <c r="K7" s="51"/>
      <c r="L7" s="56"/>
      <c r="M7" s="51"/>
      <c r="N7" s="6"/>
      <c r="O7" s="51"/>
      <c r="P7" s="51"/>
      <c r="Q7" s="51"/>
    </row>
    <row r="8" spans="1:17" s="55" customFormat="1" hidden="1">
      <c r="A8" s="112" t="s">
        <v>8476</v>
      </c>
      <c r="B8" s="35" t="s">
        <v>56</v>
      </c>
      <c r="C8" s="36">
        <v>46066.722395833334</v>
      </c>
      <c r="D8" s="36">
        <v>46093</v>
      </c>
      <c r="E8" s="35" t="s">
        <v>8477</v>
      </c>
      <c r="F8" s="35" t="s">
        <v>58</v>
      </c>
      <c r="G8" s="35" t="s">
        <v>59</v>
      </c>
      <c r="H8" s="56"/>
      <c r="I8" s="56"/>
      <c r="J8" s="35"/>
      <c r="K8" s="51"/>
      <c r="L8" s="56"/>
      <c r="M8" s="51"/>
      <c r="N8" s="6"/>
      <c r="O8" s="51"/>
      <c r="P8" s="51"/>
      <c r="Q8" s="51"/>
    </row>
    <row r="9" spans="1:17" s="55" customFormat="1" hidden="1">
      <c r="A9" s="111" t="s">
        <v>8478</v>
      </c>
      <c r="B9" s="221" t="s">
        <v>56</v>
      </c>
      <c r="C9" s="393">
        <v>46074.704305555555</v>
      </c>
      <c r="D9" s="36">
        <v>46093</v>
      </c>
      <c r="E9" s="35" t="s">
        <v>8479</v>
      </c>
      <c r="F9" s="35" t="s">
        <v>58</v>
      </c>
      <c r="G9" s="35" t="s">
        <v>59</v>
      </c>
      <c r="H9" s="56"/>
      <c r="I9" s="56"/>
      <c r="J9" s="35"/>
      <c r="K9" s="51"/>
      <c r="L9" s="56"/>
      <c r="M9" s="51"/>
      <c r="N9" s="402"/>
      <c r="O9" s="51"/>
      <c r="P9" s="51"/>
      <c r="Q9" s="51"/>
    </row>
    <row r="10" spans="1:17" s="55" customFormat="1" hidden="1">
      <c r="A10" s="112" t="s">
        <v>8480</v>
      </c>
      <c r="B10" s="35" t="s">
        <v>56</v>
      </c>
      <c r="C10" s="36">
        <v>46069.90662037037</v>
      </c>
      <c r="D10" s="36">
        <v>46093</v>
      </c>
      <c r="E10" s="35" t="s">
        <v>8481</v>
      </c>
      <c r="F10" s="35" t="s">
        <v>58</v>
      </c>
      <c r="G10" s="35" t="s">
        <v>59</v>
      </c>
      <c r="H10" s="56"/>
      <c r="I10" s="56"/>
      <c r="J10" s="35"/>
      <c r="K10" s="51"/>
      <c r="L10" s="56"/>
      <c r="M10" s="51"/>
      <c r="N10" s="402"/>
      <c r="O10" s="51"/>
      <c r="P10" s="51"/>
      <c r="Q10" s="51"/>
    </row>
    <row r="11" spans="1:17" s="55" customFormat="1" hidden="1">
      <c r="A11" s="111" t="s">
        <v>8482</v>
      </c>
      <c r="B11" s="221" t="s">
        <v>56</v>
      </c>
      <c r="C11" s="393">
        <v>46080.533483796295</v>
      </c>
      <c r="D11" s="36">
        <v>46093</v>
      </c>
      <c r="E11" s="35" t="s">
        <v>8483</v>
      </c>
      <c r="F11" s="35" t="s">
        <v>58</v>
      </c>
      <c r="G11" s="35" t="s">
        <v>59</v>
      </c>
      <c r="H11" s="56"/>
      <c r="I11" s="56"/>
      <c r="J11" s="35"/>
      <c r="K11" s="51"/>
      <c r="L11" s="56"/>
      <c r="M11" s="51"/>
      <c r="N11" s="402"/>
      <c r="O11" s="51"/>
      <c r="P11" s="51"/>
      <c r="Q11" s="51"/>
    </row>
    <row r="12" spans="1:17" s="55" customFormat="1" hidden="1">
      <c r="A12" s="112" t="s">
        <v>8484</v>
      </c>
      <c r="B12" s="35" t="s">
        <v>56</v>
      </c>
      <c r="C12" s="36">
        <v>46042.503634259258</v>
      </c>
      <c r="D12" s="36">
        <v>46093</v>
      </c>
      <c r="E12" s="35" t="s">
        <v>8485</v>
      </c>
      <c r="F12" s="35" t="s">
        <v>58</v>
      </c>
      <c r="G12" s="35" t="s">
        <v>59</v>
      </c>
      <c r="H12" s="56"/>
      <c r="I12" s="56"/>
      <c r="J12" s="51"/>
      <c r="K12" s="51"/>
      <c r="L12" s="56"/>
      <c r="M12" s="51"/>
      <c r="N12" s="402"/>
      <c r="O12" s="51"/>
      <c r="P12" s="51"/>
      <c r="Q12" s="51"/>
    </row>
    <row r="13" spans="1:17" s="55" customFormat="1" hidden="1">
      <c r="A13" s="111" t="s">
        <v>8486</v>
      </c>
      <c r="B13" s="221" t="s">
        <v>56</v>
      </c>
      <c r="C13" s="393">
        <v>46077.396331018521</v>
      </c>
      <c r="D13" s="36">
        <v>46093</v>
      </c>
      <c r="E13" s="35" t="s">
        <v>8487</v>
      </c>
      <c r="F13" s="35" t="s">
        <v>58</v>
      </c>
      <c r="G13" s="35" t="s">
        <v>69</v>
      </c>
      <c r="H13" s="56"/>
      <c r="I13" s="56"/>
      <c r="J13" s="35"/>
      <c r="K13" s="51"/>
      <c r="L13" s="56"/>
      <c r="M13" s="51"/>
      <c r="N13" s="402"/>
      <c r="O13" s="51"/>
      <c r="P13" s="51"/>
      <c r="Q13" s="51"/>
    </row>
    <row r="14" spans="1:17" s="55" customFormat="1" hidden="1">
      <c r="A14" s="112" t="s">
        <v>8488</v>
      </c>
      <c r="B14" s="35" t="s">
        <v>56</v>
      </c>
      <c r="C14" s="36">
        <v>46048.442847222221</v>
      </c>
      <c r="D14" s="36">
        <v>46093</v>
      </c>
      <c r="E14" s="35" t="s">
        <v>8489</v>
      </c>
      <c r="F14" s="35" t="s">
        <v>58</v>
      </c>
      <c r="G14" s="35" t="s">
        <v>69</v>
      </c>
      <c r="H14" s="56"/>
      <c r="I14" s="56"/>
      <c r="J14" s="35"/>
      <c r="K14" s="51"/>
      <c r="L14" s="56"/>
      <c r="M14" s="51"/>
      <c r="N14" s="402"/>
      <c r="O14" s="51"/>
      <c r="P14" s="51"/>
      <c r="Q14" s="51"/>
    </row>
    <row r="15" spans="1:17" s="55" customFormat="1" hidden="1">
      <c r="A15" s="111" t="s">
        <v>8490</v>
      </c>
      <c r="B15" s="221" t="s">
        <v>56</v>
      </c>
      <c r="C15" s="393">
        <v>46077.386805555558</v>
      </c>
      <c r="D15" s="36">
        <v>46093</v>
      </c>
      <c r="E15" s="35" t="s">
        <v>8491</v>
      </c>
      <c r="F15" s="35" t="s">
        <v>58</v>
      </c>
      <c r="G15" s="35" t="s">
        <v>59</v>
      </c>
      <c r="H15" s="56"/>
      <c r="I15" s="56"/>
      <c r="J15" s="35"/>
      <c r="K15" s="51"/>
      <c r="L15" s="56"/>
      <c r="M15" s="51"/>
      <c r="N15" s="402"/>
      <c r="O15" s="51"/>
      <c r="P15" s="51"/>
      <c r="Q15" s="51"/>
    </row>
    <row r="16" spans="1:17" hidden="1">
      <c r="A16" s="112" t="s">
        <v>2550</v>
      </c>
      <c r="B16" s="35" t="s">
        <v>56</v>
      </c>
      <c r="C16" s="36">
        <v>46034.510092592594</v>
      </c>
      <c r="D16" s="36">
        <v>46093</v>
      </c>
      <c r="E16" s="35" t="s">
        <v>2551</v>
      </c>
      <c r="F16" s="35" t="s">
        <v>58</v>
      </c>
      <c r="G16" s="35" t="s">
        <v>62</v>
      </c>
      <c r="H16" s="56"/>
      <c r="I16" s="56"/>
      <c r="J16" s="35"/>
      <c r="K16" s="51"/>
      <c r="L16" s="56"/>
      <c r="M16" s="51"/>
      <c r="N16" s="19"/>
      <c r="O16" s="35"/>
      <c r="P16" s="35"/>
      <c r="Q16" s="35"/>
    </row>
    <row r="17" spans="1:17" hidden="1">
      <c r="A17" s="111" t="s">
        <v>8492</v>
      </c>
      <c r="B17" s="221" t="s">
        <v>56</v>
      </c>
      <c r="C17" s="393">
        <v>46079.470821759256</v>
      </c>
      <c r="D17" s="36">
        <v>46093</v>
      </c>
      <c r="E17" s="35" t="s">
        <v>8493</v>
      </c>
      <c r="F17" s="35" t="s">
        <v>58</v>
      </c>
      <c r="G17" s="35" t="s">
        <v>69</v>
      </c>
      <c r="H17" s="56"/>
      <c r="I17" s="56"/>
      <c r="J17" s="35"/>
      <c r="K17" s="51"/>
      <c r="L17" s="56"/>
      <c r="M17" s="51"/>
      <c r="N17" s="19"/>
      <c r="O17" s="35"/>
      <c r="P17" s="35"/>
      <c r="Q17" s="35"/>
    </row>
    <row r="18" spans="1:17" hidden="1">
      <c r="A18" s="112" t="s">
        <v>8494</v>
      </c>
      <c r="B18" s="35" t="s">
        <v>56</v>
      </c>
      <c r="C18" s="36">
        <v>46064.40520833333</v>
      </c>
      <c r="D18" s="36">
        <v>46093</v>
      </c>
      <c r="E18" s="35" t="s">
        <v>8495</v>
      </c>
      <c r="F18" s="35" t="s">
        <v>58</v>
      </c>
      <c r="G18" s="35" t="s">
        <v>62</v>
      </c>
      <c r="H18" s="56"/>
      <c r="I18" s="56"/>
      <c r="J18" s="35"/>
      <c r="K18" s="51"/>
      <c r="L18" s="56"/>
      <c r="M18" s="51"/>
      <c r="N18" s="19"/>
      <c r="O18" s="35"/>
      <c r="P18" s="35"/>
      <c r="Q18" s="35"/>
    </row>
    <row r="19" spans="1:17" hidden="1">
      <c r="A19" s="111" t="s">
        <v>8496</v>
      </c>
      <c r="B19" s="221" t="s">
        <v>56</v>
      </c>
      <c r="C19" s="393">
        <v>46044.451412037037</v>
      </c>
      <c r="D19" s="36">
        <v>46093</v>
      </c>
      <c r="E19" s="35" t="s">
        <v>8497</v>
      </c>
      <c r="F19" s="35" t="s">
        <v>58</v>
      </c>
      <c r="G19" s="35" t="s">
        <v>62</v>
      </c>
      <c r="H19" s="56"/>
      <c r="I19" s="56"/>
      <c r="J19" s="35"/>
      <c r="K19" s="51"/>
      <c r="L19" s="56"/>
      <c r="M19" s="51"/>
      <c r="N19" s="19"/>
      <c r="O19" s="35"/>
      <c r="P19" s="35"/>
      <c r="Q19" s="35"/>
    </row>
    <row r="20" spans="1:17" hidden="1">
      <c r="A20" s="112" t="s">
        <v>8498</v>
      </c>
      <c r="B20" s="35" t="s">
        <v>56</v>
      </c>
      <c r="C20" s="36">
        <v>45981.681076388886</v>
      </c>
      <c r="D20" s="36">
        <v>46093</v>
      </c>
      <c r="E20" s="35" t="s">
        <v>8499</v>
      </c>
      <c r="F20" s="35" t="s">
        <v>58</v>
      </c>
      <c r="G20" s="35" t="s">
        <v>59</v>
      </c>
      <c r="H20" s="56"/>
      <c r="I20" s="56"/>
      <c r="J20" s="35"/>
      <c r="K20" s="51"/>
      <c r="L20" s="56"/>
      <c r="M20" s="51"/>
      <c r="N20" s="19"/>
      <c r="O20" s="35"/>
      <c r="P20" s="35"/>
      <c r="Q20" s="35"/>
    </row>
    <row r="21" spans="1:17" hidden="1">
      <c r="A21" s="111" t="s">
        <v>8500</v>
      </c>
      <c r="B21" s="221" t="s">
        <v>56</v>
      </c>
      <c r="C21" s="393">
        <v>46006.61928240741</v>
      </c>
      <c r="D21" s="36">
        <v>46093</v>
      </c>
      <c r="E21" s="35" t="s">
        <v>8501</v>
      </c>
      <c r="F21" s="35" t="s">
        <v>58</v>
      </c>
      <c r="G21" s="35" t="s">
        <v>62</v>
      </c>
      <c r="H21" s="56"/>
      <c r="I21" s="56"/>
      <c r="J21" s="35"/>
      <c r="K21" s="51"/>
      <c r="L21" s="56"/>
      <c r="M21" s="51"/>
      <c r="N21" s="19"/>
      <c r="O21" s="35"/>
      <c r="P21" s="35"/>
      <c r="Q21" s="35"/>
    </row>
    <row r="22" spans="1:17" hidden="1">
      <c r="A22" s="112" t="s">
        <v>8502</v>
      </c>
      <c r="B22" s="35" t="s">
        <v>56</v>
      </c>
      <c r="C22" s="36">
        <v>46028.462789351855</v>
      </c>
      <c r="D22" s="36">
        <v>46093</v>
      </c>
      <c r="E22" s="35" t="s">
        <v>8503</v>
      </c>
      <c r="F22" s="35" t="s">
        <v>58</v>
      </c>
      <c r="G22" s="35" t="s">
        <v>62</v>
      </c>
      <c r="H22" s="56"/>
      <c r="I22" s="56"/>
      <c r="J22" s="35"/>
      <c r="K22" s="51"/>
      <c r="L22" s="56"/>
      <c r="M22" s="51"/>
      <c r="N22" s="19"/>
      <c r="O22" s="35"/>
      <c r="P22" s="35"/>
      <c r="Q22" s="35"/>
    </row>
    <row r="23" spans="1:17" hidden="1">
      <c r="A23" s="111" t="s">
        <v>96</v>
      </c>
      <c r="B23" s="221" t="s">
        <v>56</v>
      </c>
      <c r="C23" s="393">
        <v>46027.403622685182</v>
      </c>
      <c r="D23" s="36">
        <v>46093</v>
      </c>
      <c r="E23" s="35" t="s">
        <v>8504</v>
      </c>
      <c r="F23" s="35" t="s">
        <v>58</v>
      </c>
      <c r="G23" s="35" t="s">
        <v>4606</v>
      </c>
      <c r="H23" s="56"/>
      <c r="I23" s="56"/>
      <c r="J23" s="35"/>
      <c r="K23" s="51"/>
      <c r="L23" s="56"/>
      <c r="M23" s="51"/>
      <c r="N23" s="19"/>
      <c r="O23" s="35"/>
      <c r="P23" s="35"/>
      <c r="Q23" s="35"/>
    </row>
    <row r="24" spans="1:17" hidden="1">
      <c r="A24" s="112" t="s">
        <v>8505</v>
      </c>
      <c r="B24" s="35" t="s">
        <v>56</v>
      </c>
      <c r="C24" s="36">
        <v>46005.843460648146</v>
      </c>
      <c r="D24" s="36">
        <v>46093</v>
      </c>
      <c r="E24" s="35" t="s">
        <v>8506</v>
      </c>
      <c r="F24" s="35" t="s">
        <v>58</v>
      </c>
      <c r="G24" s="35" t="s">
        <v>69</v>
      </c>
      <c r="H24" s="56"/>
      <c r="I24" s="56"/>
      <c r="J24" s="35"/>
      <c r="K24" s="51"/>
      <c r="L24" s="56"/>
      <c r="M24" s="51"/>
      <c r="N24" s="19"/>
      <c r="O24" s="35"/>
      <c r="P24" s="35"/>
      <c r="Q24" s="35"/>
    </row>
    <row r="25" spans="1:17" hidden="1">
      <c r="A25" s="111" t="s">
        <v>8507</v>
      </c>
      <c r="B25" s="221" t="s">
        <v>56</v>
      </c>
      <c r="C25" s="393">
        <v>46029.6096412037</v>
      </c>
      <c r="D25" s="36">
        <v>46093</v>
      </c>
      <c r="E25" s="35" t="s">
        <v>8508</v>
      </c>
      <c r="F25" s="35" t="s">
        <v>58</v>
      </c>
      <c r="G25" s="35" t="s">
        <v>69</v>
      </c>
      <c r="H25" s="56"/>
      <c r="I25" s="56"/>
      <c r="J25" s="35"/>
      <c r="K25" s="51"/>
      <c r="L25" s="56"/>
      <c r="M25" s="51"/>
      <c r="N25" s="19"/>
      <c r="O25" s="35"/>
      <c r="P25" s="35"/>
      <c r="Q25" s="35"/>
    </row>
    <row r="26" spans="1:17" hidden="1">
      <c r="A26" s="112" t="s">
        <v>8509</v>
      </c>
      <c r="B26" s="35" t="s">
        <v>56</v>
      </c>
      <c r="C26" s="36">
        <v>46087.454039351855</v>
      </c>
      <c r="D26" s="36">
        <v>46093</v>
      </c>
      <c r="E26" s="35" t="s">
        <v>8510</v>
      </c>
      <c r="F26" s="35" t="s">
        <v>58</v>
      </c>
      <c r="G26" s="35" t="s">
        <v>62</v>
      </c>
      <c r="H26" s="56"/>
      <c r="I26" s="56"/>
      <c r="J26" s="35"/>
      <c r="K26" s="51"/>
      <c r="L26" s="56"/>
      <c r="M26" s="51"/>
      <c r="N26" s="19"/>
      <c r="O26" s="35"/>
      <c r="P26" s="35"/>
      <c r="Q26" s="35"/>
    </row>
    <row r="27" spans="1:17" hidden="1">
      <c r="A27" s="111" t="s">
        <v>8511</v>
      </c>
      <c r="B27" s="221" t="s">
        <v>56</v>
      </c>
      <c r="C27" s="393">
        <v>46076.484699074077</v>
      </c>
      <c r="D27" s="36">
        <v>46093</v>
      </c>
      <c r="E27" s="35" t="s">
        <v>8510</v>
      </c>
      <c r="F27" s="35" t="s">
        <v>58</v>
      </c>
      <c r="G27" s="35" t="s">
        <v>62</v>
      </c>
      <c r="H27" s="56"/>
      <c r="I27" s="56"/>
      <c r="J27" s="35"/>
      <c r="K27" s="51"/>
      <c r="L27" s="56"/>
      <c r="M27" s="51"/>
      <c r="N27" s="19"/>
      <c r="O27" s="35"/>
      <c r="P27" s="35"/>
      <c r="Q27" s="35"/>
    </row>
    <row r="28" spans="1:17" hidden="1">
      <c r="A28" s="112" t="s">
        <v>8512</v>
      </c>
      <c r="B28" s="35" t="s">
        <v>56</v>
      </c>
      <c r="C28" s="36">
        <v>46062.253055555557</v>
      </c>
      <c r="D28" s="36">
        <v>46093</v>
      </c>
      <c r="E28" s="35" t="s">
        <v>8513</v>
      </c>
      <c r="F28" s="35" t="s">
        <v>58</v>
      </c>
      <c r="G28" s="35" t="s">
        <v>59</v>
      </c>
      <c r="H28" s="56"/>
      <c r="I28" s="56"/>
      <c r="J28" s="35"/>
      <c r="K28" s="51"/>
      <c r="L28" s="56"/>
      <c r="M28" s="51"/>
      <c r="N28" s="19"/>
      <c r="O28" s="35"/>
      <c r="P28" s="35"/>
      <c r="Q28" s="35"/>
    </row>
    <row r="29" spans="1:17" hidden="1">
      <c r="A29" s="111" t="s">
        <v>8514</v>
      </c>
      <c r="B29" s="221" t="s">
        <v>56</v>
      </c>
      <c r="C29" s="393">
        <v>46079.818483796298</v>
      </c>
      <c r="D29" s="36">
        <v>46093</v>
      </c>
      <c r="E29" s="35" t="s">
        <v>8515</v>
      </c>
      <c r="F29" s="35" t="s">
        <v>58</v>
      </c>
      <c r="G29" s="35" t="s">
        <v>69</v>
      </c>
      <c r="H29" s="577"/>
      <c r="I29" s="577"/>
      <c r="J29" s="35"/>
      <c r="K29" s="51"/>
      <c r="L29" s="56"/>
      <c r="M29" s="51"/>
      <c r="N29" s="19"/>
      <c r="O29" s="35"/>
      <c r="P29" s="35"/>
      <c r="Q29" s="35"/>
    </row>
    <row r="30" spans="1:17" hidden="1">
      <c r="A30" s="112" t="s">
        <v>8516</v>
      </c>
      <c r="B30" s="35" t="s">
        <v>56</v>
      </c>
      <c r="C30" s="36">
        <v>46074.63484953704</v>
      </c>
      <c r="D30" s="36">
        <v>46093</v>
      </c>
      <c r="E30" s="35" t="s">
        <v>8517</v>
      </c>
      <c r="F30" s="35" t="s">
        <v>58</v>
      </c>
      <c r="G30" s="35" t="s">
        <v>69</v>
      </c>
      <c r="H30" s="56"/>
      <c r="I30" s="56"/>
      <c r="J30" s="35"/>
      <c r="K30" s="51"/>
      <c r="L30" s="56"/>
      <c r="M30" s="51"/>
      <c r="N30" s="19"/>
      <c r="O30" s="35"/>
      <c r="P30" s="35"/>
      <c r="Q30" s="35"/>
    </row>
    <row r="31" spans="1:17" hidden="1">
      <c r="A31" s="111" t="s">
        <v>8518</v>
      </c>
      <c r="B31" s="221" t="s">
        <v>56</v>
      </c>
      <c r="C31" s="393">
        <v>46063.474733796298</v>
      </c>
      <c r="D31" s="36">
        <v>46093</v>
      </c>
      <c r="E31" s="35" t="s">
        <v>8517</v>
      </c>
      <c r="F31" s="35" t="s">
        <v>58</v>
      </c>
      <c r="G31" s="35" t="s">
        <v>69</v>
      </c>
      <c r="H31" s="56"/>
      <c r="I31" s="56"/>
      <c r="J31" s="35"/>
      <c r="K31" s="51"/>
      <c r="L31" s="56"/>
      <c r="M31" s="51"/>
      <c r="N31" s="19"/>
      <c r="O31" s="35"/>
      <c r="P31" s="35"/>
      <c r="Q31" s="35"/>
    </row>
    <row r="32" spans="1:17" hidden="1">
      <c r="A32" s="112" t="s">
        <v>8519</v>
      </c>
      <c r="B32" s="35" t="s">
        <v>56</v>
      </c>
      <c r="C32" s="36">
        <v>46075.501886574071</v>
      </c>
      <c r="D32" s="36">
        <v>46093</v>
      </c>
      <c r="E32" s="35" t="s">
        <v>8520</v>
      </c>
      <c r="F32" s="35" t="s">
        <v>58</v>
      </c>
      <c r="G32" s="35" t="s">
        <v>69</v>
      </c>
      <c r="H32" s="56"/>
      <c r="I32" s="56"/>
      <c r="J32" s="35"/>
      <c r="K32" s="51"/>
      <c r="L32" s="56"/>
      <c r="M32" s="51"/>
      <c r="N32" s="19"/>
      <c r="O32" s="35"/>
      <c r="P32" s="35"/>
      <c r="Q32" s="35"/>
    </row>
    <row r="33" spans="1:17" hidden="1">
      <c r="A33" s="111" t="s">
        <v>8521</v>
      </c>
      <c r="B33" s="221" t="s">
        <v>56</v>
      </c>
      <c r="C33" s="393">
        <v>46080.623611111114</v>
      </c>
      <c r="D33" s="36">
        <v>46093</v>
      </c>
      <c r="E33" s="35" t="s">
        <v>8522</v>
      </c>
      <c r="F33" s="35" t="s">
        <v>58</v>
      </c>
      <c r="G33" t="s">
        <v>69</v>
      </c>
      <c r="H33" s="56"/>
      <c r="I33" s="56"/>
      <c r="J33" s="35"/>
      <c r="K33" s="51"/>
      <c r="L33" s="56"/>
      <c r="M33" s="51"/>
      <c r="N33" s="19"/>
      <c r="O33" s="35"/>
      <c r="P33" s="35"/>
      <c r="Q33" s="35"/>
    </row>
    <row r="34" spans="1:17" hidden="1">
      <c r="A34" s="112" t="s">
        <v>8523</v>
      </c>
      <c r="B34" s="35" t="s">
        <v>56</v>
      </c>
      <c r="C34" s="36">
        <v>46080.614930555559</v>
      </c>
      <c r="D34" s="36">
        <v>46093</v>
      </c>
      <c r="E34" s="35" t="s">
        <v>8522</v>
      </c>
      <c r="F34" s="35" t="s">
        <v>58</v>
      </c>
      <c r="G34" s="35" t="s">
        <v>69</v>
      </c>
      <c r="H34" s="56"/>
      <c r="I34" s="56"/>
      <c r="J34" s="35"/>
      <c r="K34" s="51"/>
      <c r="L34" s="56"/>
      <c r="M34" s="51"/>
      <c r="N34" s="19"/>
      <c r="O34" s="35"/>
      <c r="P34" s="35"/>
      <c r="Q34" s="35"/>
    </row>
    <row r="35" spans="1:17" hidden="1">
      <c r="A35" s="111" t="s">
        <v>8524</v>
      </c>
      <c r="B35" s="221" t="s">
        <v>56</v>
      </c>
      <c r="C35" s="393">
        <v>46083.720092592594</v>
      </c>
      <c r="D35" s="36">
        <v>46093</v>
      </c>
      <c r="E35" s="35" t="s">
        <v>8525</v>
      </c>
      <c r="F35" s="35" t="s">
        <v>58</v>
      </c>
      <c r="G35" s="35" t="s">
        <v>59</v>
      </c>
      <c r="H35" s="56"/>
      <c r="I35" s="56"/>
      <c r="J35" s="35"/>
      <c r="K35" s="51"/>
      <c r="L35" s="56"/>
      <c r="M35" s="51"/>
      <c r="N35" s="19"/>
      <c r="O35" s="35"/>
      <c r="P35" s="35"/>
      <c r="Q35" s="35"/>
    </row>
    <row r="36" spans="1:17" hidden="1">
      <c r="A36" s="112" t="s">
        <v>8526</v>
      </c>
      <c r="B36" s="35" t="s">
        <v>56</v>
      </c>
      <c r="C36" s="36">
        <v>46059.817326388889</v>
      </c>
      <c r="D36" s="36">
        <v>46093</v>
      </c>
      <c r="E36" s="35" t="s">
        <v>8527</v>
      </c>
      <c r="F36" s="35" t="s">
        <v>58</v>
      </c>
      <c r="G36" s="35" t="s">
        <v>59</v>
      </c>
      <c r="H36" s="56"/>
      <c r="I36" s="56"/>
      <c r="J36" s="35"/>
      <c r="K36" s="51"/>
      <c r="L36" s="56"/>
      <c r="M36" s="51"/>
      <c r="N36" s="19"/>
      <c r="O36" s="35"/>
      <c r="P36" s="35"/>
      <c r="Q36" s="35"/>
    </row>
    <row r="37" spans="1:17" hidden="1">
      <c r="A37" s="111" t="s">
        <v>8528</v>
      </c>
      <c r="B37" s="221" t="s">
        <v>56</v>
      </c>
      <c r="C37" s="393">
        <v>46084.385127314818</v>
      </c>
      <c r="D37" s="36">
        <v>46093</v>
      </c>
      <c r="E37" s="35" t="s">
        <v>8529</v>
      </c>
      <c r="F37" s="35" t="s">
        <v>58</v>
      </c>
      <c r="G37" s="35" t="s">
        <v>59</v>
      </c>
      <c r="H37" s="56"/>
      <c r="I37" s="56"/>
      <c r="J37" s="35"/>
      <c r="K37" s="51"/>
      <c r="L37" s="56"/>
      <c r="M37" s="51"/>
      <c r="N37" s="19"/>
      <c r="O37" s="35"/>
      <c r="P37" s="35"/>
      <c r="Q37" s="35"/>
    </row>
    <row r="38" spans="1:17" hidden="1">
      <c r="A38" s="112" t="s">
        <v>8530</v>
      </c>
      <c r="B38" s="35" t="s">
        <v>56</v>
      </c>
      <c r="C38" s="36">
        <v>46077.794085648151</v>
      </c>
      <c r="D38" s="36">
        <v>46093</v>
      </c>
      <c r="E38" s="35" t="s">
        <v>8531</v>
      </c>
      <c r="F38" s="35" t="s">
        <v>58</v>
      </c>
      <c r="G38" s="35" t="s">
        <v>69</v>
      </c>
      <c r="H38" s="56"/>
      <c r="I38" s="56"/>
      <c r="J38" s="35"/>
      <c r="K38" s="51"/>
      <c r="L38" s="56"/>
      <c r="M38" s="51"/>
      <c r="N38" s="19"/>
      <c r="O38" s="35"/>
      <c r="P38" s="35"/>
      <c r="Q38" s="35"/>
    </row>
    <row r="39" spans="1:17" hidden="1">
      <c r="A39" s="111" t="s">
        <v>8532</v>
      </c>
      <c r="B39" s="221" t="s">
        <v>56</v>
      </c>
      <c r="C39" s="393">
        <v>46082.860196759262</v>
      </c>
      <c r="D39" s="36">
        <v>46093</v>
      </c>
      <c r="E39" s="35" t="s">
        <v>8533</v>
      </c>
      <c r="F39" s="35" t="s">
        <v>58</v>
      </c>
      <c r="G39" s="35" t="s">
        <v>69</v>
      </c>
      <c r="H39" s="56"/>
      <c r="I39" s="56"/>
      <c r="J39" s="35"/>
      <c r="K39" s="51"/>
      <c r="L39" s="56"/>
      <c r="M39" s="51"/>
      <c r="N39" s="19"/>
      <c r="O39" s="35"/>
      <c r="P39" s="35"/>
      <c r="Q39" s="35"/>
    </row>
    <row r="40" spans="1:17" hidden="1">
      <c r="A40" s="112" t="s">
        <v>8534</v>
      </c>
      <c r="B40" s="35" t="s">
        <v>56</v>
      </c>
      <c r="C40" s="36">
        <v>45985.524212962962</v>
      </c>
      <c r="D40" s="36">
        <v>46093</v>
      </c>
      <c r="E40" s="35" t="s">
        <v>8535</v>
      </c>
      <c r="F40" s="35" t="s">
        <v>58</v>
      </c>
      <c r="G40" s="583" t="s">
        <v>69</v>
      </c>
      <c r="H40" s="584"/>
      <c r="I40" s="584"/>
      <c r="J40" s="35"/>
      <c r="K40" s="51"/>
      <c r="L40" s="56"/>
      <c r="M40" s="51"/>
      <c r="N40" s="19"/>
      <c r="O40" s="35"/>
      <c r="P40" s="35"/>
      <c r="Q40" s="35"/>
    </row>
    <row r="41" spans="1:17" hidden="1">
      <c r="A41" s="198" t="s">
        <v>8536</v>
      </c>
      <c r="B41" s="34" t="s">
        <v>96</v>
      </c>
      <c r="C41" s="94">
        <v>46044.719131944446</v>
      </c>
      <c r="D41" s="94">
        <v>46093</v>
      </c>
      <c r="E41" s="34" t="s">
        <v>8537</v>
      </c>
      <c r="F41" s="34" t="s">
        <v>58</v>
      </c>
      <c r="G41" s="34" t="s">
        <v>59</v>
      </c>
      <c r="H41" s="54"/>
      <c r="I41" s="54"/>
      <c r="J41" s="35"/>
      <c r="K41" s="51"/>
      <c r="L41" s="56"/>
      <c r="M41" s="51"/>
      <c r="N41" s="19"/>
      <c r="O41" s="35"/>
      <c r="P41" s="35"/>
      <c r="Q41" s="35"/>
    </row>
    <row r="42" spans="1:17" hidden="1">
      <c r="A42" s="112" t="s">
        <v>8538</v>
      </c>
      <c r="B42" s="35" t="s">
        <v>56</v>
      </c>
      <c r="C42" s="36">
        <v>46071.832442129627</v>
      </c>
      <c r="D42" s="36">
        <v>46093</v>
      </c>
      <c r="E42" s="35" t="s">
        <v>8539</v>
      </c>
      <c r="F42" s="35" t="s">
        <v>1456</v>
      </c>
      <c r="G42" s="35" t="s">
        <v>69</v>
      </c>
      <c r="H42" s="56">
        <v>46095</v>
      </c>
      <c r="I42" s="56">
        <v>46095</v>
      </c>
      <c r="J42" s="51"/>
      <c r="K42" s="35"/>
      <c r="L42" s="35"/>
      <c r="M42" s="35"/>
      <c r="N42" s="19"/>
      <c r="O42" s="35"/>
      <c r="P42" s="35"/>
      <c r="Q42" s="35"/>
    </row>
    <row r="43" spans="1:17" hidden="1">
      <c r="A43" s="111" t="s">
        <v>8540</v>
      </c>
      <c r="B43" s="221" t="s">
        <v>56</v>
      </c>
      <c r="C43" s="393">
        <v>46071.569374999999</v>
      </c>
      <c r="D43" s="36">
        <v>46093</v>
      </c>
      <c r="E43" s="35" t="s">
        <v>8541</v>
      </c>
      <c r="F43" s="35" t="s">
        <v>1456</v>
      </c>
      <c r="G43" s="35" t="s">
        <v>69</v>
      </c>
      <c r="H43" s="56">
        <v>46095</v>
      </c>
      <c r="I43" s="56">
        <v>46095</v>
      </c>
      <c r="J43" s="51"/>
      <c r="K43" s="35"/>
      <c r="L43" s="35"/>
      <c r="M43" s="35"/>
      <c r="N43" s="19"/>
      <c r="O43" s="35"/>
      <c r="P43" s="35"/>
      <c r="Q43" s="35"/>
    </row>
    <row r="44" spans="1:17" hidden="1">
      <c r="A44" s="112" t="s">
        <v>8542</v>
      </c>
      <c r="B44" s="35" t="s">
        <v>56</v>
      </c>
      <c r="C44" s="36">
        <v>46078.284317129626</v>
      </c>
      <c r="D44" s="36">
        <v>46093</v>
      </c>
      <c r="E44" s="35" t="s">
        <v>8543</v>
      </c>
      <c r="F44" s="35" t="s">
        <v>1456</v>
      </c>
      <c r="G44" s="35" t="s">
        <v>59</v>
      </c>
      <c r="H44" s="51" t="s">
        <v>8544</v>
      </c>
      <c r="I44" s="51" t="s">
        <v>8544</v>
      </c>
      <c r="J44" s="35"/>
      <c r="K44" s="35"/>
      <c r="L44" s="35"/>
      <c r="M44" s="35"/>
      <c r="N44" s="19"/>
      <c r="O44" s="35"/>
      <c r="P44" s="35"/>
      <c r="Q44" s="35"/>
    </row>
    <row r="45" spans="1:17" hidden="1">
      <c r="A45" s="111" t="s">
        <v>8545</v>
      </c>
      <c r="B45" s="221" t="s">
        <v>56</v>
      </c>
      <c r="C45" s="393">
        <v>46073.773009259261</v>
      </c>
      <c r="D45" s="36">
        <v>46093</v>
      </c>
      <c r="E45" s="35" t="s">
        <v>8546</v>
      </c>
      <c r="F45" s="35" t="s">
        <v>1456</v>
      </c>
      <c r="G45" s="35"/>
      <c r="H45" s="51"/>
      <c r="I45" s="51"/>
      <c r="J45" s="51"/>
      <c r="K45" s="35"/>
      <c r="L45" s="35"/>
      <c r="M45" s="35"/>
      <c r="N45" s="19"/>
      <c r="O45" s="35"/>
      <c r="P45" s="35"/>
      <c r="Q45" s="35"/>
    </row>
    <row r="46" spans="1:17" hidden="1">
      <c r="A46" s="112" t="s">
        <v>8547</v>
      </c>
      <c r="B46" s="35" t="s">
        <v>56</v>
      </c>
      <c r="C46" s="36">
        <v>45979.944571759261</v>
      </c>
      <c r="D46" s="36">
        <v>46093</v>
      </c>
      <c r="E46" s="35" t="s">
        <v>8548</v>
      </c>
      <c r="F46" s="35" t="s">
        <v>1456</v>
      </c>
      <c r="G46" s="35"/>
      <c r="H46" s="51"/>
      <c r="I46" s="51"/>
      <c r="J46" s="35"/>
      <c r="K46" s="35"/>
      <c r="L46" s="35"/>
      <c r="M46" s="35"/>
      <c r="N46" s="19"/>
      <c r="O46" s="35"/>
      <c r="P46" s="35"/>
      <c r="Q46" s="35"/>
    </row>
    <row r="47" spans="1:17" hidden="1">
      <c r="A47" s="111" t="s">
        <v>8549</v>
      </c>
      <c r="B47" s="221" t="s">
        <v>56</v>
      </c>
      <c r="C47" s="393">
        <v>46080.562222222223</v>
      </c>
      <c r="D47" s="36">
        <v>46093</v>
      </c>
      <c r="E47" s="35" t="s">
        <v>8550</v>
      </c>
      <c r="F47" s="35" t="s">
        <v>1456</v>
      </c>
      <c r="G47" s="35"/>
      <c r="H47" s="51"/>
      <c r="I47" s="51"/>
      <c r="J47" s="51"/>
      <c r="K47" s="35"/>
      <c r="L47" s="35"/>
      <c r="M47" s="35"/>
      <c r="N47" s="19"/>
      <c r="O47" s="35"/>
      <c r="P47" s="35"/>
      <c r="Q47" s="35"/>
    </row>
    <row r="48" spans="1:17" hidden="1">
      <c r="A48" s="112" t="s">
        <v>8551</v>
      </c>
      <c r="B48" s="35" t="s">
        <v>56</v>
      </c>
      <c r="C48" s="36">
        <v>46078.75409722222</v>
      </c>
      <c r="D48" s="36">
        <v>46093</v>
      </c>
      <c r="E48" s="35" t="s">
        <v>8552</v>
      </c>
      <c r="F48" s="35" t="s">
        <v>1456</v>
      </c>
      <c r="G48" s="35"/>
      <c r="H48" s="51"/>
      <c r="I48" s="51"/>
      <c r="J48" s="35"/>
      <c r="K48" s="35"/>
      <c r="L48" s="35"/>
      <c r="M48" s="35"/>
      <c r="N48" s="19"/>
      <c r="O48" s="35"/>
      <c r="P48" s="35"/>
      <c r="Q48" s="35"/>
    </row>
    <row r="49" spans="1:17" hidden="1">
      <c r="A49" s="111" t="s">
        <v>8553</v>
      </c>
      <c r="B49" s="221" t="s">
        <v>56</v>
      </c>
      <c r="C49" s="393">
        <v>45976.534467592595</v>
      </c>
      <c r="D49" s="36">
        <v>46093</v>
      </c>
      <c r="E49" s="35" t="s">
        <v>8554</v>
      </c>
      <c r="F49" s="35" t="s">
        <v>1456</v>
      </c>
      <c r="G49" s="35"/>
      <c r="H49" s="51"/>
      <c r="I49" s="51"/>
      <c r="J49" s="35"/>
      <c r="K49" s="35"/>
      <c r="L49" s="35"/>
      <c r="M49" s="35"/>
      <c r="N49" s="19"/>
      <c r="O49" s="35"/>
      <c r="P49" s="35"/>
      <c r="Q49" s="35"/>
    </row>
    <row r="50" spans="1:17" hidden="1">
      <c r="A50" s="112" t="s">
        <v>8555</v>
      </c>
      <c r="B50" s="35" t="s">
        <v>56</v>
      </c>
      <c r="C50" s="36">
        <v>46041.359780092593</v>
      </c>
      <c r="D50" s="36">
        <v>46093</v>
      </c>
      <c r="E50" s="35" t="s">
        <v>8556</v>
      </c>
      <c r="F50" s="35" t="s">
        <v>1456</v>
      </c>
      <c r="G50" s="35"/>
      <c r="H50" s="51"/>
      <c r="I50" s="51"/>
      <c r="J50" s="51"/>
      <c r="K50" s="35"/>
      <c r="L50" s="35"/>
      <c r="M50" s="35"/>
      <c r="N50" s="19"/>
      <c r="O50" s="35"/>
      <c r="P50" s="35"/>
      <c r="Q50" s="35"/>
    </row>
    <row r="51" spans="1:17" hidden="1">
      <c r="A51" s="111" t="s">
        <v>8557</v>
      </c>
      <c r="B51" s="221" t="s">
        <v>56</v>
      </c>
      <c r="C51" s="393">
        <v>46010.913217592592</v>
      </c>
      <c r="D51" s="36">
        <v>46093</v>
      </c>
      <c r="E51" s="35" t="s">
        <v>8558</v>
      </c>
      <c r="F51" s="35" t="s">
        <v>1456</v>
      </c>
      <c r="G51" s="35"/>
      <c r="H51" s="51"/>
      <c r="I51" s="51"/>
      <c r="J51" s="51"/>
      <c r="K51" s="35"/>
      <c r="L51" s="35"/>
      <c r="M51" s="35"/>
      <c r="N51" s="19"/>
      <c r="O51" s="35"/>
      <c r="P51" s="35"/>
      <c r="Q51" s="35"/>
    </row>
    <row r="52" spans="1:17" hidden="1">
      <c r="A52" s="112" t="s">
        <v>8559</v>
      </c>
      <c r="B52" s="35" t="s">
        <v>56</v>
      </c>
      <c r="C52" s="36">
        <v>46070.373796296299</v>
      </c>
      <c r="D52" s="36">
        <v>46093</v>
      </c>
      <c r="E52" s="35" t="s">
        <v>8560</v>
      </c>
      <c r="F52" s="35" t="s">
        <v>1456</v>
      </c>
      <c r="G52" s="35"/>
      <c r="H52" s="51"/>
      <c r="I52" s="51"/>
      <c r="J52" s="51"/>
      <c r="K52" s="35"/>
      <c r="L52" s="35"/>
      <c r="M52" s="35"/>
      <c r="N52" s="19"/>
      <c r="O52" s="35"/>
      <c r="P52" s="35"/>
      <c r="Q52" s="35"/>
    </row>
    <row r="53" spans="1:17" hidden="1">
      <c r="A53" s="111" t="s">
        <v>8561</v>
      </c>
      <c r="B53" s="221" t="s">
        <v>56</v>
      </c>
      <c r="C53" s="393">
        <v>46062.694282407407</v>
      </c>
      <c r="D53" s="36">
        <v>46093</v>
      </c>
      <c r="E53" s="35" t="s">
        <v>8562</v>
      </c>
      <c r="F53" s="35" t="s">
        <v>1456</v>
      </c>
      <c r="G53" s="35"/>
      <c r="H53" s="51"/>
      <c r="I53" s="51"/>
      <c r="J53" s="51"/>
      <c r="K53" s="35"/>
      <c r="L53" s="35"/>
      <c r="M53" s="35"/>
      <c r="N53" s="19"/>
      <c r="O53" s="35"/>
      <c r="P53" s="35"/>
      <c r="Q53" s="35"/>
    </row>
    <row r="54" spans="1:17" hidden="1">
      <c r="A54" s="112" t="s">
        <v>96</v>
      </c>
      <c r="B54" s="35" t="s">
        <v>56</v>
      </c>
      <c r="C54" s="36">
        <v>46024.727118055554</v>
      </c>
      <c r="D54" s="36">
        <v>46093</v>
      </c>
      <c r="E54" s="35" t="s">
        <v>8563</v>
      </c>
      <c r="F54" s="35" t="s">
        <v>1456</v>
      </c>
      <c r="G54" s="35" t="s">
        <v>4606</v>
      </c>
      <c r="H54" s="51"/>
      <c r="I54" s="51"/>
      <c r="J54" s="51"/>
      <c r="K54" s="35"/>
      <c r="L54" s="35"/>
      <c r="M54" s="35"/>
      <c r="N54" s="19"/>
      <c r="O54" s="35"/>
      <c r="P54" s="35"/>
      <c r="Q54" s="35"/>
    </row>
    <row r="55" spans="1:17" hidden="1">
      <c r="A55" s="111" t="s">
        <v>8564</v>
      </c>
      <c r="B55" s="221" t="s">
        <v>56</v>
      </c>
      <c r="C55" s="393">
        <v>46076.799907407411</v>
      </c>
      <c r="D55" s="36">
        <v>46093</v>
      </c>
      <c r="E55" s="35" t="s">
        <v>8565</v>
      </c>
      <c r="F55" s="35" t="s">
        <v>1456</v>
      </c>
      <c r="G55" s="35"/>
      <c r="H55" s="51"/>
      <c r="I55" s="51"/>
      <c r="J55" s="51"/>
      <c r="K55" s="35"/>
      <c r="L55" s="35"/>
      <c r="M55" s="35"/>
      <c r="N55" s="19"/>
      <c r="O55" s="35"/>
      <c r="P55" s="35"/>
      <c r="Q55" s="35"/>
    </row>
    <row r="56" spans="1:17" hidden="1">
      <c r="A56" s="112" t="s">
        <v>8566</v>
      </c>
      <c r="B56" s="35" t="s">
        <v>56</v>
      </c>
      <c r="C56" s="36">
        <v>46074.566030092596</v>
      </c>
      <c r="D56" s="36">
        <v>46093</v>
      </c>
      <c r="E56" s="35" t="s">
        <v>8567</v>
      </c>
      <c r="F56" s="35" t="s">
        <v>1456</v>
      </c>
      <c r="G56" s="35"/>
      <c r="H56" s="51"/>
      <c r="I56" s="51"/>
      <c r="J56" s="51"/>
      <c r="K56" s="35"/>
      <c r="L56" s="35"/>
      <c r="M56" s="35"/>
      <c r="N56" s="19"/>
      <c r="O56" s="35"/>
      <c r="P56" s="35"/>
      <c r="Q56" s="35"/>
    </row>
    <row r="57" spans="1:17" hidden="1">
      <c r="A57" s="111" t="s">
        <v>8568</v>
      </c>
      <c r="B57" s="221" t="s">
        <v>56</v>
      </c>
      <c r="C57" s="393">
        <v>46062.410405092596</v>
      </c>
      <c r="D57" s="36">
        <v>46093</v>
      </c>
      <c r="E57" s="35" t="s">
        <v>8569</v>
      </c>
      <c r="F57" s="35" t="s">
        <v>1456</v>
      </c>
      <c r="G57" s="35"/>
      <c r="H57" s="51"/>
      <c r="I57" s="51"/>
      <c r="J57" s="51"/>
      <c r="K57" s="35"/>
      <c r="L57" s="35"/>
      <c r="M57" s="35"/>
      <c r="N57" s="19"/>
      <c r="O57" s="35"/>
      <c r="P57" s="35"/>
      <c r="Q57" s="35"/>
    </row>
    <row r="58" spans="1:17" hidden="1">
      <c r="A58" s="112" t="s">
        <v>8570</v>
      </c>
      <c r="B58" s="35" t="s">
        <v>56</v>
      </c>
      <c r="C58" s="36">
        <v>45994.379236111112</v>
      </c>
      <c r="D58" s="36">
        <v>46093</v>
      </c>
      <c r="E58" s="35" t="s">
        <v>8571</v>
      </c>
      <c r="F58" s="35" t="s">
        <v>1456</v>
      </c>
      <c r="G58" s="35"/>
      <c r="H58" s="51"/>
      <c r="I58" s="51"/>
      <c r="J58" s="51"/>
      <c r="K58" s="35"/>
      <c r="L58" s="35"/>
      <c r="M58" s="35"/>
      <c r="N58" s="19"/>
      <c r="O58" s="35"/>
      <c r="P58" s="35"/>
      <c r="Q58" s="35"/>
    </row>
    <row r="59" spans="1:17" hidden="1">
      <c r="A59" s="111" t="s">
        <v>8572</v>
      </c>
      <c r="B59" s="221" t="s">
        <v>56</v>
      </c>
      <c r="C59" s="393">
        <v>46061.728460648148</v>
      </c>
      <c r="D59" s="36">
        <v>46093</v>
      </c>
      <c r="E59" s="35" t="s">
        <v>8573</v>
      </c>
      <c r="F59" s="35" t="s">
        <v>1456</v>
      </c>
      <c r="G59" s="35"/>
      <c r="H59" s="51"/>
      <c r="I59" s="51"/>
      <c r="J59" s="51"/>
      <c r="K59" s="35"/>
      <c r="L59" s="35"/>
      <c r="M59" s="35"/>
      <c r="N59" s="19"/>
      <c r="O59" s="35"/>
      <c r="P59" s="35"/>
      <c r="Q59" s="35"/>
    </row>
    <row r="60" spans="1:17" hidden="1">
      <c r="A60" s="112" t="s">
        <v>8574</v>
      </c>
      <c r="B60" s="35" t="s">
        <v>56</v>
      </c>
      <c r="C60" s="36">
        <v>46061.671585648146</v>
      </c>
      <c r="D60" s="36">
        <v>46093</v>
      </c>
      <c r="E60" s="35" t="s">
        <v>8575</v>
      </c>
      <c r="F60" s="35" t="s">
        <v>1456</v>
      </c>
      <c r="G60" s="35"/>
      <c r="H60" s="51"/>
      <c r="I60" s="51"/>
      <c r="J60" s="51"/>
      <c r="K60" s="35"/>
      <c r="L60" s="35"/>
      <c r="M60" s="35"/>
      <c r="N60" s="19"/>
      <c r="O60" s="35"/>
      <c r="P60" s="35"/>
      <c r="Q60" s="35"/>
    </row>
    <row r="61" spans="1:17" hidden="1">
      <c r="A61" s="111" t="s">
        <v>3822</v>
      </c>
      <c r="B61" s="221" t="s">
        <v>56</v>
      </c>
      <c r="C61" s="393">
        <v>46029.406631944446</v>
      </c>
      <c r="D61" s="36">
        <v>46093</v>
      </c>
      <c r="E61" s="35" t="s">
        <v>3823</v>
      </c>
      <c r="F61" s="35" t="s">
        <v>1456</v>
      </c>
      <c r="G61" s="35"/>
      <c r="H61" s="35"/>
      <c r="I61" s="35"/>
      <c r="J61" s="35"/>
      <c r="K61" s="35"/>
      <c r="L61" s="35"/>
      <c r="M61" s="35"/>
      <c r="N61" s="19"/>
      <c r="O61" s="35"/>
      <c r="P61" s="35"/>
      <c r="Q61" s="35"/>
    </row>
    <row r="62" spans="1:17" hidden="1">
      <c r="A62" s="112" t="s">
        <v>8576</v>
      </c>
      <c r="B62" s="35" t="s">
        <v>56</v>
      </c>
      <c r="C62" s="36">
        <v>46067.530763888892</v>
      </c>
      <c r="D62" s="36">
        <v>46093</v>
      </c>
      <c r="E62" s="35" t="s">
        <v>8577</v>
      </c>
      <c r="F62" s="35" t="s">
        <v>1456</v>
      </c>
      <c r="G62" s="35"/>
      <c r="H62" s="51"/>
      <c r="I62" s="51"/>
      <c r="J62" s="51"/>
      <c r="K62" s="35"/>
      <c r="L62" s="35"/>
      <c r="M62" s="35"/>
      <c r="N62" s="19"/>
      <c r="O62" s="35"/>
      <c r="P62" s="35"/>
      <c r="Q62" s="35"/>
    </row>
    <row r="63" spans="1:17" hidden="1">
      <c r="A63" s="111" t="s">
        <v>8578</v>
      </c>
      <c r="B63" s="221" t="s">
        <v>56</v>
      </c>
      <c r="C63" s="393">
        <v>45971.720150462963</v>
      </c>
      <c r="D63" s="36">
        <v>46093</v>
      </c>
      <c r="E63" s="35" t="s">
        <v>8579</v>
      </c>
      <c r="F63" s="35" t="s">
        <v>1456</v>
      </c>
      <c r="G63" s="35"/>
      <c r="H63" s="51"/>
      <c r="I63" s="51"/>
      <c r="J63" s="397"/>
      <c r="K63" s="35"/>
      <c r="L63" s="36"/>
      <c r="M63" s="35"/>
      <c r="N63" s="19"/>
      <c r="O63" s="35"/>
      <c r="P63" s="35"/>
      <c r="Q63" s="35"/>
    </row>
    <row r="64" spans="1:17" hidden="1">
      <c r="A64" s="112" t="s">
        <v>8580</v>
      </c>
      <c r="B64" s="35" t="s">
        <v>56</v>
      </c>
      <c r="C64" s="36">
        <v>46029.472326388888</v>
      </c>
      <c r="D64" s="36">
        <v>46093</v>
      </c>
      <c r="E64" s="35" t="s">
        <v>8581</v>
      </c>
      <c r="F64" s="35" t="s">
        <v>1456</v>
      </c>
      <c r="G64" s="35"/>
      <c r="H64" s="51"/>
      <c r="I64" s="51"/>
      <c r="J64" s="51"/>
      <c r="K64" s="35"/>
      <c r="L64" s="35"/>
      <c r="M64" s="35"/>
      <c r="N64" s="19"/>
      <c r="O64" s="35"/>
      <c r="P64" s="35"/>
      <c r="Q64" s="35"/>
    </row>
    <row r="65" spans="1:17" hidden="1">
      <c r="A65" s="111" t="s">
        <v>8582</v>
      </c>
      <c r="B65" s="221" t="s">
        <v>56</v>
      </c>
      <c r="C65" s="393">
        <v>46076.743657407409</v>
      </c>
      <c r="D65" s="36">
        <v>46093</v>
      </c>
      <c r="E65" s="35" t="s">
        <v>8583</v>
      </c>
      <c r="F65" s="35" t="s">
        <v>1456</v>
      </c>
      <c r="G65" s="35"/>
      <c r="H65" s="51"/>
      <c r="I65" s="51"/>
      <c r="J65" s="51"/>
      <c r="K65" s="35"/>
      <c r="L65" s="35"/>
      <c r="M65" s="35"/>
      <c r="N65" s="19"/>
      <c r="O65" s="35"/>
      <c r="P65" s="35"/>
      <c r="Q65" s="35"/>
    </row>
    <row r="66" spans="1:17" hidden="1">
      <c r="A66" s="112" t="s">
        <v>8584</v>
      </c>
      <c r="B66" s="35" t="s">
        <v>56</v>
      </c>
      <c r="C66" s="36">
        <v>46079.592048611114</v>
      </c>
      <c r="D66" s="36">
        <v>46093</v>
      </c>
      <c r="E66" s="35" t="s">
        <v>8585</v>
      </c>
      <c r="F66" s="35" t="s">
        <v>1456</v>
      </c>
      <c r="G66" s="35"/>
      <c r="H66" s="51"/>
      <c r="I66" s="51"/>
      <c r="J66" s="51"/>
      <c r="K66" s="35"/>
      <c r="L66" s="35"/>
      <c r="M66" s="35"/>
      <c r="N66" s="19"/>
      <c r="O66" s="35"/>
      <c r="P66" s="35"/>
      <c r="Q66" s="35"/>
    </row>
    <row r="67" spans="1:17" hidden="1">
      <c r="A67" s="111" t="s">
        <v>8586</v>
      </c>
      <c r="B67" s="221" t="s">
        <v>56</v>
      </c>
      <c r="C67" s="393">
        <v>46077.544409722221</v>
      </c>
      <c r="D67" s="36">
        <v>46093</v>
      </c>
      <c r="E67" s="35" t="s">
        <v>8587</v>
      </c>
      <c r="F67" s="35" t="s">
        <v>1456</v>
      </c>
      <c r="G67" s="35"/>
      <c r="H67" s="51"/>
      <c r="I67" s="51"/>
      <c r="J67" s="51"/>
      <c r="K67" s="35"/>
      <c r="L67" s="35"/>
      <c r="M67" s="35"/>
      <c r="N67" s="19"/>
      <c r="O67" s="35"/>
      <c r="P67" s="35"/>
      <c r="Q67" s="35"/>
    </row>
    <row r="68" spans="1:17" hidden="1">
      <c r="A68" s="112" t="s">
        <v>8588</v>
      </c>
      <c r="B68" s="35" t="s">
        <v>56</v>
      </c>
      <c r="C68" s="36">
        <v>46078.735300925924</v>
      </c>
      <c r="D68" s="36">
        <v>46093</v>
      </c>
      <c r="E68" s="35" t="s">
        <v>8589</v>
      </c>
      <c r="F68" s="35" t="s">
        <v>1456</v>
      </c>
      <c r="G68" s="35"/>
      <c r="H68" s="51"/>
      <c r="I68" s="51"/>
      <c r="J68" s="51"/>
      <c r="K68" s="35"/>
      <c r="L68" s="35"/>
      <c r="M68" s="35"/>
      <c r="N68" s="19"/>
      <c r="O68" s="35"/>
      <c r="P68" s="35"/>
      <c r="Q68" s="35"/>
    </row>
    <row r="69" spans="1:17" hidden="1">
      <c r="A69" s="111" t="s">
        <v>8590</v>
      </c>
      <c r="B69" s="221" t="s">
        <v>56</v>
      </c>
      <c r="C69" s="393">
        <v>46047.790069444447</v>
      </c>
      <c r="D69" s="36">
        <v>46093</v>
      </c>
      <c r="E69" s="35" t="s">
        <v>8591</v>
      </c>
      <c r="F69" s="35" t="s">
        <v>1456</v>
      </c>
      <c r="G69" s="35"/>
      <c r="H69" s="51"/>
      <c r="I69" s="51"/>
      <c r="J69" s="51"/>
      <c r="K69" s="35"/>
      <c r="L69" s="35"/>
      <c r="M69" s="35"/>
      <c r="N69" s="19"/>
      <c r="O69" s="35"/>
      <c r="P69" s="35"/>
      <c r="Q69" s="35"/>
    </row>
    <row r="70" spans="1:17" hidden="1">
      <c r="A70" s="112" t="s">
        <v>8592</v>
      </c>
      <c r="B70" s="35" t="s">
        <v>56</v>
      </c>
      <c r="C70" s="36">
        <v>46083.705717592595</v>
      </c>
      <c r="D70" s="36">
        <v>46093</v>
      </c>
      <c r="E70" s="35" t="s">
        <v>8593</v>
      </c>
      <c r="F70" s="35" t="s">
        <v>1456</v>
      </c>
      <c r="G70" s="35"/>
      <c r="H70" s="51"/>
      <c r="I70" s="51"/>
      <c r="J70" s="51"/>
      <c r="K70" s="35"/>
      <c r="L70" s="35"/>
      <c r="M70" s="35"/>
      <c r="N70" s="19"/>
      <c r="O70" s="35"/>
      <c r="P70" s="35"/>
      <c r="Q70" s="35"/>
    </row>
    <row r="71" spans="1:17" hidden="1">
      <c r="A71" s="111" t="s">
        <v>8594</v>
      </c>
      <c r="B71" s="221" t="s">
        <v>56</v>
      </c>
      <c r="C71" s="393">
        <v>46073.574282407404</v>
      </c>
      <c r="D71" s="36">
        <v>46093</v>
      </c>
      <c r="E71" s="35" t="s">
        <v>8595</v>
      </c>
      <c r="F71" s="35" t="s">
        <v>1456</v>
      </c>
      <c r="G71" s="35"/>
      <c r="H71" s="51"/>
      <c r="I71" s="51"/>
      <c r="J71" s="51"/>
      <c r="K71" s="35"/>
      <c r="L71" s="35"/>
      <c r="M71" s="35"/>
      <c r="N71" s="19"/>
      <c r="O71" s="35"/>
      <c r="P71" s="35"/>
      <c r="Q71" s="35"/>
    </row>
    <row r="72" spans="1:17" hidden="1">
      <c r="A72" s="112" t="s">
        <v>8596</v>
      </c>
      <c r="B72" s="35" t="s">
        <v>56</v>
      </c>
      <c r="C72" s="36">
        <v>46081.4297337963</v>
      </c>
      <c r="D72" s="36">
        <v>46093</v>
      </c>
      <c r="E72" s="35" t="s">
        <v>8597</v>
      </c>
      <c r="F72" s="35" t="s">
        <v>1456</v>
      </c>
      <c r="G72" s="35"/>
      <c r="H72" s="51"/>
      <c r="I72" s="51"/>
      <c r="J72" s="51"/>
      <c r="K72" s="35"/>
      <c r="L72" s="35"/>
      <c r="M72" s="35"/>
      <c r="N72" s="19"/>
      <c r="O72" s="35"/>
      <c r="P72" s="35"/>
      <c r="Q72" s="35"/>
    </row>
    <row r="73" spans="1:17" hidden="1">
      <c r="A73" s="111" t="s">
        <v>8598</v>
      </c>
      <c r="B73" s="221" t="s">
        <v>56</v>
      </c>
      <c r="C73" s="393">
        <v>46078.467800925922</v>
      </c>
      <c r="D73" s="36">
        <v>46093</v>
      </c>
      <c r="E73" s="35" t="s">
        <v>8599</v>
      </c>
      <c r="F73" s="35" t="s">
        <v>1456</v>
      </c>
      <c r="G73" s="35"/>
      <c r="H73" s="51"/>
      <c r="I73" s="51"/>
      <c r="J73" s="51"/>
      <c r="K73" s="35"/>
      <c r="L73" s="35"/>
      <c r="M73" s="35"/>
      <c r="N73" s="19"/>
      <c r="O73" s="35"/>
      <c r="P73" s="35"/>
      <c r="Q73" s="35"/>
    </row>
    <row r="74" spans="1:17" hidden="1">
      <c r="A74" s="112" t="s">
        <v>8600</v>
      </c>
      <c r="B74" s="35" t="s">
        <v>56</v>
      </c>
      <c r="C74" s="36">
        <v>46039.684548611112</v>
      </c>
      <c r="D74" s="36">
        <v>46093</v>
      </c>
      <c r="E74" s="35" t="s">
        <v>8601</v>
      </c>
      <c r="F74" s="35" t="s">
        <v>1456</v>
      </c>
      <c r="G74" s="35"/>
      <c r="H74" s="51"/>
      <c r="I74" s="51"/>
      <c r="J74" s="51"/>
      <c r="K74" s="35"/>
      <c r="L74" s="35"/>
      <c r="M74" s="35"/>
      <c r="N74" s="19"/>
      <c r="O74" s="35"/>
      <c r="P74" s="35"/>
      <c r="Q74" s="35"/>
    </row>
    <row r="75" spans="1:17" hidden="1">
      <c r="A75" s="111" t="s">
        <v>8602</v>
      </c>
      <c r="B75" s="221" t="s">
        <v>56</v>
      </c>
      <c r="C75" s="393">
        <v>46079.679872685185</v>
      </c>
      <c r="D75" s="36">
        <v>46093</v>
      </c>
      <c r="E75" s="35" t="s">
        <v>8603</v>
      </c>
      <c r="F75" s="35" t="s">
        <v>1456</v>
      </c>
      <c r="G75" s="35"/>
      <c r="H75" s="51"/>
      <c r="I75" s="51"/>
      <c r="J75" s="51"/>
      <c r="K75" s="35"/>
      <c r="L75" s="35"/>
      <c r="M75" s="35"/>
      <c r="N75" s="19"/>
      <c r="O75" s="35"/>
      <c r="P75" s="35"/>
      <c r="Q75" s="35"/>
    </row>
    <row r="76" spans="1:17" hidden="1">
      <c r="A76" s="112" t="s">
        <v>8604</v>
      </c>
      <c r="B76" s="35" t="s">
        <v>56</v>
      </c>
      <c r="C76" s="36">
        <v>46075.507673611108</v>
      </c>
      <c r="D76" s="36">
        <v>46093</v>
      </c>
      <c r="E76" s="35" t="s">
        <v>8605</v>
      </c>
      <c r="F76" s="35" t="s">
        <v>1456</v>
      </c>
      <c r="G76" s="35"/>
      <c r="H76" s="51"/>
      <c r="I76" s="51"/>
      <c r="J76" s="51"/>
      <c r="K76" s="35"/>
      <c r="L76" s="35"/>
      <c r="M76" s="35"/>
      <c r="N76" s="19"/>
      <c r="O76" s="35"/>
      <c r="P76" s="35"/>
      <c r="Q76" s="35"/>
    </row>
    <row r="77" spans="1:17" hidden="1">
      <c r="A77" s="111" t="s">
        <v>8606</v>
      </c>
      <c r="B77" s="221" t="s">
        <v>56</v>
      </c>
      <c r="C77" s="393">
        <v>46064.485000000001</v>
      </c>
      <c r="D77" s="36">
        <v>46093</v>
      </c>
      <c r="E77" s="35" t="s">
        <v>8607</v>
      </c>
      <c r="F77" s="35" t="s">
        <v>1456</v>
      </c>
      <c r="G77" s="35"/>
      <c r="H77" s="51"/>
      <c r="I77" s="51"/>
      <c r="J77" s="51"/>
      <c r="K77" s="35"/>
      <c r="L77" s="35"/>
      <c r="M77" s="35"/>
      <c r="N77" s="19"/>
      <c r="O77" s="35"/>
      <c r="P77" s="35"/>
      <c r="Q77" s="35"/>
    </row>
    <row r="78" spans="1:17" hidden="1">
      <c r="A78" s="112" t="s">
        <v>8608</v>
      </c>
      <c r="B78" s="35" t="s">
        <v>56</v>
      </c>
      <c r="C78" s="36">
        <v>46080.470289351855</v>
      </c>
      <c r="D78" s="36">
        <v>46093</v>
      </c>
      <c r="E78" s="35" t="s">
        <v>8609</v>
      </c>
      <c r="F78" s="35" t="s">
        <v>1456</v>
      </c>
      <c r="G78" s="35"/>
      <c r="H78" s="51"/>
      <c r="I78" s="51"/>
      <c r="J78" s="51"/>
      <c r="K78" s="35"/>
      <c r="L78" s="35"/>
      <c r="M78" s="35"/>
      <c r="N78" s="19"/>
      <c r="O78" s="35"/>
      <c r="P78" s="35"/>
      <c r="Q78" s="35"/>
    </row>
    <row r="79" spans="1:17" hidden="1">
      <c r="A79" s="111" t="s">
        <v>8610</v>
      </c>
      <c r="B79" s="221" t="s">
        <v>56</v>
      </c>
      <c r="C79" s="393">
        <v>46059.358194444445</v>
      </c>
      <c r="D79" s="36">
        <v>46093</v>
      </c>
      <c r="E79" s="35" t="s">
        <v>8611</v>
      </c>
      <c r="F79" s="35" t="s">
        <v>1456</v>
      </c>
      <c r="G79" s="35"/>
      <c r="H79" s="51"/>
      <c r="I79" s="51"/>
      <c r="J79" s="51"/>
      <c r="K79" s="35"/>
      <c r="L79" s="35"/>
      <c r="M79" s="35"/>
      <c r="N79" s="19"/>
      <c r="O79" s="35"/>
      <c r="P79" s="35"/>
      <c r="Q79" s="35"/>
    </row>
    <row r="80" spans="1:17" hidden="1">
      <c r="A80" s="112" t="s">
        <v>8612</v>
      </c>
      <c r="B80" s="35" t="s">
        <v>56</v>
      </c>
      <c r="C80" s="36">
        <v>46047.95621527778</v>
      </c>
      <c r="D80" s="36">
        <v>46093</v>
      </c>
      <c r="E80" s="35" t="s">
        <v>8613</v>
      </c>
      <c r="F80" s="35" t="s">
        <v>1456</v>
      </c>
      <c r="G80" s="35"/>
      <c r="H80" s="51"/>
      <c r="I80" s="51"/>
      <c r="J80" s="51"/>
      <c r="K80" s="35"/>
      <c r="L80" s="35"/>
      <c r="M80" s="35"/>
      <c r="N80" s="19"/>
      <c r="O80" s="35"/>
      <c r="P80" s="35"/>
      <c r="Q80" s="35"/>
    </row>
    <row r="81" spans="1:18" hidden="1">
      <c r="A81" s="111" t="s">
        <v>8614</v>
      </c>
      <c r="B81" s="221" t="s">
        <v>56</v>
      </c>
      <c r="C81" s="393">
        <v>46077.417939814812</v>
      </c>
      <c r="D81" s="36">
        <v>46093</v>
      </c>
      <c r="E81" s="35" t="s">
        <v>8615</v>
      </c>
      <c r="F81" s="35" t="s">
        <v>1456</v>
      </c>
      <c r="G81" s="35"/>
      <c r="H81" s="51"/>
      <c r="I81" s="51"/>
      <c r="J81" s="78"/>
      <c r="K81" s="35"/>
      <c r="L81" s="35"/>
      <c r="M81" s="35"/>
      <c r="N81" s="19"/>
      <c r="O81" s="35"/>
      <c r="P81" s="35"/>
      <c r="Q81" s="35"/>
    </row>
    <row r="82" spans="1:18" s="89" customFormat="1" hidden="1">
      <c r="A82" s="112" t="s">
        <v>8616</v>
      </c>
      <c r="B82" s="35" t="s">
        <v>56</v>
      </c>
      <c r="C82" s="36">
        <v>46068.497349537036</v>
      </c>
      <c r="D82" s="36">
        <v>46093</v>
      </c>
      <c r="E82" s="35" t="s">
        <v>8617</v>
      </c>
      <c r="F82" s="35" t="s">
        <v>144</v>
      </c>
      <c r="G82" s="35" t="s">
        <v>62</v>
      </c>
      <c r="H82" s="56">
        <v>46092</v>
      </c>
      <c r="I82" s="56">
        <v>46092</v>
      </c>
      <c r="J82" s="487" t="s">
        <v>62</v>
      </c>
      <c r="K82" s="19"/>
      <c r="L82" s="35"/>
      <c r="M82" s="35"/>
      <c r="N82" s="19"/>
      <c r="O82" s="35"/>
      <c r="P82" s="35"/>
      <c r="Q82" s="35"/>
      <c r="R82"/>
    </row>
    <row r="83" spans="1:18" s="89" customFormat="1" hidden="1">
      <c r="A83" s="111" t="s">
        <v>8618</v>
      </c>
      <c r="B83" s="221" t="s">
        <v>56</v>
      </c>
      <c r="C83" s="393">
        <v>46079.670451388891</v>
      </c>
      <c r="D83" s="36">
        <v>46093</v>
      </c>
      <c r="E83" s="35" t="s">
        <v>8619</v>
      </c>
      <c r="F83" s="35" t="s">
        <v>144</v>
      </c>
      <c r="G83" s="35" t="s">
        <v>69</v>
      </c>
      <c r="H83" s="56">
        <v>46092</v>
      </c>
      <c r="I83" s="56">
        <v>46092</v>
      </c>
      <c r="J83" s="487" t="s">
        <v>1819</v>
      </c>
      <c r="K83" s="19"/>
      <c r="L83" s="35"/>
      <c r="M83" s="35"/>
      <c r="N83" s="19"/>
      <c r="O83" s="35"/>
      <c r="P83" s="35"/>
      <c r="Q83" s="35"/>
      <c r="R83"/>
    </row>
    <row r="84" spans="1:18" s="89" customFormat="1" hidden="1">
      <c r="A84" s="112" t="s">
        <v>8620</v>
      </c>
      <c r="B84" s="35" t="s">
        <v>56</v>
      </c>
      <c r="C84" s="36">
        <v>46013.411261574074</v>
      </c>
      <c r="D84" s="36">
        <v>46093</v>
      </c>
      <c r="E84" s="37" t="s">
        <v>8621</v>
      </c>
      <c r="F84" s="37" t="s">
        <v>144</v>
      </c>
      <c r="G84" s="37" t="s">
        <v>59</v>
      </c>
      <c r="H84" s="56">
        <v>46092</v>
      </c>
      <c r="I84" s="56">
        <v>46100</v>
      </c>
      <c r="J84" s="487" t="s">
        <v>145</v>
      </c>
      <c r="K84" s="19" t="s">
        <v>149</v>
      </c>
      <c r="L84" s="36">
        <v>46099</v>
      </c>
      <c r="M84" s="35"/>
      <c r="N84" s="19"/>
      <c r="O84" s="35"/>
      <c r="P84" s="35"/>
      <c r="Q84" s="35"/>
      <c r="R84"/>
    </row>
    <row r="85" spans="1:18" s="89" customFormat="1" hidden="1">
      <c r="A85" s="111" t="s">
        <v>8622</v>
      </c>
      <c r="B85" s="221" t="s">
        <v>56</v>
      </c>
      <c r="C85" s="393">
        <v>46062.635069444441</v>
      </c>
      <c r="D85" s="36">
        <v>46093</v>
      </c>
      <c r="E85" s="35" t="s">
        <v>8623</v>
      </c>
      <c r="F85" s="35" t="s">
        <v>144</v>
      </c>
      <c r="G85" s="35" t="s">
        <v>69</v>
      </c>
      <c r="H85" s="56">
        <v>46092</v>
      </c>
      <c r="I85" s="56">
        <v>46092</v>
      </c>
      <c r="J85" s="487" t="s">
        <v>1819</v>
      </c>
      <c r="K85" s="19"/>
      <c r="L85" s="35"/>
      <c r="M85" s="35"/>
      <c r="N85" s="19"/>
      <c r="O85" s="35"/>
      <c r="P85" s="35"/>
      <c r="Q85" s="35"/>
      <c r="R85"/>
    </row>
    <row r="86" spans="1:18" s="89" customFormat="1" hidden="1">
      <c r="A86" s="112" t="s">
        <v>8624</v>
      </c>
      <c r="B86" s="35" t="s">
        <v>56</v>
      </c>
      <c r="C86" s="36">
        <v>46084.540578703702</v>
      </c>
      <c r="D86" s="36">
        <v>46093</v>
      </c>
      <c r="E86" s="35" t="s">
        <v>8625</v>
      </c>
      <c r="F86" s="35" t="s">
        <v>144</v>
      </c>
      <c r="G86" s="35" t="s">
        <v>69</v>
      </c>
      <c r="H86" s="56">
        <v>46092</v>
      </c>
      <c r="I86" s="56">
        <v>46092</v>
      </c>
      <c r="J86" s="487" t="s">
        <v>154</v>
      </c>
      <c r="K86" s="19"/>
      <c r="L86" s="35"/>
      <c r="M86" s="35"/>
      <c r="N86" s="19"/>
      <c r="O86" s="35"/>
      <c r="P86" s="35"/>
      <c r="Q86" s="35"/>
      <c r="R86"/>
    </row>
    <row r="87" spans="1:18" s="89" customFormat="1" hidden="1">
      <c r="A87" s="111" t="s">
        <v>8626</v>
      </c>
      <c r="B87" s="221" t="s">
        <v>56</v>
      </c>
      <c r="C87" s="393">
        <v>46063.506689814814</v>
      </c>
      <c r="D87" s="36">
        <v>46093</v>
      </c>
      <c r="E87" s="35" t="s">
        <v>8627</v>
      </c>
      <c r="F87" s="35" t="s">
        <v>144</v>
      </c>
      <c r="G87" s="35" t="s">
        <v>59</v>
      </c>
      <c r="H87" s="56">
        <v>46092</v>
      </c>
      <c r="I87" s="56">
        <v>46100</v>
      </c>
      <c r="J87" s="487" t="s">
        <v>145</v>
      </c>
      <c r="K87" s="19"/>
      <c r="L87" s="35"/>
      <c r="M87" s="35"/>
      <c r="N87" s="19"/>
      <c r="O87" s="35"/>
      <c r="P87" s="35"/>
      <c r="Q87" s="35"/>
      <c r="R87"/>
    </row>
    <row r="88" spans="1:18" s="89" customFormat="1" hidden="1">
      <c r="A88" s="112" t="s">
        <v>96</v>
      </c>
      <c r="B88" s="35" t="s">
        <v>79</v>
      </c>
      <c r="C88" s="36">
        <v>46027.590115740742</v>
      </c>
      <c r="D88" s="36">
        <v>46093</v>
      </c>
      <c r="E88" s="35" t="s">
        <v>8628</v>
      </c>
      <c r="F88" s="35" t="s">
        <v>144</v>
      </c>
      <c r="G88" s="35" t="s">
        <v>4606</v>
      </c>
      <c r="H88" s="56">
        <v>46092</v>
      </c>
      <c r="I88" s="56">
        <v>46092</v>
      </c>
      <c r="J88" s="487" t="s">
        <v>4606</v>
      </c>
      <c r="K88" s="19"/>
      <c r="L88" s="35"/>
      <c r="M88" s="35"/>
      <c r="N88" s="19"/>
      <c r="O88" s="35"/>
      <c r="P88" s="35"/>
      <c r="Q88" s="35"/>
      <c r="R88"/>
    </row>
    <row r="89" spans="1:18" s="89" customFormat="1" hidden="1">
      <c r="A89" s="111" t="s">
        <v>8629</v>
      </c>
      <c r="B89" s="221" t="s">
        <v>56</v>
      </c>
      <c r="C89" s="393">
        <v>46079.271481481483</v>
      </c>
      <c r="D89" s="36">
        <v>46093</v>
      </c>
      <c r="E89" s="35" t="s">
        <v>8630</v>
      </c>
      <c r="F89" s="35" t="s">
        <v>144</v>
      </c>
      <c r="G89" s="35" t="s">
        <v>62</v>
      </c>
      <c r="H89" s="56">
        <v>46092</v>
      </c>
      <c r="I89" s="56">
        <v>46092</v>
      </c>
      <c r="J89" s="487" t="s">
        <v>62</v>
      </c>
      <c r="K89" s="19"/>
      <c r="L89" s="35"/>
      <c r="M89" s="35"/>
      <c r="N89" s="19"/>
      <c r="O89" s="35"/>
      <c r="P89" s="35"/>
      <c r="Q89" s="35"/>
      <c r="R89"/>
    </row>
    <row r="90" spans="1:18" s="89" customFormat="1" hidden="1">
      <c r="A90" s="112" t="s">
        <v>8631</v>
      </c>
      <c r="B90" s="35" t="s">
        <v>56</v>
      </c>
      <c r="C90" s="36">
        <v>45987.613217592596</v>
      </c>
      <c r="D90" s="36">
        <v>46093</v>
      </c>
      <c r="E90" s="35" t="s">
        <v>8632</v>
      </c>
      <c r="F90" s="35" t="s">
        <v>144</v>
      </c>
      <c r="G90" s="35" t="s">
        <v>59</v>
      </c>
      <c r="H90" s="56">
        <v>46092</v>
      </c>
      <c r="I90" s="56">
        <v>46100</v>
      </c>
      <c r="J90" s="487" t="s">
        <v>336</v>
      </c>
      <c r="K90" s="19"/>
      <c r="L90" s="35"/>
      <c r="M90" s="35"/>
      <c r="N90" s="19"/>
      <c r="O90" s="35"/>
      <c r="P90" s="35"/>
      <c r="Q90" s="35"/>
      <c r="R90"/>
    </row>
    <row r="91" spans="1:18" s="89" customFormat="1" hidden="1">
      <c r="A91" s="111" t="s">
        <v>8633</v>
      </c>
      <c r="B91" s="221" t="s">
        <v>56</v>
      </c>
      <c r="C91" s="393">
        <v>46053.339826388888</v>
      </c>
      <c r="D91" s="36">
        <v>46093</v>
      </c>
      <c r="E91" s="35" t="s">
        <v>8634</v>
      </c>
      <c r="F91" s="35" t="s">
        <v>144</v>
      </c>
      <c r="G91" s="35" t="s">
        <v>59</v>
      </c>
      <c r="H91" s="56">
        <v>46092</v>
      </c>
      <c r="I91" s="56">
        <v>46100</v>
      </c>
      <c r="J91" s="487" t="s">
        <v>145</v>
      </c>
      <c r="K91" s="19"/>
      <c r="L91" s="35"/>
      <c r="M91" s="35"/>
      <c r="N91" s="19"/>
      <c r="O91" s="35"/>
      <c r="P91" s="35"/>
      <c r="Q91" s="35"/>
      <c r="R91"/>
    </row>
    <row r="92" spans="1:18" s="89" customFormat="1" hidden="1">
      <c r="A92" s="112" t="s">
        <v>8635</v>
      </c>
      <c r="B92" s="35" t="s">
        <v>56</v>
      </c>
      <c r="C92" s="36">
        <v>46073.679560185185</v>
      </c>
      <c r="D92" s="36">
        <v>46093</v>
      </c>
      <c r="E92" s="35" t="s">
        <v>8636</v>
      </c>
      <c r="F92" s="35" t="s">
        <v>144</v>
      </c>
      <c r="G92" s="35" t="s">
        <v>59</v>
      </c>
      <c r="H92" s="56">
        <v>46092</v>
      </c>
      <c r="I92" s="56">
        <v>46100</v>
      </c>
      <c r="J92" s="487" t="s">
        <v>145</v>
      </c>
      <c r="K92" s="19"/>
      <c r="L92" s="35"/>
      <c r="M92" s="35"/>
      <c r="N92" s="19"/>
      <c r="O92" s="35"/>
      <c r="P92" s="35"/>
      <c r="Q92" s="35"/>
      <c r="R92"/>
    </row>
    <row r="93" spans="1:18" s="89" customFormat="1" hidden="1">
      <c r="A93" s="111" t="s">
        <v>8637</v>
      </c>
      <c r="B93" s="221" t="s">
        <v>56</v>
      </c>
      <c r="C93" s="393">
        <v>46060.382662037038</v>
      </c>
      <c r="D93" s="36">
        <v>46093</v>
      </c>
      <c r="E93" s="35" t="s">
        <v>8636</v>
      </c>
      <c r="F93" s="35" t="s">
        <v>144</v>
      </c>
      <c r="G93" s="35" t="s">
        <v>59</v>
      </c>
      <c r="H93" s="56">
        <v>46092</v>
      </c>
      <c r="I93" s="56">
        <v>46100</v>
      </c>
      <c r="J93" s="487" t="s">
        <v>145</v>
      </c>
      <c r="K93" s="19"/>
      <c r="L93" s="35"/>
      <c r="M93" s="35"/>
      <c r="N93" s="19"/>
      <c r="O93" s="35"/>
      <c r="P93" s="35"/>
      <c r="Q93" s="35"/>
      <c r="R93"/>
    </row>
    <row r="94" spans="1:18" s="89" customFormat="1" hidden="1">
      <c r="A94" s="112" t="s">
        <v>8638</v>
      </c>
      <c r="B94" s="35" t="s">
        <v>56</v>
      </c>
      <c r="C94" s="36">
        <v>46063.639374999999</v>
      </c>
      <c r="D94" s="36">
        <v>46093</v>
      </c>
      <c r="E94" s="35" t="s">
        <v>8639</v>
      </c>
      <c r="F94" s="35" t="s">
        <v>144</v>
      </c>
      <c r="G94" s="35" t="s">
        <v>59</v>
      </c>
      <c r="H94" s="56">
        <v>46092</v>
      </c>
      <c r="I94" s="56">
        <v>46100</v>
      </c>
      <c r="J94" s="487" t="s">
        <v>145</v>
      </c>
      <c r="K94" s="19"/>
      <c r="L94" s="35"/>
      <c r="M94" s="35"/>
      <c r="N94" s="19"/>
      <c r="O94" s="35"/>
      <c r="P94" s="35"/>
      <c r="Q94" s="35"/>
      <c r="R94"/>
    </row>
    <row r="95" spans="1:18" s="89" customFormat="1" hidden="1">
      <c r="A95" s="111" t="s">
        <v>8640</v>
      </c>
      <c r="B95" s="221" t="s">
        <v>56</v>
      </c>
      <c r="C95" s="393">
        <v>46048.512719907405</v>
      </c>
      <c r="D95" s="36">
        <v>46093</v>
      </c>
      <c r="E95" s="35" t="s">
        <v>8641</v>
      </c>
      <c r="F95" s="35" t="s">
        <v>144</v>
      </c>
      <c r="G95" s="35" t="s">
        <v>59</v>
      </c>
      <c r="H95" s="56">
        <v>46092</v>
      </c>
      <c r="I95" s="56">
        <v>46100</v>
      </c>
      <c r="J95" s="487" t="s">
        <v>145</v>
      </c>
      <c r="K95" s="19"/>
      <c r="L95" s="35"/>
      <c r="M95" s="35"/>
      <c r="N95" s="19"/>
      <c r="O95" s="35"/>
      <c r="P95" s="35"/>
      <c r="Q95" s="35"/>
      <c r="R95"/>
    </row>
    <row r="96" spans="1:18" s="89" customFormat="1" hidden="1">
      <c r="A96" s="112" t="s">
        <v>8642</v>
      </c>
      <c r="B96" s="35" t="s">
        <v>56</v>
      </c>
      <c r="C96" s="36">
        <v>46076.405706018515</v>
      </c>
      <c r="D96" s="36">
        <v>46093</v>
      </c>
      <c r="E96" s="35" t="s">
        <v>8643</v>
      </c>
      <c r="F96" s="35" t="s">
        <v>144</v>
      </c>
      <c r="G96" s="35" t="s">
        <v>59</v>
      </c>
      <c r="H96" s="56">
        <v>46092</v>
      </c>
      <c r="I96" s="56">
        <v>46100</v>
      </c>
      <c r="J96" s="487" t="s">
        <v>145</v>
      </c>
      <c r="K96" s="19"/>
      <c r="L96" s="35"/>
      <c r="M96" s="35"/>
      <c r="N96" s="19"/>
      <c r="O96" s="35"/>
      <c r="P96" s="35"/>
      <c r="Q96" s="35"/>
      <c r="R96"/>
    </row>
    <row r="97" spans="1:18" s="89" customFormat="1" hidden="1">
      <c r="A97" s="111" t="s">
        <v>8644</v>
      </c>
      <c r="B97" s="221" t="s">
        <v>56</v>
      </c>
      <c r="C97" s="393">
        <v>46082.0700462963</v>
      </c>
      <c r="D97" s="36">
        <v>46093</v>
      </c>
      <c r="E97" s="35" t="s">
        <v>8645</v>
      </c>
      <c r="F97" s="35" t="s">
        <v>144</v>
      </c>
      <c r="G97" s="35" t="s">
        <v>69</v>
      </c>
      <c r="H97" s="56">
        <v>46092</v>
      </c>
      <c r="I97" s="56">
        <v>46092</v>
      </c>
      <c r="J97" s="487" t="s">
        <v>154</v>
      </c>
      <c r="K97" s="19"/>
      <c r="L97" s="35"/>
      <c r="M97" s="35"/>
      <c r="N97" s="19"/>
      <c r="O97" s="35"/>
      <c r="P97" s="35"/>
      <c r="Q97" s="35"/>
      <c r="R97"/>
    </row>
    <row r="98" spans="1:18" s="89" customFormat="1" hidden="1">
      <c r="A98" s="112" t="s">
        <v>8646</v>
      </c>
      <c r="B98" s="35" t="s">
        <v>79</v>
      </c>
      <c r="C98" s="36">
        <v>46082.066620370373</v>
      </c>
      <c r="D98" s="36">
        <v>46093</v>
      </c>
      <c r="E98" s="35" t="s">
        <v>8647</v>
      </c>
      <c r="F98" s="35" t="s">
        <v>144</v>
      </c>
      <c r="G98" s="35" t="s">
        <v>69</v>
      </c>
      <c r="H98" s="56">
        <v>46092</v>
      </c>
      <c r="I98" s="56">
        <v>46092</v>
      </c>
      <c r="J98" s="487" t="s">
        <v>154</v>
      </c>
      <c r="K98" s="19"/>
      <c r="L98" s="35"/>
      <c r="M98" s="35"/>
      <c r="N98" s="19"/>
      <c r="O98" s="35"/>
      <c r="P98" s="35"/>
      <c r="Q98" s="35"/>
      <c r="R98"/>
    </row>
    <row r="99" spans="1:18" s="89" customFormat="1" hidden="1">
      <c r="A99" s="111" t="s">
        <v>8648</v>
      </c>
      <c r="B99" s="221" t="s">
        <v>56</v>
      </c>
      <c r="C99" s="393">
        <v>46045.487604166665</v>
      </c>
      <c r="D99" s="36">
        <v>46093</v>
      </c>
      <c r="E99" s="37" t="s">
        <v>8649</v>
      </c>
      <c r="F99" s="37" t="s">
        <v>144</v>
      </c>
      <c r="G99" s="37" t="s">
        <v>59</v>
      </c>
      <c r="H99" s="56">
        <v>46092</v>
      </c>
      <c r="I99" s="56">
        <v>46100</v>
      </c>
      <c r="J99" s="487" t="s">
        <v>145</v>
      </c>
      <c r="K99" s="19" t="s">
        <v>149</v>
      </c>
      <c r="L99" s="36">
        <v>46099</v>
      </c>
      <c r="M99" s="35"/>
      <c r="N99" s="19"/>
      <c r="O99" s="35"/>
      <c r="P99" s="35"/>
      <c r="Q99" s="35"/>
      <c r="R99"/>
    </row>
    <row r="100" spans="1:18" s="89" customFormat="1" hidden="1">
      <c r="A100" s="112" t="s">
        <v>8650</v>
      </c>
      <c r="B100" s="35" t="s">
        <v>56</v>
      </c>
      <c r="C100" s="36">
        <v>46048.704861111109</v>
      </c>
      <c r="D100" s="36">
        <v>46093</v>
      </c>
      <c r="E100" s="35" t="s">
        <v>8651</v>
      </c>
      <c r="F100" s="35" t="s">
        <v>144</v>
      </c>
      <c r="G100" s="35" t="s">
        <v>59</v>
      </c>
      <c r="H100" s="56">
        <v>46092</v>
      </c>
      <c r="I100" s="56">
        <v>46100</v>
      </c>
      <c r="J100" s="487" t="s">
        <v>145</v>
      </c>
      <c r="K100" s="19"/>
      <c r="L100" s="35"/>
      <c r="M100" s="35"/>
      <c r="N100" s="19"/>
      <c r="O100" s="35"/>
      <c r="P100" s="35"/>
      <c r="Q100" s="35"/>
      <c r="R100"/>
    </row>
    <row r="101" spans="1:18" s="89" customFormat="1" hidden="1">
      <c r="A101" s="111" t="s">
        <v>8652</v>
      </c>
      <c r="B101" s="221" t="s">
        <v>56</v>
      </c>
      <c r="C101" s="393">
        <v>46036.458472222221</v>
      </c>
      <c r="D101" s="36">
        <v>46093</v>
      </c>
      <c r="E101" s="35" t="s">
        <v>8653</v>
      </c>
      <c r="F101" s="35" t="s">
        <v>144</v>
      </c>
      <c r="G101" s="35" t="s">
        <v>59</v>
      </c>
      <c r="H101" s="56">
        <v>46092</v>
      </c>
      <c r="I101" s="56">
        <v>46100</v>
      </c>
      <c r="J101" s="487" t="s">
        <v>145</v>
      </c>
      <c r="K101" s="19"/>
      <c r="L101" s="35"/>
      <c r="M101" s="35"/>
      <c r="N101" s="19"/>
      <c r="O101" s="35"/>
      <c r="P101" s="35"/>
      <c r="Q101" s="35"/>
      <c r="R101"/>
    </row>
    <row r="102" spans="1:18" hidden="1">
      <c r="A102" s="112" t="s">
        <v>8654</v>
      </c>
      <c r="B102" s="35" t="s">
        <v>56</v>
      </c>
      <c r="C102" s="36">
        <v>46048.409745370373</v>
      </c>
      <c r="D102" s="36">
        <v>46093</v>
      </c>
      <c r="E102" s="35" t="s">
        <v>8655</v>
      </c>
      <c r="F102" s="35" t="s">
        <v>144</v>
      </c>
      <c r="G102" s="35" t="s">
        <v>59</v>
      </c>
      <c r="H102" s="56">
        <v>46092</v>
      </c>
      <c r="I102" s="56">
        <v>46100</v>
      </c>
      <c r="J102" s="487" t="s">
        <v>145</v>
      </c>
      <c r="K102" s="19"/>
      <c r="L102" s="35"/>
      <c r="M102" s="35"/>
      <c r="N102" s="19"/>
      <c r="O102" s="35"/>
      <c r="P102" s="35"/>
      <c r="Q102" s="35"/>
    </row>
    <row r="103" spans="1:18" hidden="1">
      <c r="A103" s="111" t="s">
        <v>8656</v>
      </c>
      <c r="B103" s="221" t="s">
        <v>56</v>
      </c>
      <c r="C103" s="393">
        <v>46063.828310185185</v>
      </c>
      <c r="D103" s="36">
        <v>46093</v>
      </c>
      <c r="E103" s="35" t="s">
        <v>8657</v>
      </c>
      <c r="F103" s="35" t="s">
        <v>144</v>
      </c>
      <c r="G103" s="35" t="s">
        <v>69</v>
      </c>
      <c r="H103" s="56">
        <v>46092</v>
      </c>
      <c r="I103" s="56">
        <v>46092</v>
      </c>
      <c r="J103" s="487" t="s">
        <v>154</v>
      </c>
      <c r="K103" s="19"/>
      <c r="L103" s="35"/>
      <c r="M103" s="35"/>
      <c r="N103" s="19"/>
      <c r="O103" s="35"/>
      <c r="P103" s="35"/>
      <c r="Q103" s="35"/>
    </row>
    <row r="104" spans="1:18" hidden="1">
      <c r="A104" s="112" t="s">
        <v>8658</v>
      </c>
      <c r="B104" s="35" t="s">
        <v>56</v>
      </c>
      <c r="C104" s="36">
        <v>46078.872870370367</v>
      </c>
      <c r="D104" s="36">
        <v>46093</v>
      </c>
      <c r="E104" s="37" t="s">
        <v>8659</v>
      </c>
      <c r="F104" s="37" t="s">
        <v>144</v>
      </c>
      <c r="G104" s="37" t="s">
        <v>59</v>
      </c>
      <c r="H104" s="56">
        <v>46092</v>
      </c>
      <c r="I104" s="56">
        <v>46100</v>
      </c>
      <c r="J104" s="487" t="s">
        <v>145</v>
      </c>
      <c r="K104" s="19" t="s">
        <v>149</v>
      </c>
      <c r="L104" s="36">
        <v>46099</v>
      </c>
      <c r="M104" s="35"/>
      <c r="N104" s="19"/>
      <c r="O104" s="35"/>
      <c r="P104" s="35"/>
      <c r="Q104" s="35"/>
    </row>
    <row r="105" spans="1:18" hidden="1">
      <c r="A105" s="111" t="s">
        <v>8660</v>
      </c>
      <c r="B105" s="221" t="s">
        <v>56</v>
      </c>
      <c r="C105" s="393">
        <v>46071.245659722219</v>
      </c>
      <c r="D105" s="36">
        <v>46093</v>
      </c>
      <c r="E105" s="35" t="s">
        <v>8661</v>
      </c>
      <c r="F105" s="35" t="s">
        <v>144</v>
      </c>
      <c r="G105" s="35" t="s">
        <v>69</v>
      </c>
      <c r="H105" s="56">
        <v>46092</v>
      </c>
      <c r="I105" s="56">
        <v>46092</v>
      </c>
      <c r="J105" s="487" t="s">
        <v>154</v>
      </c>
      <c r="K105" s="19"/>
      <c r="L105" s="35"/>
      <c r="M105" s="35"/>
      <c r="N105" s="19"/>
      <c r="O105" s="35"/>
      <c r="P105" s="35"/>
      <c r="Q105" s="35"/>
    </row>
    <row r="106" spans="1:18" hidden="1">
      <c r="A106" s="112" t="s">
        <v>8662</v>
      </c>
      <c r="B106" s="35" t="s">
        <v>56</v>
      </c>
      <c r="C106" s="36">
        <v>46048.498564814814</v>
      </c>
      <c r="D106" s="36">
        <v>46093</v>
      </c>
      <c r="E106" s="35" t="s">
        <v>8663</v>
      </c>
      <c r="F106" s="35" t="s">
        <v>144</v>
      </c>
      <c r="G106" s="35" t="s">
        <v>59</v>
      </c>
      <c r="H106" s="56">
        <v>46092</v>
      </c>
      <c r="I106" s="56">
        <v>46100</v>
      </c>
      <c r="J106" s="487" t="s">
        <v>145</v>
      </c>
      <c r="K106" s="19"/>
      <c r="L106" s="35"/>
      <c r="M106" s="35"/>
      <c r="N106" s="19"/>
      <c r="O106" s="35"/>
      <c r="P106" s="35"/>
      <c r="Q106" s="35"/>
    </row>
    <row r="107" spans="1:18" hidden="1">
      <c r="A107" s="111" t="s">
        <v>8664</v>
      </c>
      <c r="B107" s="221" t="s">
        <v>56</v>
      </c>
      <c r="C107" s="393">
        <v>46085.987812500003</v>
      </c>
      <c r="D107" s="36">
        <v>46093</v>
      </c>
      <c r="E107" s="37" t="s">
        <v>8665</v>
      </c>
      <c r="F107" s="37" t="s">
        <v>144</v>
      </c>
      <c r="G107" s="37" t="s">
        <v>59</v>
      </c>
      <c r="H107" s="56">
        <v>46092</v>
      </c>
      <c r="I107" s="56">
        <v>46100</v>
      </c>
      <c r="J107" s="487" t="s">
        <v>145</v>
      </c>
      <c r="K107" s="19" t="s">
        <v>149</v>
      </c>
      <c r="L107" s="36">
        <v>46099</v>
      </c>
      <c r="M107" s="35"/>
      <c r="N107" s="19"/>
      <c r="O107" s="35"/>
      <c r="P107" s="35"/>
      <c r="Q107" s="35"/>
    </row>
    <row r="108" spans="1:18" hidden="1">
      <c r="A108" s="112" t="s">
        <v>8666</v>
      </c>
      <c r="B108" s="35" t="s">
        <v>56</v>
      </c>
      <c r="C108" s="36">
        <v>46069.512754629628</v>
      </c>
      <c r="D108" s="36">
        <v>46093</v>
      </c>
      <c r="E108" s="35" t="s">
        <v>8667</v>
      </c>
      <c r="F108" s="35" t="s">
        <v>144</v>
      </c>
      <c r="G108" s="35" t="s">
        <v>59</v>
      </c>
      <c r="H108" s="56">
        <v>46092</v>
      </c>
      <c r="I108" s="56">
        <v>46100</v>
      </c>
      <c r="J108" s="487" t="s">
        <v>145</v>
      </c>
      <c r="K108" s="19"/>
      <c r="L108" s="35"/>
      <c r="M108" s="35"/>
      <c r="N108" s="19"/>
      <c r="O108" s="35"/>
      <c r="P108" s="35"/>
      <c r="Q108" s="35"/>
    </row>
    <row r="109" spans="1:18" hidden="1">
      <c r="A109" s="111" t="s">
        <v>8668</v>
      </c>
      <c r="B109" s="221" t="s">
        <v>56</v>
      </c>
      <c r="C109" s="393">
        <v>45950.577141203707</v>
      </c>
      <c r="D109" s="36">
        <v>46093</v>
      </c>
      <c r="E109" s="35" t="s">
        <v>8669</v>
      </c>
      <c r="F109" s="35" t="s">
        <v>144</v>
      </c>
      <c r="G109" s="35" t="s">
        <v>62</v>
      </c>
      <c r="H109" s="56">
        <v>46092</v>
      </c>
      <c r="I109" s="56">
        <v>46092</v>
      </c>
      <c r="J109" s="487" t="s">
        <v>62</v>
      </c>
      <c r="K109" s="19"/>
      <c r="L109" s="35"/>
      <c r="M109" s="35"/>
      <c r="N109" s="19"/>
      <c r="O109" s="35"/>
      <c r="P109" s="35"/>
      <c r="Q109" s="35"/>
    </row>
    <row r="110" spans="1:18" hidden="1">
      <c r="A110" s="112" t="s">
        <v>8670</v>
      </c>
      <c r="B110" s="35" t="s">
        <v>56</v>
      </c>
      <c r="C110" s="36">
        <v>46061.368090277778</v>
      </c>
      <c r="D110" s="36">
        <v>46093</v>
      </c>
      <c r="E110" s="35" t="s">
        <v>8671</v>
      </c>
      <c r="F110" s="35" t="s">
        <v>144</v>
      </c>
      <c r="G110" s="35" t="s">
        <v>59</v>
      </c>
      <c r="H110" s="56">
        <v>46092</v>
      </c>
      <c r="I110" s="56">
        <v>46100</v>
      </c>
      <c r="J110" s="487" t="s">
        <v>145</v>
      </c>
      <c r="K110" s="19"/>
      <c r="L110" s="35"/>
      <c r="M110" s="35"/>
      <c r="N110" s="19"/>
      <c r="O110" s="35"/>
      <c r="P110" s="35"/>
      <c r="Q110" s="35"/>
    </row>
    <row r="111" spans="1:18" hidden="1">
      <c r="A111" s="111" t="s">
        <v>8672</v>
      </c>
      <c r="B111" s="221" t="s">
        <v>56</v>
      </c>
      <c r="C111" s="393">
        <v>46062.490046296298</v>
      </c>
      <c r="D111" s="36">
        <v>46093</v>
      </c>
      <c r="E111" s="35" t="s">
        <v>8673</v>
      </c>
      <c r="F111" s="35" t="s">
        <v>144</v>
      </c>
      <c r="G111" s="35" t="s">
        <v>59</v>
      </c>
      <c r="H111" s="56">
        <v>46092</v>
      </c>
      <c r="I111" s="56">
        <v>46100</v>
      </c>
      <c r="J111" s="487" t="s">
        <v>145</v>
      </c>
      <c r="K111" s="19"/>
      <c r="L111" s="35"/>
      <c r="M111" s="35"/>
      <c r="N111" s="19"/>
      <c r="O111" s="35"/>
      <c r="P111" s="35"/>
      <c r="Q111" s="35"/>
    </row>
    <row r="112" spans="1:18" hidden="1">
      <c r="A112" s="112" t="s">
        <v>8674</v>
      </c>
      <c r="B112" s="35" t="s">
        <v>56</v>
      </c>
      <c r="C112" s="36">
        <v>46034.855057870373</v>
      </c>
      <c r="D112" s="36">
        <v>46093</v>
      </c>
      <c r="E112" s="35" t="s">
        <v>8675</v>
      </c>
      <c r="F112" s="35" t="s">
        <v>144</v>
      </c>
      <c r="G112" s="35" t="s">
        <v>59</v>
      </c>
      <c r="H112" s="56">
        <v>46092</v>
      </c>
      <c r="I112" s="56">
        <v>46107</v>
      </c>
      <c r="J112" s="487" t="s">
        <v>145</v>
      </c>
      <c r="K112" s="19"/>
      <c r="L112" s="35"/>
      <c r="M112" s="35"/>
      <c r="N112" s="19"/>
      <c r="O112" s="35"/>
      <c r="P112" s="35"/>
      <c r="Q112" s="35"/>
    </row>
    <row r="113" spans="1:17" hidden="1">
      <c r="A113" s="111" t="s">
        <v>8676</v>
      </c>
      <c r="B113" s="221" t="s">
        <v>56</v>
      </c>
      <c r="C113" s="393">
        <v>46075.487256944441</v>
      </c>
      <c r="D113" s="36">
        <v>46093</v>
      </c>
      <c r="E113" s="35" t="s">
        <v>8677</v>
      </c>
      <c r="F113" s="35" t="s">
        <v>144</v>
      </c>
      <c r="G113" s="35" t="s">
        <v>59</v>
      </c>
      <c r="H113" s="56">
        <v>46092</v>
      </c>
      <c r="I113" s="56">
        <v>46100</v>
      </c>
      <c r="J113" s="487" t="s">
        <v>145</v>
      </c>
      <c r="K113" s="19"/>
      <c r="L113" s="35"/>
      <c r="M113" s="35"/>
      <c r="N113" s="19"/>
      <c r="O113" s="35"/>
      <c r="P113" s="35"/>
      <c r="Q113" s="35"/>
    </row>
    <row r="114" spans="1:17" hidden="1">
      <c r="A114" s="112" t="s">
        <v>8678</v>
      </c>
      <c r="B114" s="35" t="s">
        <v>56</v>
      </c>
      <c r="C114" s="36">
        <v>46006.600173611114</v>
      </c>
      <c r="D114" s="36">
        <v>46093</v>
      </c>
      <c r="E114" s="35" t="s">
        <v>8679</v>
      </c>
      <c r="F114" s="35" t="s">
        <v>144</v>
      </c>
      <c r="G114" s="35" t="s">
        <v>59</v>
      </c>
      <c r="H114" s="56">
        <v>46092</v>
      </c>
      <c r="I114" s="56">
        <v>46100</v>
      </c>
      <c r="J114" s="487" t="s">
        <v>336</v>
      </c>
      <c r="K114" s="19"/>
      <c r="L114" s="35"/>
      <c r="M114" s="35"/>
      <c r="N114" s="19"/>
      <c r="O114" s="35"/>
      <c r="P114" s="35"/>
      <c r="Q114" s="35"/>
    </row>
    <row r="115" spans="1:17" hidden="1">
      <c r="A115" s="111" t="s">
        <v>8680</v>
      </c>
      <c r="B115" s="221" t="s">
        <v>56</v>
      </c>
      <c r="C115" s="393">
        <v>46048.447905092595</v>
      </c>
      <c r="D115" s="36">
        <v>46093</v>
      </c>
      <c r="E115" s="35" t="s">
        <v>8681</v>
      </c>
      <c r="F115" s="35" t="s">
        <v>144</v>
      </c>
      <c r="G115" s="35" t="s">
        <v>59</v>
      </c>
      <c r="H115" s="56">
        <v>46092</v>
      </c>
      <c r="I115" s="56">
        <v>46100</v>
      </c>
      <c r="J115" s="487" t="s">
        <v>145</v>
      </c>
      <c r="K115" s="19"/>
      <c r="L115" s="35"/>
      <c r="M115" s="35"/>
      <c r="N115" s="19"/>
      <c r="O115" s="35"/>
      <c r="P115" s="35"/>
      <c r="Q115" s="35"/>
    </row>
    <row r="116" spans="1:17" hidden="1">
      <c r="A116" s="112" t="s">
        <v>8682</v>
      </c>
      <c r="B116" s="35" t="s">
        <v>56</v>
      </c>
      <c r="C116" s="36">
        <v>46067.845937500002</v>
      </c>
      <c r="D116" s="36">
        <v>46093</v>
      </c>
      <c r="E116" s="35" t="s">
        <v>8683</v>
      </c>
      <c r="F116" s="35" t="s">
        <v>144</v>
      </c>
      <c r="G116" s="35" t="s">
        <v>59</v>
      </c>
      <c r="H116" s="56">
        <v>46092</v>
      </c>
      <c r="I116" s="56">
        <v>46100</v>
      </c>
      <c r="J116" s="487" t="s">
        <v>145</v>
      </c>
      <c r="K116" s="19"/>
      <c r="L116" s="35"/>
      <c r="M116" s="35"/>
      <c r="N116" s="19"/>
      <c r="O116" s="35"/>
      <c r="P116" s="35"/>
      <c r="Q116" s="35"/>
    </row>
    <row r="117" spans="1:17" hidden="1">
      <c r="A117" s="111" t="s">
        <v>8684</v>
      </c>
      <c r="B117" s="221" t="s">
        <v>56</v>
      </c>
      <c r="C117" s="393">
        <v>46011.895405092589</v>
      </c>
      <c r="D117" s="36">
        <v>46093</v>
      </c>
      <c r="E117" s="35" t="s">
        <v>8685</v>
      </c>
      <c r="F117" s="35" t="s">
        <v>144</v>
      </c>
      <c r="G117" s="35" t="s">
        <v>59</v>
      </c>
      <c r="H117" s="56">
        <v>46092</v>
      </c>
      <c r="I117" s="56">
        <v>46100</v>
      </c>
      <c r="J117" s="487" t="s">
        <v>145</v>
      </c>
      <c r="K117" s="19"/>
      <c r="L117" s="35"/>
      <c r="M117" s="35"/>
      <c r="N117" s="19"/>
      <c r="O117" s="35"/>
      <c r="P117" s="35"/>
      <c r="Q117" s="35"/>
    </row>
    <row r="118" spans="1:17" hidden="1">
      <c r="A118" s="112" t="s">
        <v>8686</v>
      </c>
      <c r="B118" s="35" t="s">
        <v>56</v>
      </c>
      <c r="C118" s="36">
        <v>46077.392048611109</v>
      </c>
      <c r="D118" s="36">
        <v>46093</v>
      </c>
      <c r="E118" s="35" t="s">
        <v>8687</v>
      </c>
      <c r="F118" s="35" t="s">
        <v>144</v>
      </c>
      <c r="G118" s="35" t="s">
        <v>59</v>
      </c>
      <c r="H118" s="56">
        <v>46092</v>
      </c>
      <c r="I118" s="56">
        <v>46100</v>
      </c>
      <c r="J118" s="487" t="s">
        <v>145</v>
      </c>
      <c r="K118" s="19"/>
      <c r="L118" s="35"/>
      <c r="M118" s="35"/>
      <c r="N118" s="19"/>
      <c r="O118" s="35"/>
      <c r="P118" s="35"/>
      <c r="Q118" s="35"/>
    </row>
    <row r="119" spans="1:17" hidden="1">
      <c r="A119" s="111" t="s">
        <v>8688</v>
      </c>
      <c r="B119" s="221" t="s">
        <v>56</v>
      </c>
      <c r="C119" s="393">
        <v>46045.509398148148</v>
      </c>
      <c r="D119" s="36">
        <v>46093</v>
      </c>
      <c r="E119" s="35" t="s">
        <v>8689</v>
      </c>
      <c r="F119" s="35" t="s">
        <v>144</v>
      </c>
      <c r="G119" s="35" t="s">
        <v>59</v>
      </c>
      <c r="H119" s="56">
        <v>46092</v>
      </c>
      <c r="I119" s="56">
        <v>46100</v>
      </c>
      <c r="J119" s="487" t="s">
        <v>145</v>
      </c>
      <c r="K119" s="19"/>
      <c r="L119" s="35"/>
      <c r="M119" s="35"/>
      <c r="N119" s="19"/>
      <c r="O119" s="35"/>
      <c r="P119" s="35"/>
      <c r="Q119" s="35"/>
    </row>
    <row r="120" spans="1:17" hidden="1">
      <c r="A120" s="112" t="s">
        <v>96</v>
      </c>
      <c r="B120" s="35" t="s">
        <v>56</v>
      </c>
      <c r="C120" s="36">
        <v>46027.731770833336</v>
      </c>
      <c r="D120" s="36">
        <v>46093</v>
      </c>
      <c r="E120" s="35" t="s">
        <v>8690</v>
      </c>
      <c r="F120" s="35" t="s">
        <v>144</v>
      </c>
      <c r="G120" s="35" t="s">
        <v>4606</v>
      </c>
      <c r="H120" s="56">
        <v>46092</v>
      </c>
      <c r="I120" s="56">
        <v>46092</v>
      </c>
      <c r="J120" s="487" t="s">
        <v>4606</v>
      </c>
      <c r="K120" s="19"/>
      <c r="L120" s="35"/>
      <c r="M120" s="35"/>
      <c r="N120" s="19"/>
      <c r="O120" s="35"/>
      <c r="P120" s="35"/>
      <c r="Q120" s="35"/>
    </row>
    <row r="121" spans="1:17" hidden="1">
      <c r="A121" s="111" t="s">
        <v>8691</v>
      </c>
      <c r="B121" s="221" t="s">
        <v>56</v>
      </c>
      <c r="C121" s="393">
        <v>46062.933761574073</v>
      </c>
      <c r="D121" s="36">
        <v>46093</v>
      </c>
      <c r="E121" s="37" t="s">
        <v>8692</v>
      </c>
      <c r="F121" s="37" t="s">
        <v>144</v>
      </c>
      <c r="G121" s="37" t="s">
        <v>59</v>
      </c>
      <c r="H121" s="56">
        <v>46092</v>
      </c>
      <c r="I121" s="56">
        <v>46100</v>
      </c>
      <c r="J121" s="487" t="s">
        <v>145</v>
      </c>
      <c r="K121" s="19" t="s">
        <v>149</v>
      </c>
      <c r="L121" s="36">
        <v>46099</v>
      </c>
      <c r="M121" s="35"/>
      <c r="N121" s="19"/>
      <c r="O121" s="35"/>
      <c r="P121" s="35"/>
      <c r="Q121" s="35"/>
    </row>
    <row r="122" spans="1:17" hidden="1">
      <c r="A122" s="112" t="s">
        <v>8693</v>
      </c>
      <c r="B122" s="35" t="s">
        <v>56</v>
      </c>
      <c r="C122" s="36">
        <v>46061.735810185186</v>
      </c>
      <c r="D122" s="36">
        <v>46093</v>
      </c>
      <c r="E122" s="35" t="s">
        <v>8694</v>
      </c>
      <c r="F122" s="35" t="s">
        <v>1620</v>
      </c>
      <c r="G122" s="85" t="s">
        <v>59</v>
      </c>
      <c r="H122" s="56">
        <v>46093</v>
      </c>
      <c r="I122" s="56">
        <v>46094</v>
      </c>
      <c r="J122" s="524"/>
      <c r="K122" s="35" t="s">
        <v>557</v>
      </c>
      <c r="L122" s="56">
        <v>46100</v>
      </c>
      <c r="M122" s="35"/>
      <c r="N122" s="19"/>
      <c r="O122" s="35"/>
      <c r="P122" s="35"/>
      <c r="Q122" s="35"/>
    </row>
    <row r="123" spans="1:17" hidden="1">
      <c r="A123" s="111" t="s">
        <v>8695</v>
      </c>
      <c r="B123" s="221" t="s">
        <v>56</v>
      </c>
      <c r="C123" s="393">
        <v>46058.310532407406</v>
      </c>
      <c r="D123" s="36">
        <v>46093</v>
      </c>
      <c r="E123" s="35" t="s">
        <v>8696</v>
      </c>
      <c r="F123" s="35" t="s">
        <v>1620</v>
      </c>
      <c r="G123" s="85" t="s">
        <v>59</v>
      </c>
      <c r="H123" s="56">
        <v>46093</v>
      </c>
      <c r="I123" s="56">
        <v>46094</v>
      </c>
      <c r="J123" s="51"/>
      <c r="K123" s="35" t="s">
        <v>557</v>
      </c>
      <c r="L123" s="56">
        <v>46100</v>
      </c>
      <c r="M123" s="35"/>
      <c r="N123" s="19"/>
      <c r="O123" s="35"/>
      <c r="P123" s="35"/>
      <c r="Q123" s="35"/>
    </row>
    <row r="124" spans="1:17" hidden="1">
      <c r="A124" s="112" t="s">
        <v>8697</v>
      </c>
      <c r="B124" s="35" t="s">
        <v>56</v>
      </c>
      <c r="C124" s="36">
        <v>46081.418576388889</v>
      </c>
      <c r="D124" s="36">
        <v>46093</v>
      </c>
      <c r="E124" s="35" t="s">
        <v>8698</v>
      </c>
      <c r="F124" s="35" t="s">
        <v>1620</v>
      </c>
      <c r="G124" s="85" t="s">
        <v>59</v>
      </c>
      <c r="H124" s="56">
        <v>46093</v>
      </c>
      <c r="I124" s="56">
        <v>46094</v>
      </c>
      <c r="J124" s="51"/>
      <c r="K124" s="35" t="s">
        <v>557</v>
      </c>
      <c r="L124" s="56">
        <v>46100</v>
      </c>
      <c r="M124" s="35"/>
      <c r="N124" s="19"/>
      <c r="O124" s="35"/>
      <c r="P124" s="35"/>
      <c r="Q124" s="35"/>
    </row>
    <row r="125" spans="1:17" hidden="1">
      <c r="A125" s="111" t="s">
        <v>8699</v>
      </c>
      <c r="B125" s="221" t="s">
        <v>56</v>
      </c>
      <c r="C125" s="393">
        <v>46071.760381944441</v>
      </c>
      <c r="D125" s="36">
        <v>46093</v>
      </c>
      <c r="E125" s="35" t="s">
        <v>8700</v>
      </c>
      <c r="F125" s="35" t="s">
        <v>1620</v>
      </c>
      <c r="G125" s="35" t="s">
        <v>59</v>
      </c>
      <c r="H125" s="56">
        <v>46094</v>
      </c>
      <c r="I125" s="56">
        <v>46094</v>
      </c>
      <c r="J125" s="51"/>
      <c r="K125" s="35"/>
      <c r="L125" s="35"/>
      <c r="M125" s="35"/>
      <c r="N125" s="19"/>
      <c r="O125" s="35"/>
      <c r="P125" s="35"/>
      <c r="Q125" s="35"/>
    </row>
    <row r="126" spans="1:17" hidden="1">
      <c r="A126" s="112" t="s">
        <v>8701</v>
      </c>
      <c r="B126" s="35" t="s">
        <v>56</v>
      </c>
      <c r="C126" s="36">
        <v>46043.644548611112</v>
      </c>
      <c r="D126" s="36">
        <v>46093</v>
      </c>
      <c r="E126" s="35" t="s">
        <v>8702</v>
      </c>
      <c r="F126" s="35" t="s">
        <v>1620</v>
      </c>
      <c r="G126" s="35" t="s">
        <v>59</v>
      </c>
      <c r="H126" s="56">
        <v>46094</v>
      </c>
      <c r="I126" s="56">
        <v>46094</v>
      </c>
      <c r="J126" s="51"/>
      <c r="K126" s="35"/>
      <c r="L126" s="35"/>
      <c r="M126" s="35"/>
      <c r="N126" s="19"/>
      <c r="O126" s="35"/>
      <c r="P126" s="35"/>
      <c r="Q126" s="35"/>
    </row>
    <row r="127" spans="1:17" hidden="1">
      <c r="A127" s="111" t="s">
        <v>8703</v>
      </c>
      <c r="B127" s="221" t="s">
        <v>56</v>
      </c>
      <c r="C127" s="393">
        <v>46079.36613425926</v>
      </c>
      <c r="D127" s="36">
        <v>46093</v>
      </c>
      <c r="E127" s="35" t="s">
        <v>8704</v>
      </c>
      <c r="F127" s="35" t="s">
        <v>1620</v>
      </c>
      <c r="G127" s="85" t="s">
        <v>59</v>
      </c>
      <c r="H127" s="56">
        <v>46093</v>
      </c>
      <c r="I127" s="56">
        <v>46094</v>
      </c>
      <c r="J127" s="51"/>
      <c r="K127" s="35" t="s">
        <v>557</v>
      </c>
      <c r="L127" s="56">
        <v>46100</v>
      </c>
      <c r="M127" s="35"/>
      <c r="N127" s="19"/>
      <c r="O127" s="35"/>
      <c r="P127" s="35"/>
      <c r="Q127" s="35"/>
    </row>
    <row r="128" spans="1:17" hidden="1">
      <c r="A128" s="112" t="s">
        <v>8705</v>
      </c>
      <c r="B128" s="35" t="s">
        <v>56</v>
      </c>
      <c r="C128" s="36">
        <v>46080.585451388892</v>
      </c>
      <c r="D128" s="36">
        <v>46093</v>
      </c>
      <c r="E128" s="35" t="s">
        <v>8706</v>
      </c>
      <c r="F128" s="35" t="s">
        <v>1620</v>
      </c>
      <c r="G128" s="85" t="s">
        <v>59</v>
      </c>
      <c r="H128" s="56">
        <v>46093</v>
      </c>
      <c r="I128" s="56">
        <v>46094</v>
      </c>
      <c r="J128" s="51"/>
      <c r="K128" s="35" t="s">
        <v>557</v>
      </c>
      <c r="L128" s="56">
        <v>46100</v>
      </c>
      <c r="M128" s="35"/>
      <c r="N128" s="19"/>
      <c r="O128" s="35"/>
      <c r="P128" s="35"/>
      <c r="Q128" s="35"/>
    </row>
    <row r="129" spans="1:17" hidden="1">
      <c r="A129" s="111" t="s">
        <v>8707</v>
      </c>
      <c r="B129" s="221" t="s">
        <v>56</v>
      </c>
      <c r="C129" s="393">
        <v>45993.796354166669</v>
      </c>
      <c r="D129" s="36">
        <v>46093</v>
      </c>
      <c r="E129" s="35" t="s">
        <v>8708</v>
      </c>
      <c r="F129" s="35" t="s">
        <v>1620</v>
      </c>
      <c r="G129" s="35" t="s">
        <v>59</v>
      </c>
      <c r="H129" s="56">
        <v>46094</v>
      </c>
      <c r="I129" s="56">
        <v>46094</v>
      </c>
      <c r="J129" s="35"/>
      <c r="K129" s="35"/>
      <c r="L129" s="35"/>
      <c r="M129" s="35"/>
      <c r="N129" s="19"/>
      <c r="O129" s="35"/>
      <c r="P129" s="35"/>
      <c r="Q129" s="35"/>
    </row>
    <row r="130" spans="1:17" hidden="1">
      <c r="A130" s="112" t="s">
        <v>96</v>
      </c>
      <c r="B130" s="35" t="s">
        <v>56</v>
      </c>
      <c r="C130" s="36">
        <v>46027.624722222223</v>
      </c>
      <c r="D130" s="36">
        <v>46093</v>
      </c>
      <c r="E130" s="35" t="s">
        <v>8709</v>
      </c>
      <c r="F130" s="35" t="s">
        <v>1620</v>
      </c>
      <c r="G130" s="35" t="s">
        <v>4606</v>
      </c>
      <c r="H130" s="56"/>
      <c r="I130" s="56"/>
      <c r="J130" s="51"/>
      <c r="K130" s="35"/>
      <c r="L130" s="35"/>
      <c r="M130" s="35"/>
      <c r="N130" s="19"/>
      <c r="O130" s="35"/>
      <c r="P130" s="35"/>
      <c r="Q130" s="35"/>
    </row>
    <row r="131" spans="1:17" hidden="1">
      <c r="A131" s="111" t="s">
        <v>96</v>
      </c>
      <c r="B131" s="221" t="s">
        <v>56</v>
      </c>
      <c r="C131" s="393">
        <v>46027.650590277779</v>
      </c>
      <c r="D131" s="36">
        <v>46093</v>
      </c>
      <c r="E131" s="35" t="s">
        <v>8710</v>
      </c>
      <c r="F131" s="35" t="s">
        <v>1620</v>
      </c>
      <c r="G131" s="35" t="s">
        <v>4606</v>
      </c>
      <c r="H131" s="56"/>
      <c r="I131" s="56"/>
      <c r="J131" s="51"/>
      <c r="K131" s="35"/>
      <c r="L131" s="35"/>
      <c r="M131" s="35"/>
      <c r="N131" s="19"/>
      <c r="O131" s="35"/>
      <c r="P131" s="35"/>
      <c r="Q131" s="35"/>
    </row>
    <row r="132" spans="1:17" hidden="1">
      <c r="A132" s="112" t="s">
        <v>8711</v>
      </c>
      <c r="B132" s="35" t="s">
        <v>56</v>
      </c>
      <c r="C132" s="36">
        <v>45987.357245370367</v>
      </c>
      <c r="D132" s="36">
        <v>46093</v>
      </c>
      <c r="E132" s="35" t="s">
        <v>8712</v>
      </c>
      <c r="F132" s="35" t="s">
        <v>1620</v>
      </c>
      <c r="G132" s="35" t="s">
        <v>59</v>
      </c>
      <c r="H132" s="56">
        <v>46094</v>
      </c>
      <c r="I132" s="56">
        <v>46094</v>
      </c>
      <c r="J132" s="51"/>
      <c r="K132" s="35"/>
      <c r="L132" s="35"/>
      <c r="M132" s="35"/>
      <c r="N132" s="19"/>
      <c r="O132" s="35"/>
      <c r="P132" s="35"/>
      <c r="Q132" s="35"/>
    </row>
    <row r="133" spans="1:17" hidden="1">
      <c r="A133" s="111" t="s">
        <v>8713</v>
      </c>
      <c r="B133" s="221" t="s">
        <v>56</v>
      </c>
      <c r="C133" s="393">
        <v>46062.674155092594</v>
      </c>
      <c r="D133" s="36">
        <v>46093</v>
      </c>
      <c r="E133" s="35" t="s">
        <v>8714</v>
      </c>
      <c r="F133" s="35" t="s">
        <v>1620</v>
      </c>
      <c r="G133" s="35" t="s">
        <v>59</v>
      </c>
      <c r="H133" s="56">
        <v>46094</v>
      </c>
      <c r="I133" s="56">
        <v>46094</v>
      </c>
      <c r="J133" s="51"/>
      <c r="K133" s="35"/>
      <c r="L133" s="35"/>
      <c r="M133" s="35"/>
      <c r="N133" s="19"/>
      <c r="O133" s="35"/>
      <c r="P133" s="35"/>
      <c r="Q133" s="35"/>
    </row>
    <row r="134" spans="1:17" hidden="1">
      <c r="A134" s="112" t="s">
        <v>8715</v>
      </c>
      <c r="B134" s="35" t="s">
        <v>56</v>
      </c>
      <c r="C134" s="36">
        <v>46057.938437500001</v>
      </c>
      <c r="D134" s="36">
        <v>46093</v>
      </c>
      <c r="E134" s="35" t="s">
        <v>8716</v>
      </c>
      <c r="F134" s="35" t="s">
        <v>1620</v>
      </c>
      <c r="G134" s="35" t="s">
        <v>59</v>
      </c>
      <c r="H134" s="56">
        <v>46094</v>
      </c>
      <c r="I134" s="56">
        <v>46094</v>
      </c>
      <c r="J134" s="51"/>
      <c r="K134" s="35"/>
      <c r="L134" s="35"/>
      <c r="M134" s="35"/>
      <c r="N134" s="19"/>
      <c r="O134" s="35"/>
      <c r="P134" s="35"/>
      <c r="Q134" s="35"/>
    </row>
    <row r="135" spans="1:17" hidden="1">
      <c r="A135" s="111" t="s">
        <v>8717</v>
      </c>
      <c r="B135" s="221" t="s">
        <v>56</v>
      </c>
      <c r="C135" s="393">
        <v>46077.956956018519</v>
      </c>
      <c r="D135" s="36">
        <v>46093</v>
      </c>
      <c r="E135" s="35" t="s">
        <v>8718</v>
      </c>
      <c r="F135" s="35" t="s">
        <v>1620</v>
      </c>
      <c r="G135" s="35" t="s">
        <v>59</v>
      </c>
      <c r="H135" s="56">
        <v>46094</v>
      </c>
      <c r="I135" s="56">
        <v>46094</v>
      </c>
      <c r="J135" s="51"/>
      <c r="K135" s="35"/>
      <c r="L135" s="35"/>
      <c r="M135" s="35"/>
      <c r="N135" s="19"/>
      <c r="O135" s="35"/>
      <c r="P135" s="35"/>
      <c r="Q135" s="35"/>
    </row>
    <row r="136" spans="1:17" hidden="1">
      <c r="A136" s="112" t="s">
        <v>8719</v>
      </c>
      <c r="B136" s="35" t="s">
        <v>56</v>
      </c>
      <c r="C136" s="36">
        <v>46080.587013888886</v>
      </c>
      <c r="D136" s="36">
        <v>46093</v>
      </c>
      <c r="E136" s="35" t="s">
        <v>8720</v>
      </c>
      <c r="F136" s="35" t="s">
        <v>1620</v>
      </c>
      <c r="G136" s="35" t="s">
        <v>59</v>
      </c>
      <c r="H136" s="56">
        <v>46094</v>
      </c>
      <c r="I136" s="56">
        <v>46094</v>
      </c>
      <c r="J136" s="51"/>
      <c r="K136" s="35"/>
      <c r="L136" s="35"/>
      <c r="M136" s="35"/>
      <c r="N136" s="19"/>
      <c r="O136" s="35"/>
      <c r="P136" s="35"/>
      <c r="Q136" s="35"/>
    </row>
    <row r="137" spans="1:17" hidden="1">
      <c r="A137" s="111" t="s">
        <v>8721</v>
      </c>
      <c r="B137" s="221" t="s">
        <v>56</v>
      </c>
      <c r="C137" s="393">
        <v>46073.587881944448</v>
      </c>
      <c r="D137" s="36">
        <v>46093</v>
      </c>
      <c r="E137" s="35" t="s">
        <v>8722</v>
      </c>
      <c r="F137" s="35" t="s">
        <v>1620</v>
      </c>
      <c r="G137" s="35" t="s">
        <v>59</v>
      </c>
      <c r="H137" s="56">
        <v>46094</v>
      </c>
      <c r="I137" s="56">
        <v>46094</v>
      </c>
      <c r="J137" s="51"/>
      <c r="K137" s="35"/>
      <c r="L137" s="35"/>
      <c r="M137" s="35"/>
      <c r="N137" s="19"/>
      <c r="O137" s="35"/>
      <c r="P137" s="35"/>
      <c r="Q137" s="35"/>
    </row>
    <row r="138" spans="1:17" hidden="1">
      <c r="A138" s="112" t="s">
        <v>8723</v>
      </c>
      <c r="B138" s="35" t="s">
        <v>56</v>
      </c>
      <c r="C138" s="36">
        <v>46086.836215277777</v>
      </c>
      <c r="D138" s="36">
        <v>46093</v>
      </c>
      <c r="E138" s="35" t="s">
        <v>8724</v>
      </c>
      <c r="F138" s="35" t="s">
        <v>1620</v>
      </c>
      <c r="G138" s="35" t="s">
        <v>59</v>
      </c>
      <c r="H138" s="56">
        <v>46094</v>
      </c>
      <c r="I138" s="56">
        <v>46094</v>
      </c>
      <c r="J138" s="51"/>
      <c r="K138" s="35"/>
      <c r="L138" s="35"/>
      <c r="M138" s="35"/>
      <c r="N138" s="19"/>
      <c r="O138" s="35"/>
      <c r="P138" s="35"/>
      <c r="Q138" s="35"/>
    </row>
    <row r="139" spans="1:17" hidden="1">
      <c r="A139" s="111" t="s">
        <v>8725</v>
      </c>
      <c r="B139" s="221" t="s">
        <v>56</v>
      </c>
      <c r="C139" s="393">
        <v>46078.384953703702</v>
      </c>
      <c r="D139" s="36">
        <v>46093</v>
      </c>
      <c r="E139" s="35" t="s">
        <v>8726</v>
      </c>
      <c r="F139" s="35" t="s">
        <v>1620</v>
      </c>
      <c r="G139" s="35" t="s">
        <v>59</v>
      </c>
      <c r="H139" s="56">
        <v>46094</v>
      </c>
      <c r="I139" s="56">
        <v>46094</v>
      </c>
      <c r="J139" s="51"/>
      <c r="K139" s="35"/>
      <c r="L139" s="35"/>
      <c r="M139" s="35"/>
      <c r="N139" s="19"/>
      <c r="O139" s="35"/>
      <c r="P139" s="35"/>
      <c r="Q139" s="35"/>
    </row>
    <row r="140" spans="1:17" hidden="1">
      <c r="A140" s="112" t="s">
        <v>3527</v>
      </c>
      <c r="B140" s="35" t="s">
        <v>56</v>
      </c>
      <c r="C140" s="36">
        <v>46029.856192129628</v>
      </c>
      <c r="D140" s="36">
        <v>46093</v>
      </c>
      <c r="E140" s="35" t="s">
        <v>3528</v>
      </c>
      <c r="F140" s="35" t="s">
        <v>1620</v>
      </c>
      <c r="G140" s="35" t="s">
        <v>59</v>
      </c>
      <c r="H140" s="56">
        <v>46094</v>
      </c>
      <c r="I140" s="56">
        <v>46094</v>
      </c>
      <c r="J140" s="51"/>
      <c r="K140" s="35"/>
      <c r="L140" s="35"/>
      <c r="M140" s="35"/>
      <c r="N140" s="19"/>
      <c r="O140" s="35"/>
      <c r="P140" s="35"/>
      <c r="Q140" s="35"/>
    </row>
    <row r="141" spans="1:17" hidden="1">
      <c r="A141" s="111" t="s">
        <v>8727</v>
      </c>
      <c r="B141" s="221" t="s">
        <v>56</v>
      </c>
      <c r="C141" s="393">
        <v>46088.453483796293</v>
      </c>
      <c r="D141" s="36">
        <v>46093</v>
      </c>
      <c r="E141" s="35" t="s">
        <v>8728</v>
      </c>
      <c r="F141" s="35" t="s">
        <v>1620</v>
      </c>
      <c r="G141" s="35" t="s">
        <v>59</v>
      </c>
      <c r="H141" s="56">
        <v>46094</v>
      </c>
      <c r="I141" s="56">
        <v>46094</v>
      </c>
      <c r="J141" s="51"/>
      <c r="K141" s="35"/>
      <c r="L141" s="35"/>
      <c r="M141" s="35"/>
      <c r="N141" s="19"/>
      <c r="O141" s="35"/>
      <c r="P141" s="35"/>
      <c r="Q141" s="35"/>
    </row>
    <row r="142" spans="1:17" hidden="1">
      <c r="A142" s="112" t="s">
        <v>8729</v>
      </c>
      <c r="B142" s="35" t="s">
        <v>56</v>
      </c>
      <c r="C142" s="36">
        <v>46062.606099537035</v>
      </c>
      <c r="D142" s="36">
        <v>46093</v>
      </c>
      <c r="E142" s="35" t="s">
        <v>8730</v>
      </c>
      <c r="F142" s="35" t="s">
        <v>1620</v>
      </c>
      <c r="G142" s="35" t="s">
        <v>59</v>
      </c>
      <c r="H142" s="56">
        <v>46094</v>
      </c>
      <c r="I142" s="56">
        <v>46094</v>
      </c>
      <c r="J142" s="51"/>
      <c r="K142" s="35"/>
      <c r="L142" s="35"/>
      <c r="M142" s="35"/>
      <c r="N142" s="19"/>
      <c r="O142" s="35"/>
      <c r="P142" s="35"/>
      <c r="Q142" s="35"/>
    </row>
    <row r="143" spans="1:17" hidden="1">
      <c r="A143" s="111" t="s">
        <v>4343</v>
      </c>
      <c r="B143" s="221" t="s">
        <v>56</v>
      </c>
      <c r="C143" s="393">
        <v>46051.846747685187</v>
      </c>
      <c r="D143" s="36">
        <v>46093</v>
      </c>
      <c r="E143" s="35" t="s">
        <v>4344</v>
      </c>
      <c r="F143" s="35" t="s">
        <v>1620</v>
      </c>
      <c r="G143" s="35" t="s">
        <v>59</v>
      </c>
      <c r="H143" s="56">
        <v>46094</v>
      </c>
      <c r="I143" s="56">
        <v>46094</v>
      </c>
      <c r="J143" s="51"/>
      <c r="K143" s="35"/>
      <c r="L143" s="35"/>
      <c r="M143" s="35"/>
      <c r="N143" s="19"/>
      <c r="O143" s="35"/>
      <c r="P143" s="35"/>
      <c r="Q143" s="35"/>
    </row>
    <row r="144" spans="1:17" hidden="1">
      <c r="A144" s="112" t="s">
        <v>8731</v>
      </c>
      <c r="B144" s="35" t="s">
        <v>56</v>
      </c>
      <c r="C144" s="36">
        <v>46053.61928240741</v>
      </c>
      <c r="D144" s="36">
        <v>46093</v>
      </c>
      <c r="E144" s="35" t="s">
        <v>8732</v>
      </c>
      <c r="F144" s="35" t="s">
        <v>1620</v>
      </c>
      <c r="G144" s="35" t="s">
        <v>59</v>
      </c>
      <c r="H144" s="56">
        <v>46094</v>
      </c>
      <c r="I144" s="56">
        <v>46094</v>
      </c>
      <c r="J144" s="51"/>
      <c r="K144" s="35"/>
      <c r="L144" s="35"/>
      <c r="M144" s="35"/>
      <c r="N144" s="19"/>
      <c r="O144" s="35"/>
      <c r="P144" s="35"/>
      <c r="Q144" s="35"/>
    </row>
    <row r="145" spans="1:17" hidden="1">
      <c r="A145" s="111" t="s">
        <v>8733</v>
      </c>
      <c r="B145" s="221" t="s">
        <v>56</v>
      </c>
      <c r="C145" s="393">
        <v>46041.427002314813</v>
      </c>
      <c r="D145" s="36">
        <v>46093</v>
      </c>
      <c r="E145" s="35" t="s">
        <v>8734</v>
      </c>
      <c r="F145" s="35" t="s">
        <v>1620</v>
      </c>
      <c r="G145" s="35" t="s">
        <v>59</v>
      </c>
      <c r="H145" s="56">
        <v>46094</v>
      </c>
      <c r="I145" s="56">
        <v>46094</v>
      </c>
      <c r="J145" s="51"/>
      <c r="K145" s="35"/>
      <c r="L145" s="35"/>
      <c r="M145" s="35"/>
      <c r="N145" s="19"/>
      <c r="O145" s="35"/>
      <c r="P145" s="35"/>
      <c r="Q145" s="35"/>
    </row>
    <row r="146" spans="1:17" hidden="1">
      <c r="A146" s="112" t="s">
        <v>8735</v>
      </c>
      <c r="B146" s="35" t="s">
        <v>56</v>
      </c>
      <c r="C146" s="36">
        <v>46048.414687500001</v>
      </c>
      <c r="D146" s="36">
        <v>46093</v>
      </c>
      <c r="E146" s="35" t="s">
        <v>8736</v>
      </c>
      <c r="F146" s="35" t="s">
        <v>1620</v>
      </c>
      <c r="G146" s="35" t="s">
        <v>59</v>
      </c>
      <c r="H146" s="56">
        <v>46094</v>
      </c>
      <c r="I146" s="56">
        <v>46094</v>
      </c>
      <c r="J146" s="51"/>
      <c r="K146" s="35"/>
      <c r="L146" s="35"/>
      <c r="M146" s="35"/>
      <c r="N146" s="19"/>
      <c r="O146" s="35"/>
      <c r="P146" s="35"/>
      <c r="Q146" s="35"/>
    </row>
    <row r="147" spans="1:17" hidden="1">
      <c r="A147" s="111" t="s">
        <v>8737</v>
      </c>
      <c r="B147" s="221" t="s">
        <v>56</v>
      </c>
      <c r="C147" s="393">
        <v>46035.618784722225</v>
      </c>
      <c r="D147" s="36">
        <v>46093</v>
      </c>
      <c r="E147" s="35" t="s">
        <v>8738</v>
      </c>
      <c r="F147" s="35" t="s">
        <v>1620</v>
      </c>
      <c r="G147" s="35" t="s">
        <v>59</v>
      </c>
      <c r="H147" s="56">
        <v>46094</v>
      </c>
      <c r="I147" s="56">
        <v>46094</v>
      </c>
      <c r="J147" s="51"/>
      <c r="K147" s="35"/>
      <c r="L147" s="35"/>
      <c r="M147" s="35"/>
      <c r="N147" s="19"/>
      <c r="O147" s="35"/>
      <c r="P147" s="35"/>
      <c r="Q147" s="35"/>
    </row>
    <row r="148" spans="1:17" hidden="1">
      <c r="A148" s="112" t="s">
        <v>8739</v>
      </c>
      <c r="B148" s="35" t="s">
        <v>56</v>
      </c>
      <c r="C148" s="36">
        <v>46069.00508101852</v>
      </c>
      <c r="D148" s="36">
        <v>46093</v>
      </c>
      <c r="E148" s="35" t="s">
        <v>8740</v>
      </c>
      <c r="F148" s="35" t="s">
        <v>1620</v>
      </c>
      <c r="G148" s="35" t="s">
        <v>59</v>
      </c>
      <c r="H148" s="56">
        <v>46094</v>
      </c>
      <c r="I148" s="56">
        <v>46094</v>
      </c>
      <c r="J148" s="51"/>
      <c r="K148" s="35"/>
      <c r="L148" s="35"/>
      <c r="M148" s="35"/>
      <c r="N148" s="19"/>
      <c r="O148" s="35"/>
      <c r="P148" s="35"/>
      <c r="Q148" s="35"/>
    </row>
    <row r="149" spans="1:17" hidden="1">
      <c r="A149" s="111" t="s">
        <v>8741</v>
      </c>
      <c r="B149" s="221" t="s">
        <v>56</v>
      </c>
      <c r="C149" s="393">
        <v>46063.675868055558</v>
      </c>
      <c r="D149" s="36">
        <v>46093</v>
      </c>
      <c r="E149" s="35" t="s">
        <v>8742</v>
      </c>
      <c r="F149" s="35" t="s">
        <v>1620</v>
      </c>
      <c r="G149" s="35" t="s">
        <v>59</v>
      </c>
      <c r="H149" s="56">
        <v>46094</v>
      </c>
      <c r="I149" s="56">
        <v>46094</v>
      </c>
      <c r="J149" s="35"/>
      <c r="K149" s="35"/>
      <c r="L149" s="35"/>
      <c r="M149" s="35"/>
      <c r="N149" s="19"/>
      <c r="O149" s="35"/>
      <c r="P149" s="35"/>
      <c r="Q149" s="35"/>
    </row>
    <row r="150" spans="1:17" hidden="1">
      <c r="A150" s="112" t="s">
        <v>8743</v>
      </c>
      <c r="B150" s="35" t="s">
        <v>56</v>
      </c>
      <c r="C150" s="36">
        <v>46058.731307870374</v>
      </c>
      <c r="D150" s="36">
        <v>46093</v>
      </c>
      <c r="E150" s="35" t="s">
        <v>8744</v>
      </c>
      <c r="F150" s="35" t="s">
        <v>1620</v>
      </c>
      <c r="G150" s="35" t="s">
        <v>59</v>
      </c>
      <c r="H150" s="56">
        <v>46094</v>
      </c>
      <c r="I150" s="56">
        <v>46094</v>
      </c>
      <c r="J150" s="51"/>
      <c r="K150" s="35"/>
      <c r="L150" s="35"/>
      <c r="M150" s="35"/>
      <c r="N150" s="19"/>
      <c r="O150" s="35"/>
      <c r="P150" s="35"/>
      <c r="Q150" s="35"/>
    </row>
    <row r="151" spans="1:17" hidden="1">
      <c r="A151" s="111" t="s">
        <v>948</v>
      </c>
      <c r="B151" s="221" t="s">
        <v>56</v>
      </c>
      <c r="C151" s="393">
        <v>46043.541076388887</v>
      </c>
      <c r="D151" s="36">
        <v>46093</v>
      </c>
      <c r="E151" s="35" t="s">
        <v>949</v>
      </c>
      <c r="F151" s="35" t="s">
        <v>1620</v>
      </c>
      <c r="G151" s="35" t="s">
        <v>59</v>
      </c>
      <c r="H151" s="56">
        <v>46094</v>
      </c>
      <c r="I151" s="56">
        <v>46094</v>
      </c>
      <c r="J151" s="51"/>
      <c r="K151" s="35"/>
      <c r="L151" s="35"/>
      <c r="M151" s="35"/>
      <c r="N151" s="19"/>
      <c r="O151" s="35"/>
      <c r="P151" s="35"/>
      <c r="Q151" s="35"/>
    </row>
    <row r="152" spans="1:17" hidden="1">
      <c r="A152" s="112" t="s">
        <v>8745</v>
      </c>
      <c r="B152" s="35" t="s">
        <v>56</v>
      </c>
      <c r="C152" s="36">
        <v>46065.591886574075</v>
      </c>
      <c r="D152" s="36">
        <v>46093</v>
      </c>
      <c r="E152" s="35" t="s">
        <v>8746</v>
      </c>
      <c r="F152" s="35" t="s">
        <v>1620</v>
      </c>
      <c r="G152" s="35" t="s">
        <v>59</v>
      </c>
      <c r="H152" s="56">
        <v>46094</v>
      </c>
      <c r="I152" s="56">
        <v>46094</v>
      </c>
      <c r="J152" s="403"/>
      <c r="K152" s="35"/>
      <c r="L152" s="35"/>
      <c r="M152" s="35"/>
      <c r="N152" s="19"/>
      <c r="O152" s="35"/>
      <c r="P152" s="35"/>
      <c r="Q152" s="35"/>
    </row>
    <row r="153" spans="1:17" hidden="1">
      <c r="A153" s="111" t="s">
        <v>8747</v>
      </c>
      <c r="B153" s="221" t="s">
        <v>56</v>
      </c>
      <c r="C153" s="393">
        <v>46045.439004629632</v>
      </c>
      <c r="D153" s="36">
        <v>46093</v>
      </c>
      <c r="E153" s="35" t="s">
        <v>8748</v>
      </c>
      <c r="F153" s="35" t="s">
        <v>1620</v>
      </c>
      <c r="G153" s="35" t="s">
        <v>59</v>
      </c>
      <c r="H153" s="56">
        <v>46094</v>
      </c>
      <c r="I153" s="56">
        <v>46094</v>
      </c>
      <c r="J153" s="51"/>
      <c r="K153" s="35"/>
      <c r="L153" s="35"/>
      <c r="M153" s="35"/>
      <c r="N153" s="19"/>
      <c r="O153" s="35"/>
      <c r="P153" s="35"/>
      <c r="Q153" s="35"/>
    </row>
    <row r="154" spans="1:17" hidden="1">
      <c r="A154" s="112" t="s">
        <v>8749</v>
      </c>
      <c r="B154" s="35" t="s">
        <v>56</v>
      </c>
      <c r="C154" s="36">
        <v>46060.467893518522</v>
      </c>
      <c r="D154" s="36">
        <v>46093</v>
      </c>
      <c r="E154" s="35" t="s">
        <v>8750</v>
      </c>
      <c r="F154" s="35" t="s">
        <v>1620</v>
      </c>
      <c r="G154" s="35" t="s">
        <v>59</v>
      </c>
      <c r="H154" s="56">
        <v>46094</v>
      </c>
      <c r="I154" s="56">
        <v>46094</v>
      </c>
      <c r="J154" s="51"/>
      <c r="K154" s="35"/>
      <c r="L154" s="35"/>
      <c r="M154" s="35"/>
      <c r="N154" s="19"/>
      <c r="O154" s="35"/>
      <c r="P154" s="35"/>
      <c r="Q154" s="35"/>
    </row>
    <row r="155" spans="1:17" hidden="1">
      <c r="A155" s="111" t="s">
        <v>8751</v>
      </c>
      <c r="B155" s="221" t="s">
        <v>56</v>
      </c>
      <c r="C155" s="393">
        <v>46043.498344907406</v>
      </c>
      <c r="D155" s="36">
        <v>46093</v>
      </c>
      <c r="E155" s="35" t="s">
        <v>8752</v>
      </c>
      <c r="F155" s="35" t="s">
        <v>1620</v>
      </c>
      <c r="G155" s="35" t="s">
        <v>59</v>
      </c>
      <c r="H155" s="56">
        <v>46094</v>
      </c>
      <c r="I155" s="56">
        <v>46094</v>
      </c>
      <c r="J155" s="35"/>
      <c r="K155" s="35"/>
      <c r="L155" s="35"/>
      <c r="M155" s="35"/>
      <c r="N155" s="19"/>
      <c r="O155" s="35"/>
      <c r="P155" s="35"/>
      <c r="Q155" s="35"/>
    </row>
    <row r="156" spans="1:17" hidden="1">
      <c r="A156" s="112" t="s">
        <v>8753</v>
      </c>
      <c r="B156" s="35" t="s">
        <v>56</v>
      </c>
      <c r="C156" s="36">
        <v>46064.849861111114</v>
      </c>
      <c r="D156" s="36">
        <v>46093</v>
      </c>
      <c r="E156" s="35" t="s">
        <v>8754</v>
      </c>
      <c r="F156" s="35" t="s">
        <v>1620</v>
      </c>
      <c r="G156" s="35" t="s">
        <v>59</v>
      </c>
      <c r="H156" s="56">
        <v>46094</v>
      </c>
      <c r="I156" s="56">
        <v>46094</v>
      </c>
      <c r="J156" s="51"/>
      <c r="K156" s="35"/>
      <c r="L156" s="35"/>
      <c r="M156" s="35"/>
      <c r="N156" s="19"/>
      <c r="O156" s="35"/>
      <c r="P156" s="35"/>
      <c r="Q156" s="35"/>
    </row>
    <row r="157" spans="1:17" hidden="1">
      <c r="A157" s="111" t="s">
        <v>8755</v>
      </c>
      <c r="B157" s="221" t="s">
        <v>56</v>
      </c>
      <c r="C157" s="393">
        <v>46049.777187500003</v>
      </c>
      <c r="D157" s="36">
        <v>46093</v>
      </c>
      <c r="E157" s="35" t="s">
        <v>8756</v>
      </c>
      <c r="F157" s="35" t="s">
        <v>1620</v>
      </c>
      <c r="G157" s="35" t="s">
        <v>59</v>
      </c>
      <c r="H157" s="56">
        <v>46094</v>
      </c>
      <c r="I157" s="56">
        <v>46094</v>
      </c>
      <c r="J157" s="51"/>
      <c r="K157" s="35"/>
      <c r="L157" s="35"/>
      <c r="M157" s="35"/>
      <c r="N157" s="19"/>
      <c r="O157" s="35"/>
      <c r="P157" s="35"/>
      <c r="Q157" s="35"/>
    </row>
    <row r="158" spans="1:17" hidden="1">
      <c r="A158" s="112" t="s">
        <v>8757</v>
      </c>
      <c r="B158" s="35" t="s">
        <v>56</v>
      </c>
      <c r="C158" s="36">
        <v>46074.526979166665</v>
      </c>
      <c r="D158" s="36">
        <v>46093</v>
      </c>
      <c r="E158" s="35" t="s">
        <v>8758</v>
      </c>
      <c r="F158" s="35" t="s">
        <v>1620</v>
      </c>
      <c r="G158" s="35" t="s">
        <v>59</v>
      </c>
      <c r="H158" s="56">
        <v>46094</v>
      </c>
      <c r="I158" s="56">
        <v>46094</v>
      </c>
      <c r="J158" s="51"/>
      <c r="K158" s="35"/>
      <c r="L158" s="35"/>
      <c r="M158" s="35"/>
      <c r="N158" s="19"/>
      <c r="O158" s="35"/>
      <c r="P158" s="35"/>
      <c r="Q158" s="35"/>
    </row>
    <row r="159" spans="1:17" hidden="1">
      <c r="A159" s="111" t="s">
        <v>8759</v>
      </c>
      <c r="B159" s="221" t="s">
        <v>56</v>
      </c>
      <c r="C159" s="393">
        <v>46063.685902777775</v>
      </c>
      <c r="D159" s="36">
        <v>46093</v>
      </c>
      <c r="E159" s="35" t="s">
        <v>8760</v>
      </c>
      <c r="F159" s="35" t="s">
        <v>1620</v>
      </c>
      <c r="G159" s="35" t="s">
        <v>59</v>
      </c>
      <c r="H159" s="56">
        <v>46094</v>
      </c>
      <c r="I159" s="56">
        <v>46094</v>
      </c>
      <c r="J159" s="51"/>
      <c r="K159" s="35"/>
      <c r="L159" s="35"/>
      <c r="M159" s="35"/>
      <c r="N159" s="19"/>
      <c r="O159" s="35"/>
      <c r="P159" s="35"/>
      <c r="Q159" s="35"/>
    </row>
    <row r="160" spans="1:17" hidden="1">
      <c r="A160" s="112" t="s">
        <v>8761</v>
      </c>
      <c r="B160" s="35" t="s">
        <v>56</v>
      </c>
      <c r="C160" s="36">
        <v>46074.428946759261</v>
      </c>
      <c r="D160" s="36">
        <v>46093</v>
      </c>
      <c r="E160" s="35" t="s">
        <v>8762</v>
      </c>
      <c r="F160" s="35" t="s">
        <v>1620</v>
      </c>
      <c r="G160" s="35" t="s">
        <v>59</v>
      </c>
      <c r="H160" s="56">
        <v>46094</v>
      </c>
      <c r="I160" s="56">
        <v>46094</v>
      </c>
      <c r="J160" s="51"/>
      <c r="K160" s="35"/>
      <c r="L160" s="35"/>
      <c r="M160" s="35"/>
      <c r="N160" s="19"/>
      <c r="O160" s="35"/>
      <c r="P160" s="35"/>
      <c r="Q160" s="35"/>
    </row>
    <row r="161" spans="1:17" hidden="1">
      <c r="A161" s="111" t="s">
        <v>8763</v>
      </c>
      <c r="B161" s="221" t="s">
        <v>56</v>
      </c>
      <c r="C161" s="393">
        <v>45980.59103009259</v>
      </c>
      <c r="D161" s="36">
        <v>46093</v>
      </c>
      <c r="E161" s="35" t="s">
        <v>8764</v>
      </c>
      <c r="F161" s="35" t="s">
        <v>1620</v>
      </c>
      <c r="G161" s="35" t="s">
        <v>59</v>
      </c>
      <c r="H161" s="56">
        <v>46094</v>
      </c>
      <c r="I161" s="56">
        <v>46094</v>
      </c>
      <c r="J161" s="51"/>
      <c r="K161" s="35"/>
      <c r="L161" s="35"/>
      <c r="M161" s="35"/>
      <c r="N161" s="19"/>
      <c r="O161" s="35"/>
      <c r="P161" s="35"/>
      <c r="Q161" s="35"/>
    </row>
    <row r="162" spans="1:17" hidden="1">
      <c r="A162" s="112" t="s">
        <v>8765</v>
      </c>
      <c r="B162" s="35" t="s">
        <v>56</v>
      </c>
      <c r="C162" s="36">
        <v>46069.429085648146</v>
      </c>
      <c r="D162" s="36">
        <v>46093</v>
      </c>
      <c r="E162" s="35" t="s">
        <v>8766</v>
      </c>
      <c r="F162" s="35" t="s">
        <v>232</v>
      </c>
      <c r="G162" s="35" t="s">
        <v>69</v>
      </c>
      <c r="H162" s="56"/>
      <c r="I162" s="56"/>
      <c r="J162" s="685" t="s">
        <v>8767</v>
      </c>
      <c r="K162" s="35"/>
      <c r="L162" s="35"/>
      <c r="M162" s="35"/>
      <c r="N162" s="19"/>
      <c r="O162" s="35"/>
      <c r="P162" s="35"/>
      <c r="Q162" s="35"/>
    </row>
    <row r="163" spans="1:17" hidden="1">
      <c r="A163" s="111" t="s">
        <v>96</v>
      </c>
      <c r="B163" s="221" t="s">
        <v>56</v>
      </c>
      <c r="C163" s="393">
        <v>46027.41</v>
      </c>
      <c r="D163" s="36">
        <v>46093</v>
      </c>
      <c r="E163" s="35" t="s">
        <v>8768</v>
      </c>
      <c r="F163" s="35" t="s">
        <v>232</v>
      </c>
      <c r="G163" s="35" t="s">
        <v>4606</v>
      </c>
      <c r="H163" s="56"/>
      <c r="I163" s="56"/>
      <c r="J163" s="51"/>
      <c r="K163" s="35"/>
      <c r="L163" s="35"/>
      <c r="M163" s="35"/>
      <c r="N163" s="19"/>
      <c r="O163" s="35"/>
      <c r="P163" s="35"/>
      <c r="Q163" s="35"/>
    </row>
    <row r="164" spans="1:17" hidden="1">
      <c r="A164" s="112" t="s">
        <v>8769</v>
      </c>
      <c r="B164" s="35" t="s">
        <v>56</v>
      </c>
      <c r="C164" s="36">
        <v>46065.726307870369</v>
      </c>
      <c r="D164" s="36">
        <v>46093</v>
      </c>
      <c r="E164" s="35" t="s">
        <v>8770</v>
      </c>
      <c r="F164" s="35" t="s">
        <v>232</v>
      </c>
      <c r="G164" s="35" t="s">
        <v>69</v>
      </c>
      <c r="H164" s="56"/>
      <c r="I164" s="56"/>
      <c r="J164" s="686" t="s">
        <v>8771</v>
      </c>
      <c r="K164" s="35"/>
      <c r="L164" s="35"/>
      <c r="M164" s="35"/>
      <c r="N164" s="19"/>
      <c r="O164" s="35"/>
      <c r="P164" s="35"/>
      <c r="Q164" s="35"/>
    </row>
    <row r="165" spans="1:17" hidden="1">
      <c r="A165" s="111" t="s">
        <v>8772</v>
      </c>
      <c r="B165" s="221" t="s">
        <v>56</v>
      </c>
      <c r="C165" s="393">
        <v>46062.389768518522</v>
      </c>
      <c r="D165" s="36">
        <v>46093</v>
      </c>
      <c r="E165" s="35" t="s">
        <v>8773</v>
      </c>
      <c r="F165" s="35" t="s">
        <v>232</v>
      </c>
      <c r="G165" s="35" t="s">
        <v>69</v>
      </c>
      <c r="H165" s="56"/>
      <c r="I165" s="56"/>
      <c r="J165" s="687" t="s">
        <v>8774</v>
      </c>
      <c r="K165" s="35"/>
      <c r="L165" s="35"/>
      <c r="M165" s="35"/>
      <c r="N165" s="19"/>
      <c r="O165" s="35"/>
      <c r="P165" s="35"/>
      <c r="Q165" s="35"/>
    </row>
    <row r="166" spans="1:17" hidden="1">
      <c r="A166" s="112" t="s">
        <v>8775</v>
      </c>
      <c r="B166" s="35" t="s">
        <v>56</v>
      </c>
      <c r="C166" s="36">
        <v>46072.417037037034</v>
      </c>
      <c r="D166" s="36">
        <v>46093</v>
      </c>
      <c r="E166" s="35" t="s">
        <v>8776</v>
      </c>
      <c r="F166" s="35" t="s">
        <v>232</v>
      </c>
      <c r="G166" s="35" t="s">
        <v>59</v>
      </c>
      <c r="H166" s="56"/>
      <c r="I166" s="56"/>
      <c r="J166" s="51"/>
      <c r="K166" s="35"/>
      <c r="L166" s="35"/>
      <c r="M166" s="35"/>
      <c r="N166" s="19"/>
      <c r="O166" s="35"/>
      <c r="P166" s="35"/>
      <c r="Q166" s="35"/>
    </row>
    <row r="167" spans="1:17" hidden="1">
      <c r="A167" s="111" t="s">
        <v>8777</v>
      </c>
      <c r="B167" s="221" t="s">
        <v>56</v>
      </c>
      <c r="C167" s="393">
        <v>46049.654687499999</v>
      </c>
      <c r="D167" s="36">
        <v>46093</v>
      </c>
      <c r="E167" s="35" t="s">
        <v>8778</v>
      </c>
      <c r="F167" s="35" t="s">
        <v>232</v>
      </c>
      <c r="G167" s="35" t="s">
        <v>59</v>
      </c>
      <c r="H167" s="56"/>
      <c r="I167" s="56"/>
      <c r="J167" s="35"/>
      <c r="K167" s="35"/>
      <c r="L167" s="35"/>
      <c r="M167" s="35"/>
      <c r="N167" s="19"/>
      <c r="O167" s="35"/>
      <c r="P167" s="35"/>
      <c r="Q167" s="35"/>
    </row>
    <row r="168" spans="1:17" hidden="1">
      <c r="A168" s="112" t="s">
        <v>8779</v>
      </c>
      <c r="B168" s="35" t="s">
        <v>56</v>
      </c>
      <c r="C168" s="36">
        <v>45965.59847222222</v>
      </c>
      <c r="D168" s="36">
        <v>46093</v>
      </c>
      <c r="E168" s="35" t="s">
        <v>8780</v>
      </c>
      <c r="F168" s="35" t="s">
        <v>232</v>
      </c>
      <c r="G168" s="35" t="s">
        <v>59</v>
      </c>
      <c r="H168" s="56"/>
      <c r="I168" s="56"/>
      <c r="J168" s="51"/>
      <c r="K168" s="35" t="s">
        <v>285</v>
      </c>
      <c r="L168" s="36">
        <v>46106</v>
      </c>
      <c r="M168" s="35"/>
      <c r="N168" s="19"/>
      <c r="O168" s="35"/>
      <c r="P168" s="35"/>
      <c r="Q168" s="35"/>
    </row>
    <row r="169" spans="1:17" hidden="1">
      <c r="A169" s="111" t="s">
        <v>8781</v>
      </c>
      <c r="B169" s="221" t="s">
        <v>56</v>
      </c>
      <c r="C169" s="393">
        <v>46074.418194444443</v>
      </c>
      <c r="D169" s="36">
        <v>46093</v>
      </c>
      <c r="E169" s="35" t="s">
        <v>8782</v>
      </c>
      <c r="F169" s="35" t="s">
        <v>232</v>
      </c>
      <c r="G169" s="35" t="s">
        <v>59</v>
      </c>
      <c r="H169" s="56"/>
      <c r="I169" s="56"/>
      <c r="J169" s="51"/>
      <c r="K169" s="35"/>
      <c r="L169" s="35"/>
      <c r="M169" s="35"/>
      <c r="N169" s="19"/>
      <c r="O169" s="35"/>
      <c r="P169" s="35"/>
      <c r="Q169" s="35"/>
    </row>
    <row r="170" spans="1:17" hidden="1">
      <c r="A170" s="112" t="s">
        <v>8783</v>
      </c>
      <c r="B170" s="35" t="s">
        <v>56</v>
      </c>
      <c r="C170" s="36">
        <v>46061.872881944444</v>
      </c>
      <c r="D170" s="36">
        <v>46093</v>
      </c>
      <c r="E170" s="35" t="s">
        <v>8784</v>
      </c>
      <c r="F170" s="35" t="s">
        <v>232</v>
      </c>
      <c r="G170" s="35" t="s">
        <v>59</v>
      </c>
      <c r="H170" s="56"/>
      <c r="I170" s="56"/>
      <c r="J170" s="51"/>
      <c r="K170" s="35"/>
      <c r="L170" s="35"/>
      <c r="M170" s="35"/>
      <c r="N170" s="19"/>
      <c r="O170" s="35"/>
      <c r="P170" s="35"/>
      <c r="Q170" s="35"/>
    </row>
    <row r="171" spans="1:17" hidden="1">
      <c r="A171" s="111" t="s">
        <v>8785</v>
      </c>
      <c r="B171" s="221" t="s">
        <v>56</v>
      </c>
      <c r="C171" s="393">
        <v>46067.691979166666</v>
      </c>
      <c r="D171" s="36">
        <v>46093</v>
      </c>
      <c r="E171" s="35" t="s">
        <v>8786</v>
      </c>
      <c r="F171" s="35" t="s">
        <v>232</v>
      </c>
      <c r="G171" s="35" t="s">
        <v>59</v>
      </c>
      <c r="H171" s="56"/>
      <c r="I171" s="56"/>
      <c r="J171" s="51"/>
      <c r="K171" s="35"/>
      <c r="L171" s="35"/>
      <c r="M171" s="35"/>
      <c r="N171" s="19"/>
      <c r="O171" s="35"/>
      <c r="P171" s="35"/>
      <c r="Q171" s="35"/>
    </row>
    <row r="172" spans="1:17" hidden="1">
      <c r="A172" s="112" t="s">
        <v>8787</v>
      </c>
      <c r="B172" s="35" t="s">
        <v>56</v>
      </c>
      <c r="C172" s="36">
        <v>46077.848124999997</v>
      </c>
      <c r="D172" s="36">
        <v>46093</v>
      </c>
      <c r="E172" s="35" t="s">
        <v>8788</v>
      </c>
      <c r="F172" s="35" t="s">
        <v>232</v>
      </c>
      <c r="G172" s="35" t="s">
        <v>59</v>
      </c>
      <c r="H172" s="56"/>
      <c r="I172" s="56"/>
      <c r="J172" s="51"/>
      <c r="K172" s="35"/>
      <c r="L172" s="35"/>
      <c r="M172" s="35"/>
      <c r="N172" s="19"/>
      <c r="O172" s="35"/>
      <c r="P172" s="35"/>
      <c r="Q172" s="35"/>
    </row>
    <row r="173" spans="1:17" hidden="1">
      <c r="A173" s="111" t="s">
        <v>8789</v>
      </c>
      <c r="B173" s="221" t="s">
        <v>56</v>
      </c>
      <c r="C173" s="393">
        <v>46044.613495370373</v>
      </c>
      <c r="D173" s="36">
        <v>46093</v>
      </c>
      <c r="E173" s="35" t="s">
        <v>8790</v>
      </c>
      <c r="F173" s="35" t="s">
        <v>232</v>
      </c>
      <c r="G173" s="35" t="s">
        <v>59</v>
      </c>
      <c r="H173" s="56"/>
      <c r="I173" s="56"/>
      <c r="J173" s="35"/>
      <c r="K173" s="35"/>
      <c r="L173" s="35"/>
      <c r="M173" s="35"/>
      <c r="N173" s="19"/>
      <c r="O173" s="35"/>
      <c r="P173" s="35"/>
      <c r="Q173" s="35"/>
    </row>
    <row r="174" spans="1:17" hidden="1">
      <c r="A174" s="112" t="s">
        <v>8791</v>
      </c>
      <c r="B174" s="35" t="s">
        <v>56</v>
      </c>
      <c r="C174" s="36">
        <v>46053.423275462963</v>
      </c>
      <c r="D174" s="36">
        <v>46093</v>
      </c>
      <c r="E174" s="35" t="s">
        <v>8792</v>
      </c>
      <c r="F174" s="35" t="s">
        <v>232</v>
      </c>
      <c r="G174" s="35" t="s">
        <v>450</v>
      </c>
      <c r="H174" s="56"/>
      <c r="I174" s="56"/>
      <c r="J174" s="51"/>
      <c r="K174" s="35"/>
      <c r="L174" s="35"/>
      <c r="M174" s="35"/>
      <c r="N174" s="19"/>
      <c r="O174" s="35"/>
      <c r="P174" s="35"/>
      <c r="Q174" s="35"/>
    </row>
    <row r="175" spans="1:17" hidden="1">
      <c r="A175" s="111" t="s">
        <v>96</v>
      </c>
      <c r="B175" s="221" t="s">
        <v>56</v>
      </c>
      <c r="C175" s="393">
        <v>46027.807326388887</v>
      </c>
      <c r="D175" s="36">
        <v>46093</v>
      </c>
      <c r="E175" s="35" t="s">
        <v>8793</v>
      </c>
      <c r="F175" s="35" t="s">
        <v>232</v>
      </c>
      <c r="G175" s="35" t="s">
        <v>4606</v>
      </c>
      <c r="H175" s="56"/>
      <c r="I175" s="56"/>
      <c r="J175" s="51"/>
      <c r="K175" s="35"/>
      <c r="L175" s="35"/>
      <c r="M175" s="35"/>
      <c r="N175" s="19"/>
      <c r="O175" s="35"/>
      <c r="P175" s="35"/>
      <c r="Q175" s="35"/>
    </row>
    <row r="176" spans="1:17" hidden="1">
      <c r="A176" s="112" t="s">
        <v>8794</v>
      </c>
      <c r="B176" s="35" t="s">
        <v>56</v>
      </c>
      <c r="C176" s="36">
        <v>46073.81417824074</v>
      </c>
      <c r="D176" s="36">
        <v>46093</v>
      </c>
      <c r="E176" s="35" t="s">
        <v>8795</v>
      </c>
      <c r="F176" s="35" t="s">
        <v>232</v>
      </c>
      <c r="G176" s="35" t="s">
        <v>59</v>
      </c>
      <c r="H176" s="56"/>
      <c r="I176" s="56"/>
      <c r="J176" s="404"/>
      <c r="K176" s="35"/>
      <c r="L176" s="35"/>
      <c r="M176" s="35"/>
      <c r="N176" s="19"/>
      <c r="O176" s="35"/>
      <c r="P176" s="35"/>
      <c r="Q176" s="35"/>
    </row>
    <row r="177" spans="1:17" hidden="1">
      <c r="A177" s="111" t="s">
        <v>8796</v>
      </c>
      <c r="B177" s="221" t="s">
        <v>56</v>
      </c>
      <c r="C177" s="393">
        <v>46080.512696759259</v>
      </c>
      <c r="D177" s="36">
        <v>46093</v>
      </c>
      <c r="E177" s="35" t="s">
        <v>8797</v>
      </c>
      <c r="F177" s="35" t="s">
        <v>232</v>
      </c>
      <c r="G177" s="35" t="s">
        <v>59</v>
      </c>
      <c r="H177" s="56"/>
      <c r="I177" s="56"/>
      <c r="J177" s="51"/>
      <c r="K177" s="35"/>
      <c r="L177" s="35"/>
      <c r="M177" s="35"/>
      <c r="N177" s="19"/>
      <c r="O177" s="35"/>
      <c r="P177" s="35"/>
      <c r="Q177" s="35"/>
    </row>
    <row r="178" spans="1:17" hidden="1">
      <c r="A178" s="112" t="s">
        <v>8798</v>
      </c>
      <c r="B178" s="35" t="s">
        <v>56</v>
      </c>
      <c r="C178" s="36">
        <v>46073.516550925924</v>
      </c>
      <c r="D178" s="36">
        <v>46093</v>
      </c>
      <c r="E178" s="35" t="s">
        <v>8799</v>
      </c>
      <c r="F178" s="35" t="s">
        <v>232</v>
      </c>
      <c r="G178" s="35" t="s">
        <v>69</v>
      </c>
      <c r="H178" s="56"/>
      <c r="I178" s="56"/>
      <c r="J178" s="687" t="s">
        <v>8800</v>
      </c>
      <c r="K178" s="35"/>
      <c r="L178" s="35"/>
      <c r="M178" s="35"/>
      <c r="N178" s="19"/>
      <c r="O178" s="35"/>
      <c r="P178" s="35"/>
      <c r="Q178" s="35"/>
    </row>
    <row r="179" spans="1:17" hidden="1">
      <c r="A179" s="111" t="s">
        <v>96</v>
      </c>
      <c r="B179" s="221" t="s">
        <v>56</v>
      </c>
      <c r="C179" s="393">
        <v>46024.861435185187</v>
      </c>
      <c r="D179" s="36">
        <v>46093</v>
      </c>
      <c r="E179" s="35" t="s">
        <v>8801</v>
      </c>
      <c r="F179" s="35" t="s">
        <v>232</v>
      </c>
      <c r="G179" s="35" t="s">
        <v>4606</v>
      </c>
      <c r="H179" s="56"/>
      <c r="I179" s="56"/>
      <c r="J179" s="51"/>
      <c r="K179" s="35"/>
      <c r="L179" s="35"/>
      <c r="M179" s="35"/>
      <c r="N179" s="19"/>
      <c r="O179" s="35"/>
      <c r="P179" s="35"/>
      <c r="Q179" s="35"/>
    </row>
    <row r="180" spans="1:17" hidden="1">
      <c r="A180" s="112" t="s">
        <v>8802</v>
      </c>
      <c r="B180" s="35" t="s">
        <v>56</v>
      </c>
      <c r="C180" s="36">
        <v>46062.724502314813</v>
      </c>
      <c r="D180" s="36">
        <v>46093</v>
      </c>
      <c r="E180" s="35" t="s">
        <v>8803</v>
      </c>
      <c r="F180" s="35" t="s">
        <v>232</v>
      </c>
      <c r="G180" s="35" t="s">
        <v>69</v>
      </c>
      <c r="H180" s="56"/>
      <c r="I180" s="56"/>
      <c r="J180" s="687" t="s">
        <v>8800</v>
      </c>
      <c r="K180" s="35"/>
      <c r="L180" s="35"/>
      <c r="M180" s="35"/>
      <c r="N180" s="19"/>
      <c r="O180" s="35"/>
      <c r="P180" s="35"/>
      <c r="Q180" s="35"/>
    </row>
    <row r="181" spans="1:17" hidden="1">
      <c r="A181" s="111" t="s">
        <v>8804</v>
      </c>
      <c r="B181" s="221" t="s">
        <v>56</v>
      </c>
      <c r="C181" s="393">
        <v>46055.367777777778</v>
      </c>
      <c r="D181" s="36">
        <v>46093</v>
      </c>
      <c r="E181" s="35" t="s">
        <v>8805</v>
      </c>
      <c r="F181" s="35" t="s">
        <v>232</v>
      </c>
      <c r="G181" s="35" t="s">
        <v>59</v>
      </c>
      <c r="H181" s="56"/>
      <c r="I181" s="56"/>
      <c r="J181" s="51"/>
      <c r="K181" s="35"/>
      <c r="L181" s="35"/>
      <c r="M181" s="35"/>
      <c r="N181" s="19"/>
      <c r="O181" s="35"/>
      <c r="P181" s="35"/>
      <c r="Q181" s="35"/>
    </row>
    <row r="182" spans="1:17" hidden="1">
      <c r="A182" s="112" t="s">
        <v>8806</v>
      </c>
      <c r="B182" s="35" t="s">
        <v>56</v>
      </c>
      <c r="C182" s="36">
        <v>46073.868321759262</v>
      </c>
      <c r="D182" s="36">
        <v>46093</v>
      </c>
      <c r="E182" s="35" t="s">
        <v>8807</v>
      </c>
      <c r="F182" s="35" t="s">
        <v>232</v>
      </c>
      <c r="G182" s="35" t="s">
        <v>59</v>
      </c>
      <c r="H182" s="56"/>
      <c r="I182" s="56"/>
      <c r="J182" s="51"/>
      <c r="K182" s="35"/>
      <c r="L182" s="35"/>
      <c r="M182" s="35"/>
      <c r="N182" s="19"/>
      <c r="O182" s="35"/>
      <c r="P182" s="35"/>
      <c r="Q182" s="35"/>
    </row>
    <row r="183" spans="1:17" hidden="1">
      <c r="A183" s="111" t="s">
        <v>8808</v>
      </c>
      <c r="B183" s="221" t="s">
        <v>56</v>
      </c>
      <c r="C183" s="393">
        <v>46083.392928240741</v>
      </c>
      <c r="D183" s="36">
        <v>46093</v>
      </c>
      <c r="E183" s="35" t="s">
        <v>8809</v>
      </c>
      <c r="F183" s="35" t="s">
        <v>232</v>
      </c>
      <c r="G183" s="35" t="s">
        <v>69</v>
      </c>
      <c r="H183" s="56"/>
      <c r="I183" s="56"/>
      <c r="J183" s="685" t="s">
        <v>8810</v>
      </c>
      <c r="K183" s="35"/>
      <c r="L183" s="35"/>
      <c r="M183" s="35"/>
      <c r="N183" s="19"/>
      <c r="O183" s="35"/>
      <c r="P183" s="35"/>
      <c r="Q183" s="35"/>
    </row>
    <row r="184" spans="1:17" hidden="1">
      <c r="A184" s="112" t="s">
        <v>8811</v>
      </c>
      <c r="B184" s="35" t="s">
        <v>56</v>
      </c>
      <c r="C184" s="36">
        <v>45958.678703703707</v>
      </c>
      <c r="D184" s="36">
        <v>46093</v>
      </c>
      <c r="E184" s="35" t="s">
        <v>8812</v>
      </c>
      <c r="F184" s="35" t="s">
        <v>232</v>
      </c>
      <c r="G184" s="35" t="s">
        <v>59</v>
      </c>
      <c r="H184" s="56"/>
      <c r="I184" s="56"/>
      <c r="J184" s="51"/>
      <c r="K184" s="35" t="s">
        <v>285</v>
      </c>
      <c r="L184" s="36">
        <v>46106</v>
      </c>
      <c r="M184" s="35"/>
      <c r="N184" s="19"/>
      <c r="O184" s="35"/>
      <c r="P184" s="35"/>
      <c r="Q184" s="35"/>
    </row>
    <row r="185" spans="1:17" hidden="1">
      <c r="A185" s="111" t="s">
        <v>8813</v>
      </c>
      <c r="B185" s="221" t="s">
        <v>56</v>
      </c>
      <c r="C185" s="393">
        <v>46077.695092592592</v>
      </c>
      <c r="D185" s="36">
        <v>46093</v>
      </c>
      <c r="E185" s="35" t="s">
        <v>8814</v>
      </c>
      <c r="F185" s="35" t="s">
        <v>232</v>
      </c>
      <c r="G185" s="35" t="s">
        <v>59</v>
      </c>
      <c r="H185" s="56"/>
      <c r="I185" s="56"/>
      <c r="J185" s="51"/>
      <c r="K185" s="35"/>
      <c r="L185" s="35"/>
      <c r="M185" s="35"/>
      <c r="N185" s="19"/>
      <c r="O185" s="35"/>
      <c r="P185" s="35"/>
      <c r="Q185" s="35"/>
    </row>
    <row r="186" spans="1:17" hidden="1">
      <c r="A186" s="112" t="s">
        <v>8815</v>
      </c>
      <c r="B186" s="35" t="s">
        <v>56</v>
      </c>
      <c r="C186" s="36">
        <v>46035.850983796299</v>
      </c>
      <c r="D186" s="36">
        <v>46093</v>
      </c>
      <c r="E186" s="35" t="s">
        <v>8816</v>
      </c>
      <c r="F186" s="35" t="s">
        <v>232</v>
      </c>
      <c r="G186" s="35" t="s">
        <v>59</v>
      </c>
      <c r="H186" s="56"/>
      <c r="I186" s="56"/>
      <c r="J186" s="51"/>
      <c r="K186" s="35" t="s">
        <v>285</v>
      </c>
      <c r="L186" s="36">
        <v>46106</v>
      </c>
      <c r="M186" s="35"/>
      <c r="N186" s="19"/>
      <c r="O186" s="35"/>
      <c r="P186" s="35"/>
      <c r="Q186" s="35"/>
    </row>
    <row r="187" spans="1:17" hidden="1">
      <c r="A187" s="111" t="s">
        <v>8817</v>
      </c>
      <c r="B187" s="221" t="s">
        <v>56</v>
      </c>
      <c r="C187" s="393">
        <v>46073.685879629629</v>
      </c>
      <c r="D187" s="36">
        <v>46093</v>
      </c>
      <c r="E187" s="35" t="s">
        <v>8818</v>
      </c>
      <c r="F187" s="35" t="s">
        <v>232</v>
      </c>
      <c r="G187" s="35" t="s">
        <v>69</v>
      </c>
      <c r="H187" s="56"/>
      <c r="I187" s="56"/>
      <c r="J187" s="685" t="s">
        <v>8819</v>
      </c>
      <c r="K187" s="35"/>
      <c r="L187" s="35"/>
      <c r="M187" s="35"/>
      <c r="N187" s="19"/>
      <c r="O187" s="35"/>
      <c r="P187" s="35"/>
      <c r="Q187" s="35"/>
    </row>
    <row r="188" spans="1:17" hidden="1">
      <c r="A188" s="112" t="s">
        <v>8820</v>
      </c>
      <c r="B188" s="35" t="s">
        <v>56</v>
      </c>
      <c r="C188" s="36">
        <v>46053.804629629631</v>
      </c>
      <c r="D188" s="36">
        <v>46093</v>
      </c>
      <c r="E188" s="35" t="s">
        <v>8821</v>
      </c>
      <c r="F188" s="35" t="s">
        <v>232</v>
      </c>
      <c r="G188" s="35" t="s">
        <v>59</v>
      </c>
      <c r="H188" s="56"/>
      <c r="I188" s="56"/>
      <c r="J188" s="35"/>
      <c r="K188" s="35"/>
      <c r="L188" s="35"/>
      <c r="M188" s="35"/>
      <c r="N188" s="19"/>
      <c r="O188" s="35"/>
      <c r="P188" s="35"/>
      <c r="Q188" s="35"/>
    </row>
    <row r="189" spans="1:17" hidden="1">
      <c r="A189" s="111" t="s">
        <v>8822</v>
      </c>
      <c r="B189" s="221" t="s">
        <v>56</v>
      </c>
      <c r="C189" s="393">
        <v>46078.848692129628</v>
      </c>
      <c r="D189" s="36">
        <v>46093</v>
      </c>
      <c r="E189" s="35" t="s">
        <v>8823</v>
      </c>
      <c r="F189" s="35" t="s">
        <v>232</v>
      </c>
      <c r="G189" s="35" t="s">
        <v>59</v>
      </c>
      <c r="H189" s="56"/>
      <c r="I189" s="56"/>
      <c r="J189" s="51"/>
      <c r="K189" s="35" t="s">
        <v>285</v>
      </c>
      <c r="L189" s="36">
        <v>46106</v>
      </c>
      <c r="M189" s="35"/>
      <c r="N189" s="19"/>
      <c r="O189" s="35"/>
      <c r="P189" s="35"/>
      <c r="Q189" s="35"/>
    </row>
    <row r="190" spans="1:17" hidden="1">
      <c r="A190" s="112" t="s">
        <v>8824</v>
      </c>
      <c r="B190" s="35" t="s">
        <v>56</v>
      </c>
      <c r="C190" s="36">
        <v>46078.407372685186</v>
      </c>
      <c r="D190" s="36">
        <v>46093</v>
      </c>
      <c r="E190" s="35" t="s">
        <v>8825</v>
      </c>
      <c r="F190" s="35" t="s">
        <v>232</v>
      </c>
      <c r="G190" s="35" t="s">
        <v>59</v>
      </c>
      <c r="H190" s="56"/>
      <c r="I190" s="56"/>
      <c r="J190" s="51"/>
      <c r="K190" s="35" t="s">
        <v>285</v>
      </c>
      <c r="L190" s="36">
        <v>46106</v>
      </c>
      <c r="M190" s="35"/>
      <c r="N190" s="19"/>
      <c r="O190" s="35"/>
      <c r="P190" s="35"/>
      <c r="Q190" s="35"/>
    </row>
    <row r="191" spans="1:17" hidden="1">
      <c r="A191" s="111" t="s">
        <v>8826</v>
      </c>
      <c r="B191" s="221" t="s">
        <v>56</v>
      </c>
      <c r="C191" s="393">
        <v>46057.586469907408</v>
      </c>
      <c r="D191" s="36">
        <v>46093</v>
      </c>
      <c r="E191" s="35" t="s">
        <v>8827</v>
      </c>
      <c r="F191" s="35" t="s">
        <v>232</v>
      </c>
      <c r="G191" s="35" t="s">
        <v>59</v>
      </c>
      <c r="H191" s="56"/>
      <c r="I191" s="56"/>
      <c r="J191" s="51"/>
      <c r="K191" s="35"/>
      <c r="L191" s="35"/>
      <c r="M191" s="35"/>
      <c r="N191" s="19"/>
      <c r="O191" s="35"/>
      <c r="P191" s="35"/>
      <c r="Q191" s="35"/>
    </row>
    <row r="192" spans="1:17" hidden="1">
      <c r="A192" s="112" t="s">
        <v>8828</v>
      </c>
      <c r="B192" s="35" t="s">
        <v>56</v>
      </c>
      <c r="C192" s="36">
        <v>46031.629386574074</v>
      </c>
      <c r="D192" s="36">
        <v>46093</v>
      </c>
      <c r="E192" s="35" t="s">
        <v>8829</v>
      </c>
      <c r="F192" s="35" t="s">
        <v>232</v>
      </c>
      <c r="G192" s="35" t="s">
        <v>450</v>
      </c>
      <c r="H192" s="56"/>
      <c r="I192" s="56"/>
      <c r="J192" s="51"/>
      <c r="K192" s="35"/>
      <c r="L192" s="35"/>
      <c r="M192" s="35"/>
      <c r="N192" s="19"/>
      <c r="O192" s="35"/>
      <c r="P192" s="35"/>
      <c r="Q192" s="35"/>
    </row>
    <row r="193" spans="1:17" hidden="1">
      <c r="A193" s="111" t="s">
        <v>4549</v>
      </c>
      <c r="B193" s="221" t="s">
        <v>56</v>
      </c>
      <c r="C193" s="393">
        <v>46037.47928240741</v>
      </c>
      <c r="D193" s="36">
        <v>46093</v>
      </c>
      <c r="E193" s="35" t="s">
        <v>4550</v>
      </c>
      <c r="F193" s="35" t="s">
        <v>232</v>
      </c>
      <c r="G193" s="35" t="s">
        <v>69</v>
      </c>
      <c r="H193" s="56"/>
      <c r="I193" s="56"/>
      <c r="J193" s="51"/>
      <c r="K193" s="35"/>
      <c r="L193" s="35"/>
      <c r="M193" s="35"/>
      <c r="N193" s="19"/>
      <c r="O193" s="35"/>
      <c r="P193" s="35"/>
      <c r="Q193" s="35"/>
    </row>
    <row r="194" spans="1:17" hidden="1">
      <c r="A194" s="112" t="s">
        <v>8830</v>
      </c>
      <c r="B194" s="35" t="s">
        <v>56</v>
      </c>
      <c r="C194" s="36">
        <v>46035.429791666669</v>
      </c>
      <c r="D194" s="36">
        <v>46093</v>
      </c>
      <c r="E194" s="35" t="s">
        <v>8831</v>
      </c>
      <c r="F194" s="35" t="s">
        <v>232</v>
      </c>
      <c r="G194" s="35" t="s">
        <v>59</v>
      </c>
      <c r="H194" s="56"/>
      <c r="I194" s="56"/>
      <c r="J194" s="51"/>
      <c r="K194" s="35"/>
      <c r="L194" s="35"/>
      <c r="M194" s="35"/>
      <c r="N194" s="19"/>
      <c r="O194" s="35"/>
      <c r="P194" s="35"/>
      <c r="Q194" s="35"/>
    </row>
    <row r="195" spans="1:17" hidden="1">
      <c r="A195" s="111" t="s">
        <v>8832</v>
      </c>
      <c r="B195" s="221" t="s">
        <v>56</v>
      </c>
      <c r="C195" s="393">
        <v>46075.786886574075</v>
      </c>
      <c r="D195" s="36">
        <v>46093</v>
      </c>
      <c r="E195" s="35" t="s">
        <v>8833</v>
      </c>
      <c r="F195" s="35" t="s">
        <v>232</v>
      </c>
      <c r="G195" s="35" t="s">
        <v>59</v>
      </c>
      <c r="H195" s="56"/>
      <c r="I195" s="56"/>
      <c r="J195" s="51"/>
      <c r="K195" s="35"/>
      <c r="L195" s="35"/>
      <c r="M195" s="35"/>
      <c r="N195" s="19"/>
      <c r="O195" s="35"/>
      <c r="P195" s="35"/>
      <c r="Q195" s="35"/>
    </row>
    <row r="196" spans="1:17" hidden="1">
      <c r="A196" s="112" t="s">
        <v>8834</v>
      </c>
      <c r="B196" s="35" t="s">
        <v>56</v>
      </c>
      <c r="C196" s="36">
        <v>46082.889317129629</v>
      </c>
      <c r="D196" s="36">
        <v>46093</v>
      </c>
      <c r="E196" s="35" t="s">
        <v>8835</v>
      </c>
      <c r="F196" s="35" t="s">
        <v>232</v>
      </c>
      <c r="G196" s="35" t="s">
        <v>59</v>
      </c>
      <c r="H196" s="56"/>
      <c r="I196" s="56"/>
      <c r="J196" s="51"/>
      <c r="K196" s="35"/>
      <c r="L196" s="35"/>
      <c r="M196" s="35"/>
      <c r="N196" s="19"/>
      <c r="O196" s="35"/>
      <c r="P196" s="35"/>
      <c r="Q196" s="35"/>
    </row>
    <row r="197" spans="1:17" hidden="1">
      <c r="A197" s="111" t="s">
        <v>8836</v>
      </c>
      <c r="B197" s="221" t="s">
        <v>56</v>
      </c>
      <c r="C197" s="393">
        <v>46077.495462962965</v>
      </c>
      <c r="D197" s="36">
        <v>46093</v>
      </c>
      <c r="E197" s="35" t="s">
        <v>8837</v>
      </c>
      <c r="F197" s="35" t="s">
        <v>232</v>
      </c>
      <c r="G197" s="35" t="s">
        <v>59</v>
      </c>
      <c r="H197" s="56"/>
      <c r="I197" s="56"/>
      <c r="J197" s="686" t="s">
        <v>8838</v>
      </c>
      <c r="K197" s="35"/>
      <c r="L197" s="35"/>
      <c r="M197" s="35"/>
      <c r="N197" s="19"/>
      <c r="O197" s="35"/>
      <c r="P197" s="35"/>
      <c r="Q197" s="35"/>
    </row>
    <row r="198" spans="1:17" hidden="1">
      <c r="A198" s="112" t="s">
        <v>8839</v>
      </c>
      <c r="B198" s="35" t="s">
        <v>56</v>
      </c>
      <c r="C198" s="36">
        <v>46058.310335648152</v>
      </c>
      <c r="D198" s="36">
        <v>46093</v>
      </c>
      <c r="E198" s="35" t="s">
        <v>8840</v>
      </c>
      <c r="F198" s="35" t="s">
        <v>232</v>
      </c>
      <c r="G198" s="35" t="s">
        <v>59</v>
      </c>
      <c r="H198" s="56"/>
      <c r="I198" s="56"/>
      <c r="J198" s="51"/>
      <c r="K198" s="35" t="s">
        <v>285</v>
      </c>
      <c r="L198" s="36">
        <v>46106</v>
      </c>
      <c r="M198" s="35"/>
      <c r="N198" s="19"/>
      <c r="O198" s="35"/>
      <c r="P198" s="35"/>
      <c r="Q198" s="35"/>
    </row>
    <row r="199" spans="1:17" hidden="1">
      <c r="A199" s="111" t="s">
        <v>8841</v>
      </c>
      <c r="B199" s="221" t="s">
        <v>56</v>
      </c>
      <c r="C199" s="393">
        <v>46077.852824074071</v>
      </c>
      <c r="D199" s="36">
        <v>46093</v>
      </c>
      <c r="E199" s="35" t="s">
        <v>8842</v>
      </c>
      <c r="F199" s="35" t="s">
        <v>232</v>
      </c>
      <c r="G199" s="35" t="s">
        <v>69</v>
      </c>
      <c r="H199" s="56"/>
      <c r="I199" s="56"/>
      <c r="J199" s="686" t="s">
        <v>8843</v>
      </c>
      <c r="K199" s="35"/>
      <c r="L199" s="35"/>
      <c r="M199" s="35"/>
      <c r="N199" s="19"/>
      <c r="O199" s="35"/>
      <c r="P199" s="35"/>
      <c r="Q199" s="35"/>
    </row>
    <row r="200" spans="1:17" hidden="1">
      <c r="A200" s="112" t="s">
        <v>8844</v>
      </c>
      <c r="B200" s="35" t="s">
        <v>56</v>
      </c>
      <c r="C200" s="36">
        <v>46072.910891203705</v>
      </c>
      <c r="D200" s="36">
        <v>46093</v>
      </c>
      <c r="E200" s="35" t="s">
        <v>8845</v>
      </c>
      <c r="F200" s="35" t="s">
        <v>232</v>
      </c>
      <c r="G200" s="35" t="s">
        <v>59</v>
      </c>
      <c r="H200" s="56"/>
      <c r="I200" s="56"/>
      <c r="J200" s="51"/>
      <c r="K200" s="35"/>
      <c r="L200" s="35"/>
      <c r="M200" s="35"/>
      <c r="N200" s="19"/>
      <c r="O200" s="35"/>
      <c r="P200" s="35"/>
      <c r="Q200" s="35"/>
    </row>
    <row r="201" spans="1:17" hidden="1">
      <c r="A201" s="111" t="s">
        <v>4605</v>
      </c>
      <c r="B201" s="221" t="s">
        <v>56</v>
      </c>
      <c r="C201" s="393">
        <v>46065.596099537041</v>
      </c>
      <c r="D201" s="36">
        <v>46093</v>
      </c>
      <c r="E201" s="35" t="s">
        <v>8846</v>
      </c>
      <c r="F201" s="35" t="s">
        <v>232</v>
      </c>
      <c r="G201" s="35" t="s">
        <v>69</v>
      </c>
      <c r="H201" s="56"/>
      <c r="I201" s="56"/>
      <c r="J201" s="685" t="s">
        <v>8847</v>
      </c>
      <c r="K201" s="35"/>
      <c r="L201" s="35"/>
      <c r="M201" s="35"/>
      <c r="N201" s="19"/>
      <c r="O201" s="35"/>
      <c r="P201" s="35"/>
      <c r="Q201" s="35"/>
    </row>
    <row r="202" spans="1:17" hidden="1">
      <c r="A202" s="112" t="s">
        <v>8848</v>
      </c>
      <c r="B202" s="35" t="s">
        <v>56</v>
      </c>
      <c r="C202" s="36">
        <v>46072.544664351852</v>
      </c>
      <c r="D202" s="36">
        <v>46093</v>
      </c>
      <c r="E202" s="35" t="s">
        <v>8849</v>
      </c>
      <c r="F202" s="74" t="s">
        <v>2040</v>
      </c>
      <c r="G202" s="35" t="s">
        <v>59</v>
      </c>
      <c r="H202" s="56">
        <v>46099</v>
      </c>
      <c r="I202" s="56"/>
      <c r="J202" s="35" t="s">
        <v>8850</v>
      </c>
      <c r="K202" s="35"/>
      <c r="L202" s="35"/>
      <c r="M202" s="35"/>
      <c r="N202" s="19"/>
      <c r="O202" s="35"/>
      <c r="P202" s="35"/>
      <c r="Q202" s="35"/>
    </row>
    <row r="203" spans="1:17" hidden="1">
      <c r="A203" s="111" t="s">
        <v>8851</v>
      </c>
      <c r="B203" s="221" t="s">
        <v>56</v>
      </c>
      <c r="C203" s="393">
        <v>46036.731249999997</v>
      </c>
      <c r="D203" s="36">
        <v>46093</v>
      </c>
      <c r="E203" s="35" t="s">
        <v>8852</v>
      </c>
      <c r="F203" s="74" t="s">
        <v>2040</v>
      </c>
      <c r="G203" s="35" t="s">
        <v>59</v>
      </c>
      <c r="H203" s="56">
        <v>46099</v>
      </c>
      <c r="I203" s="56"/>
      <c r="J203" s="35" t="s">
        <v>8853</v>
      </c>
      <c r="K203" s="35"/>
      <c r="L203" s="35"/>
      <c r="M203" s="35"/>
      <c r="N203" s="19"/>
      <c r="O203" s="35"/>
      <c r="P203" s="35"/>
      <c r="Q203" s="35"/>
    </row>
    <row r="204" spans="1:17" hidden="1">
      <c r="A204" s="112" t="s">
        <v>8854</v>
      </c>
      <c r="B204" s="35" t="s">
        <v>56</v>
      </c>
      <c r="C204" s="36">
        <v>46070.764525462961</v>
      </c>
      <c r="D204" s="36">
        <v>46093</v>
      </c>
      <c r="E204" s="35" t="s">
        <v>8855</v>
      </c>
      <c r="F204" s="74" t="s">
        <v>2040</v>
      </c>
      <c r="G204" s="35" t="s">
        <v>69</v>
      </c>
      <c r="H204" s="56"/>
      <c r="I204" s="56"/>
      <c r="J204" s="35" t="s">
        <v>8856</v>
      </c>
      <c r="K204" s="35"/>
      <c r="L204" s="35"/>
      <c r="M204" s="35"/>
      <c r="N204" s="19"/>
      <c r="O204" s="35"/>
      <c r="P204" s="35"/>
      <c r="Q204" s="35"/>
    </row>
    <row r="205" spans="1:17" hidden="1">
      <c r="A205" s="111" t="s">
        <v>8857</v>
      </c>
      <c r="B205" s="221" t="s">
        <v>56</v>
      </c>
      <c r="C205" s="393">
        <v>46063.595138888886</v>
      </c>
      <c r="D205" s="36">
        <v>46093</v>
      </c>
      <c r="E205" s="35" t="s">
        <v>8858</v>
      </c>
      <c r="F205" s="74" t="s">
        <v>2040</v>
      </c>
      <c r="G205" s="35" t="s">
        <v>62</v>
      </c>
      <c r="H205" s="56"/>
      <c r="I205" s="56"/>
      <c r="J205" s="35"/>
      <c r="K205" s="35"/>
      <c r="L205" s="35"/>
      <c r="M205" s="35"/>
      <c r="N205" s="19"/>
      <c r="O205" s="35"/>
      <c r="P205" s="35"/>
      <c r="Q205" s="35"/>
    </row>
    <row r="206" spans="1:17" hidden="1">
      <c r="A206" s="112" t="s">
        <v>8859</v>
      </c>
      <c r="B206" s="35" t="s">
        <v>56</v>
      </c>
      <c r="C206" s="36">
        <v>46034.846030092594</v>
      </c>
      <c r="D206" s="36">
        <v>46093</v>
      </c>
      <c r="E206" s="35" t="s">
        <v>8860</v>
      </c>
      <c r="F206" s="74" t="s">
        <v>2040</v>
      </c>
      <c r="G206" s="35" t="s">
        <v>59</v>
      </c>
      <c r="H206" s="56">
        <v>46099</v>
      </c>
      <c r="I206" s="56"/>
      <c r="J206" s="245" t="s">
        <v>8861</v>
      </c>
      <c r="K206" s="35"/>
      <c r="L206" s="35"/>
      <c r="M206" s="35"/>
      <c r="N206" s="19"/>
      <c r="O206" s="35"/>
      <c r="P206" s="35"/>
      <c r="Q206" s="35"/>
    </row>
    <row r="207" spans="1:17" hidden="1">
      <c r="A207" s="111" t="s">
        <v>8862</v>
      </c>
      <c r="B207" s="221" t="s">
        <v>56</v>
      </c>
      <c r="C207" s="393">
        <v>46059.585682870369</v>
      </c>
      <c r="D207" s="36">
        <v>46093</v>
      </c>
      <c r="E207" s="35" t="s">
        <v>8863</v>
      </c>
      <c r="F207" s="74" t="s">
        <v>2040</v>
      </c>
      <c r="G207" s="35" t="s">
        <v>59</v>
      </c>
      <c r="H207" s="56">
        <v>46094</v>
      </c>
      <c r="I207" s="56">
        <v>46094</v>
      </c>
      <c r="J207" s="35"/>
      <c r="K207" s="35"/>
      <c r="L207" s="35"/>
      <c r="M207" s="35"/>
      <c r="N207" s="19"/>
      <c r="O207" s="35"/>
      <c r="P207" s="35"/>
      <c r="Q207" s="35"/>
    </row>
    <row r="208" spans="1:17" hidden="1">
      <c r="A208" s="112" t="s">
        <v>8864</v>
      </c>
      <c r="B208" s="35" t="s">
        <v>56</v>
      </c>
      <c r="C208" s="36">
        <v>46081.527488425927</v>
      </c>
      <c r="D208" s="36">
        <v>46093</v>
      </c>
      <c r="E208" s="35" t="s">
        <v>8865</v>
      </c>
      <c r="F208" s="74" t="s">
        <v>2040</v>
      </c>
      <c r="G208" s="35" t="s">
        <v>59</v>
      </c>
      <c r="H208" s="56">
        <v>46094</v>
      </c>
      <c r="I208" s="56">
        <v>46094</v>
      </c>
      <c r="J208" s="35"/>
      <c r="K208" s="35"/>
      <c r="L208" s="35"/>
      <c r="M208" s="35"/>
      <c r="N208" s="19"/>
      <c r="O208" s="35"/>
      <c r="P208" s="35"/>
      <c r="Q208" s="35"/>
    </row>
    <row r="209" spans="1:17" hidden="1">
      <c r="A209" s="111" t="s">
        <v>8866</v>
      </c>
      <c r="B209" s="221" t="s">
        <v>56</v>
      </c>
      <c r="C209" s="393">
        <v>46066.773321759261</v>
      </c>
      <c r="D209" s="36">
        <v>46093</v>
      </c>
      <c r="E209" s="35" t="s">
        <v>8867</v>
      </c>
      <c r="F209" s="74" t="s">
        <v>2040</v>
      </c>
      <c r="G209" s="35" t="s">
        <v>59</v>
      </c>
      <c r="H209" s="56">
        <v>46099</v>
      </c>
      <c r="I209" s="56"/>
      <c r="J209" s="35" t="s">
        <v>8868</v>
      </c>
      <c r="K209" s="35"/>
      <c r="L209" s="35"/>
      <c r="M209" s="35"/>
      <c r="N209" s="19"/>
      <c r="O209" s="35"/>
      <c r="P209" s="35"/>
      <c r="Q209" s="35"/>
    </row>
    <row r="210" spans="1:17" hidden="1">
      <c r="A210" s="112" t="s">
        <v>8869</v>
      </c>
      <c r="B210" s="35" t="s">
        <v>56</v>
      </c>
      <c r="C210" s="36">
        <v>46072.872557870367</v>
      </c>
      <c r="D210" s="36">
        <v>46093</v>
      </c>
      <c r="E210" s="35" t="s">
        <v>8870</v>
      </c>
      <c r="F210" s="74" t="s">
        <v>2040</v>
      </c>
      <c r="G210" s="35" t="s">
        <v>59</v>
      </c>
      <c r="H210" s="56">
        <v>46094</v>
      </c>
      <c r="I210" s="56">
        <v>46094</v>
      </c>
      <c r="J210" s="35"/>
      <c r="K210" s="35"/>
      <c r="L210" s="35"/>
      <c r="M210" s="35"/>
      <c r="N210" s="19"/>
      <c r="O210" s="35"/>
      <c r="P210" s="35"/>
      <c r="Q210" s="35"/>
    </row>
    <row r="211" spans="1:17" hidden="1">
      <c r="A211" s="111" t="s">
        <v>8871</v>
      </c>
      <c r="B211" s="221" t="s">
        <v>56</v>
      </c>
      <c r="C211" s="393">
        <v>46008.829768518517</v>
      </c>
      <c r="D211" s="36">
        <v>46093</v>
      </c>
      <c r="E211" s="35" t="s">
        <v>8872</v>
      </c>
      <c r="F211" s="74" t="s">
        <v>2040</v>
      </c>
      <c r="G211" s="35" t="s">
        <v>59</v>
      </c>
      <c r="H211" s="56">
        <v>46094</v>
      </c>
      <c r="I211" s="56">
        <v>46094</v>
      </c>
      <c r="J211" s="49"/>
      <c r="K211" s="35"/>
      <c r="L211" s="35"/>
      <c r="M211" s="35"/>
      <c r="N211" s="19"/>
      <c r="O211" s="35"/>
      <c r="P211" s="35"/>
      <c r="Q211" s="35"/>
    </row>
    <row r="212" spans="1:17" hidden="1">
      <c r="A212" s="112" t="s">
        <v>8873</v>
      </c>
      <c r="B212" s="35" t="s">
        <v>56</v>
      </c>
      <c r="C212" s="36">
        <v>46076.690439814818</v>
      </c>
      <c r="D212" s="36">
        <v>46093</v>
      </c>
      <c r="E212" s="35" t="s">
        <v>8874</v>
      </c>
      <c r="F212" s="74" t="s">
        <v>2040</v>
      </c>
      <c r="G212" s="35" t="s">
        <v>59</v>
      </c>
      <c r="H212" s="56">
        <v>46094</v>
      </c>
      <c r="I212" s="56">
        <v>46094</v>
      </c>
      <c r="J212" s="35"/>
      <c r="K212" s="35"/>
      <c r="L212" s="35"/>
      <c r="M212" s="35"/>
      <c r="N212" s="19"/>
      <c r="O212" s="35"/>
      <c r="P212" s="35"/>
      <c r="Q212" s="35"/>
    </row>
    <row r="213" spans="1:17" hidden="1">
      <c r="A213" s="111" t="s">
        <v>8875</v>
      </c>
      <c r="B213" s="221" t="s">
        <v>56</v>
      </c>
      <c r="C213" s="393">
        <v>46076.985208333332</v>
      </c>
      <c r="D213" s="36">
        <v>46093</v>
      </c>
      <c r="E213" s="35" t="s">
        <v>8876</v>
      </c>
      <c r="F213" s="74" t="s">
        <v>2040</v>
      </c>
      <c r="G213" s="35" t="s">
        <v>59</v>
      </c>
      <c r="H213" s="56">
        <v>46094</v>
      </c>
      <c r="I213" s="56">
        <v>46094</v>
      </c>
      <c r="J213" s="35"/>
      <c r="K213" s="35"/>
      <c r="L213" s="35"/>
      <c r="M213" s="35"/>
      <c r="N213" s="19"/>
      <c r="O213" s="35"/>
      <c r="P213" s="35"/>
      <c r="Q213" s="35"/>
    </row>
    <row r="214" spans="1:17" hidden="1">
      <c r="A214" s="112" t="s">
        <v>8877</v>
      </c>
      <c r="B214" s="35" t="s">
        <v>56</v>
      </c>
      <c r="C214" s="36">
        <v>46053.462094907409</v>
      </c>
      <c r="D214" s="36">
        <v>46093</v>
      </c>
      <c r="E214" s="35" t="s">
        <v>8878</v>
      </c>
      <c r="F214" s="74" t="s">
        <v>2040</v>
      </c>
      <c r="G214" s="35" t="s">
        <v>59</v>
      </c>
      <c r="H214" s="56">
        <v>46099</v>
      </c>
      <c r="I214" s="56"/>
      <c r="J214" s="35" t="s">
        <v>8879</v>
      </c>
      <c r="K214" s="35"/>
      <c r="L214" s="35"/>
      <c r="M214" s="35"/>
      <c r="N214" s="19"/>
      <c r="O214" s="35"/>
      <c r="P214" s="35"/>
      <c r="Q214" s="35"/>
    </row>
    <row r="215" spans="1:17" hidden="1">
      <c r="A215" s="111" t="s">
        <v>8880</v>
      </c>
      <c r="B215" s="221" t="s">
        <v>56</v>
      </c>
      <c r="C215" s="393">
        <v>46069.362685185188</v>
      </c>
      <c r="D215" s="36">
        <v>46093</v>
      </c>
      <c r="E215" s="35" t="s">
        <v>8881</v>
      </c>
      <c r="F215" s="74" t="s">
        <v>2040</v>
      </c>
      <c r="G215" s="35" t="s">
        <v>59</v>
      </c>
      <c r="H215" s="56">
        <v>46100</v>
      </c>
      <c r="I215" s="56"/>
      <c r="J215" s="35" t="s">
        <v>8882</v>
      </c>
      <c r="K215" s="35"/>
      <c r="L215" s="35"/>
      <c r="M215" s="35"/>
      <c r="N215" s="19"/>
      <c r="O215" s="35"/>
      <c r="P215" s="35"/>
      <c r="Q215" s="35"/>
    </row>
    <row r="216" spans="1:17" hidden="1">
      <c r="A216" s="112" t="s">
        <v>8883</v>
      </c>
      <c r="B216" s="35" t="s">
        <v>56</v>
      </c>
      <c r="C216" s="36">
        <v>46022.499675925923</v>
      </c>
      <c r="D216" s="36">
        <v>46093</v>
      </c>
      <c r="E216" s="35" t="s">
        <v>8884</v>
      </c>
      <c r="F216" s="74" t="s">
        <v>2040</v>
      </c>
      <c r="G216" s="35" t="s">
        <v>59</v>
      </c>
      <c r="H216" s="56">
        <v>46094</v>
      </c>
      <c r="I216" s="56">
        <v>46094</v>
      </c>
      <c r="J216" s="35"/>
      <c r="K216" s="35"/>
      <c r="L216" s="35"/>
      <c r="M216" s="35"/>
      <c r="N216" s="19"/>
      <c r="O216" s="35"/>
      <c r="P216" s="35"/>
      <c r="Q216" s="35"/>
    </row>
    <row r="217" spans="1:17" hidden="1">
      <c r="A217" s="111" t="s">
        <v>8885</v>
      </c>
      <c r="B217" s="221" t="s">
        <v>56</v>
      </c>
      <c r="C217" s="393">
        <v>46028.50922453704</v>
      </c>
      <c r="D217" s="36">
        <v>46093</v>
      </c>
      <c r="E217" s="35" t="s">
        <v>8886</v>
      </c>
      <c r="F217" s="74" t="s">
        <v>2040</v>
      </c>
      <c r="G217" s="35" t="s">
        <v>59</v>
      </c>
      <c r="H217" s="56">
        <v>46100</v>
      </c>
      <c r="I217" s="56"/>
      <c r="J217" s="35" t="s">
        <v>8887</v>
      </c>
      <c r="K217" s="35"/>
      <c r="L217" s="35"/>
      <c r="M217" s="35"/>
      <c r="N217" s="19"/>
      <c r="O217" s="35"/>
      <c r="P217" s="35"/>
      <c r="Q217" s="35"/>
    </row>
    <row r="218" spans="1:17" hidden="1">
      <c r="A218" s="112" t="s">
        <v>8888</v>
      </c>
      <c r="B218" s="35" t="s">
        <v>56</v>
      </c>
      <c r="C218" s="36">
        <v>46073.857071759259</v>
      </c>
      <c r="D218" s="36">
        <v>46093</v>
      </c>
      <c r="E218" s="35" t="s">
        <v>8889</v>
      </c>
      <c r="F218" s="74" t="s">
        <v>2040</v>
      </c>
      <c r="G218" s="35" t="s">
        <v>69</v>
      </c>
      <c r="H218" s="56"/>
      <c r="I218" s="56"/>
      <c r="J218" s="35" t="s">
        <v>8890</v>
      </c>
      <c r="K218" s="35"/>
      <c r="L218" s="35"/>
      <c r="M218" s="35"/>
      <c r="N218" s="19"/>
      <c r="O218" s="35"/>
      <c r="P218" s="35"/>
      <c r="Q218" s="35"/>
    </row>
    <row r="219" spans="1:17" hidden="1">
      <c r="A219" s="111" t="s">
        <v>8891</v>
      </c>
      <c r="B219" s="221" t="s">
        <v>56</v>
      </c>
      <c r="C219" s="393">
        <v>46060.784479166665</v>
      </c>
      <c r="D219" s="36">
        <v>46093</v>
      </c>
      <c r="E219" s="35" t="s">
        <v>8892</v>
      </c>
      <c r="F219" s="74" t="s">
        <v>2040</v>
      </c>
      <c r="G219" s="35" t="s">
        <v>59</v>
      </c>
      <c r="H219" s="56">
        <v>46100</v>
      </c>
      <c r="I219" s="56"/>
      <c r="J219" s="35" t="s">
        <v>8893</v>
      </c>
      <c r="K219" s="35"/>
      <c r="L219" s="35"/>
      <c r="M219" s="35"/>
      <c r="N219" s="19"/>
      <c r="O219" s="35"/>
      <c r="P219" s="35"/>
      <c r="Q219" s="35"/>
    </row>
    <row r="220" spans="1:17" hidden="1">
      <c r="A220" s="112" t="s">
        <v>8894</v>
      </c>
      <c r="B220" s="35" t="s">
        <v>56</v>
      </c>
      <c r="C220" s="36">
        <v>46064.690648148149</v>
      </c>
      <c r="D220" s="36">
        <v>46093</v>
      </c>
      <c r="E220" s="35" t="s">
        <v>8895</v>
      </c>
      <c r="F220" s="74" t="s">
        <v>2040</v>
      </c>
      <c r="G220" s="35" t="s">
        <v>69</v>
      </c>
      <c r="H220" s="56"/>
      <c r="I220" s="56"/>
      <c r="J220" s="35" t="s">
        <v>8896</v>
      </c>
      <c r="K220" s="35"/>
      <c r="L220" s="35"/>
      <c r="M220" s="35"/>
      <c r="N220" s="19"/>
      <c r="O220" s="35"/>
      <c r="P220" s="35"/>
      <c r="Q220" s="35"/>
    </row>
    <row r="221" spans="1:17" hidden="1">
      <c r="A221" s="111" t="s">
        <v>8897</v>
      </c>
      <c r="B221" s="221" t="s">
        <v>56</v>
      </c>
      <c r="C221" s="393">
        <v>46035.752708333333</v>
      </c>
      <c r="D221" s="36">
        <v>46093</v>
      </c>
      <c r="E221" s="35" t="s">
        <v>8898</v>
      </c>
      <c r="F221" s="74" t="s">
        <v>2040</v>
      </c>
      <c r="G221" s="35" t="s">
        <v>59</v>
      </c>
      <c r="H221" s="56">
        <v>46094</v>
      </c>
      <c r="I221" s="56">
        <v>46094</v>
      </c>
      <c r="J221" s="35"/>
      <c r="K221" s="35"/>
      <c r="L221" s="35"/>
      <c r="M221" s="35"/>
      <c r="N221" s="19"/>
      <c r="O221" s="35"/>
      <c r="P221" s="35"/>
      <c r="Q221" s="35"/>
    </row>
    <row r="222" spans="1:17" hidden="1">
      <c r="A222" s="112" t="s">
        <v>8899</v>
      </c>
      <c r="B222" s="35" t="s">
        <v>79</v>
      </c>
      <c r="C222" s="36">
        <v>46050.768738425926</v>
      </c>
      <c r="D222" s="36">
        <v>46093</v>
      </c>
      <c r="E222" s="35" t="s">
        <v>8900</v>
      </c>
      <c r="F222" s="74" t="s">
        <v>2040</v>
      </c>
      <c r="G222" s="35" t="s">
        <v>59</v>
      </c>
      <c r="H222" s="56">
        <v>46094</v>
      </c>
      <c r="I222" s="56">
        <v>46094</v>
      </c>
      <c r="J222" s="35"/>
      <c r="K222" s="35"/>
      <c r="L222" s="35"/>
      <c r="M222" s="35"/>
      <c r="N222" s="19"/>
      <c r="O222" s="35"/>
      <c r="P222" s="35"/>
      <c r="Q222" s="35"/>
    </row>
    <row r="223" spans="1:17" hidden="1">
      <c r="A223" s="111" t="s">
        <v>8901</v>
      </c>
      <c r="B223" s="221" t="s">
        <v>56</v>
      </c>
      <c r="C223" s="393">
        <v>46054.760798611111</v>
      </c>
      <c r="D223" s="36">
        <v>46093</v>
      </c>
      <c r="E223" s="35" t="s">
        <v>8902</v>
      </c>
      <c r="F223" s="74" t="s">
        <v>2040</v>
      </c>
      <c r="G223" s="35" t="s">
        <v>59</v>
      </c>
      <c r="H223" s="56">
        <v>46094</v>
      </c>
      <c r="I223" s="56">
        <v>46094</v>
      </c>
      <c r="J223" s="35"/>
      <c r="K223" s="35"/>
      <c r="L223" s="35"/>
      <c r="M223" s="35"/>
      <c r="N223" s="19"/>
      <c r="O223" s="35"/>
      <c r="P223" s="35"/>
      <c r="Q223" s="35"/>
    </row>
    <row r="224" spans="1:17" hidden="1">
      <c r="A224" s="112" t="s">
        <v>1805</v>
      </c>
      <c r="B224" s="35" t="s">
        <v>56</v>
      </c>
      <c r="C224" s="36">
        <v>46044.942615740743</v>
      </c>
      <c r="D224" s="36">
        <v>46093</v>
      </c>
      <c r="E224" s="35" t="s">
        <v>1806</v>
      </c>
      <c r="F224" s="74" t="s">
        <v>2040</v>
      </c>
      <c r="G224" s="35" t="s">
        <v>62</v>
      </c>
      <c r="H224" s="56"/>
      <c r="I224" s="56"/>
      <c r="J224" s="35"/>
      <c r="K224" s="35"/>
      <c r="L224" s="35"/>
      <c r="M224" s="35"/>
      <c r="N224" s="19"/>
      <c r="O224" s="35"/>
      <c r="P224" s="35"/>
      <c r="Q224" s="35"/>
    </row>
    <row r="225" spans="1:17" hidden="1">
      <c r="A225" s="111" t="s">
        <v>8903</v>
      </c>
      <c r="B225" s="221" t="s">
        <v>56</v>
      </c>
      <c r="C225" s="393">
        <v>46080.631006944444</v>
      </c>
      <c r="D225" s="36">
        <v>46093</v>
      </c>
      <c r="E225" s="35" t="s">
        <v>8904</v>
      </c>
      <c r="F225" s="74" t="s">
        <v>2040</v>
      </c>
      <c r="G225" s="35" t="s">
        <v>69</v>
      </c>
      <c r="H225" s="56"/>
      <c r="I225" s="56"/>
      <c r="J225" s="35" t="s">
        <v>8905</v>
      </c>
      <c r="K225" s="35"/>
      <c r="L225" s="35"/>
      <c r="M225" s="35"/>
      <c r="N225" s="19"/>
      <c r="O225" s="35"/>
      <c r="P225" s="35"/>
      <c r="Q225" s="35"/>
    </row>
    <row r="226" spans="1:17" hidden="1">
      <c r="A226" s="112" t="s">
        <v>8906</v>
      </c>
      <c r="B226" s="35" t="s">
        <v>56</v>
      </c>
      <c r="C226" s="36">
        <v>46080.530358796299</v>
      </c>
      <c r="D226" s="36">
        <v>46093</v>
      </c>
      <c r="E226" s="35" t="s">
        <v>8907</v>
      </c>
      <c r="F226" s="74" t="s">
        <v>2040</v>
      </c>
      <c r="G226" s="35" t="s">
        <v>62</v>
      </c>
      <c r="H226" s="56"/>
      <c r="I226" s="56"/>
      <c r="J226" s="35"/>
      <c r="K226" s="35"/>
      <c r="L226" s="35"/>
      <c r="M226" s="35"/>
      <c r="N226" s="19"/>
      <c r="O226" s="35"/>
      <c r="P226" s="35"/>
      <c r="Q226" s="35"/>
    </row>
    <row r="227" spans="1:17" hidden="1">
      <c r="A227" s="111" t="s">
        <v>8908</v>
      </c>
      <c r="B227" s="221" t="s">
        <v>56</v>
      </c>
      <c r="C227" s="393">
        <v>46059.788310185184</v>
      </c>
      <c r="D227" s="36">
        <v>46093</v>
      </c>
      <c r="E227" s="35" t="s">
        <v>8909</v>
      </c>
      <c r="F227" s="74" t="s">
        <v>2040</v>
      </c>
      <c r="G227" s="35" t="s">
        <v>59</v>
      </c>
      <c r="H227" s="56">
        <v>46100</v>
      </c>
      <c r="I227" s="56"/>
      <c r="J227" s="35" t="s">
        <v>8910</v>
      </c>
      <c r="K227" s="35"/>
      <c r="L227" s="35"/>
      <c r="M227" s="35"/>
      <c r="N227" s="19"/>
      <c r="O227" s="35"/>
      <c r="P227" s="35"/>
      <c r="Q227" s="35"/>
    </row>
    <row r="228" spans="1:17" hidden="1">
      <c r="A228" s="112" t="s">
        <v>8911</v>
      </c>
      <c r="B228" s="35" t="s">
        <v>56</v>
      </c>
      <c r="C228" s="36">
        <v>46071.627789351849</v>
      </c>
      <c r="D228" s="36">
        <v>46093</v>
      </c>
      <c r="E228" s="35" t="s">
        <v>8912</v>
      </c>
      <c r="F228" s="74" t="s">
        <v>2040</v>
      </c>
      <c r="G228" s="35" t="s">
        <v>69</v>
      </c>
      <c r="H228" s="56"/>
      <c r="I228" s="56"/>
      <c r="J228" s="35" t="s">
        <v>8913</v>
      </c>
      <c r="K228" s="35"/>
      <c r="L228" s="35"/>
      <c r="M228" s="35"/>
      <c r="N228" s="19"/>
      <c r="O228" s="35"/>
      <c r="P228" s="35"/>
      <c r="Q228" s="35"/>
    </row>
    <row r="229" spans="1:17" hidden="1">
      <c r="A229" s="111" t="s">
        <v>8914</v>
      </c>
      <c r="B229" s="221" t="s">
        <v>56</v>
      </c>
      <c r="C229" s="393">
        <v>46072.709004629629</v>
      </c>
      <c r="D229" s="36">
        <v>46093</v>
      </c>
      <c r="E229" s="35" t="s">
        <v>8915</v>
      </c>
      <c r="F229" s="74" t="s">
        <v>2040</v>
      </c>
      <c r="G229" s="35" t="s">
        <v>59</v>
      </c>
      <c r="H229" s="56">
        <v>46095</v>
      </c>
      <c r="I229" s="56">
        <v>46095</v>
      </c>
      <c r="J229" s="35"/>
      <c r="K229" s="35"/>
      <c r="L229" s="35"/>
      <c r="M229" s="35"/>
      <c r="N229" s="19"/>
      <c r="O229" s="35"/>
      <c r="P229" s="35"/>
      <c r="Q229" s="35"/>
    </row>
    <row r="230" spans="1:17" hidden="1">
      <c r="A230" s="112" t="s">
        <v>8916</v>
      </c>
      <c r="B230" s="35" t="s">
        <v>56</v>
      </c>
      <c r="C230" s="36">
        <v>46073.812349537038</v>
      </c>
      <c r="D230" s="36">
        <v>46093</v>
      </c>
      <c r="E230" s="35" t="s">
        <v>8917</v>
      </c>
      <c r="F230" s="74" t="s">
        <v>2040</v>
      </c>
      <c r="G230" s="35" t="s">
        <v>69</v>
      </c>
      <c r="H230" s="56"/>
      <c r="I230" s="56"/>
      <c r="J230" s="245" t="s">
        <v>8918</v>
      </c>
      <c r="K230" s="35"/>
      <c r="L230" s="35"/>
      <c r="M230" s="35"/>
      <c r="N230" s="19"/>
      <c r="O230" s="35"/>
      <c r="P230" s="35"/>
      <c r="Q230" s="35"/>
    </row>
    <row r="231" spans="1:17" hidden="1">
      <c r="A231" s="111" t="s">
        <v>8919</v>
      </c>
      <c r="B231" s="221" t="s">
        <v>56</v>
      </c>
      <c r="C231" s="393">
        <v>46078.369849537034</v>
      </c>
      <c r="D231" s="36">
        <v>46093</v>
      </c>
      <c r="E231" s="35" t="s">
        <v>8920</v>
      </c>
      <c r="F231" s="74" t="s">
        <v>2040</v>
      </c>
      <c r="G231" s="35" t="s">
        <v>59</v>
      </c>
      <c r="H231" s="56">
        <v>46100</v>
      </c>
      <c r="I231" s="56"/>
      <c r="J231" s="35" t="s">
        <v>8921</v>
      </c>
      <c r="K231" s="35"/>
      <c r="L231" s="35"/>
      <c r="M231" s="35"/>
      <c r="N231" s="19"/>
      <c r="O231" s="35"/>
      <c r="P231" s="35"/>
      <c r="Q231" s="35"/>
    </row>
    <row r="232" spans="1:17" hidden="1">
      <c r="A232" s="112" t="s">
        <v>8922</v>
      </c>
      <c r="B232" s="35" t="s">
        <v>56</v>
      </c>
      <c r="C232" s="36">
        <v>46035.487812500003</v>
      </c>
      <c r="D232" s="36">
        <v>46093</v>
      </c>
      <c r="E232" s="35" t="s">
        <v>8923</v>
      </c>
      <c r="F232" s="74" t="s">
        <v>2040</v>
      </c>
      <c r="G232" s="35" t="s">
        <v>62</v>
      </c>
      <c r="H232" s="56"/>
      <c r="I232" s="56"/>
      <c r="J232" s="35"/>
      <c r="K232" s="35"/>
      <c r="L232" s="35"/>
      <c r="M232" s="35"/>
      <c r="N232" s="19"/>
      <c r="O232" s="35"/>
      <c r="P232" s="35"/>
      <c r="Q232" s="35"/>
    </row>
    <row r="233" spans="1:17" hidden="1">
      <c r="A233" s="111" t="s">
        <v>8924</v>
      </c>
      <c r="B233" s="221" t="s">
        <v>56</v>
      </c>
      <c r="C233" s="393">
        <v>46071.446215277778</v>
      </c>
      <c r="D233" s="36">
        <v>46093</v>
      </c>
      <c r="E233" s="35" t="s">
        <v>8925</v>
      </c>
      <c r="F233" s="74" t="s">
        <v>2040</v>
      </c>
      <c r="G233" s="35" t="s">
        <v>59</v>
      </c>
      <c r="H233" s="56">
        <v>46095</v>
      </c>
      <c r="I233" s="56">
        <v>46095</v>
      </c>
      <c r="J233" s="35"/>
      <c r="K233" s="35"/>
      <c r="L233" s="35"/>
      <c r="M233" s="35"/>
      <c r="N233" s="19"/>
      <c r="O233" s="35"/>
      <c r="P233" s="35"/>
      <c r="Q233" s="35"/>
    </row>
    <row r="234" spans="1:17" hidden="1">
      <c r="A234" s="112" t="s">
        <v>8926</v>
      </c>
      <c r="B234" s="35" t="s">
        <v>56</v>
      </c>
      <c r="C234" s="36">
        <v>46071.442025462966</v>
      </c>
      <c r="D234" s="36">
        <v>46093</v>
      </c>
      <c r="E234" s="35" t="s">
        <v>8925</v>
      </c>
      <c r="F234" s="74" t="s">
        <v>2040</v>
      </c>
      <c r="G234" s="35" t="s">
        <v>450</v>
      </c>
      <c r="H234" s="56"/>
      <c r="I234" s="56"/>
      <c r="J234" s="576" t="s">
        <v>8927</v>
      </c>
      <c r="K234" s="35"/>
      <c r="L234" s="35"/>
      <c r="M234" s="35"/>
      <c r="N234" s="19"/>
      <c r="O234" s="35"/>
      <c r="P234" s="35"/>
      <c r="Q234" s="35"/>
    </row>
    <row r="235" spans="1:17" hidden="1">
      <c r="A235" s="111" t="s">
        <v>3194</v>
      </c>
      <c r="B235" s="221" t="s">
        <v>56</v>
      </c>
      <c r="C235" s="393">
        <v>46031.847442129627</v>
      </c>
      <c r="D235" s="36">
        <v>46093</v>
      </c>
      <c r="E235" s="35" t="s">
        <v>8928</v>
      </c>
      <c r="F235" s="74" t="s">
        <v>2040</v>
      </c>
      <c r="G235" s="35"/>
      <c r="H235" s="56"/>
      <c r="I235" s="56"/>
      <c r="J235" s="35"/>
      <c r="K235" s="35"/>
      <c r="L235" s="35"/>
      <c r="M235" s="35"/>
      <c r="N235" s="19"/>
      <c r="O235" s="35"/>
      <c r="P235" s="35"/>
      <c r="Q235" s="35"/>
    </row>
    <row r="236" spans="1:17" hidden="1">
      <c r="A236" s="112" t="s">
        <v>8929</v>
      </c>
      <c r="B236" s="35" t="s">
        <v>56</v>
      </c>
      <c r="C236" s="36">
        <v>46064.989756944444</v>
      </c>
      <c r="D236" s="36">
        <v>46093</v>
      </c>
      <c r="E236" s="35" t="s">
        <v>8930</v>
      </c>
      <c r="F236" s="74" t="s">
        <v>2040</v>
      </c>
      <c r="G236" s="35" t="s">
        <v>59</v>
      </c>
      <c r="H236" s="56">
        <v>46095</v>
      </c>
      <c r="I236" s="56">
        <v>46095</v>
      </c>
      <c r="J236" s="35"/>
      <c r="K236" s="35"/>
      <c r="L236" s="35"/>
      <c r="M236" s="35"/>
      <c r="N236" s="19"/>
      <c r="O236" s="35"/>
      <c r="P236" s="35"/>
      <c r="Q236" s="35"/>
    </row>
    <row r="237" spans="1:17" hidden="1">
      <c r="A237" s="111" t="s">
        <v>8931</v>
      </c>
      <c r="B237" s="221" t="s">
        <v>56</v>
      </c>
      <c r="C237" s="393">
        <v>46073.431550925925</v>
      </c>
      <c r="D237" s="36">
        <v>46093</v>
      </c>
      <c r="E237" s="35" t="s">
        <v>8932</v>
      </c>
      <c r="F237" s="74" t="s">
        <v>2040</v>
      </c>
      <c r="G237" s="35" t="s">
        <v>59</v>
      </c>
      <c r="H237" s="56">
        <v>46095</v>
      </c>
      <c r="I237" s="56">
        <v>46095</v>
      </c>
      <c r="J237" s="35"/>
      <c r="K237" s="35"/>
      <c r="L237" s="35"/>
      <c r="M237" s="35"/>
      <c r="N237" s="19"/>
      <c r="O237" s="35"/>
      <c r="P237" s="35"/>
      <c r="Q237" s="35"/>
    </row>
    <row r="238" spans="1:17" hidden="1">
      <c r="A238" s="112" t="s">
        <v>8933</v>
      </c>
      <c r="B238" s="35" t="s">
        <v>56</v>
      </c>
      <c r="C238" s="36">
        <v>46079.449942129628</v>
      </c>
      <c r="D238" s="36">
        <v>46093</v>
      </c>
      <c r="E238" s="35" t="s">
        <v>8934</v>
      </c>
      <c r="F238" s="74" t="s">
        <v>2040</v>
      </c>
      <c r="G238" s="35" t="s">
        <v>59</v>
      </c>
      <c r="H238" s="56">
        <v>46095</v>
      </c>
      <c r="I238" s="56">
        <v>46095</v>
      </c>
      <c r="J238" s="35"/>
      <c r="K238" s="35"/>
      <c r="L238" s="35"/>
      <c r="M238" s="35"/>
      <c r="N238" s="19"/>
      <c r="O238" s="35"/>
      <c r="P238" s="35"/>
      <c r="Q238" s="35"/>
    </row>
    <row r="239" spans="1:17" hidden="1">
      <c r="A239" s="111" t="s">
        <v>8935</v>
      </c>
      <c r="B239" s="221" t="s">
        <v>56</v>
      </c>
      <c r="C239" s="393">
        <v>46078.389409722222</v>
      </c>
      <c r="D239" s="36">
        <v>46093</v>
      </c>
      <c r="E239" s="35" t="s">
        <v>8936</v>
      </c>
      <c r="F239" s="74" t="s">
        <v>2040</v>
      </c>
      <c r="G239" s="35" t="s">
        <v>59</v>
      </c>
      <c r="H239" s="56">
        <v>46100</v>
      </c>
      <c r="I239" s="56"/>
      <c r="J239" s="51" t="s">
        <v>8937</v>
      </c>
      <c r="K239" s="35"/>
      <c r="L239" s="35"/>
      <c r="M239" s="35"/>
      <c r="N239" s="19"/>
      <c r="O239" s="35"/>
      <c r="P239" s="35"/>
      <c r="Q239" s="35"/>
    </row>
    <row r="240" spans="1:17" hidden="1">
      <c r="A240" s="112" t="s">
        <v>8938</v>
      </c>
      <c r="B240" s="35" t="s">
        <v>56</v>
      </c>
      <c r="C240" s="36">
        <v>46057.718865740739</v>
      </c>
      <c r="D240" s="36">
        <v>46093</v>
      </c>
      <c r="E240" s="35" t="s">
        <v>8939</v>
      </c>
      <c r="F240" s="74" t="s">
        <v>2040</v>
      </c>
      <c r="G240" s="35" t="s">
        <v>59</v>
      </c>
      <c r="H240" s="56">
        <v>46095</v>
      </c>
      <c r="I240" s="56">
        <v>46095</v>
      </c>
      <c r="J240" s="51"/>
      <c r="K240" s="35"/>
      <c r="L240" s="35"/>
      <c r="M240" s="35"/>
      <c r="N240" s="19"/>
      <c r="O240" s="35"/>
      <c r="P240" s="35"/>
      <c r="Q240" s="35"/>
    </row>
    <row r="241" spans="1:17" hidden="1">
      <c r="A241" s="111" t="s">
        <v>8940</v>
      </c>
      <c r="B241" s="221" t="s">
        <v>56</v>
      </c>
      <c r="C241" s="393">
        <v>46049.660185185188</v>
      </c>
      <c r="D241" s="36">
        <v>46093</v>
      </c>
      <c r="E241" s="35" t="s">
        <v>8941</v>
      </c>
      <c r="F241" s="74" t="s">
        <v>2040</v>
      </c>
      <c r="G241" s="35" t="s">
        <v>69</v>
      </c>
      <c r="H241" s="56"/>
      <c r="I241" s="56"/>
      <c r="J241" s="35" t="s">
        <v>8942</v>
      </c>
      <c r="K241" s="35"/>
      <c r="L241" s="35"/>
      <c r="M241" s="35"/>
      <c r="N241" s="19"/>
      <c r="O241" s="35"/>
      <c r="P241" s="35"/>
      <c r="Q241" s="35"/>
    </row>
    <row r="242" spans="1:17" hidden="1">
      <c r="A242" s="112" t="s">
        <v>8943</v>
      </c>
      <c r="B242" s="35" t="s">
        <v>56</v>
      </c>
      <c r="C242" s="36">
        <v>45957.407268518517</v>
      </c>
      <c r="D242" s="36">
        <v>46093</v>
      </c>
      <c r="E242" s="35" t="s">
        <v>8944</v>
      </c>
      <c r="F242" s="35" t="s">
        <v>320</v>
      </c>
      <c r="G242" s="708" t="s">
        <v>59</v>
      </c>
      <c r="H242" s="709">
        <v>46106</v>
      </c>
      <c r="I242" s="266">
        <v>46106</v>
      </c>
      <c r="J242" s="35" t="s">
        <v>321</v>
      </c>
      <c r="K242" s="35"/>
      <c r="L242" s="35"/>
      <c r="M242" s="35"/>
      <c r="N242" s="19"/>
      <c r="O242" s="35"/>
      <c r="P242" s="35"/>
      <c r="Q242" s="35"/>
    </row>
    <row r="243" spans="1:17" hidden="1">
      <c r="A243" s="111" t="s">
        <v>96</v>
      </c>
      <c r="B243" s="221" t="s">
        <v>56</v>
      </c>
      <c r="C243" s="393">
        <v>46025.276400462964</v>
      </c>
      <c r="D243" s="36">
        <v>46093</v>
      </c>
      <c r="E243" s="35" t="s">
        <v>8945</v>
      </c>
      <c r="F243" s="35" t="s">
        <v>320</v>
      </c>
      <c r="G243" s="748" t="s">
        <v>4606</v>
      </c>
      <c r="H243" s="266">
        <v>46093</v>
      </c>
      <c r="I243" s="266">
        <v>46093</v>
      </c>
      <c r="J243" s="35" t="s">
        <v>6682</v>
      </c>
      <c r="K243" s="35"/>
      <c r="L243" s="35"/>
      <c r="M243" s="35"/>
      <c r="N243" s="19"/>
      <c r="O243" s="35"/>
      <c r="P243" s="35"/>
      <c r="Q243" s="35"/>
    </row>
    <row r="244" spans="1:17" hidden="1">
      <c r="A244" s="112" t="s">
        <v>8946</v>
      </c>
      <c r="B244" s="35" t="s">
        <v>56</v>
      </c>
      <c r="C244" s="36">
        <v>46043.813125000001</v>
      </c>
      <c r="D244" s="36">
        <v>46093</v>
      </c>
      <c r="E244" s="35" t="s">
        <v>8947</v>
      </c>
      <c r="F244" s="35" t="s">
        <v>320</v>
      </c>
      <c r="G244" s="708" t="s">
        <v>59</v>
      </c>
      <c r="H244" s="709">
        <v>46106</v>
      </c>
      <c r="I244" s="266">
        <v>46106</v>
      </c>
      <c r="J244" s="35" t="s">
        <v>321</v>
      </c>
      <c r="K244" s="35"/>
      <c r="L244" s="35"/>
      <c r="M244" s="35"/>
      <c r="N244" s="19"/>
      <c r="O244" s="35"/>
      <c r="P244" s="35"/>
      <c r="Q244" s="35"/>
    </row>
    <row r="245" spans="1:17" hidden="1">
      <c r="A245" s="111" t="s">
        <v>8948</v>
      </c>
      <c r="B245" s="221" t="s">
        <v>56</v>
      </c>
      <c r="C245" s="393">
        <v>46005.361747685187</v>
      </c>
      <c r="D245" s="36">
        <v>46093</v>
      </c>
      <c r="E245" s="35" t="s">
        <v>8949</v>
      </c>
      <c r="F245" s="35" t="s">
        <v>320</v>
      </c>
      <c r="G245" s="37" t="s">
        <v>62</v>
      </c>
      <c r="H245" s="710">
        <v>46106</v>
      </c>
      <c r="I245" s="266">
        <v>46106</v>
      </c>
      <c r="J245" s="35" t="s">
        <v>8950</v>
      </c>
      <c r="K245" s="35"/>
      <c r="L245" s="35"/>
      <c r="M245" s="35"/>
      <c r="N245" s="19"/>
      <c r="O245" s="35"/>
      <c r="P245" s="35"/>
      <c r="Q245" s="35"/>
    </row>
    <row r="246" spans="1:17" hidden="1">
      <c r="A246" s="112" t="s">
        <v>532</v>
      </c>
      <c r="B246" s="35" t="s">
        <v>56</v>
      </c>
      <c r="C246" s="36">
        <v>46037.383784722224</v>
      </c>
      <c r="D246" s="36">
        <v>46093</v>
      </c>
      <c r="E246" s="35" t="s">
        <v>533</v>
      </c>
      <c r="F246" s="35" t="s">
        <v>320</v>
      </c>
      <c r="G246" s="35" t="s">
        <v>59</v>
      </c>
      <c r="H246" s="266">
        <v>46094</v>
      </c>
      <c r="I246" s="266">
        <v>46094</v>
      </c>
      <c r="J246" s="35" t="s">
        <v>321</v>
      </c>
      <c r="K246" s="35"/>
      <c r="L246" s="35"/>
      <c r="M246" s="35"/>
      <c r="N246" s="19"/>
      <c r="O246" s="35"/>
      <c r="P246" s="35"/>
      <c r="Q246" s="35"/>
    </row>
    <row r="247" spans="1:17" hidden="1">
      <c r="A247" s="111" t="s">
        <v>8951</v>
      </c>
      <c r="B247" s="221" t="s">
        <v>56</v>
      </c>
      <c r="C247" s="393">
        <v>46071.751712962963</v>
      </c>
      <c r="D247" s="36">
        <v>46093</v>
      </c>
      <c r="E247" s="35" t="s">
        <v>8952</v>
      </c>
      <c r="F247" s="35" t="s">
        <v>320</v>
      </c>
      <c r="G247" s="728" t="s">
        <v>69</v>
      </c>
      <c r="H247" s="266">
        <v>46094</v>
      </c>
      <c r="I247" s="266">
        <v>46094</v>
      </c>
      <c r="J247" t="s">
        <v>8953</v>
      </c>
      <c r="K247" s="35"/>
      <c r="L247" s="35"/>
      <c r="M247" s="35"/>
      <c r="N247" s="19"/>
      <c r="O247" s="35"/>
      <c r="P247" s="35"/>
      <c r="Q247" s="35"/>
    </row>
    <row r="248" spans="1:17" hidden="1">
      <c r="A248" s="112" t="s">
        <v>96</v>
      </c>
      <c r="B248" s="35" t="s">
        <v>56</v>
      </c>
      <c r="C248" s="36">
        <v>46024.508888888886</v>
      </c>
      <c r="D248" s="36">
        <v>46093</v>
      </c>
      <c r="E248" s="35" t="s">
        <v>8954</v>
      </c>
      <c r="F248" s="35" t="s">
        <v>320</v>
      </c>
      <c r="G248" s="748" t="s">
        <v>4606</v>
      </c>
      <c r="H248" s="266">
        <v>46093</v>
      </c>
      <c r="I248" s="266">
        <v>46093</v>
      </c>
      <c r="J248" s="35" t="s">
        <v>6682</v>
      </c>
      <c r="K248" s="35"/>
      <c r="L248" s="35"/>
      <c r="M248" s="35"/>
      <c r="N248" s="19"/>
      <c r="O248" s="35"/>
      <c r="P248" s="35"/>
      <c r="Q248" s="35"/>
    </row>
    <row r="249" spans="1:17" ht="16.5" hidden="1" customHeight="1">
      <c r="A249" s="111" t="s">
        <v>8955</v>
      </c>
      <c r="B249" s="221" t="s">
        <v>56</v>
      </c>
      <c r="C249" s="393">
        <v>46075.963217592594</v>
      </c>
      <c r="D249" s="36">
        <v>46093</v>
      </c>
      <c r="E249" s="35" t="s">
        <v>8956</v>
      </c>
      <c r="F249" s="35" t="s">
        <v>320</v>
      </c>
      <c r="G249" s="708" t="s">
        <v>59</v>
      </c>
      <c r="H249" s="709">
        <v>46106</v>
      </c>
      <c r="I249" s="266">
        <v>46106</v>
      </c>
      <c r="J249" s="49" t="s">
        <v>321</v>
      </c>
      <c r="K249" s="35"/>
      <c r="L249" s="35"/>
      <c r="M249" s="35"/>
      <c r="N249" s="19"/>
      <c r="O249" s="35"/>
      <c r="P249" s="35"/>
      <c r="Q249" s="35"/>
    </row>
    <row r="250" spans="1:17" hidden="1">
      <c r="A250" s="112" t="s">
        <v>8957</v>
      </c>
      <c r="B250" s="35" t="s">
        <v>56</v>
      </c>
      <c r="C250" s="36">
        <v>46072.407581018517</v>
      </c>
      <c r="D250" s="36">
        <v>46093</v>
      </c>
      <c r="E250" s="35" t="s">
        <v>8958</v>
      </c>
      <c r="F250" s="35" t="s">
        <v>320</v>
      </c>
      <c r="G250" s="708" t="s">
        <v>59</v>
      </c>
      <c r="H250" s="709">
        <v>46106</v>
      </c>
      <c r="I250" s="266">
        <v>46106</v>
      </c>
      <c r="J250" s="49" t="s">
        <v>321</v>
      </c>
      <c r="K250" s="35"/>
      <c r="L250" s="35"/>
      <c r="M250" s="35"/>
      <c r="N250" s="19"/>
      <c r="O250" s="35"/>
      <c r="P250" s="35"/>
      <c r="Q250" s="35"/>
    </row>
    <row r="251" spans="1:17" hidden="1">
      <c r="A251" s="111" t="s">
        <v>8959</v>
      </c>
      <c r="B251" s="221" t="s">
        <v>56</v>
      </c>
      <c r="C251" s="393">
        <v>46079.467986111114</v>
      </c>
      <c r="D251" s="36">
        <v>46093</v>
      </c>
      <c r="E251" s="35" t="s">
        <v>8960</v>
      </c>
      <c r="F251" s="35" t="s">
        <v>320</v>
      </c>
      <c r="G251" s="708" t="s">
        <v>59</v>
      </c>
      <c r="H251" s="709">
        <v>46107</v>
      </c>
      <c r="I251" s="266">
        <v>46107</v>
      </c>
      <c r="J251" t="s">
        <v>321</v>
      </c>
      <c r="K251" s="35"/>
      <c r="L251" s="35"/>
      <c r="M251" s="35"/>
      <c r="N251" s="19"/>
      <c r="O251" s="35"/>
      <c r="P251" s="35"/>
      <c r="Q251" s="35"/>
    </row>
    <row r="252" spans="1:17" hidden="1">
      <c r="A252" s="112" t="s">
        <v>8961</v>
      </c>
      <c r="B252" s="35" t="s">
        <v>56</v>
      </c>
      <c r="C252" s="36">
        <v>46062.507604166669</v>
      </c>
      <c r="D252" s="36">
        <v>46093</v>
      </c>
      <c r="E252" s="35" t="s">
        <v>8962</v>
      </c>
      <c r="F252" s="35" t="s">
        <v>320</v>
      </c>
      <c r="G252" s="708" t="s">
        <v>59</v>
      </c>
      <c r="H252" s="709">
        <v>46107</v>
      </c>
      <c r="I252" s="712">
        <v>46107</v>
      </c>
      <c r="J252" t="s">
        <v>321</v>
      </c>
      <c r="L252" s="35"/>
      <c r="M252" s="35"/>
      <c r="N252" s="19"/>
      <c r="O252" s="35"/>
      <c r="P252" s="35"/>
      <c r="Q252" s="35"/>
    </row>
    <row r="253" spans="1:17" hidden="1">
      <c r="A253" s="111" t="s">
        <v>8963</v>
      </c>
      <c r="B253" s="221" t="s">
        <v>56</v>
      </c>
      <c r="C253" s="393">
        <v>46057.739479166667</v>
      </c>
      <c r="D253" s="36">
        <v>46093</v>
      </c>
      <c r="E253" s="35" t="s">
        <v>8962</v>
      </c>
      <c r="F253" s="35" t="s">
        <v>320</v>
      </c>
      <c r="G253" s="708" t="s">
        <v>59</v>
      </c>
      <c r="H253" s="709">
        <v>46107</v>
      </c>
      <c r="I253" s="712">
        <v>46107</v>
      </c>
      <c r="J253" t="s">
        <v>321</v>
      </c>
      <c r="L253" s="35"/>
      <c r="M253" s="35"/>
      <c r="N253" s="19"/>
      <c r="O253" s="35"/>
      <c r="P253" s="35"/>
      <c r="Q253" s="35"/>
    </row>
    <row r="254" spans="1:17" hidden="1">
      <c r="A254" s="112" t="s">
        <v>8964</v>
      </c>
      <c r="B254" s="35" t="s">
        <v>56</v>
      </c>
      <c r="C254" s="36">
        <v>46057.724641203706</v>
      </c>
      <c r="D254" s="36">
        <v>46093</v>
      </c>
      <c r="E254" s="35" t="s">
        <v>8962</v>
      </c>
      <c r="F254" s="35" t="s">
        <v>320</v>
      </c>
      <c r="G254" s="708" t="s">
        <v>59</v>
      </c>
      <c r="H254" s="709">
        <v>46107</v>
      </c>
      <c r="I254" s="712">
        <v>46107</v>
      </c>
      <c r="J254" t="s">
        <v>321</v>
      </c>
      <c r="L254" s="35"/>
      <c r="M254" s="35"/>
      <c r="N254" s="19"/>
      <c r="O254" s="35"/>
      <c r="P254" s="35"/>
      <c r="Q254" s="35"/>
    </row>
    <row r="255" spans="1:17" ht="15.75" hidden="1">
      <c r="A255" s="111" t="s">
        <v>8965</v>
      </c>
      <c r="B255" s="221" t="s">
        <v>56</v>
      </c>
      <c r="C255" s="393">
        <v>46066.505543981482</v>
      </c>
      <c r="D255" s="36">
        <v>46093</v>
      </c>
      <c r="E255" s="35" t="s">
        <v>8966</v>
      </c>
      <c r="F255" s="35" t="s">
        <v>320</v>
      </c>
      <c r="G255" s="35" t="s">
        <v>59</v>
      </c>
      <c r="H255" s="266">
        <v>46107</v>
      </c>
      <c r="I255" s="266">
        <v>46107</v>
      </c>
      <c r="J255" s="278" t="s">
        <v>8967</v>
      </c>
      <c r="K255" s="35"/>
      <c r="L255" s="35"/>
      <c r="M255" s="35"/>
      <c r="N255" s="19"/>
      <c r="O255" s="35"/>
      <c r="P255" s="35"/>
      <c r="Q255" s="35"/>
    </row>
    <row r="256" spans="1:17" hidden="1">
      <c r="A256" s="112" t="s">
        <v>96</v>
      </c>
      <c r="B256" s="35" t="s">
        <v>56</v>
      </c>
      <c r="C256" s="36">
        <v>46027.511747685188</v>
      </c>
      <c r="D256" s="36">
        <v>46093</v>
      </c>
      <c r="E256" s="35" t="s">
        <v>8968</v>
      </c>
      <c r="F256" s="35" t="s">
        <v>320</v>
      </c>
      <c r="G256" s="748" t="s">
        <v>4606</v>
      </c>
      <c r="H256" s="266">
        <v>46107</v>
      </c>
      <c r="I256" s="266">
        <v>46093</v>
      </c>
      <c r="J256" s="35" t="s">
        <v>6682</v>
      </c>
      <c r="K256" s="35"/>
      <c r="L256" s="35"/>
      <c r="M256" s="35"/>
      <c r="N256" s="19"/>
      <c r="O256" s="35"/>
      <c r="P256" s="35"/>
      <c r="Q256" s="35"/>
    </row>
    <row r="257" spans="1:17" hidden="1">
      <c r="A257" s="111" t="s">
        <v>8969</v>
      </c>
      <c r="B257" s="221" t="s">
        <v>56</v>
      </c>
      <c r="C257" s="393">
        <v>46046.746886574074</v>
      </c>
      <c r="D257" s="36">
        <v>46093</v>
      </c>
      <c r="E257" s="35" t="s">
        <v>8970</v>
      </c>
      <c r="F257" s="35" t="s">
        <v>320</v>
      </c>
      <c r="G257" s="35" t="s">
        <v>59</v>
      </c>
      <c r="H257" s="266">
        <v>46094</v>
      </c>
      <c r="I257" s="266">
        <v>46094</v>
      </c>
      <c r="J257" s="35" t="s">
        <v>321</v>
      </c>
      <c r="K257" s="35"/>
      <c r="L257" s="35"/>
      <c r="M257" s="35"/>
      <c r="N257" s="19"/>
      <c r="O257" s="35"/>
      <c r="P257" s="35"/>
      <c r="Q257" s="35"/>
    </row>
    <row r="258" spans="1:17" hidden="1">
      <c r="A258" s="112" t="s">
        <v>4440</v>
      </c>
      <c r="B258" s="35" t="s">
        <v>56</v>
      </c>
      <c r="C258" s="36">
        <v>46036.710636574076</v>
      </c>
      <c r="D258" s="36">
        <v>46093</v>
      </c>
      <c r="E258" s="35" t="s">
        <v>8971</v>
      </c>
      <c r="F258" s="35" t="s">
        <v>320</v>
      </c>
      <c r="G258" s="35" t="s">
        <v>555</v>
      </c>
      <c r="H258" s="266">
        <v>46089</v>
      </c>
      <c r="I258" s="266">
        <v>46089</v>
      </c>
      <c r="J258" s="35" t="s">
        <v>8972</v>
      </c>
      <c r="K258" s="35"/>
      <c r="L258" s="35"/>
      <c r="M258" s="35"/>
      <c r="N258" s="19"/>
      <c r="O258" s="35"/>
      <c r="P258" s="35"/>
      <c r="Q258" s="35"/>
    </row>
    <row r="259" spans="1:17" hidden="1">
      <c r="A259" s="111" t="s">
        <v>8973</v>
      </c>
      <c r="B259" s="221" t="s">
        <v>56</v>
      </c>
      <c r="C259" s="393">
        <v>46064.465787037036</v>
      </c>
      <c r="D259" s="36">
        <v>46093</v>
      </c>
      <c r="E259" s="35" t="s">
        <v>8974</v>
      </c>
      <c r="F259" s="35" t="s">
        <v>320</v>
      </c>
      <c r="G259" s="34" t="s">
        <v>59</v>
      </c>
      <c r="H259" s="266">
        <v>46094</v>
      </c>
      <c r="I259" s="266">
        <v>46094</v>
      </c>
      <c r="J259" s="35" t="s">
        <v>321</v>
      </c>
      <c r="K259" s="35"/>
      <c r="L259" s="35"/>
      <c r="M259" s="35"/>
      <c r="N259" s="19"/>
      <c r="O259" s="35"/>
      <c r="P259" s="35"/>
      <c r="Q259" s="35"/>
    </row>
    <row r="260" spans="1:17" ht="15.75" hidden="1">
      <c r="A260" s="112" t="s">
        <v>8975</v>
      </c>
      <c r="B260" s="35" t="s">
        <v>56</v>
      </c>
      <c r="C260" s="36">
        <v>46077.69253472222</v>
      </c>
      <c r="D260" s="36">
        <v>46093</v>
      </c>
      <c r="E260" s="35" t="s">
        <v>8976</v>
      </c>
      <c r="F260" s="35" t="s">
        <v>320</v>
      </c>
      <c r="G260" s="35" t="s">
        <v>59</v>
      </c>
      <c r="H260" s="266">
        <v>46094</v>
      </c>
      <c r="I260" s="266">
        <v>46094</v>
      </c>
      <c r="J260" s="278" t="s">
        <v>3446</v>
      </c>
      <c r="K260" s="35"/>
      <c r="L260" s="35"/>
      <c r="M260" s="35"/>
      <c r="N260" s="19"/>
      <c r="O260" s="35"/>
      <c r="P260" s="35"/>
      <c r="Q260" s="35"/>
    </row>
    <row r="261" spans="1:17" hidden="1">
      <c r="A261" s="111" t="s">
        <v>8977</v>
      </c>
      <c r="B261" s="221" t="s">
        <v>56</v>
      </c>
      <c r="C261" s="393">
        <v>46073.531898148147</v>
      </c>
      <c r="D261" s="36">
        <v>46093</v>
      </c>
      <c r="E261" s="35" t="s">
        <v>8978</v>
      </c>
      <c r="F261" s="35" t="s">
        <v>320</v>
      </c>
      <c r="G261" s="708" t="s">
        <v>59</v>
      </c>
      <c r="H261" s="266">
        <v>46107</v>
      </c>
      <c r="I261" s="266">
        <v>46107</v>
      </c>
      <c r="J261" t="s">
        <v>8979</v>
      </c>
      <c r="K261" s="35"/>
      <c r="L261" s="35"/>
      <c r="M261" s="35"/>
      <c r="N261" s="19"/>
      <c r="O261" s="35"/>
      <c r="P261" s="35"/>
      <c r="Q261" s="35"/>
    </row>
    <row r="262" spans="1:17" hidden="1">
      <c r="A262" s="112" t="s">
        <v>8980</v>
      </c>
      <c r="B262" s="35" t="s">
        <v>56</v>
      </c>
      <c r="C262" s="36">
        <v>46077.849988425929</v>
      </c>
      <c r="D262" s="36">
        <v>46093</v>
      </c>
      <c r="E262" s="35" t="s">
        <v>8981</v>
      </c>
      <c r="F262" s="35" t="s">
        <v>320</v>
      </c>
      <c r="G262" s="35" t="s">
        <v>59</v>
      </c>
      <c r="H262" s="36">
        <v>46107</v>
      </c>
      <c r="I262" s="36">
        <v>46107</v>
      </c>
      <c r="J262" s="116" t="s">
        <v>8982</v>
      </c>
      <c r="K262" s="35"/>
      <c r="L262" s="35"/>
      <c r="M262" s="35"/>
      <c r="N262" s="19"/>
      <c r="O262" s="35"/>
      <c r="P262" s="35"/>
      <c r="Q262" s="35"/>
    </row>
    <row r="263" spans="1:17" s="18" customFormat="1" hidden="1">
      <c r="A263" s="198" t="s">
        <v>8983</v>
      </c>
      <c r="B263" s="34" t="s">
        <v>56</v>
      </c>
      <c r="C263" s="94">
        <v>46074.419803240744</v>
      </c>
      <c r="D263" s="94">
        <v>46093</v>
      </c>
      <c r="E263" s="34" t="s">
        <v>8984</v>
      </c>
      <c r="F263" s="34" t="s">
        <v>320</v>
      </c>
      <c r="G263" s="34" t="s">
        <v>59</v>
      </c>
      <c r="H263" s="94">
        <v>46107</v>
      </c>
      <c r="I263" s="94">
        <v>46107</v>
      </c>
      <c r="J263" s="34" t="s">
        <v>321</v>
      </c>
      <c r="K263" s="34"/>
      <c r="L263" s="34"/>
      <c r="M263" s="34"/>
      <c r="N263" s="288"/>
      <c r="O263" s="34"/>
      <c r="P263" s="34"/>
      <c r="Q263" s="34"/>
    </row>
    <row r="264" spans="1:17" hidden="1">
      <c r="A264" s="112" t="s">
        <v>2199</v>
      </c>
      <c r="B264" s="35" t="s">
        <v>56</v>
      </c>
      <c r="C264" s="36">
        <v>46029.403668981482</v>
      </c>
      <c r="D264" s="36">
        <v>46093</v>
      </c>
      <c r="E264" s="35" t="s">
        <v>2200</v>
      </c>
      <c r="F264" s="35" t="s">
        <v>320</v>
      </c>
      <c r="G264" s="35" t="s">
        <v>59</v>
      </c>
      <c r="H264" s="36">
        <v>46092</v>
      </c>
      <c r="I264" s="36">
        <v>46092</v>
      </c>
      <c r="J264" s="35" t="s">
        <v>8985</v>
      </c>
      <c r="K264" s="35"/>
      <c r="L264" s="35"/>
      <c r="M264" s="35"/>
      <c r="N264" s="19"/>
      <c r="O264" s="35"/>
      <c r="P264" s="35"/>
      <c r="Q264" s="35"/>
    </row>
    <row r="265" spans="1:17" hidden="1">
      <c r="A265" s="111" t="s">
        <v>8986</v>
      </c>
      <c r="B265" s="221" t="s">
        <v>56</v>
      </c>
      <c r="C265" s="393">
        <v>46071.509363425925</v>
      </c>
      <c r="D265" s="36">
        <v>46093</v>
      </c>
      <c r="E265" s="35" t="s">
        <v>8987</v>
      </c>
      <c r="F265" s="35" t="s">
        <v>320</v>
      </c>
      <c r="G265" s="35" t="s">
        <v>59</v>
      </c>
      <c r="H265" s="36">
        <v>46094</v>
      </c>
      <c r="I265" s="36">
        <v>46094</v>
      </c>
      <c r="J265" s="35" t="s">
        <v>321</v>
      </c>
      <c r="K265" s="35"/>
      <c r="L265" s="35"/>
      <c r="M265" s="35"/>
      <c r="N265" s="19"/>
      <c r="O265" s="35"/>
      <c r="P265" s="35"/>
      <c r="Q265" s="35"/>
    </row>
    <row r="266" spans="1:17" hidden="1">
      <c r="A266" s="112" t="s">
        <v>8988</v>
      </c>
      <c r="B266" s="35" t="s">
        <v>56</v>
      </c>
      <c r="C266" s="36">
        <v>46058.880439814813</v>
      </c>
      <c r="D266" s="36">
        <v>46093</v>
      </c>
      <c r="E266" s="35" t="s">
        <v>8989</v>
      </c>
      <c r="F266" s="35" t="s">
        <v>320</v>
      </c>
      <c r="G266" s="35" t="s">
        <v>59</v>
      </c>
      <c r="H266" s="36">
        <v>46094</v>
      </c>
      <c r="I266" s="36">
        <v>46094</v>
      </c>
      <c r="J266" s="35" t="s">
        <v>321</v>
      </c>
      <c r="K266" s="35"/>
      <c r="L266" s="35"/>
      <c r="M266" s="35"/>
      <c r="N266" s="19"/>
      <c r="O266" s="35"/>
      <c r="P266" s="35"/>
      <c r="Q266" s="35"/>
    </row>
    <row r="267" spans="1:17" hidden="1">
      <c r="A267" s="111" t="s">
        <v>96</v>
      </c>
      <c r="B267" s="221" t="s">
        <v>56</v>
      </c>
      <c r="C267" s="393">
        <v>46024.727453703701</v>
      </c>
      <c r="D267" s="36">
        <v>46093</v>
      </c>
      <c r="E267" s="35" t="s">
        <v>8990</v>
      </c>
      <c r="F267" s="35" t="s">
        <v>320</v>
      </c>
      <c r="G267" s="749" t="s">
        <v>4606</v>
      </c>
      <c r="H267" s="35"/>
      <c r="I267" s="35"/>
      <c r="J267" s="35" t="s">
        <v>6682</v>
      </c>
      <c r="K267" s="35"/>
      <c r="L267" s="35"/>
      <c r="M267" s="35"/>
      <c r="N267" s="19"/>
      <c r="O267" s="35"/>
      <c r="P267" s="35"/>
      <c r="Q267" s="35"/>
    </row>
    <row r="268" spans="1:17" hidden="1">
      <c r="A268" s="112" t="s">
        <v>8991</v>
      </c>
      <c r="B268" s="35" t="s">
        <v>56</v>
      </c>
      <c r="C268" s="36">
        <v>46079.594895833332</v>
      </c>
      <c r="D268" s="36">
        <v>46093</v>
      </c>
      <c r="E268" s="35" t="s">
        <v>8992</v>
      </c>
      <c r="F268" s="35" t="s">
        <v>320</v>
      </c>
      <c r="G268" s="35" t="s">
        <v>59</v>
      </c>
      <c r="H268" s="36">
        <v>46094</v>
      </c>
      <c r="I268" s="36">
        <v>46094</v>
      </c>
      <c r="J268" s="35" t="s">
        <v>321</v>
      </c>
      <c r="K268" s="35"/>
      <c r="L268" s="35"/>
      <c r="M268" s="35"/>
      <c r="N268" s="19"/>
      <c r="O268" s="35"/>
      <c r="P268" s="35"/>
      <c r="Q268" s="35"/>
    </row>
    <row r="269" spans="1:17" hidden="1">
      <c r="A269" s="111" t="s">
        <v>8993</v>
      </c>
      <c r="B269" s="221" t="s">
        <v>56</v>
      </c>
      <c r="C269" s="393">
        <v>46055.626759259256</v>
      </c>
      <c r="D269" s="36">
        <v>46093</v>
      </c>
      <c r="E269" s="35" t="s">
        <v>8994</v>
      </c>
      <c r="F269" s="35" t="s">
        <v>320</v>
      </c>
      <c r="G269" s="708" t="s">
        <v>59</v>
      </c>
      <c r="H269" s="713">
        <v>46106</v>
      </c>
      <c r="I269" s="713">
        <v>46106</v>
      </c>
      <c r="J269" s="35" t="s">
        <v>8995</v>
      </c>
      <c r="K269" s="35"/>
      <c r="L269" s="35"/>
      <c r="M269" s="35"/>
      <c r="N269" s="19"/>
      <c r="O269" s="35"/>
      <c r="P269" s="35"/>
      <c r="Q269" s="35"/>
    </row>
    <row r="270" spans="1:17" hidden="1">
      <c r="A270" s="112" t="s">
        <v>8996</v>
      </c>
      <c r="B270" s="35" t="s">
        <v>56</v>
      </c>
      <c r="C270" s="36">
        <v>46059.659629629627</v>
      </c>
      <c r="D270" s="36">
        <v>46093</v>
      </c>
      <c r="E270" s="35" t="s">
        <v>8997</v>
      </c>
      <c r="F270" s="35" t="s">
        <v>320</v>
      </c>
      <c r="G270" s="37" t="s">
        <v>62</v>
      </c>
      <c r="H270" s="107">
        <v>46106</v>
      </c>
      <c r="I270" s="107">
        <v>46106</v>
      </c>
      <c r="J270" t="s">
        <v>8998</v>
      </c>
      <c r="K270" s="35"/>
      <c r="L270" s="35"/>
      <c r="M270" s="35"/>
      <c r="N270" s="19"/>
      <c r="O270" s="35"/>
      <c r="P270" s="35"/>
      <c r="Q270" s="35"/>
    </row>
    <row r="271" spans="1:17" hidden="1">
      <c r="A271" s="111" t="s">
        <v>8999</v>
      </c>
      <c r="B271" s="221" t="s">
        <v>56</v>
      </c>
      <c r="C271" s="393">
        <v>46035.567349537036</v>
      </c>
      <c r="D271" s="36">
        <v>46093</v>
      </c>
      <c r="E271" s="35" t="s">
        <v>9000</v>
      </c>
      <c r="F271" s="35" t="s">
        <v>320</v>
      </c>
      <c r="G271" s="708" t="s">
        <v>59</v>
      </c>
      <c r="H271" s="713">
        <v>46106</v>
      </c>
      <c r="I271" s="713">
        <v>46106</v>
      </c>
      <c r="J271" s="35" t="s">
        <v>321</v>
      </c>
      <c r="K271" s="35"/>
      <c r="L271" s="35"/>
      <c r="M271" s="35"/>
      <c r="N271" s="19"/>
      <c r="O271" s="35"/>
      <c r="P271" s="35"/>
      <c r="Q271" s="35"/>
    </row>
    <row r="272" spans="1:17" hidden="1">
      <c r="A272" s="112" t="s">
        <v>9001</v>
      </c>
      <c r="B272" s="35" t="s">
        <v>56</v>
      </c>
      <c r="C272" s="36">
        <v>46077.624814814815</v>
      </c>
      <c r="D272" s="36">
        <v>46093</v>
      </c>
      <c r="E272" s="35" t="s">
        <v>9002</v>
      </c>
      <c r="F272" s="35" t="s">
        <v>320</v>
      </c>
      <c r="G272" s="35" t="s">
        <v>59</v>
      </c>
      <c r="H272" s="36">
        <v>46107</v>
      </c>
      <c r="I272" s="36">
        <v>46107</v>
      </c>
      <c r="J272" s="35" t="s">
        <v>9003</v>
      </c>
      <c r="K272" s="35"/>
      <c r="L272" s="35"/>
      <c r="M272" s="35"/>
      <c r="N272" s="19"/>
      <c r="O272" s="35"/>
      <c r="P272" s="35"/>
      <c r="Q272" s="35"/>
    </row>
    <row r="273" spans="1:17" hidden="1">
      <c r="A273" s="111" t="s">
        <v>9004</v>
      </c>
      <c r="B273" s="221" t="s">
        <v>56</v>
      </c>
      <c r="C273" s="393">
        <v>46076.385555555556</v>
      </c>
      <c r="D273" s="36">
        <v>46093</v>
      </c>
      <c r="E273" s="35" t="s">
        <v>9005</v>
      </c>
      <c r="F273" s="35" t="s">
        <v>320</v>
      </c>
      <c r="G273" s="35" t="s">
        <v>59</v>
      </c>
      <c r="H273" s="36">
        <v>46094</v>
      </c>
      <c r="I273" s="36">
        <v>46094</v>
      </c>
      <c r="J273" s="35" t="s">
        <v>321</v>
      </c>
      <c r="K273" s="35"/>
      <c r="L273" s="35"/>
      <c r="M273" s="35"/>
      <c r="N273" s="19"/>
      <c r="O273" s="35"/>
      <c r="P273" s="35"/>
      <c r="Q273" s="35"/>
    </row>
    <row r="274" spans="1:17" hidden="1">
      <c r="A274" s="112" t="s">
        <v>96</v>
      </c>
      <c r="B274" s="35" t="s">
        <v>79</v>
      </c>
      <c r="C274" s="36">
        <v>46027.0234375</v>
      </c>
      <c r="D274" s="36">
        <v>46093</v>
      </c>
      <c r="E274" s="35" t="s">
        <v>9006</v>
      </c>
      <c r="F274" s="35" t="s">
        <v>320</v>
      </c>
      <c r="G274" s="748" t="s">
        <v>4606</v>
      </c>
      <c r="H274" s="36">
        <v>46094</v>
      </c>
      <c r="I274" s="36">
        <v>46094</v>
      </c>
      <c r="J274" s="35" t="s">
        <v>6682</v>
      </c>
      <c r="K274" s="35"/>
      <c r="L274" s="35"/>
      <c r="M274" s="35"/>
      <c r="N274" s="19"/>
      <c r="O274" s="35"/>
      <c r="P274" s="35"/>
      <c r="Q274" s="35"/>
    </row>
    <row r="275" spans="1:17" hidden="1">
      <c r="A275" s="111" t="s">
        <v>96</v>
      </c>
      <c r="B275" s="221" t="s">
        <v>79</v>
      </c>
      <c r="C275" s="393">
        <v>46027.0233912037</v>
      </c>
      <c r="D275" s="36">
        <v>46093</v>
      </c>
      <c r="E275" s="35" t="s">
        <v>9006</v>
      </c>
      <c r="F275" s="35" t="s">
        <v>320</v>
      </c>
      <c r="G275" s="748" t="s">
        <v>4606</v>
      </c>
      <c r="H275" s="36">
        <v>46093</v>
      </c>
      <c r="I275" s="36">
        <v>46093</v>
      </c>
      <c r="J275" s="35" t="s">
        <v>6682</v>
      </c>
      <c r="K275" s="35"/>
      <c r="L275" s="35"/>
      <c r="M275" s="35"/>
      <c r="N275" s="19"/>
      <c r="O275" s="35"/>
      <c r="P275" s="35"/>
      <c r="Q275" s="35"/>
    </row>
    <row r="276" spans="1:17" hidden="1">
      <c r="A276" s="112" t="s">
        <v>9007</v>
      </c>
      <c r="B276" s="35" t="s">
        <v>56</v>
      </c>
      <c r="C276" s="36">
        <v>46076.595057870371</v>
      </c>
      <c r="D276" s="36">
        <v>46093</v>
      </c>
      <c r="E276" s="35" t="s">
        <v>9008</v>
      </c>
      <c r="F276" s="35" t="s">
        <v>320</v>
      </c>
      <c r="G276" s="35" t="s">
        <v>59</v>
      </c>
      <c r="H276" s="36">
        <v>46095</v>
      </c>
      <c r="I276" s="36">
        <v>46095</v>
      </c>
      <c r="J276" s="35" t="s">
        <v>321</v>
      </c>
      <c r="K276" s="35"/>
      <c r="L276" s="35"/>
      <c r="M276" s="35"/>
      <c r="N276" s="19"/>
      <c r="O276" s="35"/>
      <c r="P276" s="35"/>
      <c r="Q276" s="35"/>
    </row>
    <row r="277" spans="1:17" hidden="1">
      <c r="A277" s="111" t="s">
        <v>9009</v>
      </c>
      <c r="B277" s="221" t="s">
        <v>56</v>
      </c>
      <c r="C277" s="393">
        <v>46059.449328703704</v>
      </c>
      <c r="D277" s="36">
        <v>46093</v>
      </c>
      <c r="E277" s="35" t="s">
        <v>9010</v>
      </c>
      <c r="F277" s="35" t="s">
        <v>320</v>
      </c>
      <c r="G277" s="35" t="s">
        <v>59</v>
      </c>
      <c r="H277" s="36">
        <v>46107</v>
      </c>
      <c r="I277" s="36">
        <v>46107</v>
      </c>
      <c r="J277" s="35" t="s">
        <v>9011</v>
      </c>
      <c r="K277" s="35"/>
      <c r="L277" s="35"/>
      <c r="M277" s="35"/>
      <c r="N277" s="19"/>
      <c r="O277" s="35"/>
      <c r="P277" s="35"/>
      <c r="Q277" s="35"/>
    </row>
    <row r="278" spans="1:17" hidden="1">
      <c r="A278" s="112" t="s">
        <v>9012</v>
      </c>
      <c r="B278" s="35" t="s">
        <v>56</v>
      </c>
      <c r="C278" s="36">
        <v>46068.899791666663</v>
      </c>
      <c r="D278" s="36">
        <v>46093</v>
      </c>
      <c r="E278" s="35" t="s">
        <v>9013</v>
      </c>
      <c r="F278" s="35" t="s">
        <v>320</v>
      </c>
      <c r="G278" s="37" t="s">
        <v>62</v>
      </c>
      <c r="H278" s="36">
        <v>46107</v>
      </c>
      <c r="I278" s="36">
        <v>46107</v>
      </c>
      <c r="J278" s="35" t="s">
        <v>9014</v>
      </c>
      <c r="K278" s="35"/>
      <c r="L278" s="35"/>
      <c r="M278" s="35"/>
      <c r="N278" s="19"/>
      <c r="O278" s="35"/>
      <c r="P278" s="35"/>
      <c r="Q278" s="35"/>
    </row>
    <row r="279" spans="1:17" hidden="1">
      <c r="A279" s="111" t="s">
        <v>9015</v>
      </c>
      <c r="B279" s="221" t="s">
        <v>56</v>
      </c>
      <c r="C279" s="393">
        <v>46003.45821759259</v>
      </c>
      <c r="D279" s="36">
        <v>46093</v>
      </c>
      <c r="E279" s="35" t="s">
        <v>9016</v>
      </c>
      <c r="F279" s="35" t="s">
        <v>320</v>
      </c>
      <c r="G279" s="35" t="s">
        <v>59</v>
      </c>
      <c r="H279" s="36">
        <v>46107</v>
      </c>
      <c r="I279" s="36">
        <v>46107</v>
      </c>
      <c r="J279" s="35" t="s">
        <v>321</v>
      </c>
      <c r="K279" s="35"/>
      <c r="L279" s="35"/>
      <c r="M279" s="35"/>
      <c r="N279" s="19"/>
      <c r="O279" s="35"/>
      <c r="P279" s="35"/>
      <c r="Q279" s="35"/>
    </row>
    <row r="280" spans="1:17" hidden="1">
      <c r="A280" s="112" t="s">
        <v>9017</v>
      </c>
      <c r="B280" s="35" t="s">
        <v>56</v>
      </c>
      <c r="C280" s="36">
        <v>46087.580104166664</v>
      </c>
      <c r="D280" s="36">
        <v>46093</v>
      </c>
      <c r="E280" s="35" t="s">
        <v>9018</v>
      </c>
      <c r="F280" s="35" t="s">
        <v>320</v>
      </c>
      <c r="G280" s="728" t="s">
        <v>69</v>
      </c>
      <c r="H280" s="36">
        <v>46107</v>
      </c>
      <c r="I280" s="36">
        <v>46107</v>
      </c>
      <c r="J280" s="35" t="s">
        <v>9019</v>
      </c>
      <c r="K280" s="35"/>
      <c r="L280" s="35"/>
      <c r="M280" s="35"/>
      <c r="N280" s="19"/>
      <c r="O280" s="35"/>
      <c r="P280" s="35"/>
      <c r="Q280" s="35"/>
    </row>
    <row r="281" spans="1:17" hidden="1">
      <c r="A281" s="111" t="s">
        <v>9020</v>
      </c>
      <c r="B281" s="221" t="s">
        <v>56</v>
      </c>
      <c r="C281" s="393">
        <v>45986.779594907406</v>
      </c>
      <c r="D281" s="36">
        <v>46093</v>
      </c>
      <c r="E281" s="35" t="s">
        <v>9021</v>
      </c>
      <c r="F281" s="35" t="s">
        <v>320</v>
      </c>
      <c r="G281" s="35" t="s">
        <v>59</v>
      </c>
      <c r="H281" s="36">
        <v>46095</v>
      </c>
      <c r="I281" s="36">
        <v>46095</v>
      </c>
      <c r="J281" s="35" t="s">
        <v>336</v>
      </c>
      <c r="K281" s="35"/>
      <c r="L281" s="35"/>
      <c r="M281" s="35"/>
      <c r="N281" s="19"/>
      <c r="O281" s="35"/>
      <c r="P281" s="35"/>
      <c r="Q281" s="35"/>
    </row>
    <row r="282" spans="1:17" ht="15.75" hidden="1">
      <c r="A282" s="532" t="s">
        <v>9022</v>
      </c>
      <c r="B282" s="533" t="s">
        <v>56</v>
      </c>
      <c r="C282" s="534">
        <v>46059.490844907406</v>
      </c>
      <c r="D282" s="534">
        <v>46093</v>
      </c>
      <c r="E282" s="533" t="s">
        <v>9023</v>
      </c>
      <c r="F282" s="533" t="s">
        <v>1537</v>
      </c>
      <c r="G282" s="34" t="s">
        <v>59</v>
      </c>
      <c r="H282" s="36"/>
      <c r="I282" s="36"/>
      <c r="J282" s="34" t="s">
        <v>9024</v>
      </c>
      <c r="K282" s="35"/>
      <c r="L282" s="35"/>
      <c r="M282" s="35"/>
      <c r="N282" s="19"/>
      <c r="O282" s="35"/>
      <c r="P282" s="35"/>
      <c r="Q282" s="35"/>
    </row>
    <row r="283" spans="1:17" ht="15.75" hidden="1">
      <c r="A283" s="535" t="s">
        <v>9025</v>
      </c>
      <c r="B283" s="536" t="s">
        <v>56</v>
      </c>
      <c r="C283" s="537">
        <v>46063.583437499998</v>
      </c>
      <c r="D283" s="534">
        <v>46093</v>
      </c>
      <c r="E283" s="533" t="s">
        <v>9026</v>
      </c>
      <c r="F283" s="533" t="s">
        <v>1537</v>
      </c>
      <c r="G283" s="34" t="s">
        <v>59</v>
      </c>
      <c r="H283" s="36"/>
      <c r="I283" s="36"/>
      <c r="J283" s="34" t="s">
        <v>9027</v>
      </c>
      <c r="K283" s="35"/>
      <c r="L283" s="35"/>
      <c r="M283" s="35"/>
      <c r="N283" s="19"/>
      <c r="O283" s="35"/>
      <c r="P283" s="35"/>
      <c r="Q283" s="35"/>
    </row>
    <row r="284" spans="1:17" ht="15.75" hidden="1">
      <c r="A284" s="532" t="s">
        <v>9028</v>
      </c>
      <c r="B284" s="533" t="s">
        <v>56</v>
      </c>
      <c r="C284" s="534">
        <v>46062.405358796299</v>
      </c>
      <c r="D284" s="534">
        <v>46093</v>
      </c>
      <c r="E284" s="533" t="s">
        <v>9029</v>
      </c>
      <c r="F284" s="533" t="s">
        <v>1537</v>
      </c>
      <c r="G284" s="35" t="s">
        <v>59</v>
      </c>
      <c r="H284" s="36">
        <v>46093</v>
      </c>
      <c r="I284" s="36">
        <v>46093</v>
      </c>
      <c r="J284" s="35"/>
      <c r="K284" s="35"/>
      <c r="L284" s="35"/>
      <c r="M284" s="35"/>
      <c r="N284" s="19"/>
      <c r="O284" s="35"/>
      <c r="P284" s="35"/>
      <c r="Q284" s="35"/>
    </row>
    <row r="285" spans="1:17" s="507" customFormat="1" ht="15.75" hidden="1">
      <c r="A285" s="538" t="s">
        <v>9030</v>
      </c>
      <c r="B285" s="539" t="s">
        <v>56</v>
      </c>
      <c r="C285" s="540">
        <v>46013.550833333335</v>
      </c>
      <c r="D285" s="540">
        <v>46093</v>
      </c>
      <c r="E285" s="539" t="s">
        <v>9031</v>
      </c>
      <c r="F285" s="539" t="s">
        <v>1537</v>
      </c>
      <c r="G285" s="505" t="s">
        <v>450</v>
      </c>
      <c r="H285" s="504">
        <v>46093</v>
      </c>
      <c r="I285" s="504">
        <v>46093</v>
      </c>
      <c r="J285" s="505" t="s">
        <v>9032</v>
      </c>
      <c r="K285" s="505"/>
      <c r="L285" s="505"/>
      <c r="M285" s="505"/>
      <c r="N285" s="506"/>
      <c r="O285" s="505"/>
      <c r="P285" s="505"/>
      <c r="Q285" s="505"/>
    </row>
    <row r="286" spans="1:17" ht="15.75" hidden="1">
      <c r="A286" s="532" t="s">
        <v>9033</v>
      </c>
      <c r="B286" s="533" t="s">
        <v>56</v>
      </c>
      <c r="C286" s="534">
        <v>46046.59134259259</v>
      </c>
      <c r="D286" s="534">
        <v>46093</v>
      </c>
      <c r="E286" s="533" t="s">
        <v>9034</v>
      </c>
      <c r="F286" s="533" t="s">
        <v>1537</v>
      </c>
      <c r="G286" s="37" t="s">
        <v>59</v>
      </c>
      <c r="H286" s="36">
        <v>46093</v>
      </c>
      <c r="I286" s="36">
        <v>46093</v>
      </c>
      <c r="J286" s="35"/>
      <c r="K286" s="35" t="s">
        <v>149</v>
      </c>
      <c r="L286" s="36">
        <v>46099</v>
      </c>
      <c r="M286" s="35"/>
      <c r="N286" s="19"/>
      <c r="O286" s="35"/>
      <c r="P286" s="35"/>
      <c r="Q286" s="35"/>
    </row>
    <row r="287" spans="1:17" ht="15.75" hidden="1">
      <c r="A287" s="535" t="s">
        <v>9035</v>
      </c>
      <c r="B287" s="536" t="s">
        <v>56</v>
      </c>
      <c r="C287" s="537">
        <v>45972.959027777775</v>
      </c>
      <c r="D287" s="534">
        <v>46093</v>
      </c>
      <c r="E287" s="533" t="s">
        <v>9036</v>
      </c>
      <c r="F287" s="533" t="s">
        <v>1537</v>
      </c>
      <c r="G287" s="35" t="s">
        <v>59</v>
      </c>
      <c r="H287" s="36">
        <v>46093</v>
      </c>
      <c r="I287" s="36">
        <v>46093</v>
      </c>
      <c r="J287" t="s">
        <v>3162</v>
      </c>
      <c r="L287" s="35"/>
      <c r="M287" s="35"/>
      <c r="N287" s="19"/>
      <c r="O287" s="35"/>
      <c r="P287" s="35"/>
      <c r="Q287" s="35"/>
    </row>
    <row r="288" spans="1:17" ht="15.75" hidden="1">
      <c r="A288" s="532" t="s">
        <v>9037</v>
      </c>
      <c r="B288" s="533" t="s">
        <v>56</v>
      </c>
      <c r="C288" s="534">
        <v>46074.572106481479</v>
      </c>
      <c r="D288" s="534">
        <v>46093</v>
      </c>
      <c r="E288" s="533" t="s">
        <v>9038</v>
      </c>
      <c r="F288" s="533" t="s">
        <v>1537</v>
      </c>
      <c r="G288" s="34" t="s">
        <v>59</v>
      </c>
      <c r="J288" s="34" t="s">
        <v>9039</v>
      </c>
      <c r="K288" s="35"/>
      <c r="L288" s="35"/>
      <c r="M288" s="35"/>
      <c r="N288" s="19"/>
      <c r="O288" s="35"/>
      <c r="P288" s="35"/>
      <c r="Q288" s="35"/>
    </row>
    <row r="289" spans="1:17" ht="15.75" hidden="1">
      <c r="A289" s="535" t="s">
        <v>9040</v>
      </c>
      <c r="B289" s="536" t="s">
        <v>56</v>
      </c>
      <c r="C289" s="537">
        <v>46057.498888888891</v>
      </c>
      <c r="D289" s="534">
        <v>46093</v>
      </c>
      <c r="E289" s="533" t="s">
        <v>9041</v>
      </c>
      <c r="F289" s="533" t="s">
        <v>1537</v>
      </c>
      <c r="G289" s="37" t="s">
        <v>59</v>
      </c>
      <c r="H289" s="36">
        <v>46093</v>
      </c>
      <c r="I289" s="36">
        <v>46093</v>
      </c>
      <c r="J289" s="34"/>
      <c r="K289" s="35" t="s">
        <v>149</v>
      </c>
      <c r="L289" s="36">
        <v>46099</v>
      </c>
      <c r="M289" s="35"/>
      <c r="N289" s="19"/>
      <c r="O289" s="35"/>
      <c r="P289" s="35"/>
      <c r="Q289" s="35"/>
    </row>
    <row r="290" spans="1:17" ht="15.75" hidden="1">
      <c r="A290" s="532" t="s">
        <v>9042</v>
      </c>
      <c r="B290" s="533" t="s">
        <v>56</v>
      </c>
      <c r="C290" s="534">
        <v>46049.702361111114</v>
      </c>
      <c r="D290" s="534">
        <v>46093</v>
      </c>
      <c r="E290" s="533" t="s">
        <v>9043</v>
      </c>
      <c r="F290" s="533" t="s">
        <v>1537</v>
      </c>
      <c r="G290" s="37" t="s">
        <v>59</v>
      </c>
      <c r="H290" s="36">
        <v>46093</v>
      </c>
      <c r="I290" s="36">
        <v>46093</v>
      </c>
      <c r="J290" s="34"/>
      <c r="K290" s="35" t="s">
        <v>149</v>
      </c>
      <c r="L290" s="36">
        <v>46099</v>
      </c>
      <c r="M290" s="35"/>
      <c r="N290" s="19"/>
      <c r="O290" s="35"/>
      <c r="P290" s="35"/>
      <c r="Q290" s="35"/>
    </row>
    <row r="291" spans="1:17" ht="15.75" hidden="1">
      <c r="A291" s="535" t="s">
        <v>9044</v>
      </c>
      <c r="B291" s="536" t="s">
        <v>56</v>
      </c>
      <c r="C291" s="537">
        <v>46014.582986111112</v>
      </c>
      <c r="D291" s="534">
        <v>46093</v>
      </c>
      <c r="E291" s="533" t="s">
        <v>9045</v>
      </c>
      <c r="F291" s="533" t="s">
        <v>1537</v>
      </c>
      <c r="G291" s="34" t="s">
        <v>59</v>
      </c>
      <c r="H291" s="36"/>
      <c r="I291" s="36"/>
      <c r="J291" s="707" t="s">
        <v>9046</v>
      </c>
      <c r="K291" s="35"/>
      <c r="L291" s="36"/>
      <c r="M291" s="35"/>
      <c r="N291" s="19"/>
      <c r="O291" s="35"/>
      <c r="P291" s="35"/>
      <c r="Q291" s="35"/>
    </row>
    <row r="292" spans="1:17" ht="15.75" hidden="1">
      <c r="A292" s="532" t="s">
        <v>9047</v>
      </c>
      <c r="B292" s="533" t="s">
        <v>56</v>
      </c>
      <c r="C292" s="534">
        <v>46058.406574074077</v>
      </c>
      <c r="D292" s="534">
        <v>46093</v>
      </c>
      <c r="E292" s="533" t="s">
        <v>9048</v>
      </c>
      <c r="F292" s="533" t="s">
        <v>1537</v>
      </c>
      <c r="G292" s="37" t="s">
        <v>59</v>
      </c>
      <c r="H292" s="36">
        <v>46093</v>
      </c>
      <c r="I292" s="36">
        <v>46093</v>
      </c>
      <c r="J292" s="34"/>
      <c r="K292" s="35" t="s">
        <v>149</v>
      </c>
      <c r="L292" s="36">
        <v>46099</v>
      </c>
      <c r="M292" s="35"/>
      <c r="N292" s="19"/>
      <c r="O292" s="35"/>
      <c r="P292" s="35"/>
      <c r="Q292" s="35"/>
    </row>
    <row r="293" spans="1:17" ht="15.75" hidden="1">
      <c r="A293" s="535" t="s">
        <v>9049</v>
      </c>
      <c r="B293" s="536" t="s">
        <v>56</v>
      </c>
      <c r="C293" s="537">
        <v>46066.688125000001</v>
      </c>
      <c r="D293" s="534">
        <v>46093</v>
      </c>
      <c r="E293" s="533" t="s">
        <v>9050</v>
      </c>
      <c r="F293" s="533" t="s">
        <v>1537</v>
      </c>
      <c r="G293" s="34" t="s">
        <v>59</v>
      </c>
      <c r="H293" s="36"/>
      <c r="I293" s="36"/>
      <c r="J293" s="34" t="s">
        <v>9051</v>
      </c>
      <c r="K293" s="35"/>
      <c r="L293" s="35"/>
      <c r="M293" s="35"/>
      <c r="N293" s="19"/>
      <c r="O293" s="35"/>
      <c r="P293" s="35"/>
      <c r="Q293" s="35"/>
    </row>
    <row r="294" spans="1:17" ht="15.75" hidden="1">
      <c r="A294" s="532" t="s">
        <v>9052</v>
      </c>
      <c r="B294" s="533" t="s">
        <v>56</v>
      </c>
      <c r="C294" s="534">
        <v>46070.989918981482</v>
      </c>
      <c r="D294" s="534">
        <v>46093</v>
      </c>
      <c r="E294" s="533" t="s">
        <v>9053</v>
      </c>
      <c r="F294" s="533" t="s">
        <v>1537</v>
      </c>
      <c r="G294" s="34" t="s">
        <v>59</v>
      </c>
      <c r="H294" s="36"/>
      <c r="I294" s="36"/>
      <c r="J294" s="34" t="s">
        <v>9054</v>
      </c>
      <c r="K294" s="35"/>
      <c r="L294" s="35"/>
      <c r="M294" s="35"/>
      <c r="N294" s="19"/>
      <c r="O294" s="35"/>
      <c r="P294" s="35"/>
      <c r="Q294" s="35"/>
    </row>
    <row r="295" spans="1:17" ht="15.75" hidden="1">
      <c r="A295" s="535" t="s">
        <v>9055</v>
      </c>
      <c r="B295" s="536" t="s">
        <v>56</v>
      </c>
      <c r="C295" s="537">
        <v>46069.421215277776</v>
      </c>
      <c r="D295" s="534">
        <v>46093</v>
      </c>
      <c r="E295" s="533" t="s">
        <v>9056</v>
      </c>
      <c r="F295" s="533" t="s">
        <v>1537</v>
      </c>
      <c r="G295" s="34" t="s">
        <v>59</v>
      </c>
      <c r="H295" s="36"/>
      <c r="I295" s="36"/>
      <c r="J295" s="34" t="s">
        <v>9057</v>
      </c>
      <c r="K295" s="35"/>
      <c r="L295" s="35"/>
      <c r="M295" s="35"/>
      <c r="N295" s="19"/>
      <c r="O295" s="35"/>
      <c r="P295" s="35"/>
      <c r="Q295" s="35"/>
    </row>
    <row r="296" spans="1:17" ht="15.75" hidden="1">
      <c r="A296" s="532" t="s">
        <v>9058</v>
      </c>
      <c r="B296" s="533" t="s">
        <v>56</v>
      </c>
      <c r="C296" s="534">
        <v>46035.431550925925</v>
      </c>
      <c r="D296" s="534">
        <v>46093</v>
      </c>
      <c r="E296" s="533" t="s">
        <v>9059</v>
      </c>
      <c r="F296" s="533" t="s">
        <v>1537</v>
      </c>
      <c r="G296" s="34" t="s">
        <v>59</v>
      </c>
      <c r="H296" s="36"/>
      <c r="I296" s="36"/>
      <c r="J296" s="707" t="s">
        <v>9060</v>
      </c>
      <c r="K296" s="35"/>
      <c r="L296" s="36"/>
      <c r="M296" s="35"/>
      <c r="N296" s="19"/>
      <c r="O296" s="35"/>
      <c r="P296" s="35"/>
      <c r="Q296" s="35"/>
    </row>
    <row r="297" spans="1:17" ht="15.75" hidden="1">
      <c r="A297" s="535" t="s">
        <v>9061</v>
      </c>
      <c r="B297" s="536" t="s">
        <v>56</v>
      </c>
      <c r="C297" s="537">
        <v>46073.714456018519</v>
      </c>
      <c r="D297" s="534">
        <v>46093</v>
      </c>
      <c r="E297" s="533" t="s">
        <v>9062</v>
      </c>
      <c r="F297" s="533" t="s">
        <v>1537</v>
      </c>
      <c r="G297" s="37" t="s">
        <v>59</v>
      </c>
      <c r="H297" s="36">
        <v>46093</v>
      </c>
      <c r="I297" s="36">
        <v>46093</v>
      </c>
      <c r="J297" s="35"/>
      <c r="K297" s="35" t="s">
        <v>149</v>
      </c>
      <c r="L297" s="36">
        <v>46099</v>
      </c>
      <c r="M297" s="35"/>
      <c r="N297" s="19"/>
      <c r="O297" s="35"/>
      <c r="P297" s="35"/>
      <c r="Q297" s="35"/>
    </row>
    <row r="298" spans="1:17" ht="15.75" hidden="1">
      <c r="A298" s="532" t="s">
        <v>9063</v>
      </c>
      <c r="B298" s="533" t="s">
        <v>56</v>
      </c>
      <c r="C298" s="534">
        <v>46077.725717592592</v>
      </c>
      <c r="D298" s="534">
        <v>46093</v>
      </c>
      <c r="E298" s="533" t="s">
        <v>9064</v>
      </c>
      <c r="F298" s="533" t="s">
        <v>1537</v>
      </c>
      <c r="G298" s="35" t="s">
        <v>59</v>
      </c>
      <c r="H298" s="36"/>
      <c r="I298" s="36"/>
      <c r="J298" s="34" t="s">
        <v>9065</v>
      </c>
      <c r="K298" s="35"/>
      <c r="L298" s="35"/>
      <c r="M298" s="35"/>
      <c r="N298" s="19"/>
      <c r="O298" s="35"/>
      <c r="P298" s="35"/>
      <c r="Q298" s="35"/>
    </row>
    <row r="299" spans="1:17" s="507" customFormat="1" ht="15.75" hidden="1">
      <c r="A299" s="538" t="s">
        <v>9066</v>
      </c>
      <c r="B299" s="539" t="s">
        <v>56</v>
      </c>
      <c r="C299" s="540">
        <v>46070.4221875</v>
      </c>
      <c r="D299" s="540">
        <v>46093</v>
      </c>
      <c r="E299" s="539" t="s">
        <v>9067</v>
      </c>
      <c r="F299" s="539" t="s">
        <v>1537</v>
      </c>
      <c r="G299" s="505" t="s">
        <v>62</v>
      </c>
      <c r="H299" s="504">
        <v>46093</v>
      </c>
      <c r="I299" s="504">
        <v>46093</v>
      </c>
      <c r="J299" s="541"/>
      <c r="K299" s="505"/>
      <c r="L299" s="504"/>
      <c r="M299" s="505"/>
      <c r="N299" s="506"/>
      <c r="O299" s="505"/>
      <c r="P299" s="505"/>
      <c r="Q299" s="505"/>
    </row>
    <row r="300" spans="1:17" s="507" customFormat="1" ht="15.75" hidden="1">
      <c r="A300" s="538" t="s">
        <v>9068</v>
      </c>
      <c r="B300" s="539" t="s">
        <v>56</v>
      </c>
      <c r="C300" s="540">
        <v>46064.484803240739</v>
      </c>
      <c r="D300" s="540">
        <v>46093</v>
      </c>
      <c r="E300" s="539" t="s">
        <v>9067</v>
      </c>
      <c r="F300" s="539" t="s">
        <v>1537</v>
      </c>
      <c r="G300" s="505" t="s">
        <v>62</v>
      </c>
      <c r="H300" s="504">
        <v>46093</v>
      </c>
      <c r="I300" s="504">
        <v>46093</v>
      </c>
      <c r="J300" s="541"/>
      <c r="K300" s="505"/>
      <c r="L300" s="504"/>
      <c r="M300" s="505"/>
      <c r="N300" s="506"/>
      <c r="O300" s="505"/>
      <c r="P300" s="505"/>
      <c r="Q300" s="505"/>
    </row>
    <row r="301" spans="1:17" ht="15.75" hidden="1">
      <c r="A301" s="535" t="s">
        <v>9069</v>
      </c>
      <c r="B301" s="536" t="s">
        <v>56</v>
      </c>
      <c r="C301" s="537">
        <v>46065.657002314816</v>
      </c>
      <c r="D301" s="534">
        <v>46093</v>
      </c>
      <c r="E301" s="533" t="s">
        <v>9070</v>
      </c>
      <c r="F301" s="533" t="s">
        <v>1537</v>
      </c>
      <c r="G301" s="35" t="s">
        <v>59</v>
      </c>
      <c r="H301" s="36">
        <v>46093</v>
      </c>
      <c r="I301" s="36">
        <v>46093</v>
      </c>
      <c r="J301" s="707" t="s">
        <v>9071</v>
      </c>
      <c r="K301" s="35"/>
      <c r="L301" s="36"/>
      <c r="M301" s="35"/>
      <c r="N301" s="19"/>
      <c r="O301" s="35"/>
      <c r="P301" s="35"/>
      <c r="Q301" s="35"/>
    </row>
    <row r="302" spans="1:17" ht="15.75" hidden="1">
      <c r="A302" s="532" t="s">
        <v>9072</v>
      </c>
      <c r="B302" s="533" t="s">
        <v>56</v>
      </c>
      <c r="C302" s="534">
        <v>46071.466087962966</v>
      </c>
      <c r="D302" s="534">
        <v>46093</v>
      </c>
      <c r="E302" s="533" t="s">
        <v>9073</v>
      </c>
      <c r="F302" s="533" t="s">
        <v>1537</v>
      </c>
      <c r="G302" s="35" t="s">
        <v>59</v>
      </c>
      <c r="H302" s="36">
        <v>46093</v>
      </c>
      <c r="I302" s="36">
        <v>46093</v>
      </c>
      <c r="J302" s="34" t="s">
        <v>9074</v>
      </c>
      <c r="K302" s="35"/>
      <c r="L302" s="35"/>
      <c r="M302" s="35"/>
      <c r="N302" s="19"/>
      <c r="O302" s="35"/>
      <c r="P302" s="35"/>
      <c r="Q302" s="35"/>
    </row>
    <row r="303" spans="1:17" ht="15.75" hidden="1">
      <c r="A303" s="535" t="s">
        <v>9075</v>
      </c>
      <c r="B303" s="536" t="s">
        <v>56</v>
      </c>
      <c r="C303" s="537">
        <v>46069.543090277781</v>
      </c>
      <c r="D303" s="534">
        <v>46093</v>
      </c>
      <c r="E303" s="533" t="s">
        <v>9073</v>
      </c>
      <c r="F303" s="533" t="s">
        <v>1537</v>
      </c>
      <c r="G303" s="35" t="s">
        <v>59</v>
      </c>
      <c r="H303" s="36">
        <v>46093</v>
      </c>
      <c r="I303" s="36">
        <v>46093</v>
      </c>
      <c r="J303" s="34" t="s">
        <v>9074</v>
      </c>
      <c r="K303" s="35"/>
      <c r="L303" s="35"/>
      <c r="M303" s="35"/>
      <c r="N303" s="19"/>
      <c r="O303" s="35"/>
      <c r="P303" s="35"/>
      <c r="Q303" s="35"/>
    </row>
    <row r="304" spans="1:17" ht="15.75" hidden="1">
      <c r="A304" s="532" t="s">
        <v>9076</v>
      </c>
      <c r="B304" s="533" t="s">
        <v>56</v>
      </c>
      <c r="C304" s="534">
        <v>46036.758263888885</v>
      </c>
      <c r="D304" s="534">
        <v>46093</v>
      </c>
      <c r="E304" s="533" t="s">
        <v>9077</v>
      </c>
      <c r="F304" s="533" t="s">
        <v>1537</v>
      </c>
      <c r="G304" s="35" t="s">
        <v>59</v>
      </c>
      <c r="H304" s="36">
        <v>46093</v>
      </c>
      <c r="I304" s="36">
        <v>46093</v>
      </c>
      <c r="J304" s="34" t="s">
        <v>9078</v>
      </c>
      <c r="K304" s="35"/>
      <c r="L304" s="35"/>
      <c r="M304" s="35"/>
      <c r="N304" s="19"/>
      <c r="O304" s="35"/>
      <c r="P304" s="35"/>
      <c r="Q304" s="35"/>
    </row>
    <row r="305" spans="1:17" ht="15.75" hidden="1">
      <c r="A305" s="535" t="s">
        <v>9079</v>
      </c>
      <c r="B305" s="536" t="s">
        <v>56</v>
      </c>
      <c r="C305" s="537">
        <v>46056.406273148146</v>
      </c>
      <c r="D305" s="534">
        <v>46093</v>
      </c>
      <c r="E305" s="533" t="s">
        <v>9080</v>
      </c>
      <c r="F305" s="533" t="s">
        <v>1537</v>
      </c>
      <c r="G305" s="35" t="s">
        <v>59</v>
      </c>
      <c r="H305" s="36">
        <v>46093</v>
      </c>
      <c r="I305" s="36">
        <v>46093</v>
      </c>
      <c r="J305" s="34" t="s">
        <v>9081</v>
      </c>
      <c r="K305" s="35"/>
      <c r="L305" s="35"/>
      <c r="M305" s="35"/>
      <c r="N305" s="19"/>
      <c r="O305" s="35"/>
      <c r="P305" s="35"/>
      <c r="Q305" s="35"/>
    </row>
    <row r="306" spans="1:17" ht="15.75" hidden="1">
      <c r="A306" s="532" t="s">
        <v>9082</v>
      </c>
      <c r="B306" s="533" t="s">
        <v>56</v>
      </c>
      <c r="C306" s="534">
        <v>46080.553865740738</v>
      </c>
      <c r="D306" s="534">
        <v>46093</v>
      </c>
      <c r="E306" s="533" t="s">
        <v>9083</v>
      </c>
      <c r="F306" s="533" t="s">
        <v>1537</v>
      </c>
      <c r="G306" s="35" t="s">
        <v>62</v>
      </c>
      <c r="H306" s="36">
        <v>46093</v>
      </c>
      <c r="I306" s="36">
        <v>46093</v>
      </c>
      <c r="J306" s="35"/>
      <c r="K306" s="35"/>
      <c r="L306" s="35"/>
      <c r="M306" s="35"/>
      <c r="N306" s="19"/>
      <c r="O306" s="35"/>
      <c r="P306" s="35"/>
      <c r="Q306" s="35"/>
    </row>
    <row r="307" spans="1:17" ht="15.75" hidden="1">
      <c r="A307" s="535" t="s">
        <v>9084</v>
      </c>
      <c r="B307" s="536" t="s">
        <v>56</v>
      </c>
      <c r="C307" s="537">
        <v>46071.859826388885</v>
      </c>
      <c r="D307" s="534">
        <v>46093</v>
      </c>
      <c r="E307" s="533" t="s">
        <v>9085</v>
      </c>
      <c r="F307" s="533" t="s">
        <v>1537</v>
      </c>
      <c r="G307" s="35" t="s">
        <v>69</v>
      </c>
      <c r="H307" s="36">
        <v>46093</v>
      </c>
      <c r="I307" s="36">
        <v>46093</v>
      </c>
      <c r="J307" s="37" t="s">
        <v>9086</v>
      </c>
      <c r="K307" s="35"/>
      <c r="L307" s="35"/>
      <c r="M307" s="35"/>
      <c r="N307" s="19"/>
      <c r="O307" s="35"/>
      <c r="P307" s="35"/>
      <c r="Q307" s="35"/>
    </row>
    <row r="308" spans="1:17" ht="15.75" hidden="1">
      <c r="A308" s="532" t="s">
        <v>9087</v>
      </c>
      <c r="B308" s="533" t="s">
        <v>56</v>
      </c>
      <c r="C308" s="534">
        <v>46009.722766203704</v>
      </c>
      <c r="D308" s="534">
        <v>46093</v>
      </c>
      <c r="E308" s="533" t="s">
        <v>9088</v>
      </c>
      <c r="F308" s="533" t="s">
        <v>1537</v>
      </c>
      <c r="G308" s="35" t="s">
        <v>59</v>
      </c>
      <c r="H308" s="36">
        <v>46094</v>
      </c>
      <c r="I308" s="36">
        <v>46094</v>
      </c>
      <c r="J308" s="35"/>
      <c r="K308" s="35"/>
      <c r="L308" s="35"/>
      <c r="M308" s="35"/>
      <c r="N308" s="19"/>
      <c r="O308" s="35"/>
      <c r="P308" s="35"/>
      <c r="Q308" s="35"/>
    </row>
    <row r="309" spans="1:17" ht="15.75" hidden="1">
      <c r="A309" s="535" t="s">
        <v>9089</v>
      </c>
      <c r="B309" s="536" t="s">
        <v>56</v>
      </c>
      <c r="C309" s="537">
        <v>46056.299351851849</v>
      </c>
      <c r="D309" s="534">
        <v>46093</v>
      </c>
      <c r="E309" s="533" t="s">
        <v>9090</v>
      </c>
      <c r="F309" s="533" t="s">
        <v>1537</v>
      </c>
      <c r="G309" s="35" t="s">
        <v>59</v>
      </c>
      <c r="H309" s="36">
        <v>46094</v>
      </c>
      <c r="I309" s="36">
        <v>46094</v>
      </c>
      <c r="J309" s="34" t="s">
        <v>9091</v>
      </c>
      <c r="K309" s="35"/>
      <c r="L309" s="35"/>
      <c r="M309" s="35"/>
      <c r="N309" s="19"/>
      <c r="O309" s="35"/>
      <c r="P309" s="35"/>
      <c r="Q309" s="35"/>
    </row>
    <row r="310" spans="1:17" ht="30" hidden="1" customHeight="1">
      <c r="A310" s="532" t="s">
        <v>9092</v>
      </c>
      <c r="B310" s="533" t="s">
        <v>56</v>
      </c>
      <c r="C310" s="534">
        <v>46048.560069444444</v>
      </c>
      <c r="D310" s="534">
        <v>46093</v>
      </c>
      <c r="E310" s="533" t="s">
        <v>9093</v>
      </c>
      <c r="F310" s="533" t="s">
        <v>1537</v>
      </c>
      <c r="G310" s="35" t="s">
        <v>59</v>
      </c>
      <c r="H310" s="36">
        <v>46094</v>
      </c>
      <c r="I310" s="36">
        <v>46094</v>
      </c>
      <c r="J310" s="711" t="s">
        <v>9094</v>
      </c>
      <c r="K310" s="35"/>
      <c r="L310" s="35"/>
      <c r="M310" s="35"/>
      <c r="N310" s="19"/>
      <c r="O310" s="35"/>
      <c r="P310" s="35"/>
      <c r="Q310" s="35"/>
    </row>
    <row r="311" spans="1:17" ht="15.75" hidden="1">
      <c r="A311" s="535" t="s">
        <v>4389</v>
      </c>
      <c r="B311" s="536" t="s">
        <v>56</v>
      </c>
      <c r="C311" s="537">
        <v>46000.68949074074</v>
      </c>
      <c r="D311" s="534">
        <v>46093</v>
      </c>
      <c r="E311" s="533" t="s">
        <v>4390</v>
      </c>
      <c r="F311" s="533" t="s">
        <v>1537</v>
      </c>
      <c r="G311" s="35" t="s">
        <v>59</v>
      </c>
      <c r="H311" s="36">
        <v>46094</v>
      </c>
      <c r="I311" s="36">
        <v>46094</v>
      </c>
      <c r="J311" s="35"/>
      <c r="K311" s="35"/>
      <c r="L311" s="35"/>
      <c r="M311" s="35"/>
      <c r="N311" s="19"/>
      <c r="O311" s="35"/>
      <c r="P311" s="35"/>
      <c r="Q311" s="35"/>
    </row>
    <row r="312" spans="1:17" ht="15.75" hidden="1">
      <c r="A312" s="532" t="s">
        <v>9095</v>
      </c>
      <c r="B312" s="533" t="s">
        <v>79</v>
      </c>
      <c r="C312" s="534">
        <v>46080.397048611114</v>
      </c>
      <c r="D312" s="534">
        <v>46093</v>
      </c>
      <c r="E312" s="533" t="s">
        <v>9096</v>
      </c>
      <c r="F312" s="533" t="s">
        <v>1537</v>
      </c>
      <c r="G312" s="35" t="s">
        <v>59</v>
      </c>
      <c r="H312" s="36">
        <v>46094</v>
      </c>
      <c r="I312" s="36">
        <v>46094</v>
      </c>
      <c r="J312" s="35"/>
      <c r="K312" s="35"/>
      <c r="L312" s="35"/>
      <c r="M312" s="35"/>
      <c r="N312" s="19"/>
      <c r="O312" s="35"/>
      <c r="P312" s="35"/>
      <c r="Q312" s="35"/>
    </row>
    <row r="313" spans="1:17" s="89" customFormat="1" ht="15.75" hidden="1">
      <c r="A313" s="543" t="s">
        <v>9097</v>
      </c>
      <c r="B313" s="544" t="s">
        <v>56</v>
      </c>
      <c r="C313" s="545">
        <v>46044.449143518519</v>
      </c>
      <c r="D313" s="545">
        <v>46093</v>
      </c>
      <c r="E313" s="544" t="s">
        <v>9098</v>
      </c>
      <c r="F313" s="544" t="s">
        <v>1537</v>
      </c>
      <c r="G313" s="85" t="s">
        <v>62</v>
      </c>
      <c r="H313" s="87">
        <v>46094</v>
      </c>
      <c r="I313" s="87">
        <v>46094</v>
      </c>
      <c r="J313" s="85"/>
      <c r="K313" s="85"/>
      <c r="L313" s="85"/>
      <c r="M313" s="85"/>
      <c r="N313" s="285"/>
      <c r="O313" s="85"/>
      <c r="P313" s="85"/>
      <c r="Q313" s="85"/>
    </row>
    <row r="314" spans="1:17" ht="15.75" hidden="1">
      <c r="A314" s="532" t="s">
        <v>9099</v>
      </c>
      <c r="B314" s="533" t="s">
        <v>56</v>
      </c>
      <c r="C314" s="534">
        <v>46053.025648148148</v>
      </c>
      <c r="D314" s="534">
        <v>46093</v>
      </c>
      <c r="E314" s="533" t="s">
        <v>9100</v>
      </c>
      <c r="F314" s="533" t="s">
        <v>1537</v>
      </c>
      <c r="G314" s="35" t="s">
        <v>59</v>
      </c>
      <c r="H314" s="36">
        <v>46094</v>
      </c>
      <c r="I314" s="36">
        <v>46094</v>
      </c>
      <c r="J314" s="34" t="s">
        <v>9101</v>
      </c>
      <c r="K314" s="35"/>
      <c r="L314" s="35"/>
      <c r="M314" s="35"/>
      <c r="N314" s="19"/>
      <c r="O314" s="35"/>
      <c r="P314" s="35"/>
      <c r="Q314" s="35"/>
    </row>
    <row r="315" spans="1:17" ht="15.75" hidden="1">
      <c r="A315" s="535" t="s">
        <v>9102</v>
      </c>
      <c r="B315" s="536" t="s">
        <v>56</v>
      </c>
      <c r="C315" s="537">
        <v>46062.334178240744</v>
      </c>
      <c r="D315" s="534">
        <v>46093</v>
      </c>
      <c r="E315" s="533" t="s">
        <v>9103</v>
      </c>
      <c r="F315" s="533" t="s">
        <v>1537</v>
      </c>
      <c r="G315" s="35" t="s">
        <v>59</v>
      </c>
      <c r="H315" s="36">
        <v>46094</v>
      </c>
      <c r="I315" s="36">
        <v>46094</v>
      </c>
      <c r="J315" s="35"/>
      <c r="K315" s="35"/>
      <c r="L315" s="35"/>
      <c r="M315" s="35"/>
      <c r="N315" s="19"/>
      <c r="O315" s="35"/>
      <c r="P315" s="35"/>
      <c r="Q315" s="35"/>
    </row>
    <row r="316" spans="1:17" ht="15.75" hidden="1">
      <c r="A316" s="532" t="s">
        <v>9104</v>
      </c>
      <c r="B316" s="533" t="s">
        <v>56</v>
      </c>
      <c r="C316" s="534">
        <v>46076.506886574076</v>
      </c>
      <c r="D316" s="534">
        <v>46093</v>
      </c>
      <c r="E316" s="533" t="s">
        <v>9105</v>
      </c>
      <c r="F316" s="533" t="s">
        <v>1537</v>
      </c>
      <c r="G316" s="35" t="s">
        <v>59</v>
      </c>
      <c r="H316" s="36">
        <v>46094</v>
      </c>
      <c r="I316" s="36">
        <v>46094</v>
      </c>
      <c r="J316" s="34" t="s">
        <v>9106</v>
      </c>
      <c r="K316" s="35"/>
      <c r="L316" s="35"/>
      <c r="M316" s="35"/>
      <c r="N316" s="19"/>
      <c r="O316" s="35"/>
      <c r="P316" s="35"/>
      <c r="Q316" s="35"/>
    </row>
    <row r="317" spans="1:17" ht="15.75" hidden="1">
      <c r="A317" s="535" t="s">
        <v>9107</v>
      </c>
      <c r="B317" s="536" t="s">
        <v>56</v>
      </c>
      <c r="C317" s="537">
        <v>46076.842858796299</v>
      </c>
      <c r="D317" s="534">
        <v>46093</v>
      </c>
      <c r="E317" s="533" t="s">
        <v>9108</v>
      </c>
      <c r="F317" s="533" t="s">
        <v>1537</v>
      </c>
      <c r="G317" s="35" t="s">
        <v>59</v>
      </c>
      <c r="H317" s="36">
        <v>46094</v>
      </c>
      <c r="I317" s="36">
        <v>46094</v>
      </c>
      <c r="J317" s="34" t="s">
        <v>9109</v>
      </c>
      <c r="K317" s="35"/>
      <c r="L317" s="35"/>
      <c r="M317" s="35"/>
      <c r="N317" s="19"/>
      <c r="O317" s="35"/>
      <c r="P317" s="35"/>
      <c r="Q317" s="35"/>
    </row>
    <row r="318" spans="1:17" ht="15.75" hidden="1">
      <c r="A318" s="532" t="s">
        <v>4430</v>
      </c>
      <c r="B318" s="533" t="s">
        <v>56</v>
      </c>
      <c r="C318" s="534">
        <v>46037.499039351853</v>
      </c>
      <c r="D318" s="534">
        <v>46093</v>
      </c>
      <c r="E318" s="533" t="s">
        <v>4431</v>
      </c>
      <c r="F318" s="533" t="s">
        <v>1537</v>
      </c>
      <c r="G318" s="35" t="s">
        <v>59</v>
      </c>
      <c r="H318" s="36">
        <v>46094</v>
      </c>
      <c r="I318" s="36">
        <v>46094</v>
      </c>
      <c r="J318" s="35"/>
      <c r="K318" s="35"/>
      <c r="L318" s="35"/>
      <c r="M318" s="35"/>
      <c r="N318" s="19"/>
      <c r="O318" s="35"/>
      <c r="P318" s="35"/>
      <c r="Q318" s="35"/>
    </row>
    <row r="319" spans="1:17" ht="49.5" hidden="1" customHeight="1">
      <c r="A319" s="535" t="s">
        <v>9110</v>
      </c>
      <c r="B319" s="536" t="s">
        <v>56</v>
      </c>
      <c r="C319" s="537">
        <v>45959.810706018521</v>
      </c>
      <c r="D319" s="534">
        <v>46093</v>
      </c>
      <c r="E319" s="533" t="s">
        <v>9111</v>
      </c>
      <c r="F319" s="533" t="s">
        <v>1537</v>
      </c>
      <c r="G319" s="35" t="s">
        <v>59</v>
      </c>
      <c r="H319" s="36">
        <v>46094</v>
      </c>
      <c r="I319" s="36">
        <v>46094</v>
      </c>
      <c r="J319" s="49" t="s">
        <v>9112</v>
      </c>
      <c r="K319" s="35"/>
      <c r="L319" s="35"/>
      <c r="M319" s="35"/>
      <c r="N319" s="19"/>
      <c r="O319" s="35"/>
      <c r="P319" s="35"/>
      <c r="Q319" s="35"/>
    </row>
    <row r="320" spans="1:17" ht="15.75" hidden="1">
      <c r="A320" s="532" t="s">
        <v>9113</v>
      </c>
      <c r="B320" s="533" t="s">
        <v>56</v>
      </c>
      <c r="C320" s="534">
        <v>46071.542557870373</v>
      </c>
      <c r="D320" s="534">
        <v>46093</v>
      </c>
      <c r="E320" s="533" t="s">
        <v>9114</v>
      </c>
      <c r="F320" s="533" t="s">
        <v>1537</v>
      </c>
      <c r="G320" s="35" t="s">
        <v>59</v>
      </c>
      <c r="H320" s="36">
        <v>46094</v>
      </c>
      <c r="I320" s="36">
        <v>46094</v>
      </c>
      <c r="J320" s="35"/>
      <c r="K320" s="35"/>
      <c r="L320" s="35"/>
      <c r="M320" s="35"/>
      <c r="N320" s="19"/>
      <c r="O320" s="35"/>
      <c r="P320" s="35"/>
      <c r="Q320" s="35"/>
    </row>
    <row r="321" spans="1:17" ht="15.75" hidden="1">
      <c r="A321" s="535" t="s">
        <v>9115</v>
      </c>
      <c r="B321" s="536" t="s">
        <v>56</v>
      </c>
      <c r="C321" s="537">
        <v>46082.816932870373</v>
      </c>
      <c r="D321" s="534">
        <v>46093</v>
      </c>
      <c r="E321" s="533" t="s">
        <v>9116</v>
      </c>
      <c r="F321" s="533" t="s">
        <v>1537</v>
      </c>
      <c r="G321" s="78" t="s">
        <v>59</v>
      </c>
      <c r="H321" s="79">
        <v>46094</v>
      </c>
      <c r="I321" s="79">
        <v>46094</v>
      </c>
      <c r="J321" s="35"/>
      <c r="K321" s="35"/>
      <c r="L321" s="35"/>
      <c r="M321" s="35"/>
      <c r="N321" s="19"/>
      <c r="O321" s="35"/>
      <c r="P321" s="35"/>
      <c r="Q321" s="35"/>
    </row>
    <row r="322" spans="1:17" hidden="1">
      <c r="A322" s="112" t="s">
        <v>9117</v>
      </c>
      <c r="B322" s="35" t="s">
        <v>56</v>
      </c>
      <c r="C322" s="36">
        <v>45995.647118055553</v>
      </c>
      <c r="D322" s="36">
        <v>46093</v>
      </c>
      <c r="E322" s="35" t="s">
        <v>9118</v>
      </c>
      <c r="F322" s="476" t="s">
        <v>1200</v>
      </c>
      <c r="G322" s="1" t="s">
        <v>59</v>
      </c>
      <c r="H322" s="16">
        <v>46093</v>
      </c>
      <c r="I322" s="16">
        <v>46093</v>
      </c>
      <c r="J322" s="35"/>
      <c r="K322" s="35"/>
      <c r="L322" s="35"/>
      <c r="M322" s="35"/>
      <c r="N322" s="19"/>
      <c r="O322" s="35"/>
      <c r="P322" s="35"/>
      <c r="Q322" s="35"/>
    </row>
    <row r="323" spans="1:17" hidden="1">
      <c r="A323" s="111" t="s">
        <v>9119</v>
      </c>
      <c r="B323" s="221" t="s">
        <v>56</v>
      </c>
      <c r="C323" s="393">
        <v>46069.736550925925</v>
      </c>
      <c r="D323" s="36">
        <v>46093</v>
      </c>
      <c r="E323" s="35" t="s">
        <v>9120</v>
      </c>
      <c r="F323" s="476" t="s">
        <v>1200</v>
      </c>
      <c r="G323" s="1" t="s">
        <v>62</v>
      </c>
      <c r="H323" s="16">
        <v>46093</v>
      </c>
      <c r="I323" s="16">
        <v>46093</v>
      </c>
      <c r="J323" s="35"/>
      <c r="K323" s="35"/>
      <c r="L323" s="35"/>
      <c r="M323" s="35"/>
      <c r="N323" s="19"/>
      <c r="O323" s="35"/>
      <c r="P323" s="35"/>
      <c r="Q323" s="35"/>
    </row>
    <row r="324" spans="1:17" hidden="1">
      <c r="A324" s="112" t="s">
        <v>9121</v>
      </c>
      <c r="B324" s="35" t="s">
        <v>56</v>
      </c>
      <c r="C324" s="676">
        <v>46069.535509259258</v>
      </c>
      <c r="D324" s="36">
        <v>46093</v>
      </c>
      <c r="E324" s="35" t="s">
        <v>9122</v>
      </c>
      <c r="F324" s="476" t="s">
        <v>1200</v>
      </c>
      <c r="G324" s="1" t="s">
        <v>59</v>
      </c>
      <c r="H324" s="16">
        <v>46093</v>
      </c>
      <c r="I324" s="16">
        <v>46106</v>
      </c>
      <c r="J324" s="35" t="s">
        <v>9123</v>
      </c>
      <c r="K324" s="35"/>
      <c r="L324" s="35"/>
      <c r="M324" s="35"/>
      <c r="N324" s="19"/>
      <c r="O324" s="35"/>
      <c r="P324" s="35"/>
      <c r="Q324" s="35"/>
    </row>
    <row r="325" spans="1:17" hidden="1">
      <c r="A325" s="111" t="s">
        <v>9124</v>
      </c>
      <c r="B325" s="221" t="s">
        <v>56</v>
      </c>
      <c r="C325" s="393">
        <v>46076.414583333331</v>
      </c>
      <c r="D325" s="36">
        <v>46093</v>
      </c>
      <c r="E325" s="35" t="s">
        <v>9125</v>
      </c>
      <c r="F325" s="476" t="s">
        <v>1200</v>
      </c>
      <c r="G325" s="1" t="s">
        <v>59</v>
      </c>
      <c r="H325" s="16">
        <v>46093</v>
      </c>
      <c r="I325" s="16">
        <v>46093</v>
      </c>
      <c r="J325" s="35"/>
      <c r="K325" s="35"/>
      <c r="L325" s="35"/>
      <c r="M325" s="35"/>
      <c r="N325" s="19"/>
      <c r="O325" s="35"/>
      <c r="P325" s="35"/>
      <c r="Q325" s="35"/>
    </row>
    <row r="326" spans="1:17" hidden="1">
      <c r="A326" s="112" t="s">
        <v>9126</v>
      </c>
      <c r="B326" s="35" t="s">
        <v>56</v>
      </c>
      <c r="C326" s="676">
        <v>46065.378807870373</v>
      </c>
      <c r="D326" s="36">
        <v>46093</v>
      </c>
      <c r="E326" s="35" t="s">
        <v>9127</v>
      </c>
      <c r="F326" s="476" t="s">
        <v>1200</v>
      </c>
      <c r="G326" s="1" t="s">
        <v>59</v>
      </c>
      <c r="H326" s="16">
        <v>46093</v>
      </c>
      <c r="I326" s="16">
        <v>46106</v>
      </c>
      <c r="J326" s="35" t="s">
        <v>9128</v>
      </c>
      <c r="K326" s="35"/>
      <c r="L326" s="35"/>
      <c r="M326" s="35"/>
      <c r="N326" s="19"/>
      <c r="O326" s="35"/>
      <c r="P326" s="35"/>
      <c r="Q326" s="35"/>
    </row>
    <row r="327" spans="1:17" hidden="1">
      <c r="A327" s="111" t="s">
        <v>9129</v>
      </c>
      <c r="B327" s="221" t="s">
        <v>56</v>
      </c>
      <c r="C327" s="677">
        <v>46058.431770833333</v>
      </c>
      <c r="D327" s="36">
        <v>46093</v>
      </c>
      <c r="E327" s="35" t="s">
        <v>9127</v>
      </c>
      <c r="F327" s="476" t="s">
        <v>1200</v>
      </c>
      <c r="G327" s="1" t="s">
        <v>59</v>
      </c>
      <c r="H327" s="16">
        <v>46093</v>
      </c>
      <c r="I327" s="16">
        <v>46106</v>
      </c>
      <c r="J327" s="35" t="s">
        <v>9128</v>
      </c>
      <c r="K327" s="35"/>
      <c r="L327" s="35"/>
      <c r="M327" s="35"/>
      <c r="N327" s="19"/>
      <c r="O327" s="35"/>
      <c r="P327" s="35"/>
      <c r="Q327" s="35"/>
    </row>
    <row r="328" spans="1:17" hidden="1">
      <c r="A328" s="112" t="s">
        <v>9130</v>
      </c>
      <c r="B328" s="35" t="s">
        <v>56</v>
      </c>
      <c r="C328" s="676">
        <v>46078.918657407405</v>
      </c>
      <c r="D328" s="36">
        <v>46093</v>
      </c>
      <c r="E328" s="35" t="s">
        <v>9131</v>
      </c>
      <c r="F328" s="476" t="s">
        <v>1200</v>
      </c>
      <c r="G328" s="1" t="s">
        <v>59</v>
      </c>
      <c r="H328" s="16">
        <v>46093</v>
      </c>
      <c r="I328" s="16">
        <v>46106</v>
      </c>
      <c r="J328" s="35" t="s">
        <v>9132</v>
      </c>
      <c r="K328" s="35"/>
      <c r="L328" s="35"/>
      <c r="M328" s="35"/>
      <c r="N328" s="19"/>
      <c r="O328" s="35"/>
      <c r="P328" s="35"/>
      <c r="Q328" s="35"/>
    </row>
    <row r="329" spans="1:17" hidden="1">
      <c r="A329" s="111" t="s">
        <v>2772</v>
      </c>
      <c r="B329" s="221" t="s">
        <v>56</v>
      </c>
      <c r="C329" s="393">
        <v>46029.329131944447</v>
      </c>
      <c r="D329" s="36">
        <v>46093</v>
      </c>
      <c r="E329" s="35" t="s">
        <v>2773</v>
      </c>
      <c r="F329" s="476" t="s">
        <v>1200</v>
      </c>
      <c r="G329" s="1" t="s">
        <v>59</v>
      </c>
      <c r="H329" s="16">
        <v>46093</v>
      </c>
      <c r="I329" s="16">
        <v>46093</v>
      </c>
      <c r="J329" s="35"/>
      <c r="K329" s="35"/>
      <c r="L329" s="35"/>
      <c r="M329" s="35"/>
      <c r="N329" s="19"/>
      <c r="O329" s="35"/>
      <c r="P329" s="35"/>
      <c r="Q329" s="35"/>
    </row>
    <row r="330" spans="1:17" hidden="1">
      <c r="A330" s="112" t="s">
        <v>9133</v>
      </c>
      <c r="B330" s="35" t="s">
        <v>56</v>
      </c>
      <c r="C330" s="36">
        <v>46046.496539351851</v>
      </c>
      <c r="D330" s="36">
        <v>46093</v>
      </c>
      <c r="E330" s="35" t="s">
        <v>9134</v>
      </c>
      <c r="F330" s="476" t="s">
        <v>1200</v>
      </c>
      <c r="G330" s="1" t="s">
        <v>59</v>
      </c>
      <c r="H330" s="16">
        <v>46093</v>
      </c>
      <c r="I330" s="16">
        <v>46093</v>
      </c>
      <c r="J330" s="35" t="s">
        <v>9135</v>
      </c>
      <c r="K330" s="35"/>
      <c r="L330" s="35"/>
      <c r="M330" s="35"/>
      <c r="N330" s="19"/>
      <c r="O330" s="35"/>
      <c r="P330" s="35"/>
      <c r="Q330" s="35"/>
    </row>
    <row r="331" spans="1:17" hidden="1">
      <c r="A331" s="111" t="s">
        <v>9136</v>
      </c>
      <c r="B331" s="221" t="s">
        <v>56</v>
      </c>
      <c r="C331" s="393">
        <v>46056.043807870374</v>
      </c>
      <c r="D331" s="36">
        <v>46093</v>
      </c>
      <c r="E331" s="35" t="s">
        <v>9137</v>
      </c>
      <c r="F331" s="476" t="s">
        <v>1200</v>
      </c>
      <c r="G331" s="1" t="s">
        <v>59</v>
      </c>
      <c r="H331" s="16">
        <v>46093</v>
      </c>
      <c r="I331" s="16">
        <v>46093</v>
      </c>
      <c r="J331" s="35"/>
      <c r="K331" s="35"/>
      <c r="L331" s="35"/>
      <c r="M331" s="35"/>
      <c r="N331" s="19"/>
      <c r="O331" s="35"/>
      <c r="P331" s="35"/>
      <c r="Q331" s="35"/>
    </row>
    <row r="332" spans="1:17" hidden="1">
      <c r="A332" s="112" t="s">
        <v>9138</v>
      </c>
      <c r="B332" s="35" t="s">
        <v>56</v>
      </c>
      <c r="C332" s="36">
        <v>46045.419756944444</v>
      </c>
      <c r="D332" s="36">
        <v>46093</v>
      </c>
      <c r="E332" s="35" t="s">
        <v>9139</v>
      </c>
      <c r="F332" s="476" t="s">
        <v>1200</v>
      </c>
      <c r="G332" s="1" t="s">
        <v>59</v>
      </c>
      <c r="H332" s="16">
        <v>46093</v>
      </c>
      <c r="I332" s="16">
        <v>46093</v>
      </c>
      <c r="J332" s="35" t="s">
        <v>9140</v>
      </c>
      <c r="K332" s="35"/>
      <c r="L332" s="35"/>
      <c r="M332" s="35"/>
      <c r="N332" s="19"/>
      <c r="O332" s="35"/>
      <c r="P332" s="35"/>
      <c r="Q332" s="35"/>
    </row>
    <row r="333" spans="1:17" hidden="1">
      <c r="A333" s="111" t="s">
        <v>9141</v>
      </c>
      <c r="B333" s="221" t="s">
        <v>56</v>
      </c>
      <c r="C333" s="677">
        <v>46066.323449074072</v>
      </c>
      <c r="D333" s="36">
        <v>46093</v>
      </c>
      <c r="E333" s="35" t="s">
        <v>9142</v>
      </c>
      <c r="F333" s="476" t="s">
        <v>1200</v>
      </c>
      <c r="G333" s="1" t="s">
        <v>59</v>
      </c>
      <c r="H333" s="16">
        <v>46093</v>
      </c>
      <c r="I333" s="16">
        <v>46106</v>
      </c>
      <c r="J333" s="49" t="s">
        <v>9143</v>
      </c>
      <c r="K333" s="35"/>
      <c r="L333" s="35"/>
      <c r="M333" s="35"/>
      <c r="N333" s="19"/>
      <c r="O333" s="35"/>
      <c r="P333" s="35"/>
      <c r="Q333" s="35"/>
    </row>
    <row r="334" spans="1:17" hidden="1">
      <c r="A334" s="112" t="s">
        <v>9144</v>
      </c>
      <c r="B334" s="35" t="s">
        <v>56</v>
      </c>
      <c r="C334" s="676">
        <v>46064.330312500002</v>
      </c>
      <c r="D334" s="36">
        <v>46093</v>
      </c>
      <c r="E334" s="35" t="s">
        <v>9145</v>
      </c>
      <c r="F334" s="476" t="s">
        <v>1200</v>
      </c>
      <c r="G334" s="1" t="s">
        <v>59</v>
      </c>
      <c r="H334" s="16">
        <v>46093</v>
      </c>
      <c r="I334" s="16">
        <v>46106</v>
      </c>
      <c r="J334" s="116" t="s">
        <v>9146</v>
      </c>
      <c r="K334" s="35"/>
      <c r="L334" s="35"/>
      <c r="M334" s="35"/>
      <c r="N334" s="19"/>
      <c r="O334" s="35"/>
      <c r="P334" s="35"/>
      <c r="Q334" s="35"/>
    </row>
    <row r="335" spans="1:17" hidden="1">
      <c r="A335" s="111" t="s">
        <v>9147</v>
      </c>
      <c r="B335" s="221" t="s">
        <v>56</v>
      </c>
      <c r="C335" s="393">
        <v>46080.499062499999</v>
      </c>
      <c r="D335" s="36">
        <v>46093</v>
      </c>
      <c r="E335" s="35" t="s">
        <v>9148</v>
      </c>
      <c r="F335" s="476" t="s">
        <v>1200</v>
      </c>
      <c r="G335" s="1" t="s">
        <v>59</v>
      </c>
      <c r="H335" s="16">
        <v>46093</v>
      </c>
      <c r="I335" s="16">
        <v>46093</v>
      </c>
      <c r="J335" s="35"/>
      <c r="K335" s="35"/>
      <c r="L335" s="35"/>
      <c r="M335" s="35"/>
      <c r="N335" s="19"/>
      <c r="O335" s="35"/>
      <c r="P335" s="35"/>
      <c r="Q335" s="35"/>
    </row>
    <row r="336" spans="1:17" hidden="1">
      <c r="A336" s="112" t="s">
        <v>9149</v>
      </c>
      <c r="B336" s="35" t="s">
        <v>56</v>
      </c>
      <c r="C336" s="36">
        <v>46047.561655092592</v>
      </c>
      <c r="D336" s="36">
        <v>46093</v>
      </c>
      <c r="E336" s="35" t="s">
        <v>9150</v>
      </c>
      <c r="F336" s="476" t="s">
        <v>1200</v>
      </c>
      <c r="G336" s="1" t="s">
        <v>59</v>
      </c>
      <c r="H336" s="16">
        <v>46093</v>
      </c>
      <c r="I336" s="16">
        <v>46093</v>
      </c>
      <c r="J336" s="35"/>
      <c r="K336" s="35"/>
      <c r="L336" s="35"/>
      <c r="M336" s="35"/>
      <c r="N336" s="19"/>
      <c r="O336" s="35"/>
      <c r="P336" s="35"/>
      <c r="Q336" s="35"/>
    </row>
    <row r="337" spans="1:17" hidden="1">
      <c r="A337" s="111" t="s">
        <v>9151</v>
      </c>
      <c r="B337" s="221" t="s">
        <v>56</v>
      </c>
      <c r="C337" s="677">
        <v>46072.389745370368</v>
      </c>
      <c r="D337" s="36">
        <v>46093</v>
      </c>
      <c r="E337" s="35" t="s">
        <v>9152</v>
      </c>
      <c r="F337" s="476" t="s">
        <v>1200</v>
      </c>
      <c r="G337" s="1" t="s">
        <v>59</v>
      </c>
      <c r="H337" s="16">
        <v>46093</v>
      </c>
      <c r="I337" s="16">
        <v>46106</v>
      </c>
      <c r="J337" s="35" t="s">
        <v>9153</v>
      </c>
      <c r="K337" s="35"/>
      <c r="L337" s="35"/>
      <c r="M337" s="35"/>
      <c r="N337" s="19"/>
      <c r="O337" s="35"/>
      <c r="P337" s="35"/>
      <c r="Q337" s="35"/>
    </row>
    <row r="338" spans="1:17" hidden="1">
      <c r="A338" s="112" t="s">
        <v>9154</v>
      </c>
      <c r="B338" s="35" t="s">
        <v>56</v>
      </c>
      <c r="C338" s="36">
        <v>46052.957777777781</v>
      </c>
      <c r="D338" s="36">
        <v>46093</v>
      </c>
      <c r="E338" s="35" t="s">
        <v>9155</v>
      </c>
      <c r="F338" s="476" t="s">
        <v>1200</v>
      </c>
      <c r="G338" s="1" t="s">
        <v>59</v>
      </c>
      <c r="H338" s="16">
        <v>46093</v>
      </c>
      <c r="I338" s="16">
        <v>46093</v>
      </c>
      <c r="J338" s="35"/>
      <c r="K338" s="35"/>
      <c r="L338" s="36"/>
      <c r="M338" s="35"/>
      <c r="N338" s="19"/>
      <c r="O338" s="35"/>
      <c r="P338" s="35"/>
      <c r="Q338" s="35"/>
    </row>
    <row r="339" spans="1:17" hidden="1">
      <c r="A339" s="111" t="s">
        <v>9156</v>
      </c>
      <c r="B339" s="221" t="s">
        <v>56</v>
      </c>
      <c r="C339" s="677">
        <v>46073.625439814816</v>
      </c>
      <c r="D339" s="36">
        <v>46093</v>
      </c>
      <c r="E339" s="35" t="s">
        <v>9157</v>
      </c>
      <c r="F339" s="476" t="s">
        <v>1200</v>
      </c>
      <c r="G339" s="1" t="s">
        <v>59</v>
      </c>
      <c r="H339" s="16">
        <v>46093</v>
      </c>
      <c r="I339" s="16">
        <v>46106</v>
      </c>
      <c r="J339" t="s">
        <v>9158</v>
      </c>
      <c r="K339" s="35"/>
      <c r="L339" s="35"/>
      <c r="M339" s="35"/>
      <c r="N339" s="19"/>
      <c r="O339" s="35"/>
      <c r="P339" s="35"/>
      <c r="Q339" s="35"/>
    </row>
    <row r="340" spans="1:17" hidden="1">
      <c r="A340" s="112" t="s">
        <v>96</v>
      </c>
      <c r="B340" s="35" t="s">
        <v>56</v>
      </c>
      <c r="C340" s="36">
        <v>46027.736145833333</v>
      </c>
      <c r="D340" s="36">
        <v>46093</v>
      </c>
      <c r="E340" s="35" t="s">
        <v>9159</v>
      </c>
      <c r="F340" s="476" t="s">
        <v>1200</v>
      </c>
      <c r="G340" s="1" t="s">
        <v>4606</v>
      </c>
      <c r="H340" s="16">
        <v>46093</v>
      </c>
      <c r="I340" s="16">
        <v>46093</v>
      </c>
      <c r="J340" s="35"/>
      <c r="K340" s="35"/>
      <c r="L340" s="36"/>
      <c r="M340" s="35"/>
      <c r="N340" s="19"/>
      <c r="O340" s="35"/>
      <c r="P340" s="35"/>
      <c r="Q340" s="35"/>
    </row>
    <row r="341" spans="1:17" hidden="1">
      <c r="A341" s="111" t="s">
        <v>9160</v>
      </c>
      <c r="B341" s="221" t="s">
        <v>56</v>
      </c>
      <c r="C341" s="677">
        <v>46073.633252314816</v>
      </c>
      <c r="D341" s="36">
        <v>46093</v>
      </c>
      <c r="E341" s="35" t="s">
        <v>9161</v>
      </c>
      <c r="F341" s="476" t="s">
        <v>1200</v>
      </c>
      <c r="G341" s="1" t="s">
        <v>59</v>
      </c>
      <c r="H341" s="16">
        <v>46093</v>
      </c>
      <c r="I341" s="16">
        <v>46106</v>
      </c>
      <c r="J341" s="35" t="s">
        <v>9162</v>
      </c>
      <c r="K341" s="35"/>
      <c r="L341" s="35"/>
      <c r="M341" s="35"/>
      <c r="N341" s="19"/>
      <c r="O341" s="35"/>
      <c r="P341" s="35"/>
      <c r="Q341" s="35"/>
    </row>
    <row r="342" spans="1:17" hidden="1">
      <c r="A342" s="112" t="s">
        <v>9163</v>
      </c>
      <c r="B342" s="35" t="s">
        <v>56</v>
      </c>
      <c r="C342" s="676">
        <v>46081.395439814813</v>
      </c>
      <c r="D342" s="36">
        <v>46093</v>
      </c>
      <c r="E342" s="35" t="s">
        <v>9164</v>
      </c>
      <c r="F342" s="476" t="s">
        <v>1200</v>
      </c>
      <c r="G342" s="1" t="s">
        <v>59</v>
      </c>
      <c r="H342" s="16">
        <v>46093</v>
      </c>
      <c r="I342" s="16">
        <v>46106</v>
      </c>
      <c r="J342" s="35" t="s">
        <v>9165</v>
      </c>
      <c r="K342" s="35"/>
      <c r="L342" s="35"/>
      <c r="M342" s="35"/>
      <c r="N342" s="19"/>
      <c r="O342" s="35"/>
      <c r="P342" s="35"/>
      <c r="Q342" s="35"/>
    </row>
    <row r="343" spans="1:17" hidden="1">
      <c r="A343" s="111" t="s">
        <v>9166</v>
      </c>
      <c r="B343" s="221" t="s">
        <v>56</v>
      </c>
      <c r="C343" s="677">
        <v>46083.488379629627</v>
      </c>
      <c r="D343" s="36">
        <v>46093</v>
      </c>
      <c r="E343" s="35" t="s">
        <v>9167</v>
      </c>
      <c r="F343" s="476" t="s">
        <v>1200</v>
      </c>
      <c r="G343" s="1" t="s">
        <v>59</v>
      </c>
      <c r="H343" s="16">
        <v>46093</v>
      </c>
      <c r="I343" s="16">
        <v>46106</v>
      </c>
      <c r="J343" s="35" t="s">
        <v>9168</v>
      </c>
      <c r="K343" s="35"/>
      <c r="L343" s="35"/>
      <c r="M343" s="35"/>
      <c r="N343" s="19"/>
      <c r="O343" s="35"/>
      <c r="P343" s="35"/>
      <c r="Q343" s="35"/>
    </row>
    <row r="344" spans="1:17" hidden="1">
      <c r="A344" s="112" t="s">
        <v>9169</v>
      </c>
      <c r="B344" s="35" t="s">
        <v>56</v>
      </c>
      <c r="C344" s="676">
        <v>46080.654652777775</v>
      </c>
      <c r="D344" s="36">
        <v>46093</v>
      </c>
      <c r="E344" s="35" t="s">
        <v>9170</v>
      </c>
      <c r="F344" s="476" t="s">
        <v>1200</v>
      </c>
      <c r="G344" s="1" t="s">
        <v>59</v>
      </c>
      <c r="H344" s="16">
        <v>46093</v>
      </c>
      <c r="I344" s="16">
        <v>46106</v>
      </c>
      <c r="J344" s="35" t="s">
        <v>9171</v>
      </c>
      <c r="K344" s="35"/>
      <c r="L344" s="35"/>
      <c r="M344" s="35"/>
      <c r="N344" s="19"/>
      <c r="O344" s="35"/>
      <c r="P344" s="35"/>
      <c r="Q344" s="35"/>
    </row>
    <row r="345" spans="1:17" hidden="1">
      <c r="A345" s="111" t="s">
        <v>9172</v>
      </c>
      <c r="B345" s="221" t="s">
        <v>56</v>
      </c>
      <c r="C345" s="393">
        <v>46057.847569444442</v>
      </c>
      <c r="D345" s="36">
        <v>46093</v>
      </c>
      <c r="E345" s="35" t="s">
        <v>9173</v>
      </c>
      <c r="F345" s="476" t="s">
        <v>1200</v>
      </c>
      <c r="G345" s="1" t="s">
        <v>59</v>
      </c>
      <c r="H345" s="16">
        <v>46093</v>
      </c>
      <c r="I345" s="16">
        <v>46093</v>
      </c>
      <c r="J345" s="35"/>
      <c r="K345" s="35"/>
      <c r="L345" s="35"/>
      <c r="M345" s="35"/>
      <c r="N345" s="19"/>
      <c r="O345" s="35"/>
      <c r="P345" s="35"/>
      <c r="Q345" s="35"/>
    </row>
    <row r="346" spans="1:17" hidden="1">
      <c r="A346" s="112" t="s">
        <v>9174</v>
      </c>
      <c r="B346" s="35" t="s">
        <v>56</v>
      </c>
      <c r="C346" s="36">
        <v>46077.322418981479</v>
      </c>
      <c r="D346" s="36">
        <v>46093</v>
      </c>
      <c r="E346" s="35" t="s">
        <v>9175</v>
      </c>
      <c r="F346" s="476" t="s">
        <v>1200</v>
      </c>
      <c r="G346" s="1" t="s">
        <v>59</v>
      </c>
      <c r="H346" s="16">
        <v>46093</v>
      </c>
      <c r="I346" s="16">
        <v>46093</v>
      </c>
      <c r="J346" s="35"/>
      <c r="K346" s="35"/>
      <c r="L346" s="35"/>
      <c r="M346" s="35"/>
      <c r="N346" s="19"/>
      <c r="O346" s="35"/>
      <c r="P346" s="35"/>
      <c r="Q346" s="35"/>
    </row>
    <row r="347" spans="1:17" hidden="1">
      <c r="A347" s="111" t="s">
        <v>9176</v>
      </c>
      <c r="B347" s="221" t="s">
        <v>56</v>
      </c>
      <c r="C347" s="393">
        <v>46051.824305555558</v>
      </c>
      <c r="D347" s="36">
        <v>46093</v>
      </c>
      <c r="E347" s="35" t="s">
        <v>9177</v>
      </c>
      <c r="F347" s="476" t="s">
        <v>1200</v>
      </c>
      <c r="G347" s="1" t="s">
        <v>59</v>
      </c>
      <c r="H347" s="16">
        <v>46093</v>
      </c>
      <c r="I347" s="16">
        <v>46093</v>
      </c>
      <c r="J347" s="35"/>
      <c r="K347" s="35"/>
      <c r="L347" s="35"/>
      <c r="M347" s="35"/>
      <c r="N347" s="19"/>
      <c r="O347" s="35"/>
      <c r="P347" s="35"/>
      <c r="Q347" s="35"/>
    </row>
    <row r="348" spans="1:17" hidden="1">
      <c r="A348" s="112" t="s">
        <v>96</v>
      </c>
      <c r="B348" s="35" t="s">
        <v>56</v>
      </c>
      <c r="C348" s="36">
        <v>46024.827870370369</v>
      </c>
      <c r="D348" s="36">
        <v>46093</v>
      </c>
      <c r="E348" s="35" t="s">
        <v>9178</v>
      </c>
      <c r="F348" s="476" t="s">
        <v>1200</v>
      </c>
      <c r="G348" s="1" t="s">
        <v>4606</v>
      </c>
      <c r="H348" s="16">
        <v>46093</v>
      </c>
      <c r="I348" s="16">
        <v>46093</v>
      </c>
      <c r="J348" s="35"/>
      <c r="K348" s="35"/>
      <c r="L348" s="35"/>
      <c r="M348" s="35"/>
      <c r="N348" s="19"/>
      <c r="O348" s="35"/>
      <c r="P348" s="35"/>
      <c r="Q348" s="35"/>
    </row>
    <row r="349" spans="1:17" hidden="1">
      <c r="A349" s="111" t="s">
        <v>9179</v>
      </c>
      <c r="B349" s="221" t="s">
        <v>56</v>
      </c>
      <c r="C349" s="677">
        <v>46064.539178240739</v>
      </c>
      <c r="D349" s="36">
        <v>46093</v>
      </c>
      <c r="E349" s="35" t="s">
        <v>9180</v>
      </c>
      <c r="F349" s="476" t="s">
        <v>1200</v>
      </c>
      <c r="G349" s="1" t="s">
        <v>59</v>
      </c>
      <c r="H349" s="16">
        <v>46093</v>
      </c>
      <c r="I349" s="16">
        <v>46106</v>
      </c>
      <c r="J349" s="35" t="s">
        <v>9181</v>
      </c>
      <c r="K349" s="35"/>
      <c r="L349" s="35"/>
      <c r="M349" s="35"/>
      <c r="N349" s="19"/>
      <c r="O349" s="35"/>
      <c r="P349" s="35"/>
      <c r="Q349" s="35"/>
    </row>
    <row r="350" spans="1:17" hidden="1">
      <c r="A350" s="112" t="s">
        <v>9182</v>
      </c>
      <c r="B350" s="35" t="s">
        <v>56</v>
      </c>
      <c r="C350" s="36">
        <v>46076.487893518519</v>
      </c>
      <c r="D350" s="36">
        <v>46093</v>
      </c>
      <c r="E350" s="35" t="s">
        <v>9183</v>
      </c>
      <c r="F350" s="476" t="s">
        <v>1200</v>
      </c>
      <c r="G350" s="1" t="s">
        <v>59</v>
      </c>
      <c r="H350" s="16">
        <v>46093</v>
      </c>
      <c r="I350" s="16">
        <v>46093</v>
      </c>
      <c r="J350" s="35"/>
      <c r="K350" s="35"/>
      <c r="L350" s="35"/>
      <c r="M350" s="35"/>
      <c r="N350" s="19"/>
      <c r="O350" s="35"/>
      <c r="P350" s="35"/>
      <c r="Q350" s="35"/>
    </row>
    <row r="351" spans="1:17" hidden="1">
      <c r="A351" s="111" t="s">
        <v>9184</v>
      </c>
      <c r="B351" s="221" t="s">
        <v>56</v>
      </c>
      <c r="C351" s="393">
        <v>46010.36519675926</v>
      </c>
      <c r="D351" s="36">
        <v>46093</v>
      </c>
      <c r="E351" s="35" t="s">
        <v>9185</v>
      </c>
      <c r="F351" s="476" t="s">
        <v>1200</v>
      </c>
      <c r="G351" s="1" t="s">
        <v>59</v>
      </c>
      <c r="H351" s="16">
        <v>46093</v>
      </c>
      <c r="I351" s="16">
        <v>46093</v>
      </c>
      <c r="J351" s="35"/>
      <c r="K351" s="35"/>
      <c r="L351" s="35"/>
      <c r="M351" s="35"/>
      <c r="N351" s="19"/>
      <c r="O351" s="35"/>
      <c r="P351" s="35"/>
      <c r="Q351" s="35"/>
    </row>
    <row r="352" spans="1:17" hidden="1">
      <c r="A352" s="112" t="s">
        <v>9186</v>
      </c>
      <c r="B352" s="35" t="s">
        <v>56</v>
      </c>
      <c r="C352" s="676">
        <v>46074.616724537038</v>
      </c>
      <c r="D352" s="36">
        <v>46093</v>
      </c>
      <c r="E352" s="35" t="s">
        <v>9187</v>
      </c>
      <c r="F352" s="476" t="s">
        <v>1200</v>
      </c>
      <c r="G352" s="1" t="s">
        <v>59</v>
      </c>
      <c r="H352" s="16">
        <v>46093</v>
      </c>
      <c r="I352" s="16">
        <v>46106</v>
      </c>
      <c r="J352" s="35" t="s">
        <v>9188</v>
      </c>
      <c r="K352" s="35"/>
      <c r="L352" s="35"/>
      <c r="M352" s="35"/>
      <c r="N352" s="19"/>
      <c r="O352" s="35"/>
      <c r="P352" s="35"/>
      <c r="Q352" s="35"/>
    </row>
    <row r="353" spans="1:17" hidden="1">
      <c r="A353" s="111" t="s">
        <v>9189</v>
      </c>
      <c r="B353" s="221" t="s">
        <v>56</v>
      </c>
      <c r="C353" s="393">
        <v>46052.855567129627</v>
      </c>
      <c r="D353" s="36">
        <v>46093</v>
      </c>
      <c r="E353" s="35" t="s">
        <v>9190</v>
      </c>
      <c r="F353" s="476" t="s">
        <v>1200</v>
      </c>
      <c r="G353" s="1" t="s">
        <v>59</v>
      </c>
      <c r="H353" s="16">
        <v>46093</v>
      </c>
      <c r="I353" s="16">
        <v>46093</v>
      </c>
      <c r="J353" s="35"/>
      <c r="K353" s="35"/>
      <c r="L353" s="35"/>
      <c r="M353" s="35"/>
      <c r="N353" s="19"/>
      <c r="O353" s="35"/>
      <c r="P353" s="35"/>
      <c r="Q353" s="35"/>
    </row>
    <row r="354" spans="1:17" hidden="1">
      <c r="A354" s="112" t="s">
        <v>9191</v>
      </c>
      <c r="B354" s="35" t="s">
        <v>56</v>
      </c>
      <c r="C354" s="36">
        <v>46006.794166666667</v>
      </c>
      <c r="D354" s="36">
        <v>46093</v>
      </c>
      <c r="E354" s="35" t="s">
        <v>9192</v>
      </c>
      <c r="F354" s="476" t="s">
        <v>1200</v>
      </c>
      <c r="G354" s="1" t="s">
        <v>59</v>
      </c>
      <c r="H354" s="16">
        <v>46093</v>
      </c>
      <c r="I354" s="16">
        <v>46093</v>
      </c>
      <c r="J354" s="35"/>
      <c r="K354" s="35"/>
      <c r="L354" s="35"/>
      <c r="M354" s="35"/>
      <c r="N354" s="19"/>
      <c r="O354" s="35"/>
      <c r="P354" s="35"/>
      <c r="Q354" s="35"/>
    </row>
    <row r="355" spans="1:17" hidden="1">
      <c r="A355" s="111" t="s">
        <v>9193</v>
      </c>
      <c r="B355" s="221" t="s">
        <v>56</v>
      </c>
      <c r="C355" s="677">
        <v>46062.448703703703</v>
      </c>
      <c r="D355" s="36">
        <v>46093</v>
      </c>
      <c r="E355" s="35" t="s">
        <v>9194</v>
      </c>
      <c r="F355" s="476" t="s">
        <v>1200</v>
      </c>
      <c r="G355" s="1" t="s">
        <v>59</v>
      </c>
      <c r="H355" s="16">
        <v>46093</v>
      </c>
      <c r="I355" s="16">
        <v>46106</v>
      </c>
      <c r="J355" s="35" t="s">
        <v>9195</v>
      </c>
      <c r="K355" s="35"/>
      <c r="L355" s="35"/>
      <c r="M355" s="35"/>
      <c r="N355" s="19"/>
      <c r="O355" s="35"/>
      <c r="P355" s="35"/>
      <c r="Q355" s="35"/>
    </row>
    <row r="356" spans="1:17" hidden="1">
      <c r="A356" s="112" t="s">
        <v>9196</v>
      </c>
      <c r="B356" s="35" t="s">
        <v>56</v>
      </c>
      <c r="C356" s="676">
        <v>46067.603391203702</v>
      </c>
      <c r="D356" s="36">
        <v>46093</v>
      </c>
      <c r="E356" s="35" t="s">
        <v>9197</v>
      </c>
      <c r="F356" s="476" t="s">
        <v>1200</v>
      </c>
      <c r="G356" s="1" t="s">
        <v>59</v>
      </c>
      <c r="H356" s="16">
        <v>46093</v>
      </c>
      <c r="I356" s="16">
        <v>46106</v>
      </c>
      <c r="J356" s="35" t="s">
        <v>9198</v>
      </c>
      <c r="K356" s="35"/>
      <c r="L356" s="35"/>
      <c r="M356" s="35"/>
      <c r="N356" s="19"/>
      <c r="O356" s="35"/>
      <c r="P356" s="35"/>
      <c r="Q356" s="35"/>
    </row>
    <row r="357" spans="1:17" hidden="1">
      <c r="A357" s="111" t="s">
        <v>9199</v>
      </c>
      <c r="B357" s="221" t="s">
        <v>56</v>
      </c>
      <c r="C357" s="677">
        <v>46077.431643518517</v>
      </c>
      <c r="D357" s="36">
        <v>46093</v>
      </c>
      <c r="E357" s="35" t="s">
        <v>9200</v>
      </c>
      <c r="F357" s="476" t="s">
        <v>1200</v>
      </c>
      <c r="G357" s="1" t="s">
        <v>59</v>
      </c>
      <c r="H357" s="16">
        <v>46093</v>
      </c>
      <c r="I357" s="16">
        <v>46106</v>
      </c>
      <c r="J357" s="35" t="s">
        <v>9201</v>
      </c>
      <c r="K357" s="35"/>
      <c r="L357" s="35"/>
      <c r="M357" s="35"/>
      <c r="N357" s="19"/>
      <c r="O357" s="35"/>
      <c r="P357" s="35"/>
      <c r="Q357" s="35"/>
    </row>
    <row r="358" spans="1:17" hidden="1">
      <c r="A358" s="112" t="s">
        <v>9202</v>
      </c>
      <c r="B358" s="35" t="s">
        <v>56</v>
      </c>
      <c r="C358" s="676">
        <v>46075.756053240744</v>
      </c>
      <c r="D358" s="36">
        <v>46093</v>
      </c>
      <c r="E358" s="35" t="s">
        <v>9203</v>
      </c>
      <c r="F358" s="476" t="s">
        <v>1200</v>
      </c>
      <c r="G358" s="1" t="s">
        <v>59</v>
      </c>
      <c r="H358" s="16">
        <v>46093</v>
      </c>
      <c r="I358" s="16">
        <v>46106</v>
      </c>
      <c r="J358" s="35" t="s">
        <v>9204</v>
      </c>
      <c r="K358" s="35"/>
      <c r="L358" s="35"/>
      <c r="M358" s="35"/>
      <c r="N358" s="19"/>
      <c r="O358" s="35"/>
      <c r="P358" s="35"/>
      <c r="Q358" s="35"/>
    </row>
    <row r="359" spans="1:17" hidden="1">
      <c r="A359" s="111" t="s">
        <v>9205</v>
      </c>
      <c r="B359" s="221" t="s">
        <v>56</v>
      </c>
      <c r="C359" s="393">
        <v>46063.915462962963</v>
      </c>
      <c r="D359" s="36">
        <v>46093</v>
      </c>
      <c r="E359" s="35" t="s">
        <v>9206</v>
      </c>
      <c r="F359" s="476" t="s">
        <v>1200</v>
      </c>
      <c r="G359" s="1" t="s">
        <v>59</v>
      </c>
      <c r="H359" s="16">
        <v>46093</v>
      </c>
      <c r="I359" s="16">
        <v>46093</v>
      </c>
      <c r="J359" s="35"/>
      <c r="K359" s="35"/>
      <c r="L359" s="35"/>
      <c r="M359" s="35"/>
      <c r="N359" s="19"/>
      <c r="O359" s="35"/>
      <c r="P359" s="35"/>
      <c r="Q359" s="35"/>
    </row>
    <row r="360" spans="1:17" hidden="1">
      <c r="A360" s="112" t="s">
        <v>9207</v>
      </c>
      <c r="B360" s="35" t="s">
        <v>56</v>
      </c>
      <c r="C360" s="36">
        <v>46053.024155092593</v>
      </c>
      <c r="D360" s="36">
        <v>46093</v>
      </c>
      <c r="E360" s="35" t="s">
        <v>9208</v>
      </c>
      <c r="F360" s="476" t="s">
        <v>1200</v>
      </c>
      <c r="G360" s="1" t="s">
        <v>59</v>
      </c>
      <c r="H360" s="16">
        <v>46093</v>
      </c>
      <c r="I360" s="16">
        <v>46093</v>
      </c>
      <c r="J360" s="35"/>
      <c r="K360" s="35"/>
      <c r="L360" s="35"/>
      <c r="M360" s="35"/>
      <c r="N360" s="19"/>
      <c r="O360" s="35"/>
      <c r="P360" s="35"/>
      <c r="Q360" s="35"/>
    </row>
    <row r="361" spans="1:17" hidden="1">
      <c r="A361" s="111" t="s">
        <v>9209</v>
      </c>
      <c r="B361" s="221" t="s">
        <v>56</v>
      </c>
      <c r="C361" s="677">
        <v>46071.388020833336</v>
      </c>
      <c r="D361" s="36">
        <v>46093</v>
      </c>
      <c r="E361" s="35" t="s">
        <v>9210</v>
      </c>
      <c r="F361" s="476" t="s">
        <v>1200</v>
      </c>
      <c r="G361" s="1" t="s">
        <v>59</v>
      </c>
      <c r="H361" s="16">
        <v>46093</v>
      </c>
      <c r="I361" s="16">
        <v>46106</v>
      </c>
      <c r="J361" s="35" t="s">
        <v>9211</v>
      </c>
      <c r="K361" s="35"/>
      <c r="L361" s="35"/>
      <c r="M361" s="35"/>
      <c r="N361" s="19"/>
      <c r="O361" s="35"/>
      <c r="P361" s="35"/>
      <c r="Q361" s="35"/>
    </row>
    <row r="362" spans="1:17" s="18" customFormat="1" hidden="1">
      <c r="A362" s="198" t="s">
        <v>3069</v>
      </c>
      <c r="B362" s="34" t="s">
        <v>79</v>
      </c>
      <c r="C362" s="94">
        <v>46028.502164351848</v>
      </c>
      <c r="D362" s="94">
        <v>46093</v>
      </c>
      <c r="E362" s="34" t="s">
        <v>3070</v>
      </c>
      <c r="F362" s="34" t="s">
        <v>5295</v>
      </c>
      <c r="J362" s="34"/>
      <c r="K362" s="34"/>
      <c r="L362" s="34"/>
      <c r="M362" s="34"/>
      <c r="N362" s="288"/>
      <c r="O362" s="34"/>
      <c r="P362" s="34"/>
      <c r="Q362" s="34"/>
    </row>
    <row r="363" spans="1:17" hidden="1">
      <c r="A363" s="111" t="s">
        <v>9212</v>
      </c>
      <c r="B363" s="221" t="s">
        <v>56</v>
      </c>
      <c r="C363" s="393">
        <v>46045.37872685185</v>
      </c>
      <c r="D363" s="36">
        <v>46093</v>
      </c>
      <c r="E363" s="35" t="s">
        <v>9213</v>
      </c>
      <c r="F363" s="35" t="s">
        <v>5295</v>
      </c>
      <c r="G363" s="35"/>
      <c r="H363" s="36"/>
      <c r="I363" s="36"/>
      <c r="J363" s="35"/>
      <c r="K363" s="35"/>
      <c r="L363" s="35"/>
      <c r="M363" s="35"/>
      <c r="N363" s="19"/>
      <c r="O363" s="35"/>
      <c r="P363" s="35"/>
      <c r="Q363" s="35"/>
    </row>
    <row r="364" spans="1:17" hidden="1">
      <c r="A364" s="112" t="s">
        <v>9214</v>
      </c>
      <c r="B364" s="35" t="s">
        <v>56</v>
      </c>
      <c r="C364" s="36">
        <v>46062.76425925926</v>
      </c>
      <c r="D364" s="36">
        <v>46093</v>
      </c>
      <c r="E364" s="35" t="s">
        <v>9215</v>
      </c>
      <c r="F364" s="35" t="s">
        <v>5295</v>
      </c>
      <c r="G364" s="35"/>
      <c r="H364" s="36"/>
      <c r="I364" s="36"/>
      <c r="J364" s="35"/>
      <c r="K364" s="35"/>
      <c r="L364" s="35"/>
      <c r="M364" s="35"/>
      <c r="N364" s="19"/>
      <c r="O364" s="35"/>
      <c r="P364" s="35"/>
      <c r="Q364" s="35"/>
    </row>
    <row r="365" spans="1:17" hidden="1">
      <c r="A365" s="111" t="s">
        <v>9216</v>
      </c>
      <c r="B365" s="221" t="s">
        <v>56</v>
      </c>
      <c r="C365" s="393">
        <v>46063.713217592594</v>
      </c>
      <c r="D365" s="36">
        <v>46093</v>
      </c>
      <c r="E365" s="35" t="s">
        <v>9217</v>
      </c>
      <c r="F365" s="35" t="s">
        <v>5295</v>
      </c>
      <c r="G365" s="35"/>
      <c r="H365" s="36"/>
      <c r="I365" s="36"/>
      <c r="J365" s="35"/>
      <c r="K365" s="35"/>
      <c r="L365" s="35"/>
      <c r="M365" s="35"/>
      <c r="N365" s="19"/>
      <c r="O365" s="35"/>
      <c r="P365" s="35"/>
      <c r="Q365" s="35"/>
    </row>
    <row r="366" spans="1:17" hidden="1">
      <c r="A366" s="112" t="s">
        <v>9218</v>
      </c>
      <c r="B366" s="35" t="s">
        <v>56</v>
      </c>
      <c r="C366" s="36">
        <v>46077.818344907406</v>
      </c>
      <c r="D366" s="36">
        <v>46093</v>
      </c>
      <c r="E366" s="35" t="s">
        <v>9219</v>
      </c>
      <c r="F366" s="35" t="s">
        <v>5295</v>
      </c>
      <c r="G366" s="35"/>
      <c r="H366" s="36"/>
      <c r="I366" s="36"/>
      <c r="J366" s="35"/>
      <c r="K366" s="35"/>
      <c r="L366" s="35"/>
      <c r="M366" s="35"/>
      <c r="N366" s="19"/>
      <c r="O366" s="35"/>
      <c r="P366" s="35"/>
      <c r="Q366" s="35"/>
    </row>
    <row r="367" spans="1:17" hidden="1">
      <c r="A367" s="111" t="s">
        <v>9220</v>
      </c>
      <c r="B367" s="221" t="s">
        <v>56</v>
      </c>
      <c r="C367" s="393">
        <v>46083.920011574075</v>
      </c>
      <c r="D367" s="36">
        <v>46093</v>
      </c>
      <c r="E367" s="35" t="s">
        <v>9221</v>
      </c>
      <c r="F367" s="35" t="s">
        <v>5295</v>
      </c>
      <c r="G367" s="35"/>
      <c r="H367" s="36"/>
      <c r="I367" s="36"/>
      <c r="J367" s="35"/>
      <c r="K367" s="35"/>
      <c r="L367" s="35"/>
      <c r="M367" s="35"/>
      <c r="N367" s="19"/>
      <c r="O367" s="35"/>
      <c r="P367" s="35"/>
      <c r="Q367" s="35"/>
    </row>
    <row r="368" spans="1:17" hidden="1">
      <c r="A368" s="112" t="s">
        <v>9222</v>
      </c>
      <c r="B368" s="35" t="s">
        <v>56</v>
      </c>
      <c r="C368" s="36">
        <v>46012.621006944442</v>
      </c>
      <c r="D368" s="36">
        <v>46093</v>
      </c>
      <c r="E368" s="35" t="s">
        <v>9223</v>
      </c>
      <c r="F368" s="35" t="s">
        <v>5295</v>
      </c>
      <c r="G368" s="35"/>
      <c r="H368" s="36"/>
      <c r="I368" s="36"/>
      <c r="J368" s="35"/>
      <c r="K368" s="35"/>
      <c r="L368" s="35"/>
      <c r="M368" s="35"/>
      <c r="N368" s="19"/>
      <c r="O368" s="35"/>
      <c r="P368" s="35"/>
      <c r="Q368" s="35"/>
    </row>
    <row r="369" spans="1:17" hidden="1">
      <c r="A369" s="111" t="s">
        <v>9224</v>
      </c>
      <c r="B369" s="221" t="s">
        <v>56</v>
      </c>
      <c r="C369" s="393">
        <v>46064.587337962963</v>
      </c>
      <c r="D369" s="36">
        <v>46093</v>
      </c>
      <c r="E369" s="35" t="s">
        <v>9225</v>
      </c>
      <c r="F369" s="35" t="s">
        <v>5295</v>
      </c>
      <c r="G369" s="35"/>
      <c r="H369" s="36"/>
      <c r="I369" s="36"/>
      <c r="J369" s="35"/>
      <c r="K369" s="35"/>
      <c r="L369" s="35"/>
      <c r="M369" s="35"/>
      <c r="N369" s="19"/>
      <c r="O369" s="35"/>
      <c r="P369" s="35"/>
      <c r="Q369" s="35"/>
    </row>
    <row r="370" spans="1:17" hidden="1">
      <c r="A370" s="112" t="s">
        <v>9226</v>
      </c>
      <c r="B370" s="35" t="s">
        <v>56</v>
      </c>
      <c r="C370" s="36">
        <v>46049.590428240743</v>
      </c>
      <c r="D370" s="36">
        <v>46093</v>
      </c>
      <c r="E370" s="35" t="s">
        <v>9227</v>
      </c>
      <c r="F370" s="35" t="s">
        <v>5295</v>
      </c>
      <c r="G370" s="35"/>
      <c r="H370" s="36"/>
      <c r="I370" s="36"/>
      <c r="J370" s="35"/>
      <c r="K370" s="35"/>
      <c r="L370" s="35"/>
      <c r="M370" s="35"/>
      <c r="N370" s="19"/>
      <c r="O370" s="35"/>
      <c r="P370" s="35"/>
      <c r="Q370" s="35"/>
    </row>
    <row r="371" spans="1:17" hidden="1">
      <c r="A371" s="111" t="s">
        <v>9228</v>
      </c>
      <c r="B371" s="221" t="s">
        <v>56</v>
      </c>
      <c r="C371" s="393">
        <v>46078.384872685187</v>
      </c>
      <c r="D371" s="36">
        <v>46093</v>
      </c>
      <c r="E371" s="35" t="s">
        <v>9229</v>
      </c>
      <c r="F371" s="35" t="s">
        <v>5295</v>
      </c>
      <c r="G371" s="35"/>
      <c r="H371" s="36"/>
      <c r="I371" s="36"/>
      <c r="J371" s="35"/>
      <c r="K371" s="35"/>
      <c r="L371" s="35"/>
      <c r="M371" s="35"/>
      <c r="N371" s="19"/>
      <c r="O371" s="35"/>
      <c r="P371" s="35"/>
      <c r="Q371" s="35"/>
    </row>
    <row r="372" spans="1:17" hidden="1">
      <c r="A372" s="112" t="s">
        <v>9230</v>
      </c>
      <c r="B372" s="35" t="s">
        <v>56</v>
      </c>
      <c r="C372" s="36">
        <v>45967.68787037037</v>
      </c>
      <c r="D372" s="36">
        <v>46093</v>
      </c>
      <c r="E372" s="35" t="s">
        <v>9231</v>
      </c>
      <c r="F372" s="35" t="s">
        <v>5295</v>
      </c>
      <c r="G372" s="35"/>
      <c r="H372" s="36"/>
      <c r="I372" s="36"/>
      <c r="J372" s="35"/>
      <c r="K372" s="35"/>
      <c r="L372" s="35"/>
      <c r="M372" s="35"/>
      <c r="N372" s="19"/>
      <c r="O372" s="35"/>
      <c r="P372" s="35"/>
      <c r="Q372" s="35"/>
    </row>
    <row r="373" spans="1:17" hidden="1">
      <c r="A373" s="111" t="s">
        <v>9232</v>
      </c>
      <c r="B373" s="221" t="s">
        <v>56</v>
      </c>
      <c r="C373" s="393">
        <v>46059.669652777775</v>
      </c>
      <c r="D373" s="36">
        <v>46093</v>
      </c>
      <c r="E373" s="35" t="s">
        <v>9233</v>
      </c>
      <c r="F373" s="35" t="s">
        <v>5295</v>
      </c>
      <c r="G373" s="35"/>
      <c r="H373" s="36"/>
      <c r="I373" s="36"/>
      <c r="J373" s="35"/>
      <c r="K373" s="35"/>
      <c r="L373" s="35"/>
      <c r="M373" s="35"/>
      <c r="N373" s="19"/>
      <c r="O373" s="35"/>
      <c r="P373" s="35"/>
      <c r="Q373" s="35"/>
    </row>
    <row r="374" spans="1:17" hidden="1">
      <c r="A374" s="112" t="s">
        <v>9234</v>
      </c>
      <c r="B374" s="35" t="s">
        <v>56</v>
      </c>
      <c r="C374" s="36">
        <v>46016.47552083333</v>
      </c>
      <c r="D374" s="36">
        <v>46093</v>
      </c>
      <c r="E374" s="35" t="s">
        <v>9235</v>
      </c>
      <c r="F374" s="35" t="s">
        <v>5295</v>
      </c>
      <c r="G374" s="35"/>
      <c r="H374" s="36"/>
      <c r="I374" s="36"/>
      <c r="J374" s="35"/>
      <c r="K374" s="35"/>
      <c r="L374" s="35"/>
      <c r="M374" s="35"/>
      <c r="N374" s="19"/>
      <c r="O374" s="35"/>
      <c r="P374" s="35"/>
      <c r="Q374" s="35"/>
    </row>
    <row r="375" spans="1:17" hidden="1">
      <c r="A375" s="111" t="s">
        <v>9236</v>
      </c>
      <c r="B375" s="221" t="s">
        <v>56</v>
      </c>
      <c r="C375" s="393">
        <v>46051.494652777779</v>
      </c>
      <c r="D375" s="36">
        <v>46093</v>
      </c>
      <c r="E375" s="35" t="s">
        <v>9237</v>
      </c>
      <c r="F375" s="35" t="s">
        <v>5295</v>
      </c>
      <c r="G375" s="35"/>
      <c r="H375" s="36"/>
      <c r="I375" s="36"/>
      <c r="J375" s="35"/>
      <c r="K375" s="35"/>
      <c r="L375" s="35"/>
      <c r="M375" s="35"/>
      <c r="N375" s="19"/>
      <c r="O375" s="35"/>
      <c r="P375" s="35"/>
      <c r="Q375" s="35"/>
    </row>
    <row r="376" spans="1:17" hidden="1">
      <c r="A376" s="112" t="s">
        <v>9238</v>
      </c>
      <c r="B376" s="35" t="s">
        <v>56</v>
      </c>
      <c r="C376" s="36">
        <v>46040.653715277775</v>
      </c>
      <c r="D376" s="36">
        <v>46093</v>
      </c>
      <c r="E376" s="35" t="s">
        <v>9239</v>
      </c>
      <c r="F376" s="35" t="s">
        <v>5295</v>
      </c>
      <c r="G376" s="35"/>
      <c r="H376" s="36"/>
      <c r="I376" s="36"/>
      <c r="J376" s="35"/>
      <c r="K376" s="35"/>
      <c r="L376" s="35"/>
      <c r="M376" s="35"/>
      <c r="N376" s="19"/>
      <c r="O376" s="35"/>
      <c r="P376" s="35"/>
      <c r="Q376" s="35"/>
    </row>
    <row r="377" spans="1:17" hidden="1">
      <c r="A377" s="111" t="s">
        <v>9240</v>
      </c>
      <c r="B377" s="221" t="s">
        <v>56</v>
      </c>
      <c r="C377" s="393">
        <v>46073.454027777778</v>
      </c>
      <c r="D377" s="36">
        <v>46093</v>
      </c>
      <c r="E377" s="35" t="s">
        <v>9241</v>
      </c>
      <c r="F377" s="35" t="s">
        <v>5295</v>
      </c>
      <c r="G377" s="35"/>
      <c r="H377" s="36"/>
      <c r="I377" s="36"/>
      <c r="J377" s="35"/>
      <c r="K377" s="35"/>
      <c r="L377" s="35"/>
      <c r="M377" s="35"/>
      <c r="N377" s="19"/>
      <c r="O377" s="35"/>
      <c r="P377" s="35"/>
      <c r="Q377" s="35"/>
    </row>
    <row r="378" spans="1:17" hidden="1">
      <c r="A378" s="112" t="s">
        <v>9242</v>
      </c>
      <c r="B378" s="35" t="s">
        <v>56</v>
      </c>
      <c r="C378" s="36">
        <v>46056.766076388885</v>
      </c>
      <c r="D378" s="36">
        <v>46093</v>
      </c>
      <c r="E378" s="35" t="s">
        <v>9243</v>
      </c>
      <c r="F378" s="35" t="s">
        <v>5295</v>
      </c>
      <c r="G378" s="35"/>
      <c r="H378" s="36"/>
      <c r="I378" s="36"/>
      <c r="J378" s="35"/>
      <c r="K378" s="35"/>
      <c r="L378" s="35"/>
      <c r="M378" s="35"/>
      <c r="N378" s="19"/>
      <c r="O378" s="35"/>
      <c r="P378" s="35"/>
      <c r="Q378" s="35"/>
    </row>
    <row r="379" spans="1:17" hidden="1">
      <c r="A379" s="111" t="s">
        <v>9244</v>
      </c>
      <c r="B379" s="221" t="s">
        <v>56</v>
      </c>
      <c r="C379" s="393">
        <v>46072.726724537039</v>
      </c>
      <c r="D379" s="36">
        <v>46093</v>
      </c>
      <c r="E379" s="35" t="s">
        <v>9245</v>
      </c>
      <c r="F379" s="35" t="s">
        <v>5295</v>
      </c>
      <c r="G379" s="35"/>
      <c r="H379" s="36"/>
      <c r="I379" s="36"/>
      <c r="J379" s="35"/>
      <c r="K379" s="35"/>
      <c r="L379" s="35"/>
      <c r="M379" s="35"/>
      <c r="N379" s="19"/>
      <c r="O379" s="35"/>
      <c r="P379" s="35"/>
      <c r="Q379" s="35"/>
    </row>
    <row r="380" spans="1:17" hidden="1">
      <c r="A380" s="112" t="s">
        <v>9246</v>
      </c>
      <c r="B380" s="35" t="s">
        <v>56</v>
      </c>
      <c r="C380" s="36">
        <v>46083.426180555558</v>
      </c>
      <c r="D380" s="36">
        <v>46093</v>
      </c>
      <c r="E380" s="35" t="s">
        <v>9247</v>
      </c>
      <c r="F380" s="35" t="s">
        <v>5295</v>
      </c>
      <c r="G380" s="35"/>
      <c r="H380" s="36"/>
      <c r="I380" s="36"/>
      <c r="J380" s="35"/>
      <c r="K380" s="35"/>
      <c r="L380" s="35"/>
      <c r="M380" s="35"/>
      <c r="N380" s="19"/>
      <c r="O380" s="35"/>
      <c r="P380" s="35"/>
      <c r="Q380" s="35"/>
    </row>
    <row r="381" spans="1:17" hidden="1">
      <c r="A381" s="111" t="s">
        <v>9248</v>
      </c>
      <c r="B381" s="221" t="s">
        <v>56</v>
      </c>
      <c r="C381" s="393">
        <v>46012.757893518516</v>
      </c>
      <c r="D381" s="36">
        <v>46093</v>
      </c>
      <c r="E381" s="35" t="s">
        <v>9249</v>
      </c>
      <c r="F381" s="35" t="s">
        <v>5295</v>
      </c>
      <c r="G381" s="35"/>
      <c r="H381" s="36"/>
      <c r="I381" s="36"/>
      <c r="J381" s="35"/>
      <c r="K381" s="35"/>
      <c r="L381" s="35"/>
      <c r="M381" s="35"/>
      <c r="N381" s="19"/>
      <c r="O381" s="35"/>
      <c r="P381" s="35"/>
      <c r="Q381" s="35"/>
    </row>
    <row r="382" spans="1:17" hidden="1">
      <c r="A382" s="112" t="s">
        <v>96</v>
      </c>
      <c r="B382" s="35" t="s">
        <v>56</v>
      </c>
      <c r="C382" s="36">
        <v>46024.734212962961</v>
      </c>
      <c r="D382" s="36">
        <v>46093</v>
      </c>
      <c r="E382" s="35" t="s">
        <v>9250</v>
      </c>
      <c r="F382" s="35" t="s">
        <v>5295</v>
      </c>
      <c r="G382" s="35"/>
      <c r="H382" s="35"/>
      <c r="I382" s="35"/>
      <c r="J382" s="35"/>
      <c r="K382" s="35"/>
      <c r="L382" s="35"/>
      <c r="M382" s="35"/>
      <c r="N382" s="19"/>
      <c r="O382" s="35"/>
      <c r="P382" s="35"/>
      <c r="Q382" s="35"/>
    </row>
    <row r="383" spans="1:17" hidden="1">
      <c r="A383" s="111" t="s">
        <v>9251</v>
      </c>
      <c r="B383" s="221" t="s">
        <v>56</v>
      </c>
      <c r="C383" s="393">
        <v>46079.534768518519</v>
      </c>
      <c r="D383" s="36">
        <v>46093</v>
      </c>
      <c r="E383" s="35" t="s">
        <v>9252</v>
      </c>
      <c r="F383" s="35" t="s">
        <v>5295</v>
      </c>
      <c r="G383" s="35"/>
      <c r="H383" s="35"/>
      <c r="I383" s="35"/>
      <c r="J383" s="35"/>
      <c r="K383" s="35"/>
      <c r="L383" s="35"/>
      <c r="M383" s="35"/>
      <c r="N383" s="19"/>
      <c r="O383" s="35"/>
      <c r="P383" s="35"/>
      <c r="Q383" s="35"/>
    </row>
    <row r="384" spans="1:17" hidden="1">
      <c r="A384" s="112" t="s">
        <v>9253</v>
      </c>
      <c r="B384" s="35" t="s">
        <v>56</v>
      </c>
      <c r="C384" s="36">
        <v>46042.370891203704</v>
      </c>
      <c r="D384" s="36">
        <v>46093</v>
      </c>
      <c r="E384" s="35" t="s">
        <v>9254</v>
      </c>
      <c r="F384" s="35" t="s">
        <v>5295</v>
      </c>
      <c r="G384" s="35"/>
      <c r="H384" s="35"/>
      <c r="I384" s="35"/>
      <c r="J384" s="35"/>
      <c r="K384" s="35"/>
      <c r="L384" s="35"/>
      <c r="M384" s="35"/>
      <c r="N384" s="19"/>
      <c r="O384" s="35"/>
      <c r="P384" s="35"/>
      <c r="Q384" s="35"/>
    </row>
    <row r="385" spans="1:17" hidden="1">
      <c r="A385" s="111" t="s">
        <v>9255</v>
      </c>
      <c r="B385" s="221" t="s">
        <v>56</v>
      </c>
      <c r="C385" s="393">
        <v>46031.734513888892</v>
      </c>
      <c r="D385" s="36">
        <v>46093</v>
      </c>
      <c r="E385" s="35" t="s">
        <v>9256</v>
      </c>
      <c r="F385" s="35" t="s">
        <v>5295</v>
      </c>
      <c r="G385" s="35"/>
      <c r="H385" s="35"/>
      <c r="I385" s="35"/>
      <c r="J385" s="35"/>
      <c r="K385" s="35"/>
      <c r="L385" s="35"/>
      <c r="M385" s="35"/>
      <c r="N385" s="19"/>
      <c r="O385" s="35"/>
      <c r="P385" s="35"/>
      <c r="Q385" s="35"/>
    </row>
    <row r="386" spans="1:17" hidden="1">
      <c r="A386" s="112" t="s">
        <v>9257</v>
      </c>
      <c r="B386" s="35" t="s">
        <v>56</v>
      </c>
      <c r="C386" s="36">
        <v>46087.49728009259</v>
      </c>
      <c r="D386" s="36">
        <v>46093</v>
      </c>
      <c r="E386" s="35" t="s">
        <v>9258</v>
      </c>
      <c r="F386" s="35" t="s">
        <v>5295</v>
      </c>
      <c r="G386" s="35"/>
      <c r="H386" s="35"/>
      <c r="I386" s="35"/>
      <c r="J386" s="35"/>
      <c r="K386" s="35"/>
      <c r="L386" s="35"/>
      <c r="M386" s="35"/>
    </row>
    <row r="387" spans="1:17" hidden="1">
      <c r="A387" s="111" t="s">
        <v>9259</v>
      </c>
      <c r="B387" s="221" t="s">
        <v>56</v>
      </c>
      <c r="C387" s="393">
        <v>46073.513402777775</v>
      </c>
      <c r="D387" s="36">
        <v>46093</v>
      </c>
      <c r="E387" s="35" t="s">
        <v>9260</v>
      </c>
      <c r="F387" s="35" t="s">
        <v>5295</v>
      </c>
      <c r="G387" s="35"/>
      <c r="H387" s="35"/>
      <c r="I387" s="35"/>
      <c r="J387" s="35"/>
      <c r="K387" s="35"/>
      <c r="L387" s="35"/>
      <c r="M387" s="35"/>
    </row>
    <row r="388" spans="1:17" hidden="1">
      <c r="A388" s="112" t="s">
        <v>9261</v>
      </c>
      <c r="B388" s="35" t="s">
        <v>56</v>
      </c>
      <c r="C388" s="36">
        <v>46064.505370370367</v>
      </c>
      <c r="D388" s="36">
        <v>46093</v>
      </c>
      <c r="E388" s="35" t="s">
        <v>9262</v>
      </c>
      <c r="F388" s="35" t="s">
        <v>5295</v>
      </c>
      <c r="G388" s="35"/>
      <c r="H388" s="35"/>
      <c r="I388" s="35"/>
      <c r="J388" s="35"/>
      <c r="K388" s="35"/>
      <c r="L388" s="35"/>
      <c r="M388" s="35"/>
    </row>
    <row r="389" spans="1:17" hidden="1">
      <c r="A389" s="111" t="s">
        <v>9263</v>
      </c>
      <c r="B389" s="221" t="s">
        <v>56</v>
      </c>
      <c r="C389" s="393">
        <v>46077.622407407405</v>
      </c>
      <c r="D389" s="36">
        <v>46093</v>
      </c>
      <c r="E389" s="35" t="s">
        <v>9264</v>
      </c>
      <c r="F389" s="35" t="s">
        <v>5295</v>
      </c>
      <c r="G389" s="35"/>
      <c r="H389" s="35"/>
      <c r="I389" s="35"/>
      <c r="J389" s="35"/>
      <c r="K389" s="35"/>
      <c r="L389" s="35"/>
      <c r="M389" s="35"/>
    </row>
    <row r="390" spans="1:17" hidden="1">
      <c r="A390" s="112" t="s">
        <v>9265</v>
      </c>
      <c r="B390" s="35" t="s">
        <v>56</v>
      </c>
      <c r="C390" s="36">
        <v>46028.622523148151</v>
      </c>
      <c r="D390" s="36">
        <v>46093</v>
      </c>
      <c r="E390" s="35" t="s">
        <v>9266</v>
      </c>
      <c r="F390" s="35" t="s">
        <v>5295</v>
      </c>
      <c r="G390" s="35"/>
      <c r="H390" s="35"/>
      <c r="I390" s="35"/>
      <c r="J390" s="35"/>
      <c r="K390" s="35"/>
      <c r="L390" s="35"/>
      <c r="M390" s="35"/>
    </row>
    <row r="391" spans="1:17" hidden="1">
      <c r="A391" s="111" t="s">
        <v>9267</v>
      </c>
      <c r="B391" s="221" t="s">
        <v>56</v>
      </c>
      <c r="C391" s="393">
        <v>46073.676030092596</v>
      </c>
      <c r="D391" s="36">
        <v>46093</v>
      </c>
      <c r="E391" s="35" t="s">
        <v>9268</v>
      </c>
      <c r="F391" s="35" t="s">
        <v>5295</v>
      </c>
      <c r="G391" s="35"/>
      <c r="H391" s="35"/>
      <c r="I391" s="35"/>
      <c r="J391" s="35"/>
      <c r="K391" s="35"/>
      <c r="L391" s="35"/>
      <c r="M391" s="35"/>
    </row>
    <row r="392" spans="1:17" hidden="1">
      <c r="A392" s="112" t="s">
        <v>9269</v>
      </c>
      <c r="B392" s="35" t="s">
        <v>56</v>
      </c>
      <c r="C392" s="36">
        <v>46086.710717592592</v>
      </c>
      <c r="D392" s="36">
        <v>46093</v>
      </c>
      <c r="E392" s="35" t="s">
        <v>9270</v>
      </c>
      <c r="F392" s="35" t="s">
        <v>5295</v>
      </c>
      <c r="G392" s="35"/>
      <c r="H392" s="35"/>
      <c r="I392" s="35"/>
      <c r="J392" s="35"/>
      <c r="K392" s="35"/>
      <c r="L392" s="35"/>
      <c r="M392" s="35"/>
    </row>
    <row r="393" spans="1:17" hidden="1">
      <c r="A393" s="111" t="s">
        <v>9271</v>
      </c>
      <c r="B393" s="221" t="s">
        <v>56</v>
      </c>
      <c r="C393" s="393">
        <v>46078.388668981483</v>
      </c>
      <c r="D393" s="36">
        <v>46093</v>
      </c>
      <c r="E393" s="35" t="s">
        <v>9272</v>
      </c>
      <c r="F393" s="35" t="s">
        <v>5295</v>
      </c>
      <c r="G393" s="35"/>
      <c r="H393" s="35"/>
      <c r="I393" s="35"/>
      <c r="J393" s="35"/>
      <c r="K393" s="35"/>
      <c r="L393" s="35"/>
      <c r="M393" s="35"/>
    </row>
    <row r="394" spans="1:17" hidden="1">
      <c r="A394" s="112" t="s">
        <v>9273</v>
      </c>
      <c r="B394" s="35" t="s">
        <v>56</v>
      </c>
      <c r="C394" s="36">
        <v>46071.507638888892</v>
      </c>
      <c r="D394" s="36">
        <v>46093</v>
      </c>
      <c r="E394" s="35" t="s">
        <v>9274</v>
      </c>
      <c r="F394" s="35" t="s">
        <v>5295</v>
      </c>
      <c r="G394" s="35"/>
      <c r="H394" s="35"/>
      <c r="I394" s="35"/>
      <c r="J394" s="35"/>
      <c r="K394" s="35"/>
      <c r="L394" s="35"/>
      <c r="M394" s="35"/>
    </row>
    <row r="395" spans="1:17" hidden="1">
      <c r="A395" s="111" t="s">
        <v>9275</v>
      </c>
      <c r="B395" s="221" t="s">
        <v>56</v>
      </c>
      <c r="C395" s="393">
        <v>46069.590254629627</v>
      </c>
      <c r="D395" s="36">
        <v>46093</v>
      </c>
      <c r="E395" s="35" t="s">
        <v>9276</v>
      </c>
      <c r="F395" s="35" t="s">
        <v>5295</v>
      </c>
      <c r="G395" s="35"/>
      <c r="H395" s="35"/>
      <c r="I395" s="35"/>
      <c r="J395" s="35"/>
      <c r="K395" s="35"/>
      <c r="L395" s="35"/>
      <c r="M395" s="35"/>
    </row>
    <row r="396" spans="1:17" hidden="1">
      <c r="A396" s="112" t="s">
        <v>9277</v>
      </c>
      <c r="B396" s="35" t="s">
        <v>56</v>
      </c>
      <c r="C396" s="36">
        <v>46028.551319444443</v>
      </c>
      <c r="D396" s="36">
        <v>46093</v>
      </c>
      <c r="E396" s="35" t="s">
        <v>9278</v>
      </c>
      <c r="F396" s="35" t="s">
        <v>5295</v>
      </c>
      <c r="G396" s="35"/>
      <c r="H396" s="35"/>
      <c r="I396" s="35"/>
      <c r="J396" s="35"/>
      <c r="K396" s="35"/>
      <c r="L396" s="35"/>
      <c r="M396" s="35"/>
    </row>
    <row r="397" spans="1:17" hidden="1">
      <c r="A397" s="111" t="s">
        <v>9279</v>
      </c>
      <c r="B397" s="221" t="s">
        <v>56</v>
      </c>
      <c r="C397" s="393">
        <v>46035.564166666663</v>
      </c>
      <c r="D397" s="36">
        <v>46093</v>
      </c>
      <c r="E397" s="35" t="s">
        <v>9280</v>
      </c>
      <c r="F397" s="35" t="s">
        <v>5295</v>
      </c>
      <c r="G397" s="35"/>
      <c r="H397" s="35"/>
      <c r="I397" s="35"/>
      <c r="J397" s="35"/>
      <c r="K397" s="35"/>
      <c r="L397" s="35"/>
      <c r="M397" s="35"/>
    </row>
    <row r="398" spans="1:17" hidden="1">
      <c r="A398" s="112" t="s">
        <v>9281</v>
      </c>
      <c r="B398" s="35" t="s">
        <v>56</v>
      </c>
      <c r="C398" s="36">
        <v>46048.608773148146</v>
      </c>
      <c r="D398" s="36">
        <v>46093</v>
      </c>
      <c r="E398" s="35" t="s">
        <v>9282</v>
      </c>
      <c r="F398" s="35" t="s">
        <v>5295</v>
      </c>
      <c r="G398" s="35"/>
      <c r="H398" s="35"/>
      <c r="I398" s="35"/>
      <c r="J398" s="35"/>
      <c r="K398" s="35"/>
      <c r="L398" s="35"/>
      <c r="M398" s="35"/>
    </row>
    <row r="399" spans="1:17" hidden="1">
      <c r="A399" s="111" t="s">
        <v>9283</v>
      </c>
      <c r="B399" s="221" t="s">
        <v>56</v>
      </c>
      <c r="C399" s="393">
        <v>46080.642858796295</v>
      </c>
      <c r="D399" s="36">
        <v>46093</v>
      </c>
      <c r="E399" s="35" t="s">
        <v>9284</v>
      </c>
      <c r="F399" s="35" t="s">
        <v>5295</v>
      </c>
      <c r="G399" s="35"/>
      <c r="H399" s="35"/>
      <c r="I399" s="35"/>
      <c r="J399" s="35"/>
      <c r="K399" s="35"/>
      <c r="L399" s="35"/>
      <c r="M399" s="35"/>
    </row>
    <row r="400" spans="1:17" hidden="1">
      <c r="A400" s="112" t="s">
        <v>9285</v>
      </c>
      <c r="B400" s="35" t="s">
        <v>56</v>
      </c>
      <c r="C400" s="36">
        <v>46056.042708333334</v>
      </c>
      <c r="D400" s="36">
        <v>46093</v>
      </c>
      <c r="E400" s="35" t="s">
        <v>9286</v>
      </c>
      <c r="F400" s="35" t="s">
        <v>5295</v>
      </c>
      <c r="G400" s="35"/>
      <c r="H400" s="35"/>
      <c r="I400" s="35"/>
      <c r="J400" s="35"/>
      <c r="K400" s="35"/>
      <c r="L400" s="35"/>
      <c r="M400" s="35"/>
    </row>
    <row r="401" spans="1:13" hidden="1">
      <c r="A401" s="111" t="s">
        <v>96</v>
      </c>
      <c r="B401" s="221" t="s">
        <v>56</v>
      </c>
      <c r="C401" s="393">
        <v>46024.732118055559</v>
      </c>
      <c r="D401" s="36">
        <v>46093</v>
      </c>
      <c r="E401" s="35" t="s">
        <v>9287</v>
      </c>
      <c r="F401" s="35" t="s">
        <v>5295</v>
      </c>
      <c r="G401" s="35"/>
      <c r="H401" s="35"/>
      <c r="I401" s="35"/>
      <c r="J401" s="35"/>
      <c r="K401" s="35"/>
      <c r="L401" s="35"/>
      <c r="M401" s="35"/>
    </row>
    <row r="402" spans="1:13" hidden="1">
      <c r="A402" s="196" t="s">
        <v>9288</v>
      </c>
      <c r="B402" s="35" t="s">
        <v>56</v>
      </c>
      <c r="C402" s="36">
        <v>46073.531458333331</v>
      </c>
      <c r="D402" s="36">
        <v>46093</v>
      </c>
      <c r="E402" s="35" t="s">
        <v>9289</v>
      </c>
      <c r="F402" s="35" t="s">
        <v>407</v>
      </c>
      <c r="G402" s="35" t="s">
        <v>62</v>
      </c>
      <c r="H402" s="35"/>
      <c r="I402" s="35"/>
      <c r="J402" s="35" t="s">
        <v>9290</v>
      </c>
      <c r="K402" s="35"/>
      <c r="L402" s="35"/>
      <c r="M402" s="35"/>
    </row>
    <row r="403" spans="1:13" hidden="1">
      <c r="A403" s="296" t="s">
        <v>4333</v>
      </c>
      <c r="B403" s="221" t="s">
        <v>56</v>
      </c>
      <c r="C403" s="393">
        <v>46061.857766203706</v>
      </c>
      <c r="D403" s="36">
        <v>46093</v>
      </c>
      <c r="E403" s="35" t="s">
        <v>4334</v>
      </c>
      <c r="F403" s="35" t="s">
        <v>407</v>
      </c>
      <c r="G403" s="35" t="s">
        <v>59</v>
      </c>
      <c r="H403" s="35"/>
      <c r="I403" s="35"/>
      <c r="J403" s="35" t="s">
        <v>9291</v>
      </c>
      <c r="K403" s="35"/>
      <c r="L403" s="35"/>
      <c r="M403" s="35"/>
    </row>
    <row r="404" spans="1:13" hidden="1">
      <c r="A404" s="296" t="s">
        <v>9292</v>
      </c>
      <c r="B404" s="35" t="s">
        <v>56</v>
      </c>
      <c r="C404" s="36">
        <v>46067.402465277781</v>
      </c>
      <c r="D404" s="36">
        <v>46093</v>
      </c>
      <c r="E404" s="35" t="s">
        <v>9293</v>
      </c>
      <c r="F404" s="35" t="s">
        <v>407</v>
      </c>
      <c r="G404" s="35" t="s">
        <v>59</v>
      </c>
      <c r="H404" s="35"/>
      <c r="I404" s="35"/>
      <c r="J404" s="35" t="s">
        <v>336</v>
      </c>
      <c r="K404" s="35"/>
      <c r="L404" s="35"/>
      <c r="M404" s="35"/>
    </row>
    <row r="405" spans="1:13" hidden="1">
      <c r="A405" s="296" t="s">
        <v>9294</v>
      </c>
      <c r="B405" s="221" t="s">
        <v>56</v>
      </c>
      <c r="C405" s="393">
        <v>46072.795706018522</v>
      </c>
      <c r="D405" s="36">
        <v>46093</v>
      </c>
      <c r="E405" s="35" t="s">
        <v>9295</v>
      </c>
      <c r="F405" s="35" t="s">
        <v>407</v>
      </c>
      <c r="G405" s="35" t="s">
        <v>59</v>
      </c>
      <c r="H405" s="35"/>
      <c r="I405" s="35"/>
      <c r="J405" s="35"/>
      <c r="K405" s="35"/>
      <c r="L405" s="35"/>
      <c r="M405" s="35"/>
    </row>
    <row r="406" spans="1:13" hidden="1">
      <c r="A406" s="196" t="s">
        <v>9296</v>
      </c>
      <c r="B406" s="35" t="s">
        <v>56</v>
      </c>
      <c r="C406" s="36">
        <v>46062.537037037036</v>
      </c>
      <c r="D406" s="36">
        <v>46093</v>
      </c>
      <c r="E406" s="35" t="s">
        <v>9297</v>
      </c>
      <c r="F406" s="35" t="s">
        <v>407</v>
      </c>
      <c r="G406" s="35" t="s">
        <v>62</v>
      </c>
      <c r="H406" s="35"/>
      <c r="I406" s="35"/>
      <c r="J406" s="35" t="s">
        <v>9298</v>
      </c>
      <c r="K406" s="35"/>
      <c r="L406" s="35"/>
      <c r="M406" s="35"/>
    </row>
    <row r="407" spans="1:13" hidden="1">
      <c r="A407" s="296" t="s">
        <v>9299</v>
      </c>
      <c r="B407" s="221" t="s">
        <v>56</v>
      </c>
      <c r="C407" s="393">
        <v>46077.722337962965</v>
      </c>
      <c r="D407" s="36">
        <v>46093</v>
      </c>
      <c r="E407" s="35" t="s">
        <v>9300</v>
      </c>
      <c r="F407" s="35" t="s">
        <v>407</v>
      </c>
      <c r="G407" s="35" t="s">
        <v>59</v>
      </c>
      <c r="H407" s="35"/>
      <c r="I407" s="35"/>
      <c r="J407" s="35" t="s">
        <v>336</v>
      </c>
      <c r="K407" s="35"/>
      <c r="L407" s="35"/>
      <c r="M407" s="35"/>
    </row>
    <row r="408" spans="1:13" hidden="1">
      <c r="A408" s="296" t="s">
        <v>9301</v>
      </c>
      <c r="B408" s="35" t="s">
        <v>56</v>
      </c>
      <c r="C408" s="36">
        <v>46075.520972222221</v>
      </c>
      <c r="D408" s="36">
        <v>46093</v>
      </c>
      <c r="E408" s="35" t="s">
        <v>9302</v>
      </c>
      <c r="F408" s="35" t="s">
        <v>407</v>
      </c>
      <c r="G408" s="35" t="s">
        <v>59</v>
      </c>
      <c r="H408" s="35"/>
      <c r="I408" s="35"/>
      <c r="J408" s="35"/>
      <c r="K408" s="35"/>
      <c r="L408" s="35"/>
      <c r="M408" s="35"/>
    </row>
    <row r="409" spans="1:13" hidden="1">
      <c r="A409" s="296" t="s">
        <v>9303</v>
      </c>
      <c r="B409" s="221" t="s">
        <v>56</v>
      </c>
      <c r="C409" s="393">
        <v>46087.38082175926</v>
      </c>
      <c r="D409" s="36">
        <v>46093</v>
      </c>
      <c r="E409" s="35" t="s">
        <v>9304</v>
      </c>
      <c r="F409" s="35" t="s">
        <v>407</v>
      </c>
      <c r="G409" s="35" t="s">
        <v>59</v>
      </c>
      <c r="H409" s="35"/>
      <c r="I409" s="35"/>
      <c r="J409" s="35"/>
      <c r="K409" s="35"/>
      <c r="L409" s="35"/>
      <c r="M409" s="35"/>
    </row>
    <row r="410" spans="1:13" hidden="1">
      <c r="A410" s="296" t="s">
        <v>9305</v>
      </c>
      <c r="B410" s="35" t="s">
        <v>56</v>
      </c>
      <c r="C410" s="36">
        <v>46074.686273148145</v>
      </c>
      <c r="D410" s="36">
        <v>46093</v>
      </c>
      <c r="E410" s="35" t="s">
        <v>9304</v>
      </c>
      <c r="F410" s="35" t="s">
        <v>407</v>
      </c>
      <c r="G410" s="35" t="s">
        <v>59</v>
      </c>
      <c r="H410" s="35"/>
      <c r="I410" s="35"/>
      <c r="J410" s="35"/>
      <c r="K410" s="35"/>
      <c r="L410" s="35"/>
      <c r="M410" s="35"/>
    </row>
    <row r="411" spans="1:13" hidden="1">
      <c r="A411" s="296" t="s">
        <v>9306</v>
      </c>
      <c r="B411" s="221" t="s">
        <v>56</v>
      </c>
      <c r="C411" s="393">
        <v>46052.829004629632</v>
      </c>
      <c r="D411" s="36">
        <v>46093</v>
      </c>
      <c r="E411" s="35" t="s">
        <v>9307</v>
      </c>
      <c r="F411" s="35" t="s">
        <v>407</v>
      </c>
      <c r="G411" s="35" t="s">
        <v>59</v>
      </c>
      <c r="H411" s="35"/>
      <c r="I411" s="35"/>
      <c r="J411" s="35"/>
      <c r="K411" s="35"/>
      <c r="L411" s="35"/>
      <c r="M411" s="35"/>
    </row>
    <row r="412" spans="1:13" hidden="1">
      <c r="A412" s="296" t="s">
        <v>9308</v>
      </c>
      <c r="B412" s="35" t="s">
        <v>56</v>
      </c>
      <c r="C412" s="36">
        <v>46050.767893518518</v>
      </c>
      <c r="D412" s="36">
        <v>46093</v>
      </c>
      <c r="E412" s="35" t="s">
        <v>9309</v>
      </c>
      <c r="F412" s="35" t="s">
        <v>407</v>
      </c>
      <c r="G412" s="35" t="s">
        <v>59</v>
      </c>
      <c r="H412" s="35"/>
      <c r="I412" s="35"/>
      <c r="J412" s="35"/>
      <c r="K412" s="35"/>
      <c r="L412" s="35"/>
      <c r="M412" s="35"/>
    </row>
    <row r="413" spans="1:13" hidden="1">
      <c r="A413" s="296" t="s">
        <v>9310</v>
      </c>
      <c r="B413" s="221" t="s">
        <v>56</v>
      </c>
      <c r="C413" s="393">
        <v>46058.868969907409</v>
      </c>
      <c r="D413" s="36">
        <v>46093</v>
      </c>
      <c r="E413" s="35" t="s">
        <v>2162</v>
      </c>
      <c r="F413" s="35" t="s">
        <v>407</v>
      </c>
      <c r="G413" s="35" t="s">
        <v>59</v>
      </c>
      <c r="H413" s="35"/>
      <c r="I413" s="35"/>
      <c r="J413" s="35"/>
      <c r="K413" s="35"/>
      <c r="L413" s="35"/>
      <c r="M413" s="35"/>
    </row>
    <row r="414" spans="1:13" hidden="1">
      <c r="A414" s="296" t="s">
        <v>9311</v>
      </c>
      <c r="B414" s="35" t="s">
        <v>56</v>
      </c>
      <c r="C414" s="36">
        <v>46056.043842592589</v>
      </c>
      <c r="D414" s="36">
        <v>46093</v>
      </c>
      <c r="E414" s="35" t="s">
        <v>2162</v>
      </c>
      <c r="F414" s="35" t="s">
        <v>407</v>
      </c>
      <c r="G414" s="35" t="s">
        <v>59</v>
      </c>
      <c r="H414" s="35"/>
      <c r="I414" s="35"/>
      <c r="J414" s="35"/>
      <c r="K414" s="35"/>
      <c r="L414" s="35"/>
      <c r="M414" s="35"/>
    </row>
    <row r="415" spans="1:13" hidden="1">
      <c r="A415" s="296" t="s">
        <v>9312</v>
      </c>
      <c r="B415" s="221" t="s">
        <v>56</v>
      </c>
      <c r="C415" s="393">
        <v>46079.718217592592</v>
      </c>
      <c r="D415" s="36">
        <v>46093</v>
      </c>
      <c r="E415" s="35" t="s">
        <v>9313</v>
      </c>
      <c r="F415" s="35" t="s">
        <v>407</v>
      </c>
      <c r="G415" s="35" t="s">
        <v>59</v>
      </c>
      <c r="H415" s="35"/>
      <c r="I415" s="35"/>
      <c r="J415" s="35"/>
      <c r="K415" s="35"/>
      <c r="L415" s="35"/>
      <c r="M415" s="35"/>
    </row>
    <row r="416" spans="1:13" hidden="1">
      <c r="A416" s="296" t="s">
        <v>9314</v>
      </c>
      <c r="B416" s="35" t="s">
        <v>56</v>
      </c>
      <c r="C416" s="36">
        <v>46071.884247685186</v>
      </c>
      <c r="D416" s="36">
        <v>46093</v>
      </c>
      <c r="E416" s="35" t="s">
        <v>9315</v>
      </c>
      <c r="F416" s="35" t="s">
        <v>407</v>
      </c>
      <c r="G416" s="35" t="s">
        <v>59</v>
      </c>
      <c r="H416" s="35"/>
      <c r="I416" s="35"/>
      <c r="J416" s="35"/>
      <c r="K416" s="35"/>
      <c r="L416" s="35"/>
      <c r="M416" s="35"/>
    </row>
    <row r="417" spans="1:13" hidden="1">
      <c r="A417" s="296" t="s">
        <v>9316</v>
      </c>
      <c r="B417" s="221" t="s">
        <v>56</v>
      </c>
      <c r="C417" s="393">
        <v>46062.497673611113</v>
      </c>
      <c r="D417" s="36">
        <v>46093</v>
      </c>
      <c r="E417" s="35" t="s">
        <v>9317</v>
      </c>
      <c r="F417" s="35" t="s">
        <v>407</v>
      </c>
      <c r="G417" s="35" t="s">
        <v>59</v>
      </c>
      <c r="H417" s="35"/>
      <c r="I417" s="35"/>
      <c r="J417" s="35"/>
      <c r="K417" s="35"/>
      <c r="L417" s="35"/>
      <c r="M417" s="35"/>
    </row>
    <row r="418" spans="1:13" hidden="1">
      <c r="A418" s="296" t="s">
        <v>9318</v>
      </c>
      <c r="B418" s="35" t="s">
        <v>56</v>
      </c>
      <c r="C418" s="36">
        <v>46028.847743055558</v>
      </c>
      <c r="D418" s="36">
        <v>46093</v>
      </c>
      <c r="E418" s="35" t="s">
        <v>9319</v>
      </c>
      <c r="F418" s="35" t="s">
        <v>407</v>
      </c>
      <c r="G418" s="35" t="s">
        <v>59</v>
      </c>
      <c r="H418" s="35"/>
      <c r="I418" s="35"/>
      <c r="J418" s="35"/>
      <c r="K418" s="35"/>
      <c r="L418" s="35"/>
      <c r="M418" s="35"/>
    </row>
    <row r="419" spans="1:13" hidden="1">
      <c r="A419" s="296" t="s">
        <v>9320</v>
      </c>
      <c r="B419" s="221" t="s">
        <v>56</v>
      </c>
      <c r="C419" s="393">
        <v>46064.600949074076</v>
      </c>
      <c r="D419" s="36">
        <v>46093</v>
      </c>
      <c r="E419" s="35" t="s">
        <v>9321</v>
      </c>
      <c r="F419" s="35" t="s">
        <v>407</v>
      </c>
      <c r="G419" s="35" t="s">
        <v>59</v>
      </c>
      <c r="H419" s="35"/>
      <c r="I419" s="35"/>
      <c r="J419" s="35"/>
      <c r="K419" s="35"/>
      <c r="L419" s="35"/>
      <c r="M419" s="35"/>
    </row>
    <row r="420" spans="1:13" hidden="1">
      <c r="A420" s="296" t="s">
        <v>1791</v>
      </c>
      <c r="B420" s="35" t="s">
        <v>56</v>
      </c>
      <c r="C420" s="36">
        <v>46042.732395833336</v>
      </c>
      <c r="D420" s="36">
        <v>46093</v>
      </c>
      <c r="E420" s="35" t="s">
        <v>1792</v>
      </c>
      <c r="F420" s="35" t="s">
        <v>407</v>
      </c>
      <c r="G420" s="35" t="s">
        <v>59</v>
      </c>
      <c r="H420" s="35"/>
      <c r="I420" s="35"/>
      <c r="J420" s="35"/>
      <c r="K420" s="35"/>
      <c r="L420" s="35"/>
      <c r="M420" s="35"/>
    </row>
    <row r="421" spans="1:13" hidden="1">
      <c r="A421" s="296" t="s">
        <v>9322</v>
      </c>
      <c r="B421" s="221" t="s">
        <v>56</v>
      </c>
      <c r="C421" s="393">
        <v>46035.745740740742</v>
      </c>
      <c r="D421" s="36">
        <v>46093</v>
      </c>
      <c r="E421" s="35" t="s">
        <v>9323</v>
      </c>
      <c r="F421" s="35" t="s">
        <v>407</v>
      </c>
      <c r="G421" s="35" t="s">
        <v>59</v>
      </c>
      <c r="H421" s="35"/>
      <c r="I421" s="35"/>
      <c r="J421" s="35" t="s">
        <v>336</v>
      </c>
      <c r="K421" s="35"/>
      <c r="L421" s="35"/>
      <c r="M421" s="35"/>
    </row>
    <row r="422" spans="1:13" hidden="1">
      <c r="A422" s="296" t="s">
        <v>9324</v>
      </c>
      <c r="B422" s="35" t="s">
        <v>56</v>
      </c>
      <c r="C422" s="36">
        <v>46009.66609953704</v>
      </c>
      <c r="D422" s="36">
        <v>46093</v>
      </c>
      <c r="E422" s="35" t="s">
        <v>9325</v>
      </c>
      <c r="F422" s="35" t="s">
        <v>407</v>
      </c>
      <c r="G422" s="35" t="s">
        <v>59</v>
      </c>
      <c r="H422" s="35"/>
      <c r="I422" s="35"/>
      <c r="J422" s="35"/>
      <c r="K422" s="35"/>
      <c r="L422" s="35"/>
      <c r="M422" s="35"/>
    </row>
    <row r="423" spans="1:13" hidden="1">
      <c r="A423" s="296" t="s">
        <v>9326</v>
      </c>
      <c r="B423" s="221" t="s">
        <v>56</v>
      </c>
      <c r="C423" s="393">
        <v>46063.623576388891</v>
      </c>
      <c r="D423" s="36">
        <v>46093</v>
      </c>
      <c r="E423" s="35" t="s">
        <v>9327</v>
      </c>
      <c r="F423" s="35" t="s">
        <v>407</v>
      </c>
      <c r="G423" s="35" t="s">
        <v>59</v>
      </c>
      <c r="H423" s="35"/>
      <c r="I423" s="35"/>
      <c r="J423" s="35"/>
      <c r="K423" s="35"/>
      <c r="L423" s="35"/>
      <c r="M423" s="35"/>
    </row>
    <row r="424" spans="1:13" hidden="1">
      <c r="A424" s="296" t="s">
        <v>9328</v>
      </c>
      <c r="B424" s="35" t="s">
        <v>56</v>
      </c>
      <c r="C424" s="36">
        <v>46075.581284722219</v>
      </c>
      <c r="D424" s="36">
        <v>46093</v>
      </c>
      <c r="E424" s="35" t="s">
        <v>9329</v>
      </c>
      <c r="F424" s="35" t="s">
        <v>407</v>
      </c>
      <c r="G424" s="35" t="s">
        <v>59</v>
      </c>
      <c r="H424" s="35"/>
      <c r="I424" s="35"/>
      <c r="J424" s="35"/>
      <c r="K424" s="35"/>
      <c r="L424" s="35"/>
      <c r="M424" s="35"/>
    </row>
    <row r="425" spans="1:13" hidden="1">
      <c r="A425" s="296" t="s">
        <v>9330</v>
      </c>
      <c r="B425" s="221" t="s">
        <v>56</v>
      </c>
      <c r="C425" s="393">
        <v>46077.493657407409</v>
      </c>
      <c r="D425" s="36">
        <v>46093</v>
      </c>
      <c r="E425" s="35" t="s">
        <v>9331</v>
      </c>
      <c r="F425" s="35" t="s">
        <v>407</v>
      </c>
      <c r="G425" s="35" t="s">
        <v>59</v>
      </c>
      <c r="H425" s="35"/>
      <c r="I425" s="35"/>
      <c r="J425" s="35"/>
      <c r="K425" s="35"/>
      <c r="L425" s="35"/>
      <c r="M425" s="35"/>
    </row>
    <row r="426" spans="1:13" hidden="1">
      <c r="A426" s="112" t="s">
        <v>96</v>
      </c>
      <c r="B426" s="35" t="s">
        <v>56</v>
      </c>
      <c r="C426" s="36">
        <v>46027.510763888888</v>
      </c>
      <c r="D426" s="36">
        <v>46093</v>
      </c>
      <c r="E426" s="35" t="s">
        <v>9332</v>
      </c>
      <c r="F426" s="35" t="s">
        <v>407</v>
      </c>
      <c r="G426" s="35"/>
      <c r="H426" s="35"/>
      <c r="I426" s="35"/>
      <c r="J426" s="35"/>
      <c r="K426" s="35"/>
      <c r="L426" s="35"/>
      <c r="M426" s="35"/>
    </row>
    <row r="427" spans="1:13" hidden="1">
      <c r="A427" s="196" t="s">
        <v>9333</v>
      </c>
      <c r="B427" s="221" t="s">
        <v>56</v>
      </c>
      <c r="C427" s="393">
        <v>46069.616342592592</v>
      </c>
      <c r="D427" s="36">
        <v>46093</v>
      </c>
      <c r="E427" s="35" t="s">
        <v>9334</v>
      </c>
      <c r="F427" s="35" t="s">
        <v>407</v>
      </c>
      <c r="G427" s="35" t="s">
        <v>62</v>
      </c>
      <c r="H427" s="35"/>
      <c r="I427" s="35"/>
      <c r="J427" s="35" t="s">
        <v>9335</v>
      </c>
      <c r="K427" s="35"/>
      <c r="L427" s="35"/>
      <c r="M427" s="35"/>
    </row>
    <row r="428" spans="1:13" hidden="1">
      <c r="A428" s="296" t="s">
        <v>9336</v>
      </c>
      <c r="B428" s="35" t="s">
        <v>56</v>
      </c>
      <c r="C428" s="36">
        <v>46077.639085648145</v>
      </c>
      <c r="D428" s="36">
        <v>46093</v>
      </c>
      <c r="E428" s="35" t="s">
        <v>9337</v>
      </c>
      <c r="F428" s="35" t="s">
        <v>407</v>
      </c>
      <c r="G428" s="35" t="s">
        <v>59</v>
      </c>
      <c r="H428" s="35"/>
      <c r="I428" s="35"/>
      <c r="J428" s="35"/>
      <c r="K428" s="35"/>
      <c r="L428" s="35"/>
      <c r="M428" s="35"/>
    </row>
    <row r="429" spans="1:13" hidden="1">
      <c r="A429" s="196" t="s">
        <v>9338</v>
      </c>
      <c r="B429" s="221" t="s">
        <v>56</v>
      </c>
      <c r="C429" s="393">
        <v>46065.371388888889</v>
      </c>
      <c r="D429" s="36">
        <v>46093</v>
      </c>
      <c r="E429" s="35" t="s">
        <v>9339</v>
      </c>
      <c r="F429" s="35" t="s">
        <v>407</v>
      </c>
      <c r="G429" s="35" t="s">
        <v>450</v>
      </c>
      <c r="H429" s="35"/>
      <c r="I429" s="35"/>
      <c r="J429" s="35" t="s">
        <v>9340</v>
      </c>
      <c r="K429" s="35"/>
      <c r="L429" s="35"/>
      <c r="M429" s="35"/>
    </row>
    <row r="430" spans="1:13" hidden="1">
      <c r="A430" s="196" t="s">
        <v>9341</v>
      </c>
      <c r="B430" s="35" t="s">
        <v>56</v>
      </c>
      <c r="C430" s="36">
        <v>46030.45449074074</v>
      </c>
      <c r="D430" s="36">
        <v>46093</v>
      </c>
      <c r="E430" s="35" t="s">
        <v>9342</v>
      </c>
      <c r="F430" s="35" t="s">
        <v>407</v>
      </c>
      <c r="G430" s="35" t="s">
        <v>450</v>
      </c>
      <c r="H430" s="35"/>
      <c r="I430" s="35"/>
      <c r="J430" s="35" t="s">
        <v>9343</v>
      </c>
      <c r="K430" s="35"/>
      <c r="L430" s="35"/>
      <c r="M430" s="35"/>
    </row>
    <row r="431" spans="1:13" hidden="1">
      <c r="A431" s="296" t="s">
        <v>9344</v>
      </c>
      <c r="B431" s="221" t="s">
        <v>56</v>
      </c>
      <c r="C431" s="393">
        <v>46064.329201388886</v>
      </c>
      <c r="D431" s="36">
        <v>46093</v>
      </c>
      <c r="E431" s="35" t="s">
        <v>9345</v>
      </c>
      <c r="F431" s="35" t="s">
        <v>407</v>
      </c>
      <c r="G431" s="35" t="s">
        <v>59</v>
      </c>
      <c r="H431" s="35"/>
      <c r="I431" s="35"/>
      <c r="J431" s="35"/>
      <c r="K431" s="35"/>
      <c r="L431" s="35"/>
      <c r="M431" s="35"/>
    </row>
    <row r="432" spans="1:13" hidden="1">
      <c r="A432" s="296" t="s">
        <v>9346</v>
      </c>
      <c r="B432" s="35" t="s">
        <v>56</v>
      </c>
      <c r="C432" s="36">
        <v>46083.667094907411</v>
      </c>
      <c r="D432" s="36">
        <v>46093</v>
      </c>
      <c r="E432" s="35" t="s">
        <v>9347</v>
      </c>
      <c r="F432" s="35" t="s">
        <v>407</v>
      </c>
      <c r="G432" s="35" t="s">
        <v>59</v>
      </c>
      <c r="H432" s="35"/>
      <c r="I432" s="35"/>
      <c r="J432" s="35"/>
      <c r="K432" s="35"/>
      <c r="L432" s="35"/>
      <c r="M432" s="35"/>
    </row>
    <row r="433" spans="1:13" hidden="1">
      <c r="A433" s="196" t="s">
        <v>9348</v>
      </c>
      <c r="B433" s="221" t="s">
        <v>56</v>
      </c>
      <c r="C433" s="393">
        <v>46072.503194444442</v>
      </c>
      <c r="D433" s="36">
        <v>46093</v>
      </c>
      <c r="E433" s="35" t="s">
        <v>9349</v>
      </c>
      <c r="F433" s="35" t="s">
        <v>407</v>
      </c>
      <c r="G433" s="35" t="s">
        <v>69</v>
      </c>
      <c r="H433" s="35"/>
      <c r="I433" s="35"/>
      <c r="J433" s="35" t="s">
        <v>9350</v>
      </c>
      <c r="K433" s="35"/>
      <c r="L433" s="35"/>
      <c r="M433" s="35"/>
    </row>
    <row r="434" spans="1:13" hidden="1">
      <c r="A434" s="296" t="s">
        <v>9351</v>
      </c>
      <c r="B434" s="35" t="s">
        <v>56</v>
      </c>
      <c r="C434" s="36">
        <v>46077.668854166666</v>
      </c>
      <c r="D434" s="36">
        <v>46093</v>
      </c>
      <c r="E434" s="35" t="s">
        <v>9352</v>
      </c>
      <c r="F434" s="35" t="s">
        <v>407</v>
      </c>
      <c r="G434" s="35" t="s">
        <v>59</v>
      </c>
      <c r="H434" s="35"/>
      <c r="I434" s="35"/>
      <c r="J434" s="35"/>
      <c r="K434" s="35"/>
      <c r="L434" s="35"/>
      <c r="M434" s="35"/>
    </row>
    <row r="435" spans="1:13" hidden="1">
      <c r="A435" s="296" t="s">
        <v>3106</v>
      </c>
      <c r="B435" s="221" t="s">
        <v>56</v>
      </c>
      <c r="C435" s="393">
        <v>46035.652002314811</v>
      </c>
      <c r="D435" s="36">
        <v>46093</v>
      </c>
      <c r="E435" s="35" t="s">
        <v>3107</v>
      </c>
      <c r="F435" s="35" t="s">
        <v>407</v>
      </c>
      <c r="G435" s="35" t="s">
        <v>59</v>
      </c>
      <c r="H435" s="35"/>
      <c r="I435" s="35"/>
      <c r="J435" s="35" t="s">
        <v>9353</v>
      </c>
      <c r="K435" s="35"/>
      <c r="L435" s="35"/>
      <c r="M435" s="35"/>
    </row>
    <row r="436" spans="1:13" hidden="1">
      <c r="A436" s="296" t="s">
        <v>9354</v>
      </c>
      <c r="B436" s="35" t="s">
        <v>56</v>
      </c>
      <c r="C436" s="36">
        <v>45971.507962962962</v>
      </c>
      <c r="D436" s="36">
        <v>46093</v>
      </c>
      <c r="E436" s="35" t="s">
        <v>9355</v>
      </c>
      <c r="F436" s="35" t="s">
        <v>407</v>
      </c>
      <c r="G436" s="35" t="s">
        <v>59</v>
      </c>
      <c r="H436" s="35"/>
      <c r="I436" s="35"/>
      <c r="J436" s="35"/>
      <c r="K436" s="35"/>
      <c r="L436" s="35"/>
      <c r="M436" s="35"/>
    </row>
    <row r="437" spans="1:13" hidden="1">
      <c r="A437" s="296" t="s">
        <v>9356</v>
      </c>
      <c r="B437" s="221" t="s">
        <v>56</v>
      </c>
      <c r="C437" s="393">
        <v>46081.571504629632</v>
      </c>
      <c r="D437" s="36">
        <v>46093</v>
      </c>
      <c r="E437" s="35" t="s">
        <v>9357</v>
      </c>
      <c r="F437" s="35" t="s">
        <v>407</v>
      </c>
      <c r="G437" s="35" t="s">
        <v>59</v>
      </c>
      <c r="H437" s="35"/>
      <c r="I437" s="35"/>
      <c r="J437" s="35"/>
      <c r="K437" s="35"/>
      <c r="L437" s="35"/>
      <c r="M437" s="35"/>
    </row>
    <row r="438" spans="1:13" hidden="1">
      <c r="A438" s="296" t="s">
        <v>9358</v>
      </c>
      <c r="B438" s="35" t="s">
        <v>56</v>
      </c>
      <c r="C438" s="36">
        <v>46083.504502314812</v>
      </c>
      <c r="D438" s="36">
        <v>46093</v>
      </c>
      <c r="E438" s="35" t="s">
        <v>9359</v>
      </c>
      <c r="F438" s="35" t="s">
        <v>407</v>
      </c>
      <c r="G438" s="35" t="s">
        <v>59</v>
      </c>
      <c r="H438" s="35"/>
      <c r="I438" s="35"/>
      <c r="J438" s="35"/>
      <c r="K438" s="35"/>
      <c r="L438" s="35"/>
      <c r="M438" s="35"/>
    </row>
    <row r="439" spans="1:13" hidden="1">
      <c r="A439" s="296" t="s">
        <v>9360</v>
      </c>
      <c r="B439" s="221" t="s">
        <v>56</v>
      </c>
      <c r="C439" s="393">
        <v>46083.496041666665</v>
      </c>
      <c r="D439" s="36">
        <v>46093</v>
      </c>
      <c r="E439" s="35" t="s">
        <v>9359</v>
      </c>
      <c r="F439" s="35" t="s">
        <v>407</v>
      </c>
      <c r="G439" s="35" t="s">
        <v>59</v>
      </c>
      <c r="H439" s="35"/>
      <c r="I439" s="35"/>
      <c r="J439" s="35"/>
      <c r="K439" s="35"/>
      <c r="L439" s="35"/>
      <c r="M439" s="35"/>
    </row>
    <row r="440" spans="1:13" hidden="1">
      <c r="A440" s="296" t="s">
        <v>9361</v>
      </c>
      <c r="B440" s="35" t="s">
        <v>56</v>
      </c>
      <c r="C440" s="36">
        <v>46000.480555555558</v>
      </c>
      <c r="D440" s="36">
        <v>46093</v>
      </c>
      <c r="E440" s="35" t="s">
        <v>9362</v>
      </c>
      <c r="F440" s="35" t="s">
        <v>407</v>
      </c>
      <c r="G440" s="35" t="s">
        <v>59</v>
      </c>
      <c r="H440" s="35"/>
      <c r="I440" s="35"/>
      <c r="J440" s="35"/>
      <c r="K440" s="35"/>
      <c r="L440" s="35"/>
      <c r="M440" s="35"/>
    </row>
    <row r="441" spans="1:13" hidden="1">
      <c r="A441" s="296" t="s">
        <v>9363</v>
      </c>
      <c r="B441" s="221" t="s">
        <v>56</v>
      </c>
      <c r="C441" s="393">
        <v>46059.483923611115</v>
      </c>
      <c r="D441" s="36">
        <v>46093</v>
      </c>
      <c r="E441" s="35" t="s">
        <v>9364</v>
      </c>
      <c r="F441" s="35" t="s">
        <v>407</v>
      </c>
      <c r="G441" s="35" t="s">
        <v>59</v>
      </c>
      <c r="H441" s="35"/>
      <c r="I441" s="35"/>
      <c r="J441" s="35"/>
      <c r="K441" s="35"/>
      <c r="L441" s="35"/>
      <c r="M441" s="35"/>
    </row>
    <row r="442" spans="1:13" hidden="1">
      <c r="A442" s="112" t="s">
        <v>9365</v>
      </c>
      <c r="B442" s="35" t="s">
        <v>56</v>
      </c>
      <c r="C442" s="36">
        <v>46008.696296296293</v>
      </c>
      <c r="D442" s="36">
        <v>46093</v>
      </c>
      <c r="E442" s="35" t="s">
        <v>9366</v>
      </c>
      <c r="F442" s="35" t="s">
        <v>1076</v>
      </c>
      <c r="G442" s="35" t="s">
        <v>59</v>
      </c>
      <c r="H442" s="35"/>
      <c r="I442" s="35"/>
      <c r="J442" s="35"/>
      <c r="K442" s="35"/>
      <c r="L442" s="35"/>
      <c r="M442" s="35"/>
    </row>
    <row r="443" spans="1:13" hidden="1">
      <c r="A443" s="111" t="s">
        <v>9367</v>
      </c>
      <c r="B443" s="221" t="s">
        <v>56</v>
      </c>
      <c r="C443" s="393">
        <v>46080.785115740742</v>
      </c>
      <c r="D443" s="36">
        <v>46093</v>
      </c>
      <c r="E443" s="35" t="s">
        <v>9368</v>
      </c>
      <c r="F443" s="35" t="s">
        <v>1076</v>
      </c>
      <c r="G443" s="35" t="s">
        <v>59</v>
      </c>
      <c r="H443" s="35"/>
      <c r="I443" s="35"/>
      <c r="J443" s="35"/>
      <c r="K443" s="35"/>
      <c r="L443" s="35"/>
      <c r="M443" s="35"/>
    </row>
    <row r="444" spans="1:13" hidden="1">
      <c r="A444" s="112" t="s">
        <v>9369</v>
      </c>
      <c r="B444" s="35" t="s">
        <v>56</v>
      </c>
      <c r="C444" s="36">
        <v>46078.651956018519</v>
      </c>
      <c r="D444" s="36">
        <v>46093</v>
      </c>
      <c r="E444" s="35" t="s">
        <v>9370</v>
      </c>
      <c r="F444" s="35" t="s">
        <v>1076</v>
      </c>
      <c r="G444" s="35" t="s">
        <v>59</v>
      </c>
      <c r="H444" s="35"/>
      <c r="I444" s="35"/>
      <c r="J444" s="35"/>
      <c r="K444" s="35"/>
      <c r="L444" s="35"/>
      <c r="M444" s="35"/>
    </row>
    <row r="445" spans="1:13" hidden="1">
      <c r="A445" s="111" t="s">
        <v>9371</v>
      </c>
      <c r="B445" s="221" t="s">
        <v>56</v>
      </c>
      <c r="C445" s="393">
        <v>46071.378668981481</v>
      </c>
      <c r="D445" s="36">
        <v>46093</v>
      </c>
      <c r="E445" s="35" t="s">
        <v>9372</v>
      </c>
      <c r="F445" s="35" t="s">
        <v>1076</v>
      </c>
      <c r="G445" s="35" t="s">
        <v>59</v>
      </c>
      <c r="H445" s="35"/>
      <c r="I445" s="35"/>
      <c r="J445" s="35"/>
      <c r="K445" s="35"/>
      <c r="L445" s="35"/>
      <c r="M445" s="35"/>
    </row>
    <row r="446" spans="1:13" hidden="1">
      <c r="A446" s="112" t="s">
        <v>9373</v>
      </c>
      <c r="B446" s="35" t="s">
        <v>56</v>
      </c>
      <c r="C446" s="36">
        <v>46078.404826388891</v>
      </c>
      <c r="D446" s="36">
        <v>46093</v>
      </c>
      <c r="E446" s="35" t="s">
        <v>9374</v>
      </c>
      <c r="F446" s="35" t="s">
        <v>1076</v>
      </c>
      <c r="G446" s="35" t="s">
        <v>59</v>
      </c>
      <c r="H446" s="35"/>
      <c r="I446" s="35"/>
      <c r="J446" s="35"/>
      <c r="K446" s="35"/>
      <c r="L446" s="35"/>
      <c r="M446" s="35"/>
    </row>
    <row r="447" spans="1:13" hidden="1">
      <c r="A447" s="111" t="s">
        <v>4474</v>
      </c>
      <c r="B447" s="221" t="s">
        <v>56</v>
      </c>
      <c r="C447" s="393">
        <v>45998.275173611109</v>
      </c>
      <c r="D447" s="36">
        <v>46093</v>
      </c>
      <c r="E447" s="35" t="s">
        <v>4475</v>
      </c>
      <c r="F447" s="35" t="s">
        <v>1076</v>
      </c>
      <c r="G447" s="35" t="s">
        <v>59</v>
      </c>
      <c r="H447" s="35"/>
      <c r="I447" s="35"/>
      <c r="J447" s="35"/>
      <c r="K447" s="35"/>
      <c r="L447" s="35"/>
      <c r="M447" s="35"/>
    </row>
    <row r="448" spans="1:13" hidden="1">
      <c r="A448" s="112" t="s">
        <v>9375</v>
      </c>
      <c r="B448" s="35" t="s">
        <v>56</v>
      </c>
      <c r="C448" s="36">
        <v>46000.403043981481</v>
      </c>
      <c r="D448" s="36">
        <v>46093</v>
      </c>
      <c r="E448" s="35" t="s">
        <v>4475</v>
      </c>
      <c r="F448" s="35" t="s">
        <v>1076</v>
      </c>
      <c r="G448" s="35" t="s">
        <v>59</v>
      </c>
      <c r="H448" s="35"/>
      <c r="I448" s="35"/>
      <c r="J448" s="35"/>
      <c r="K448" s="35"/>
      <c r="L448" s="35"/>
      <c r="M448" s="35"/>
    </row>
    <row r="449" spans="1:13" hidden="1">
      <c r="A449" s="111" t="s">
        <v>2597</v>
      </c>
      <c r="B449" s="221" t="s">
        <v>56</v>
      </c>
      <c r="C449" s="393">
        <v>46038.708055555559</v>
      </c>
      <c r="D449" s="36">
        <v>46093</v>
      </c>
      <c r="E449" s="35" t="s">
        <v>2598</v>
      </c>
      <c r="F449" s="35" t="s">
        <v>1076</v>
      </c>
      <c r="G449" s="35" t="s">
        <v>59</v>
      </c>
      <c r="H449" s="35"/>
      <c r="I449" s="35"/>
      <c r="J449" s="35"/>
      <c r="K449" s="35"/>
      <c r="L449" s="35"/>
      <c r="M449" s="35"/>
    </row>
    <row r="450" spans="1:13" hidden="1">
      <c r="A450" s="112" t="s">
        <v>9376</v>
      </c>
      <c r="B450" s="35" t="s">
        <v>56</v>
      </c>
      <c r="C450" s="36">
        <v>46059.487893518519</v>
      </c>
      <c r="D450" s="36">
        <v>46093</v>
      </c>
      <c r="E450" s="35" t="s">
        <v>9377</v>
      </c>
      <c r="F450" s="35" t="s">
        <v>1076</v>
      </c>
      <c r="G450" s="35" t="s">
        <v>59</v>
      </c>
      <c r="H450" s="35"/>
      <c r="I450" s="35"/>
      <c r="J450" s="35"/>
      <c r="K450" s="35"/>
      <c r="L450" s="35"/>
      <c r="M450" s="35"/>
    </row>
    <row r="451" spans="1:13" hidden="1">
      <c r="A451" s="111" t="s">
        <v>9378</v>
      </c>
      <c r="B451" s="221" t="s">
        <v>56</v>
      </c>
      <c r="C451" s="393">
        <v>46078.435983796298</v>
      </c>
      <c r="D451" s="36">
        <v>46093</v>
      </c>
      <c r="E451" s="35" t="s">
        <v>9379</v>
      </c>
      <c r="F451" s="35" t="s">
        <v>1076</v>
      </c>
      <c r="G451" s="35" t="s">
        <v>59</v>
      </c>
      <c r="H451" s="35"/>
      <c r="I451" s="35"/>
      <c r="J451" s="35"/>
      <c r="K451" s="35"/>
      <c r="L451" s="35"/>
      <c r="M451" s="35"/>
    </row>
    <row r="452" spans="1:13" hidden="1">
      <c r="A452" s="112" t="s">
        <v>9380</v>
      </c>
      <c r="B452" s="35" t="s">
        <v>56</v>
      </c>
      <c r="C452" s="36">
        <v>45986.495208333334</v>
      </c>
      <c r="D452" s="36">
        <v>46093</v>
      </c>
      <c r="E452" s="35" t="s">
        <v>9381</v>
      </c>
      <c r="F452" s="35" t="s">
        <v>1076</v>
      </c>
      <c r="G452" s="35" t="s">
        <v>59</v>
      </c>
      <c r="H452" s="35"/>
      <c r="I452" s="35"/>
      <c r="J452" s="35"/>
      <c r="K452" s="35"/>
      <c r="L452" s="35"/>
      <c r="M452" s="35"/>
    </row>
    <row r="453" spans="1:13" hidden="1">
      <c r="A453" s="111" t="s">
        <v>9382</v>
      </c>
      <c r="B453" s="221" t="s">
        <v>56</v>
      </c>
      <c r="C453" s="393">
        <v>46069.780717592592</v>
      </c>
      <c r="D453" s="36">
        <v>46093</v>
      </c>
      <c r="E453" s="35" t="s">
        <v>9383</v>
      </c>
      <c r="F453" s="35" t="s">
        <v>1076</v>
      </c>
      <c r="G453" s="35" t="s">
        <v>59</v>
      </c>
      <c r="H453" s="35"/>
      <c r="I453" s="35"/>
      <c r="J453" s="35"/>
      <c r="K453" s="35"/>
      <c r="L453" s="35"/>
      <c r="M453" s="35"/>
    </row>
    <row r="454" spans="1:13" hidden="1">
      <c r="A454" s="112" t="s">
        <v>9384</v>
      </c>
      <c r="B454" s="35" t="s">
        <v>56</v>
      </c>
      <c r="C454" s="36">
        <v>46066.400335648148</v>
      </c>
      <c r="D454" s="36">
        <v>46093</v>
      </c>
      <c r="E454" s="35" t="s">
        <v>9385</v>
      </c>
      <c r="F454" s="35" t="s">
        <v>1076</v>
      </c>
      <c r="G454" s="35" t="s">
        <v>59</v>
      </c>
      <c r="H454" s="35"/>
      <c r="I454" s="35"/>
      <c r="J454" s="35"/>
      <c r="K454" s="35"/>
      <c r="L454" s="35"/>
      <c r="M454" s="35"/>
    </row>
    <row r="455" spans="1:13" hidden="1">
      <c r="A455" s="111" t="s">
        <v>9386</v>
      </c>
      <c r="B455" s="221" t="s">
        <v>56</v>
      </c>
      <c r="C455" s="393">
        <v>46073.629293981481</v>
      </c>
      <c r="D455" s="36">
        <v>46093</v>
      </c>
      <c r="E455" s="35" t="s">
        <v>9387</v>
      </c>
      <c r="F455" s="35" t="s">
        <v>1076</v>
      </c>
      <c r="G455" s="35" t="s">
        <v>62</v>
      </c>
      <c r="H455" s="35"/>
      <c r="I455" s="35"/>
      <c r="J455" s="35"/>
      <c r="K455" s="35"/>
      <c r="L455" s="35"/>
      <c r="M455" s="35"/>
    </row>
    <row r="456" spans="1:13" hidden="1">
      <c r="A456" s="112" t="s">
        <v>9388</v>
      </c>
      <c r="B456" s="35" t="s">
        <v>56</v>
      </c>
      <c r="C456" s="36">
        <v>46071.474999999999</v>
      </c>
      <c r="D456" s="36">
        <v>46093</v>
      </c>
      <c r="E456" s="35" t="s">
        <v>9389</v>
      </c>
      <c r="F456" s="35" t="s">
        <v>1076</v>
      </c>
      <c r="G456" s="35" t="s">
        <v>59</v>
      </c>
      <c r="H456" s="35"/>
      <c r="I456" s="35"/>
      <c r="J456" s="35"/>
      <c r="K456" s="35"/>
      <c r="L456" s="35"/>
      <c r="M456" s="35"/>
    </row>
    <row r="457" spans="1:13" hidden="1">
      <c r="A457" s="111" t="s">
        <v>9390</v>
      </c>
      <c r="B457" s="221" t="s">
        <v>56</v>
      </c>
      <c r="C457" s="393">
        <v>46063.818958333337</v>
      </c>
      <c r="D457" s="36">
        <v>46093</v>
      </c>
      <c r="E457" s="35" t="s">
        <v>9391</v>
      </c>
      <c r="F457" s="35" t="s">
        <v>1076</v>
      </c>
      <c r="G457" s="35" t="s">
        <v>59</v>
      </c>
      <c r="H457" s="35"/>
      <c r="I457" s="35"/>
      <c r="J457" s="35"/>
      <c r="K457" s="35"/>
      <c r="L457" s="35"/>
      <c r="M457" s="35"/>
    </row>
    <row r="458" spans="1:13" hidden="1">
      <c r="A458" s="112" t="s">
        <v>9392</v>
      </c>
      <c r="B458" s="35" t="s">
        <v>56</v>
      </c>
      <c r="C458" s="36">
        <v>46077.693055555559</v>
      </c>
      <c r="D458" s="36">
        <v>46093</v>
      </c>
      <c r="E458" s="35" t="s">
        <v>9393</v>
      </c>
      <c r="F458" s="35" t="s">
        <v>1076</v>
      </c>
      <c r="G458" s="35" t="s">
        <v>69</v>
      </c>
      <c r="H458" s="35"/>
      <c r="I458" s="35"/>
      <c r="J458" s="218" t="s">
        <v>9394</v>
      </c>
      <c r="K458" s="35"/>
      <c r="L458" s="35"/>
      <c r="M458" s="35"/>
    </row>
    <row r="459" spans="1:13" hidden="1">
      <c r="A459" s="111" t="s">
        <v>9395</v>
      </c>
      <c r="B459" s="221" t="s">
        <v>56</v>
      </c>
      <c r="C459" s="393">
        <v>46073.757349537038</v>
      </c>
      <c r="D459" s="36">
        <v>46093</v>
      </c>
      <c r="E459" s="35" t="s">
        <v>9396</v>
      </c>
      <c r="F459" s="35" t="s">
        <v>1076</v>
      </c>
      <c r="G459" s="35" t="s">
        <v>62</v>
      </c>
      <c r="H459" s="35"/>
      <c r="I459" s="35"/>
      <c r="J459" s="35"/>
      <c r="K459" s="35"/>
      <c r="L459" s="35"/>
      <c r="M459" s="35"/>
    </row>
    <row r="460" spans="1:13" hidden="1">
      <c r="A460" s="112" t="s">
        <v>9397</v>
      </c>
      <c r="B460" s="35" t="s">
        <v>56</v>
      </c>
      <c r="C460" s="36">
        <v>46058.867280092592</v>
      </c>
      <c r="D460" s="36">
        <v>46093</v>
      </c>
      <c r="E460" s="35" t="s">
        <v>9398</v>
      </c>
      <c r="F460" s="35" t="s">
        <v>1076</v>
      </c>
      <c r="G460" s="35" t="s">
        <v>59</v>
      </c>
      <c r="H460" s="35"/>
      <c r="I460" s="35"/>
      <c r="J460" s="35"/>
      <c r="K460" s="35"/>
      <c r="L460" s="35"/>
      <c r="M460" s="35"/>
    </row>
    <row r="461" spans="1:13" hidden="1">
      <c r="A461" s="111" t="s">
        <v>9399</v>
      </c>
      <c r="B461" s="221" t="s">
        <v>56</v>
      </c>
      <c r="C461" s="393">
        <v>46077.648518518516</v>
      </c>
      <c r="D461" s="36">
        <v>46093</v>
      </c>
      <c r="E461" s="35" t="s">
        <v>9400</v>
      </c>
      <c r="F461" s="35" t="s">
        <v>1076</v>
      </c>
      <c r="G461" s="35" t="s">
        <v>59</v>
      </c>
      <c r="H461" s="35"/>
      <c r="I461" s="35"/>
      <c r="J461" s="35"/>
      <c r="K461" s="35"/>
      <c r="L461" s="35"/>
      <c r="M461" s="35"/>
    </row>
    <row r="462" spans="1:13" hidden="1">
      <c r="A462" s="112" t="s">
        <v>9401</v>
      </c>
      <c r="B462" s="35" t="s">
        <v>56</v>
      </c>
      <c r="C462" s="36">
        <v>46077.012731481482</v>
      </c>
      <c r="D462" s="36">
        <v>46093</v>
      </c>
      <c r="E462" s="35" t="s">
        <v>9402</v>
      </c>
      <c r="F462" s="35" t="s">
        <v>1076</v>
      </c>
      <c r="G462" s="35" t="s">
        <v>59</v>
      </c>
      <c r="H462" s="35"/>
      <c r="I462" s="35"/>
      <c r="J462" s="35"/>
      <c r="K462" s="35"/>
      <c r="L462" s="35"/>
      <c r="M462" s="35"/>
    </row>
    <row r="463" spans="1:13" hidden="1">
      <c r="A463" s="111" t="s">
        <v>9403</v>
      </c>
      <c r="B463" s="221" t="s">
        <v>56</v>
      </c>
      <c r="C463" s="393">
        <v>46044.788784722223</v>
      </c>
      <c r="D463" s="36">
        <v>46093</v>
      </c>
      <c r="E463" s="35" t="s">
        <v>9404</v>
      </c>
      <c r="F463" s="35" t="s">
        <v>1076</v>
      </c>
      <c r="G463" s="35"/>
      <c r="H463" s="35"/>
      <c r="I463" s="35"/>
      <c r="J463" s="35"/>
      <c r="K463" s="35"/>
      <c r="L463" s="35"/>
      <c r="M463" s="35"/>
    </row>
    <row r="464" spans="1:13" hidden="1">
      <c r="A464" s="112" t="s">
        <v>9405</v>
      </c>
      <c r="B464" s="35" t="s">
        <v>56</v>
      </c>
      <c r="C464" s="36">
        <v>46077.651145833333</v>
      </c>
      <c r="D464" s="36">
        <v>46093</v>
      </c>
      <c r="E464" s="35" t="s">
        <v>9406</v>
      </c>
      <c r="F464" s="35" t="s">
        <v>1076</v>
      </c>
      <c r="G464" s="35"/>
      <c r="H464" s="35"/>
      <c r="I464" s="35"/>
      <c r="J464" s="35"/>
      <c r="K464" s="35"/>
      <c r="L464" s="35"/>
      <c r="M464" s="35"/>
    </row>
    <row r="465" spans="1:13" hidden="1">
      <c r="A465" s="111" t="s">
        <v>9407</v>
      </c>
      <c r="B465" s="221" t="s">
        <v>56</v>
      </c>
      <c r="C465" s="393">
        <v>46063.813125000001</v>
      </c>
      <c r="D465" s="36">
        <v>46093</v>
      </c>
      <c r="E465" s="35" t="s">
        <v>9408</v>
      </c>
      <c r="F465" s="35" t="s">
        <v>1076</v>
      </c>
      <c r="G465" s="35"/>
      <c r="H465" s="35"/>
      <c r="I465" s="35"/>
      <c r="J465" s="35"/>
      <c r="K465" s="35"/>
      <c r="L465" s="35"/>
      <c r="M465" s="35"/>
    </row>
    <row r="466" spans="1:13" hidden="1">
      <c r="A466" s="112" t="s">
        <v>9409</v>
      </c>
      <c r="B466" s="35" t="s">
        <v>56</v>
      </c>
      <c r="C466" s="36">
        <v>46055.590833333335</v>
      </c>
      <c r="D466" s="36">
        <v>46093</v>
      </c>
      <c r="E466" s="35" t="s">
        <v>9410</v>
      </c>
      <c r="F466" s="35" t="s">
        <v>1076</v>
      </c>
      <c r="G466" s="35"/>
      <c r="H466" s="35"/>
      <c r="I466" s="35"/>
      <c r="J466" s="35"/>
      <c r="K466" s="35"/>
      <c r="L466" s="35"/>
      <c r="M466" s="35"/>
    </row>
    <row r="467" spans="1:13" hidden="1">
      <c r="A467" s="111" t="s">
        <v>9411</v>
      </c>
      <c r="B467" s="221" t="s">
        <v>56</v>
      </c>
      <c r="C467" s="393">
        <v>46014.333518518521</v>
      </c>
      <c r="D467" s="36">
        <v>46093</v>
      </c>
      <c r="E467" s="35" t="s">
        <v>9412</v>
      </c>
      <c r="F467" s="35" t="s">
        <v>1076</v>
      </c>
      <c r="G467" s="35"/>
      <c r="H467" s="35"/>
      <c r="I467" s="35"/>
      <c r="J467" s="35"/>
      <c r="K467" s="35"/>
      <c r="L467" s="35"/>
      <c r="M467" s="35"/>
    </row>
    <row r="468" spans="1:13" hidden="1">
      <c r="A468" s="112" t="s">
        <v>9413</v>
      </c>
      <c r="B468" s="35" t="s">
        <v>56</v>
      </c>
      <c r="C468" s="36">
        <v>46080.475219907406</v>
      </c>
      <c r="D468" s="36">
        <v>46093</v>
      </c>
      <c r="E468" s="35" t="s">
        <v>9414</v>
      </c>
      <c r="F468" s="35" t="s">
        <v>1076</v>
      </c>
      <c r="G468" s="35"/>
      <c r="H468" s="35"/>
      <c r="I468" s="35"/>
      <c r="J468" s="35"/>
      <c r="K468" s="35"/>
      <c r="L468" s="35"/>
      <c r="M468" s="35"/>
    </row>
    <row r="469" spans="1:13" hidden="1">
      <c r="A469" s="111" t="s">
        <v>1348</v>
      </c>
      <c r="B469" s="221" t="s">
        <v>56</v>
      </c>
      <c r="C469" s="393">
        <v>46035.447175925925</v>
      </c>
      <c r="D469" s="36">
        <v>46093</v>
      </c>
      <c r="E469" s="35" t="s">
        <v>1349</v>
      </c>
      <c r="F469" s="35" t="s">
        <v>1076</v>
      </c>
      <c r="G469" s="35"/>
      <c r="H469" s="35"/>
      <c r="I469" s="35"/>
      <c r="J469" s="35"/>
      <c r="K469" s="35"/>
      <c r="L469" s="35"/>
      <c r="M469" s="35"/>
    </row>
    <row r="470" spans="1:13" hidden="1">
      <c r="A470" s="112" t="s">
        <v>9415</v>
      </c>
      <c r="B470" s="35" t="s">
        <v>56</v>
      </c>
      <c r="C470" s="36">
        <v>45992.870636574073</v>
      </c>
      <c r="D470" s="36">
        <v>46093</v>
      </c>
      <c r="E470" s="35" t="s">
        <v>9416</v>
      </c>
      <c r="F470" s="35" t="s">
        <v>1076</v>
      </c>
      <c r="G470" s="35"/>
      <c r="H470" s="35"/>
      <c r="I470" s="35"/>
      <c r="J470" s="35"/>
      <c r="K470" s="35"/>
      <c r="L470" s="35"/>
      <c r="M470" s="35"/>
    </row>
    <row r="471" spans="1:13" hidden="1">
      <c r="A471" s="111" t="s">
        <v>9417</v>
      </c>
      <c r="B471" s="221" t="s">
        <v>56</v>
      </c>
      <c r="C471" s="393">
        <v>46072.673356481479</v>
      </c>
      <c r="D471" s="36">
        <v>46093</v>
      </c>
      <c r="E471" s="35" t="s">
        <v>9418</v>
      </c>
      <c r="F471" s="35" t="s">
        <v>1076</v>
      </c>
      <c r="G471" s="35"/>
      <c r="H471" s="35"/>
      <c r="I471" s="35"/>
      <c r="J471" s="35"/>
      <c r="K471" s="35"/>
      <c r="L471" s="35"/>
      <c r="M471" s="35"/>
    </row>
    <row r="472" spans="1:13" hidden="1">
      <c r="A472" s="112" t="s">
        <v>9419</v>
      </c>
      <c r="B472" s="35" t="s">
        <v>56</v>
      </c>
      <c r="C472" s="36">
        <v>46049.670289351852</v>
      </c>
      <c r="D472" s="36">
        <v>46093</v>
      </c>
      <c r="E472" s="35" t="s">
        <v>9420</v>
      </c>
      <c r="F472" s="35" t="s">
        <v>1076</v>
      </c>
      <c r="G472" s="35"/>
      <c r="H472" s="35"/>
      <c r="I472" s="35"/>
      <c r="J472" s="35"/>
      <c r="K472" s="35"/>
      <c r="L472" s="35"/>
      <c r="M472" s="35"/>
    </row>
    <row r="473" spans="1:13" hidden="1">
      <c r="A473" s="111" t="s">
        <v>9421</v>
      </c>
      <c r="B473" s="221" t="s">
        <v>56</v>
      </c>
      <c r="C473" s="393">
        <v>46074.485405092593</v>
      </c>
      <c r="D473" s="36">
        <v>46093</v>
      </c>
      <c r="E473" s="35" t="s">
        <v>9422</v>
      </c>
      <c r="F473" s="35" t="s">
        <v>1076</v>
      </c>
      <c r="G473" s="35"/>
      <c r="H473" s="35"/>
      <c r="I473" s="35"/>
      <c r="J473" s="35"/>
      <c r="K473" s="35"/>
      <c r="L473" s="35"/>
      <c r="M473" s="35"/>
    </row>
    <row r="474" spans="1:13" hidden="1">
      <c r="A474" s="112" t="s">
        <v>9423</v>
      </c>
      <c r="B474" s="35" t="s">
        <v>56</v>
      </c>
      <c r="C474" s="36">
        <v>46080.496203703704</v>
      </c>
      <c r="D474" s="36">
        <v>46093</v>
      </c>
      <c r="E474" s="35" t="s">
        <v>9424</v>
      </c>
      <c r="F474" s="35" t="s">
        <v>1076</v>
      </c>
      <c r="G474" s="35"/>
      <c r="H474" s="35"/>
      <c r="I474" s="35"/>
      <c r="J474" s="35"/>
      <c r="K474" s="35"/>
      <c r="L474" s="35"/>
      <c r="M474" s="35"/>
    </row>
    <row r="475" spans="1:13" hidden="1">
      <c r="A475" s="111" t="s">
        <v>96</v>
      </c>
      <c r="B475" s="221" t="s">
        <v>56</v>
      </c>
      <c r="C475" s="393">
        <v>46026.443495370368</v>
      </c>
      <c r="D475" s="36">
        <v>46093</v>
      </c>
      <c r="E475" s="35" t="s">
        <v>9425</v>
      </c>
      <c r="F475" s="35" t="s">
        <v>1076</v>
      </c>
      <c r="G475" s="35" t="s">
        <v>4606</v>
      </c>
      <c r="H475" s="35"/>
      <c r="I475" s="35"/>
      <c r="J475" s="35"/>
      <c r="K475" s="35"/>
      <c r="L475" s="35"/>
      <c r="M475" s="35"/>
    </row>
    <row r="476" spans="1:13" hidden="1">
      <c r="A476" s="112" t="s">
        <v>96</v>
      </c>
      <c r="B476" s="35" t="s">
        <v>56</v>
      </c>
      <c r="C476" s="36">
        <v>46024.497465277775</v>
      </c>
      <c r="D476" s="36">
        <v>46093</v>
      </c>
      <c r="E476" s="35" t="s">
        <v>9425</v>
      </c>
      <c r="F476" s="35" t="s">
        <v>1076</v>
      </c>
      <c r="G476" s="35" t="s">
        <v>4606</v>
      </c>
      <c r="H476" s="35"/>
      <c r="I476" s="35"/>
      <c r="J476" s="35"/>
      <c r="K476" s="35"/>
      <c r="L476" s="35"/>
      <c r="M476" s="35"/>
    </row>
    <row r="477" spans="1:13" hidden="1">
      <c r="A477" s="111" t="s">
        <v>548</v>
      </c>
      <c r="B477" s="221" t="s">
        <v>56</v>
      </c>
      <c r="C477" s="393">
        <v>46029.603854166664</v>
      </c>
      <c r="D477" s="36">
        <v>46093</v>
      </c>
      <c r="E477" s="35" t="s">
        <v>549</v>
      </c>
      <c r="F477" s="35" t="s">
        <v>1076</v>
      </c>
      <c r="G477" s="35"/>
      <c r="H477" s="35"/>
      <c r="I477" s="35"/>
      <c r="J477" s="35"/>
      <c r="K477" s="35"/>
      <c r="L477" s="35"/>
      <c r="M477" s="35"/>
    </row>
    <row r="478" spans="1:13" hidden="1">
      <c r="A478" s="112" t="s">
        <v>9426</v>
      </c>
      <c r="B478" s="35" t="s">
        <v>27</v>
      </c>
      <c r="C478" s="36">
        <v>46084.626770833333</v>
      </c>
      <c r="D478" s="36">
        <v>46093</v>
      </c>
      <c r="E478" s="35" t="s">
        <v>9427</v>
      </c>
      <c r="F478" s="35" t="s">
        <v>1076</v>
      </c>
      <c r="G478" s="35" t="s">
        <v>62</v>
      </c>
      <c r="H478" s="35"/>
      <c r="I478" s="35"/>
      <c r="J478" s="35"/>
      <c r="K478" s="35"/>
      <c r="L478" s="35"/>
      <c r="M478" s="35"/>
    </row>
    <row r="479" spans="1:13" hidden="1">
      <c r="A479" s="111" t="s">
        <v>9428</v>
      </c>
      <c r="B479" s="221" t="s">
        <v>56</v>
      </c>
      <c r="C479" s="393">
        <v>46059.499618055554</v>
      </c>
      <c r="D479" s="36">
        <v>46093</v>
      </c>
      <c r="E479" s="35" t="s">
        <v>9429</v>
      </c>
      <c r="F479" s="35" t="s">
        <v>1076</v>
      </c>
      <c r="G479" s="35"/>
      <c r="H479" s="35"/>
      <c r="I479" s="35"/>
      <c r="J479" s="35"/>
      <c r="K479" s="35"/>
      <c r="L479" s="35"/>
      <c r="M479" s="35"/>
    </row>
    <row r="480" spans="1:13" hidden="1">
      <c r="A480" s="112" t="s">
        <v>9430</v>
      </c>
      <c r="B480" s="35" t="s">
        <v>56</v>
      </c>
      <c r="C480" s="36">
        <v>46076.476898148147</v>
      </c>
      <c r="D480" s="36">
        <v>46093</v>
      </c>
      <c r="E480" s="35" t="s">
        <v>9431</v>
      </c>
      <c r="F480" s="35" t="s">
        <v>1076</v>
      </c>
      <c r="G480" s="35"/>
      <c r="H480" s="35"/>
      <c r="I480" s="35"/>
      <c r="J480" s="35"/>
      <c r="K480" s="35"/>
      <c r="L480" s="35"/>
      <c r="M480" s="35"/>
    </row>
    <row r="481" spans="1:13" hidden="1">
      <c r="A481" s="111" t="s">
        <v>9432</v>
      </c>
      <c r="B481" s="221" t="s">
        <v>56</v>
      </c>
      <c r="C481" s="393">
        <v>46082.610810185186</v>
      </c>
      <c r="D481" s="36">
        <v>46093</v>
      </c>
      <c r="E481" s="35" t="s">
        <v>9433</v>
      </c>
      <c r="F481" s="35" t="s">
        <v>1076</v>
      </c>
      <c r="G481" s="35" t="s">
        <v>59</v>
      </c>
      <c r="H481" s="35"/>
      <c r="I481" s="35"/>
      <c r="J481" s="35"/>
      <c r="K481" s="35"/>
      <c r="L481" s="35"/>
      <c r="M481" s="35"/>
    </row>
    <row r="482" spans="1:13">
      <c r="A482" s="112" t="s">
        <v>9434</v>
      </c>
      <c r="B482" s="35" t="s">
        <v>56</v>
      </c>
      <c r="C482" s="36">
        <v>46074.63521990741</v>
      </c>
      <c r="D482" s="36">
        <v>46093</v>
      </c>
      <c r="E482" s="35" t="s">
        <v>9435</v>
      </c>
      <c r="F482" s="35" t="s">
        <v>497</v>
      </c>
      <c r="G482" s="35" t="s">
        <v>59</v>
      </c>
      <c r="H482" s="35"/>
      <c r="I482" s="35"/>
      <c r="J482" s="35"/>
      <c r="K482" s="35"/>
      <c r="L482" s="35"/>
      <c r="M482" s="35"/>
    </row>
    <row r="483" spans="1:13">
      <c r="A483" s="111" t="s">
        <v>9436</v>
      </c>
      <c r="B483" s="221" t="s">
        <v>56</v>
      </c>
      <c r="C483" s="393">
        <v>46075.488425925927</v>
      </c>
      <c r="D483" s="36">
        <v>46093</v>
      </c>
      <c r="E483" s="35" t="s">
        <v>9437</v>
      </c>
      <c r="F483" s="35" t="s">
        <v>497</v>
      </c>
      <c r="G483" s="35" t="s">
        <v>59</v>
      </c>
      <c r="H483" s="35"/>
      <c r="I483" s="35"/>
      <c r="J483" s="35"/>
      <c r="K483" s="35"/>
      <c r="L483" s="35"/>
      <c r="M483" s="35"/>
    </row>
    <row r="484" spans="1:13">
      <c r="A484" s="112" t="s">
        <v>9438</v>
      </c>
      <c r="B484" s="35" t="s">
        <v>56</v>
      </c>
      <c r="C484" s="36">
        <v>46071.652442129627</v>
      </c>
      <c r="D484" s="36">
        <v>46093</v>
      </c>
      <c r="E484" s="35" t="s">
        <v>9439</v>
      </c>
      <c r="F484" s="35" t="s">
        <v>497</v>
      </c>
      <c r="G484" s="35" t="s">
        <v>59</v>
      </c>
      <c r="H484" s="35"/>
      <c r="I484" s="35"/>
      <c r="J484" s="35"/>
      <c r="K484" s="35"/>
      <c r="L484" s="35"/>
      <c r="M484" s="35"/>
    </row>
    <row r="485" spans="1:13">
      <c r="A485" s="196" t="s">
        <v>9440</v>
      </c>
      <c r="B485" s="37" t="s">
        <v>56</v>
      </c>
      <c r="C485" s="107">
        <v>46045.505844907406</v>
      </c>
      <c r="D485" s="107">
        <v>46093</v>
      </c>
      <c r="E485" s="37" t="s">
        <v>9441</v>
      </c>
      <c r="F485" s="37" t="s">
        <v>497</v>
      </c>
      <c r="G485" s="37"/>
      <c r="H485" s="37"/>
      <c r="I485" s="37"/>
      <c r="J485" s="37" t="s">
        <v>9442</v>
      </c>
      <c r="K485" s="35"/>
      <c r="L485" s="35"/>
      <c r="M485" s="35"/>
    </row>
    <row r="486" spans="1:13">
      <c r="A486" s="112" t="s">
        <v>9443</v>
      </c>
      <c r="B486" s="35" t="s">
        <v>56</v>
      </c>
      <c r="C486" s="36">
        <v>46078.427372685182</v>
      </c>
      <c r="D486" s="36">
        <v>46093</v>
      </c>
      <c r="E486" s="35" t="s">
        <v>9444</v>
      </c>
      <c r="F486" s="35" t="s">
        <v>497</v>
      </c>
      <c r="G486" s="35" t="s">
        <v>59</v>
      </c>
      <c r="H486" s="35"/>
      <c r="I486" s="35"/>
      <c r="J486" s="35"/>
      <c r="K486" s="35"/>
      <c r="L486" s="35"/>
      <c r="M486" s="35"/>
    </row>
    <row r="487" spans="1:13">
      <c r="A487" s="111" t="s">
        <v>9445</v>
      </c>
      <c r="B487" s="221" t="s">
        <v>56</v>
      </c>
      <c r="C487" s="393">
        <v>46083.468287037038</v>
      </c>
      <c r="D487" s="36">
        <v>46093</v>
      </c>
      <c r="E487" s="35" t="s">
        <v>9446</v>
      </c>
      <c r="F487" s="35" t="s">
        <v>497</v>
      </c>
      <c r="G487" s="35" t="s">
        <v>59</v>
      </c>
      <c r="H487" s="35"/>
      <c r="I487" s="35"/>
      <c r="J487" s="35"/>
      <c r="K487" s="35"/>
      <c r="L487" s="35"/>
      <c r="M487" s="35"/>
    </row>
    <row r="488" spans="1:13">
      <c r="A488" s="112" t="s">
        <v>9447</v>
      </c>
      <c r="B488" s="35" t="s">
        <v>56</v>
      </c>
      <c r="C488" s="36">
        <v>46069.515659722223</v>
      </c>
      <c r="D488" s="36">
        <v>46093</v>
      </c>
      <c r="E488" s="35" t="s">
        <v>9448</v>
      </c>
      <c r="F488" s="35" t="s">
        <v>497</v>
      </c>
      <c r="G488" s="35" t="s">
        <v>59</v>
      </c>
      <c r="H488" s="35"/>
      <c r="I488" s="35"/>
      <c r="J488" s="35"/>
      <c r="K488" s="35"/>
      <c r="L488" s="35"/>
      <c r="M488" s="35"/>
    </row>
    <row r="489" spans="1:13">
      <c r="A489" s="111" t="s">
        <v>9449</v>
      </c>
      <c r="B489" s="221" t="s">
        <v>56</v>
      </c>
      <c r="C489" s="393">
        <v>46063.785856481481</v>
      </c>
      <c r="D489" s="36">
        <v>46093</v>
      </c>
      <c r="E489" s="35" t="s">
        <v>9450</v>
      </c>
      <c r="F489" s="35" t="s">
        <v>497</v>
      </c>
      <c r="G489" s="35" t="s">
        <v>59</v>
      </c>
      <c r="H489" s="35"/>
      <c r="I489" s="35"/>
      <c r="J489" s="35"/>
      <c r="K489" s="35"/>
      <c r="L489" s="35"/>
      <c r="M489" s="35"/>
    </row>
    <row r="490" spans="1:13">
      <c r="A490" s="112" t="s">
        <v>9451</v>
      </c>
      <c r="B490" s="35" t="s">
        <v>56</v>
      </c>
      <c r="C490" s="36">
        <v>46071.634606481479</v>
      </c>
      <c r="D490" s="36">
        <v>46093</v>
      </c>
      <c r="E490" s="35" t="s">
        <v>9452</v>
      </c>
      <c r="F490" s="35" t="s">
        <v>497</v>
      </c>
      <c r="G490" s="35" t="s">
        <v>59</v>
      </c>
      <c r="H490" s="35"/>
      <c r="I490" s="35"/>
      <c r="J490" s="35"/>
      <c r="K490" s="35"/>
      <c r="L490" s="35"/>
      <c r="M490" s="35"/>
    </row>
    <row r="491" spans="1:13">
      <c r="A491" s="111" t="s">
        <v>9453</v>
      </c>
      <c r="B491" s="221" t="s">
        <v>56</v>
      </c>
      <c r="C491" s="393">
        <v>46048.536493055559</v>
      </c>
      <c r="D491" s="36">
        <v>46093</v>
      </c>
      <c r="E491" s="35" t="s">
        <v>9454</v>
      </c>
      <c r="F491" s="35" t="s">
        <v>497</v>
      </c>
      <c r="G491" s="35" t="s">
        <v>59</v>
      </c>
      <c r="H491" s="35"/>
      <c r="I491" s="35"/>
      <c r="J491" s="35"/>
      <c r="K491" s="35"/>
      <c r="L491" s="35"/>
      <c r="M491" s="35"/>
    </row>
    <row r="492" spans="1:13">
      <c r="A492" s="196" t="s">
        <v>9455</v>
      </c>
      <c r="B492" s="37" t="s">
        <v>56</v>
      </c>
      <c r="C492" s="107">
        <v>46052.354675925926</v>
      </c>
      <c r="D492" s="107">
        <v>46093</v>
      </c>
      <c r="E492" s="37" t="s">
        <v>9456</v>
      </c>
      <c r="F492" s="37" t="s">
        <v>497</v>
      </c>
      <c r="G492" s="37"/>
      <c r="H492" s="37"/>
      <c r="I492" s="37"/>
      <c r="J492" s="37" t="s">
        <v>9442</v>
      </c>
      <c r="K492" s="35"/>
      <c r="L492" s="35"/>
      <c r="M492" s="35"/>
    </row>
    <row r="493" spans="1:13">
      <c r="A493" s="196" t="s">
        <v>9457</v>
      </c>
      <c r="B493" s="37" t="s">
        <v>56</v>
      </c>
      <c r="C493" s="107">
        <v>46054.325821759259</v>
      </c>
      <c r="D493" s="107">
        <v>46093</v>
      </c>
      <c r="E493" s="37" t="s">
        <v>9458</v>
      </c>
      <c r="F493" s="37" t="s">
        <v>497</v>
      </c>
      <c r="G493" s="37"/>
      <c r="H493" s="37"/>
      <c r="I493" s="37"/>
      <c r="J493" s="37" t="s">
        <v>9442</v>
      </c>
      <c r="K493" s="35"/>
      <c r="L493" s="35"/>
      <c r="M493" s="35"/>
    </row>
    <row r="494" spans="1:13">
      <c r="A494" s="112" t="s">
        <v>9459</v>
      </c>
      <c r="B494" s="35" t="s">
        <v>56</v>
      </c>
      <c r="C494" s="36">
        <v>46031.501203703701</v>
      </c>
      <c r="D494" s="36">
        <v>46093</v>
      </c>
      <c r="E494" s="35" t="s">
        <v>9460</v>
      </c>
      <c r="F494" s="35" t="s">
        <v>497</v>
      </c>
      <c r="G494" s="35" t="s">
        <v>59</v>
      </c>
      <c r="H494" s="35"/>
      <c r="I494" s="35"/>
      <c r="J494" s="35"/>
      <c r="K494" s="35"/>
      <c r="L494" s="35"/>
      <c r="M494" s="35"/>
    </row>
    <row r="495" spans="1:13">
      <c r="A495" s="111" t="s">
        <v>9461</v>
      </c>
      <c r="B495" s="221" t="s">
        <v>56</v>
      </c>
      <c r="C495" s="393">
        <v>46029.821898148148</v>
      </c>
      <c r="D495" s="36">
        <v>46093</v>
      </c>
      <c r="E495" s="35" t="s">
        <v>9462</v>
      </c>
      <c r="F495" s="35" t="s">
        <v>497</v>
      </c>
      <c r="G495" s="35" t="s">
        <v>59</v>
      </c>
      <c r="H495" s="35"/>
      <c r="I495" s="35"/>
      <c r="J495" s="35"/>
      <c r="K495" s="35"/>
      <c r="L495" s="35"/>
      <c r="M495" s="35"/>
    </row>
    <row r="496" spans="1:13">
      <c r="A496" s="112" t="s">
        <v>9463</v>
      </c>
      <c r="B496" s="35" t="s">
        <v>56</v>
      </c>
      <c r="C496" s="36">
        <v>46071.463587962964</v>
      </c>
      <c r="D496" s="36">
        <v>46093</v>
      </c>
      <c r="E496" s="35" t="s">
        <v>9464</v>
      </c>
      <c r="F496" s="35" t="s">
        <v>497</v>
      </c>
      <c r="G496" s="35" t="s">
        <v>59</v>
      </c>
      <c r="H496" s="35"/>
      <c r="I496" s="35"/>
      <c r="J496" s="35"/>
      <c r="K496" s="35"/>
      <c r="L496" s="35"/>
      <c r="M496" s="35"/>
    </row>
    <row r="497" spans="1:13">
      <c r="A497" s="111" t="s">
        <v>9465</v>
      </c>
      <c r="B497" s="221" t="s">
        <v>56</v>
      </c>
      <c r="C497" s="393">
        <v>46078.660578703704</v>
      </c>
      <c r="D497" s="36">
        <v>46093</v>
      </c>
      <c r="E497" s="35" t="s">
        <v>9466</v>
      </c>
      <c r="F497" s="35" t="s">
        <v>497</v>
      </c>
      <c r="G497" s="35" t="s">
        <v>59</v>
      </c>
      <c r="H497" s="35"/>
      <c r="I497" s="35"/>
      <c r="J497" s="35"/>
      <c r="K497" s="35"/>
      <c r="L497" s="35"/>
      <c r="M497" s="35"/>
    </row>
    <row r="498" spans="1:13">
      <c r="A498" s="112" t="s">
        <v>9467</v>
      </c>
      <c r="B498" s="35" t="s">
        <v>56</v>
      </c>
      <c r="C498" s="36">
        <v>46063.503888888888</v>
      </c>
      <c r="D498" s="36">
        <v>46093</v>
      </c>
      <c r="E498" s="35" t="s">
        <v>9468</v>
      </c>
      <c r="F498" s="35" t="s">
        <v>497</v>
      </c>
      <c r="G498" s="35" t="s">
        <v>59</v>
      </c>
      <c r="H498" s="35"/>
      <c r="I498" s="35"/>
      <c r="J498" s="35"/>
      <c r="K498" s="35"/>
      <c r="L498" s="35"/>
      <c r="M498" s="35"/>
    </row>
    <row r="499" spans="1:13">
      <c r="A499" s="196" t="s">
        <v>9469</v>
      </c>
      <c r="B499" s="37" t="s">
        <v>56</v>
      </c>
      <c r="C499" s="107">
        <v>46084.361770833333</v>
      </c>
      <c r="D499" s="107">
        <v>46093</v>
      </c>
      <c r="E499" s="37" t="s">
        <v>9470</v>
      </c>
      <c r="F499" s="37" t="s">
        <v>497</v>
      </c>
      <c r="G499" s="37"/>
      <c r="H499" s="37"/>
      <c r="I499" s="37"/>
      <c r="J499" s="37" t="s">
        <v>9442</v>
      </c>
      <c r="K499" s="35"/>
      <c r="L499" s="35"/>
      <c r="M499" s="35"/>
    </row>
    <row r="500" spans="1:13">
      <c r="A500" s="112" t="s">
        <v>96</v>
      </c>
      <c r="B500" s="35" t="s">
        <v>56</v>
      </c>
      <c r="C500" s="36">
        <v>46025.724270833336</v>
      </c>
      <c r="D500" s="36">
        <v>46093</v>
      </c>
      <c r="E500" s="35" t="s">
        <v>9471</v>
      </c>
      <c r="F500" s="35" t="s">
        <v>497</v>
      </c>
      <c r="G500" s="35" t="s">
        <v>4606</v>
      </c>
      <c r="H500" s="35"/>
      <c r="I500" s="35"/>
      <c r="J500" s="35"/>
      <c r="K500" s="35"/>
      <c r="L500" s="35"/>
      <c r="M500" s="35"/>
    </row>
    <row r="501" spans="1:13">
      <c r="A501" s="111" t="s">
        <v>9472</v>
      </c>
      <c r="B501" s="221" t="s">
        <v>56</v>
      </c>
      <c r="C501" s="393">
        <v>46072.905300925922</v>
      </c>
      <c r="D501" s="36">
        <v>46093</v>
      </c>
      <c r="E501" s="35" t="s">
        <v>9473</v>
      </c>
      <c r="F501" s="35" t="s">
        <v>497</v>
      </c>
      <c r="G501" s="35" t="s">
        <v>59</v>
      </c>
      <c r="H501" s="35"/>
      <c r="I501" s="35"/>
      <c r="J501" s="35"/>
      <c r="K501" s="35"/>
      <c r="L501" s="35"/>
      <c r="M501" s="35"/>
    </row>
    <row r="502" spans="1:13">
      <c r="A502" s="112" t="s">
        <v>9474</v>
      </c>
      <c r="B502" s="35" t="s">
        <v>56</v>
      </c>
      <c r="C502" s="36">
        <v>46064.462175925924</v>
      </c>
      <c r="D502" s="36">
        <v>46093</v>
      </c>
      <c r="E502" s="35" t="s">
        <v>9475</v>
      </c>
      <c r="F502" s="35" t="s">
        <v>497</v>
      </c>
      <c r="G502" s="35" t="s">
        <v>59</v>
      </c>
      <c r="H502" s="35"/>
      <c r="I502" s="35"/>
      <c r="J502" s="35"/>
      <c r="K502" s="35"/>
      <c r="L502" s="35"/>
      <c r="M502" s="35"/>
    </row>
    <row r="503" spans="1:13">
      <c r="A503" s="111" t="s">
        <v>9476</v>
      </c>
      <c r="B503" s="221" t="s">
        <v>56</v>
      </c>
      <c r="C503" s="393">
        <v>46073.353819444441</v>
      </c>
      <c r="D503" s="36">
        <v>46093</v>
      </c>
      <c r="E503" s="35" t="s">
        <v>9477</v>
      </c>
      <c r="F503" s="35" t="s">
        <v>497</v>
      </c>
      <c r="G503" s="35" t="s">
        <v>59</v>
      </c>
      <c r="H503" s="35"/>
      <c r="I503" s="35"/>
      <c r="J503" s="35"/>
      <c r="K503" s="35"/>
      <c r="L503" s="35"/>
      <c r="M503" s="35"/>
    </row>
    <row r="504" spans="1:13">
      <c r="A504" s="112" t="s">
        <v>9478</v>
      </c>
      <c r="B504" s="35" t="s">
        <v>56</v>
      </c>
      <c r="C504" s="36">
        <v>46009.56591435185</v>
      </c>
      <c r="D504" s="36">
        <v>46093</v>
      </c>
      <c r="E504" s="35" t="s">
        <v>9479</v>
      </c>
      <c r="F504" s="35" t="s">
        <v>497</v>
      </c>
      <c r="G504" s="35" t="s">
        <v>59</v>
      </c>
      <c r="H504" s="35"/>
      <c r="I504" s="35"/>
      <c r="J504" s="35"/>
      <c r="K504" s="35"/>
      <c r="L504" s="35"/>
      <c r="M504" s="35"/>
    </row>
    <row r="505" spans="1:13">
      <c r="A505" s="111" t="s">
        <v>9480</v>
      </c>
      <c r="B505" s="221" t="s">
        <v>56</v>
      </c>
      <c r="C505" s="393">
        <v>46063.787164351852</v>
      </c>
      <c r="D505" s="36">
        <v>46093</v>
      </c>
      <c r="E505" s="35" t="s">
        <v>9481</v>
      </c>
      <c r="F505" s="35" t="s">
        <v>497</v>
      </c>
      <c r="G505" s="35" t="s">
        <v>59</v>
      </c>
      <c r="H505" s="35"/>
      <c r="I505" s="35"/>
      <c r="J505" s="35"/>
      <c r="K505" s="35"/>
      <c r="L505" s="35"/>
      <c r="M505" s="35"/>
    </row>
    <row r="506" spans="1:13">
      <c r="A506" s="112" t="s">
        <v>9482</v>
      </c>
      <c r="B506" s="35" t="s">
        <v>56</v>
      </c>
      <c r="C506" s="36">
        <v>45973.583194444444</v>
      </c>
      <c r="D506" s="36">
        <v>46093</v>
      </c>
      <c r="E506" s="35" t="s">
        <v>9483</v>
      </c>
      <c r="F506" s="35" t="s">
        <v>497</v>
      </c>
      <c r="G506" s="35" t="s">
        <v>59</v>
      </c>
      <c r="H506" s="35"/>
      <c r="I506" s="35"/>
      <c r="J506" s="35"/>
      <c r="K506" s="35"/>
      <c r="L506" s="35"/>
      <c r="M506" s="35"/>
    </row>
    <row r="507" spans="1:13">
      <c r="A507" s="111" t="s">
        <v>9484</v>
      </c>
      <c r="B507" s="221" t="s">
        <v>56</v>
      </c>
      <c r="C507" s="393">
        <v>46065.558125000003</v>
      </c>
      <c r="D507" s="36">
        <v>46093</v>
      </c>
      <c r="E507" s="35" t="s">
        <v>9485</v>
      </c>
      <c r="F507" s="35" t="s">
        <v>497</v>
      </c>
      <c r="G507" s="35" t="s">
        <v>59</v>
      </c>
      <c r="H507" s="35"/>
      <c r="I507" s="35"/>
      <c r="J507" s="35"/>
      <c r="K507" s="35"/>
      <c r="L507" s="35"/>
      <c r="M507" s="35"/>
    </row>
    <row r="508" spans="1:13">
      <c r="A508" s="112" t="s">
        <v>9486</v>
      </c>
      <c r="B508" s="35" t="s">
        <v>56</v>
      </c>
      <c r="C508" s="36">
        <v>46033.500358796293</v>
      </c>
      <c r="D508" s="36">
        <v>46093</v>
      </c>
      <c r="E508" s="35" t="s">
        <v>9487</v>
      </c>
      <c r="F508" s="35" t="s">
        <v>497</v>
      </c>
      <c r="G508" s="35" t="s">
        <v>59</v>
      </c>
      <c r="H508" s="35"/>
      <c r="I508" s="35"/>
      <c r="J508" s="35"/>
      <c r="K508" s="35"/>
      <c r="L508" s="35"/>
      <c r="M508" s="35"/>
    </row>
    <row r="509" spans="1:13">
      <c r="A509" s="196" t="s">
        <v>9488</v>
      </c>
      <c r="B509" s="37" t="s">
        <v>56</v>
      </c>
      <c r="C509" s="107">
        <v>46071.55265046296</v>
      </c>
      <c r="D509" s="107">
        <v>46093</v>
      </c>
      <c r="E509" s="37" t="s">
        <v>9489</v>
      </c>
      <c r="F509" s="37" t="s">
        <v>497</v>
      </c>
      <c r="G509" s="37" t="s">
        <v>69</v>
      </c>
      <c r="H509" s="37"/>
      <c r="I509" s="37"/>
      <c r="J509" s="37"/>
      <c r="K509" s="35"/>
      <c r="L509" s="35"/>
      <c r="M509" s="35"/>
    </row>
    <row r="510" spans="1:13">
      <c r="A510" s="196" t="s">
        <v>1489</v>
      </c>
      <c r="B510" s="37" t="s">
        <v>56</v>
      </c>
      <c r="C510" s="107">
        <v>46028.780532407407</v>
      </c>
      <c r="D510" s="107">
        <v>46093</v>
      </c>
      <c r="E510" s="37" t="s">
        <v>1490</v>
      </c>
      <c r="F510" s="37" t="s">
        <v>497</v>
      </c>
      <c r="G510" s="37"/>
      <c r="H510" s="37"/>
      <c r="I510" s="37"/>
      <c r="J510" s="37" t="s">
        <v>9442</v>
      </c>
      <c r="K510" s="35"/>
      <c r="L510" s="35"/>
      <c r="M510" s="35"/>
    </row>
    <row r="511" spans="1:13">
      <c r="A511" s="196" t="s">
        <v>9490</v>
      </c>
      <c r="B511" s="37" t="s">
        <v>56</v>
      </c>
      <c r="C511" s="107">
        <v>46083.424143518518</v>
      </c>
      <c r="D511" s="107">
        <v>46093</v>
      </c>
      <c r="E511" s="37" t="s">
        <v>9491</v>
      </c>
      <c r="F511" s="37" t="s">
        <v>497</v>
      </c>
      <c r="G511" s="37"/>
      <c r="H511" s="37"/>
      <c r="I511" s="37"/>
      <c r="J511" s="37" t="s">
        <v>9442</v>
      </c>
      <c r="K511" s="35"/>
      <c r="L511" s="35"/>
      <c r="M511" s="35"/>
    </row>
    <row r="512" spans="1:13">
      <c r="A512" s="112" t="s">
        <v>9492</v>
      </c>
      <c r="B512" s="35" t="s">
        <v>56</v>
      </c>
      <c r="C512" s="36">
        <v>46077.754513888889</v>
      </c>
      <c r="D512" s="36">
        <v>46093</v>
      </c>
      <c r="E512" s="35" t="s">
        <v>9493</v>
      </c>
      <c r="F512" s="35" t="s">
        <v>497</v>
      </c>
      <c r="G512" s="35" t="s">
        <v>59</v>
      </c>
      <c r="H512" s="35"/>
      <c r="I512" s="35"/>
      <c r="J512" s="35"/>
      <c r="K512" s="35"/>
      <c r="L512" s="35"/>
      <c r="M512" s="35"/>
    </row>
    <row r="513" spans="1:13">
      <c r="A513" s="111" t="s">
        <v>9494</v>
      </c>
      <c r="B513" s="221" t="s">
        <v>56</v>
      </c>
      <c r="C513" s="393">
        <v>46071.713900462964</v>
      </c>
      <c r="D513" s="36">
        <v>46093</v>
      </c>
      <c r="E513" s="35" t="s">
        <v>9495</v>
      </c>
      <c r="F513" s="35" t="s">
        <v>497</v>
      </c>
      <c r="G513" s="35" t="s">
        <v>59</v>
      </c>
      <c r="H513" s="35"/>
      <c r="I513" s="35"/>
      <c r="J513" s="35"/>
      <c r="K513" s="35"/>
      <c r="L513" s="35"/>
      <c r="M513" s="35"/>
    </row>
    <row r="514" spans="1:13">
      <c r="A514" s="112" t="s">
        <v>96</v>
      </c>
      <c r="B514" s="35" t="s">
        <v>56</v>
      </c>
      <c r="C514" s="36">
        <v>46027.766793981478</v>
      </c>
      <c r="D514" s="36">
        <v>46093</v>
      </c>
      <c r="E514" s="35" t="s">
        <v>9496</v>
      </c>
      <c r="F514" s="35" t="s">
        <v>497</v>
      </c>
      <c r="G514" s="35" t="s">
        <v>4606</v>
      </c>
      <c r="H514" s="35"/>
      <c r="I514" s="35"/>
      <c r="J514" s="35"/>
      <c r="K514" s="35"/>
      <c r="L514" s="35"/>
      <c r="M514" s="35"/>
    </row>
    <row r="515" spans="1:13">
      <c r="A515" s="111" t="s">
        <v>9497</v>
      </c>
      <c r="B515" s="221" t="s">
        <v>56</v>
      </c>
      <c r="C515" s="393">
        <v>46070.552870370368</v>
      </c>
      <c r="D515" s="36">
        <v>46093</v>
      </c>
      <c r="E515" s="35" t="s">
        <v>9498</v>
      </c>
      <c r="F515" s="35" t="s">
        <v>497</v>
      </c>
      <c r="G515" s="35" t="s">
        <v>59</v>
      </c>
      <c r="H515" s="35"/>
      <c r="I515" s="35"/>
      <c r="J515" s="35"/>
      <c r="K515" s="35"/>
      <c r="L515" s="35"/>
      <c r="M515" s="35"/>
    </row>
    <row r="516" spans="1:13">
      <c r="A516" s="112" t="s">
        <v>9499</v>
      </c>
      <c r="B516" s="35" t="s">
        <v>56</v>
      </c>
      <c r="C516" s="36">
        <v>46010.481539351851</v>
      </c>
      <c r="D516" s="36">
        <v>46093</v>
      </c>
      <c r="E516" s="35" t="s">
        <v>9500</v>
      </c>
      <c r="F516" s="35" t="s">
        <v>497</v>
      </c>
      <c r="G516" s="35" t="s">
        <v>59</v>
      </c>
      <c r="H516" s="35"/>
      <c r="I516" s="35"/>
      <c r="J516" s="35"/>
      <c r="K516" s="35"/>
      <c r="L516" s="35"/>
      <c r="M516" s="35"/>
    </row>
    <row r="517" spans="1:13">
      <c r="A517" s="111" t="s">
        <v>9501</v>
      </c>
      <c r="B517" s="221" t="s">
        <v>56</v>
      </c>
      <c r="C517" s="393">
        <v>46065.359548611108</v>
      </c>
      <c r="D517" s="36">
        <v>46093</v>
      </c>
      <c r="E517" s="35" t="s">
        <v>9502</v>
      </c>
      <c r="F517" s="35" t="s">
        <v>497</v>
      </c>
      <c r="G517" s="35" t="s">
        <v>59</v>
      </c>
      <c r="H517" s="35"/>
      <c r="I517" s="35"/>
      <c r="J517" s="35"/>
      <c r="K517" s="35"/>
      <c r="L517" s="35"/>
      <c r="M517" s="35"/>
    </row>
    <row r="518" spans="1:13">
      <c r="A518" s="112" t="s">
        <v>9503</v>
      </c>
      <c r="B518" s="35" t="s">
        <v>56</v>
      </c>
      <c r="C518" s="36">
        <v>46049.662847222222</v>
      </c>
      <c r="D518" s="36">
        <v>46093</v>
      </c>
      <c r="E518" s="35" t="s">
        <v>9504</v>
      </c>
      <c r="F518" s="35" t="s">
        <v>497</v>
      </c>
      <c r="G518" s="35" t="s">
        <v>59</v>
      </c>
      <c r="H518" s="35"/>
      <c r="I518" s="35"/>
      <c r="J518" s="35"/>
      <c r="K518" s="35"/>
      <c r="L518" s="35"/>
      <c r="M518" s="35"/>
    </row>
    <row r="519" spans="1:13">
      <c r="A519" s="111" t="s">
        <v>96</v>
      </c>
      <c r="B519" s="221" t="s">
        <v>79</v>
      </c>
      <c r="C519" s="393">
        <v>46026.324236111112</v>
      </c>
      <c r="D519" s="36">
        <v>46093</v>
      </c>
      <c r="E519" s="35" t="s">
        <v>9505</v>
      </c>
      <c r="F519" s="35" t="s">
        <v>497</v>
      </c>
      <c r="G519" s="35" t="s">
        <v>4606</v>
      </c>
      <c r="H519" s="35"/>
      <c r="I519" s="35"/>
      <c r="J519" s="35"/>
      <c r="K519" s="35"/>
      <c r="L519" s="35"/>
      <c r="M519" s="35"/>
    </row>
    <row r="520" spans="1:13">
      <c r="A520" s="112" t="s">
        <v>9506</v>
      </c>
      <c r="B520" s="35" t="s">
        <v>56</v>
      </c>
      <c r="C520" s="36">
        <v>45996.408206018517</v>
      </c>
      <c r="D520" s="36">
        <v>46093</v>
      </c>
      <c r="E520" s="35" t="s">
        <v>9507</v>
      </c>
      <c r="F520" s="35" t="s">
        <v>497</v>
      </c>
      <c r="G520" s="35" t="s">
        <v>59</v>
      </c>
      <c r="H520" s="35"/>
      <c r="I520" s="35"/>
      <c r="J520" s="35"/>
      <c r="K520" s="35"/>
      <c r="L520" s="35"/>
      <c r="M520" s="35"/>
    </row>
    <row r="521" spans="1:13">
      <c r="A521" s="111" t="s">
        <v>9508</v>
      </c>
      <c r="B521" s="221" t="s">
        <v>56</v>
      </c>
      <c r="C521" s="393">
        <v>46079.516724537039</v>
      </c>
      <c r="D521" s="36">
        <v>46093</v>
      </c>
      <c r="E521" s="35" t="s">
        <v>9509</v>
      </c>
      <c r="F521" s="35" t="s">
        <v>497</v>
      </c>
      <c r="G521" s="35" t="s">
        <v>59</v>
      </c>
      <c r="H521" s="35"/>
      <c r="I521" s="35"/>
      <c r="J521" s="35"/>
      <c r="K521" s="35"/>
      <c r="L521" s="35"/>
      <c r="M521" s="35"/>
    </row>
    <row r="522" spans="1:13" hidden="1">
      <c r="A522" s="112" t="s">
        <v>9510</v>
      </c>
      <c r="B522" s="35" t="s">
        <v>56</v>
      </c>
      <c r="C522" s="36">
        <v>46075.765810185185</v>
      </c>
      <c r="D522" s="36">
        <v>46093</v>
      </c>
      <c r="E522" s="35" t="s">
        <v>9511</v>
      </c>
      <c r="F522" s="85" t="s">
        <v>1373</v>
      </c>
      <c r="G522" s="35" t="s">
        <v>59</v>
      </c>
      <c r="H522" s="36">
        <v>46106</v>
      </c>
      <c r="I522" s="36">
        <v>46106</v>
      </c>
      <c r="J522" s="35" t="s">
        <v>9512</v>
      </c>
      <c r="K522" s="35"/>
      <c r="L522" s="35"/>
      <c r="M522" s="35"/>
    </row>
    <row r="523" spans="1:13" hidden="1">
      <c r="A523" s="111" t="s">
        <v>9513</v>
      </c>
      <c r="B523" s="221" t="s">
        <v>56</v>
      </c>
      <c r="C523" s="393">
        <v>46037.857268518521</v>
      </c>
      <c r="D523" s="36">
        <v>46093</v>
      </c>
      <c r="E523" s="35" t="s">
        <v>9514</v>
      </c>
      <c r="F523" s="85" t="s">
        <v>1373</v>
      </c>
      <c r="G523" s="35" t="s">
        <v>59</v>
      </c>
      <c r="H523" s="36">
        <v>46093</v>
      </c>
      <c r="I523" s="36">
        <v>46093</v>
      </c>
      <c r="J523" s="35"/>
      <c r="K523" s="35"/>
      <c r="L523" s="35"/>
      <c r="M523" s="35"/>
    </row>
    <row r="524" spans="1:13" hidden="1">
      <c r="A524" s="112" t="s">
        <v>9515</v>
      </c>
      <c r="B524" s="35" t="s">
        <v>56</v>
      </c>
      <c r="C524" s="36">
        <v>46062.385451388887</v>
      </c>
      <c r="D524" s="36">
        <v>46093</v>
      </c>
      <c r="E524" s="35" t="s">
        <v>9516</v>
      </c>
      <c r="F524" s="85" t="s">
        <v>1373</v>
      </c>
      <c r="G524" s="35" t="s">
        <v>59</v>
      </c>
      <c r="H524" s="36">
        <v>46093</v>
      </c>
      <c r="I524" s="36">
        <v>46093</v>
      </c>
      <c r="J524" s="35"/>
      <c r="K524" s="35"/>
      <c r="L524" s="35"/>
      <c r="M524" s="35"/>
    </row>
    <row r="525" spans="1:13" hidden="1">
      <c r="A525" s="111" t="s">
        <v>9517</v>
      </c>
      <c r="B525" s="221" t="s">
        <v>56</v>
      </c>
      <c r="C525" s="393">
        <v>46028.486273148148</v>
      </c>
      <c r="D525" s="36">
        <v>46093</v>
      </c>
      <c r="E525" s="35" t="s">
        <v>9518</v>
      </c>
      <c r="F525" s="85" t="s">
        <v>1373</v>
      </c>
      <c r="G525" s="35" t="s">
        <v>59</v>
      </c>
      <c r="H525" s="392">
        <v>46106</v>
      </c>
      <c r="I525" s="36">
        <v>46106</v>
      </c>
      <c r="J525" s="35"/>
      <c r="K525" s="35"/>
      <c r="L525" s="35"/>
      <c r="M525" s="35"/>
    </row>
    <row r="526" spans="1:13" hidden="1">
      <c r="A526" s="112" t="s">
        <v>96</v>
      </c>
      <c r="B526" s="35" t="s">
        <v>56</v>
      </c>
      <c r="C526" s="36">
        <v>46027.443692129629</v>
      </c>
      <c r="D526" s="36">
        <v>46093</v>
      </c>
      <c r="E526" s="35" t="s">
        <v>9519</v>
      </c>
      <c r="F526" s="85" t="s">
        <v>1373</v>
      </c>
      <c r="G526" s="35" t="s">
        <v>4606</v>
      </c>
      <c r="H526" s="36">
        <v>46093</v>
      </c>
      <c r="I526" s="36">
        <v>46093</v>
      </c>
      <c r="J526" s="35"/>
      <c r="K526" s="35"/>
      <c r="L526" s="35"/>
      <c r="M526" s="35"/>
    </row>
    <row r="527" spans="1:13" hidden="1">
      <c r="A527" s="111" t="s">
        <v>9520</v>
      </c>
      <c r="B527" s="221" t="s">
        <v>56</v>
      </c>
      <c r="C527" s="393">
        <v>46079.40351851852</v>
      </c>
      <c r="D527" s="36">
        <v>46093</v>
      </c>
      <c r="E527" s="35" t="s">
        <v>9521</v>
      </c>
      <c r="F527" s="85" t="s">
        <v>1373</v>
      </c>
      <c r="G527" s="35" t="s">
        <v>59</v>
      </c>
      <c r="H527" s="36">
        <v>46106</v>
      </c>
      <c r="I527" s="36">
        <v>46106</v>
      </c>
      <c r="J527" s="35" t="s">
        <v>9522</v>
      </c>
      <c r="K527" s="35"/>
      <c r="L527" s="35"/>
      <c r="M527" s="35"/>
    </row>
    <row r="528" spans="1:13" hidden="1">
      <c r="A528" s="112" t="s">
        <v>9523</v>
      </c>
      <c r="B528" s="35" t="s">
        <v>56</v>
      </c>
      <c r="C528" s="36">
        <v>46042.379016203704</v>
      </c>
      <c r="D528" s="36">
        <v>46093</v>
      </c>
      <c r="E528" s="35" t="s">
        <v>9524</v>
      </c>
      <c r="F528" s="85" t="s">
        <v>1373</v>
      </c>
      <c r="G528" s="35" t="s">
        <v>59</v>
      </c>
      <c r="H528" s="36">
        <v>46093</v>
      </c>
      <c r="I528" s="36">
        <v>46093</v>
      </c>
      <c r="J528" s="35" t="s">
        <v>9525</v>
      </c>
      <c r="K528" s="35"/>
      <c r="L528" s="35"/>
      <c r="M528" s="35"/>
    </row>
    <row r="529" spans="1:13" hidden="1">
      <c r="A529" s="111" t="s">
        <v>9526</v>
      </c>
      <c r="B529" s="221" t="s">
        <v>56</v>
      </c>
      <c r="C529" s="393">
        <v>46078.538726851853</v>
      </c>
      <c r="D529" s="36">
        <v>46093</v>
      </c>
      <c r="E529" s="35" t="s">
        <v>9527</v>
      </c>
      <c r="F529" s="85" t="s">
        <v>1373</v>
      </c>
      <c r="G529" s="35" t="s">
        <v>59</v>
      </c>
      <c r="H529" s="36">
        <v>46106</v>
      </c>
      <c r="I529" s="36">
        <v>46106</v>
      </c>
      <c r="J529" s="116" t="s">
        <v>9528</v>
      </c>
      <c r="K529" s="35"/>
      <c r="L529" s="35"/>
      <c r="M529" s="35"/>
    </row>
    <row r="530" spans="1:13" hidden="1">
      <c r="A530" s="112" t="s">
        <v>9529</v>
      </c>
      <c r="B530" s="35" t="s">
        <v>56</v>
      </c>
      <c r="C530" s="36">
        <v>46076.511122685188</v>
      </c>
      <c r="D530" s="36">
        <v>46093</v>
      </c>
      <c r="E530" s="35" t="s">
        <v>9530</v>
      </c>
      <c r="F530" s="85" t="s">
        <v>1373</v>
      </c>
      <c r="G530" s="35" t="s">
        <v>59</v>
      </c>
      <c r="H530" s="36">
        <v>46106</v>
      </c>
      <c r="I530" s="36">
        <v>46106</v>
      </c>
      <c r="J530" s="35" t="s">
        <v>9531</v>
      </c>
      <c r="K530" s="35"/>
      <c r="L530" s="35"/>
      <c r="M530" s="35"/>
    </row>
    <row r="531" spans="1:13" hidden="1">
      <c r="A531" s="111" t="s">
        <v>9532</v>
      </c>
      <c r="B531" s="221" t="s">
        <v>56</v>
      </c>
      <c r="C531" s="393">
        <v>46009.583657407406</v>
      </c>
      <c r="D531" s="36">
        <v>46093</v>
      </c>
      <c r="E531" s="35" t="s">
        <v>9533</v>
      </c>
      <c r="F531" s="85" t="s">
        <v>1373</v>
      </c>
      <c r="G531" s="35" t="s">
        <v>59</v>
      </c>
      <c r="H531" s="36">
        <v>46106</v>
      </c>
      <c r="I531" s="36">
        <v>46106</v>
      </c>
      <c r="J531" t="s">
        <v>9534</v>
      </c>
      <c r="K531" s="35"/>
      <c r="L531" s="35"/>
      <c r="M531" s="35"/>
    </row>
    <row r="532" spans="1:13" hidden="1">
      <c r="A532" s="112" t="s">
        <v>9535</v>
      </c>
      <c r="B532" s="35" t="s">
        <v>56</v>
      </c>
      <c r="C532" s="36">
        <v>46009.526909722219</v>
      </c>
      <c r="D532" s="36">
        <v>46093</v>
      </c>
      <c r="E532" s="35" t="s">
        <v>9536</v>
      </c>
      <c r="F532" s="85" t="s">
        <v>1373</v>
      </c>
      <c r="G532" s="35" t="s">
        <v>59</v>
      </c>
      <c r="H532" s="36">
        <v>46093</v>
      </c>
      <c r="I532" s="36">
        <v>46093</v>
      </c>
      <c r="J532" s="35"/>
      <c r="K532" s="35"/>
      <c r="L532" s="35"/>
      <c r="M532" s="35"/>
    </row>
    <row r="533" spans="1:13" hidden="1">
      <c r="A533" s="111" t="s">
        <v>9537</v>
      </c>
      <c r="B533" s="221" t="s">
        <v>56</v>
      </c>
      <c r="C533" s="393">
        <v>46043.539305555554</v>
      </c>
      <c r="D533" s="36">
        <v>46093</v>
      </c>
      <c r="E533" s="35" t="s">
        <v>9538</v>
      </c>
      <c r="F533" s="85" t="s">
        <v>1373</v>
      </c>
      <c r="G533" s="35" t="s">
        <v>59</v>
      </c>
      <c r="H533" s="36">
        <v>46093</v>
      </c>
      <c r="I533" s="36">
        <v>46093</v>
      </c>
      <c r="J533" s="35" t="s">
        <v>9525</v>
      </c>
      <c r="K533" s="35"/>
      <c r="L533" s="35"/>
      <c r="M533" s="35"/>
    </row>
    <row r="534" spans="1:13" hidden="1">
      <c r="A534" s="112" t="s">
        <v>9539</v>
      </c>
      <c r="B534" s="35" t="s">
        <v>56</v>
      </c>
      <c r="C534" s="36">
        <v>46079.620983796296</v>
      </c>
      <c r="D534" s="36">
        <v>46093</v>
      </c>
      <c r="E534" s="35" t="s">
        <v>9540</v>
      </c>
      <c r="F534" s="85" t="s">
        <v>1373</v>
      </c>
      <c r="G534" s="35" t="s">
        <v>69</v>
      </c>
      <c r="H534" s="35"/>
      <c r="I534" s="35"/>
      <c r="J534" s="35" t="s">
        <v>9541</v>
      </c>
      <c r="K534" s="35"/>
      <c r="L534" s="35"/>
      <c r="M534" s="35"/>
    </row>
    <row r="535" spans="1:13" hidden="1">
      <c r="A535" s="111" t="s">
        <v>9542</v>
      </c>
      <c r="B535" s="221" t="s">
        <v>56</v>
      </c>
      <c r="C535" s="393">
        <v>46064.473078703704</v>
      </c>
      <c r="D535" s="36">
        <v>46093</v>
      </c>
      <c r="E535" s="35" t="s">
        <v>9543</v>
      </c>
      <c r="F535" s="85" t="s">
        <v>1373</v>
      </c>
      <c r="G535" s="35" t="s">
        <v>59</v>
      </c>
      <c r="H535" s="36">
        <v>46106</v>
      </c>
      <c r="I535" s="36">
        <v>46106</v>
      </c>
      <c r="J535" t="s">
        <v>9544</v>
      </c>
      <c r="K535" s="35"/>
      <c r="L535" s="35"/>
      <c r="M535" s="35"/>
    </row>
    <row r="536" spans="1:13" hidden="1">
      <c r="A536" s="112" t="s">
        <v>538</v>
      </c>
      <c r="B536" s="35" t="s">
        <v>56</v>
      </c>
      <c r="C536" s="36">
        <v>46030.658946759257</v>
      </c>
      <c r="D536" s="36">
        <v>46093</v>
      </c>
      <c r="E536" s="35" t="s">
        <v>539</v>
      </c>
      <c r="F536" s="85" t="s">
        <v>1373</v>
      </c>
      <c r="G536" s="35"/>
      <c r="H536" s="35"/>
      <c r="I536" s="35"/>
      <c r="J536" t="s">
        <v>9545</v>
      </c>
      <c r="K536" s="35"/>
      <c r="L536" s="35"/>
      <c r="M536" s="35"/>
    </row>
    <row r="537" spans="1:13" hidden="1">
      <c r="A537" s="111" t="s">
        <v>9546</v>
      </c>
      <c r="B537" s="221" t="s">
        <v>56</v>
      </c>
      <c r="C537" s="393">
        <v>46072.68209490741</v>
      </c>
      <c r="D537" s="36">
        <v>46093</v>
      </c>
      <c r="E537" s="35" t="s">
        <v>9547</v>
      </c>
      <c r="F537" s="85" t="s">
        <v>1373</v>
      </c>
      <c r="G537" s="35" t="s">
        <v>59</v>
      </c>
      <c r="H537" s="36">
        <v>46106</v>
      </c>
      <c r="I537" s="36">
        <v>46106</v>
      </c>
      <c r="J537" t="s">
        <v>9548</v>
      </c>
      <c r="K537" s="35"/>
      <c r="L537" s="35"/>
      <c r="M537" s="35"/>
    </row>
    <row r="538" spans="1:13" hidden="1">
      <c r="A538" s="112" t="s">
        <v>9549</v>
      </c>
      <c r="B538" s="35" t="s">
        <v>56</v>
      </c>
      <c r="C538" s="36">
        <v>46078.692118055558</v>
      </c>
      <c r="D538" s="36">
        <v>46093</v>
      </c>
      <c r="E538" s="35" t="s">
        <v>9550</v>
      </c>
      <c r="F538" s="85" t="s">
        <v>1373</v>
      </c>
      <c r="G538" s="35" t="s">
        <v>59</v>
      </c>
      <c r="H538" s="36">
        <v>46094</v>
      </c>
      <c r="I538" s="36">
        <v>46094</v>
      </c>
      <c r="J538" s="35"/>
      <c r="K538" s="35"/>
      <c r="L538" s="35"/>
      <c r="M538" s="35"/>
    </row>
    <row r="539" spans="1:13" hidden="1">
      <c r="A539" s="111" t="s">
        <v>9551</v>
      </c>
      <c r="B539" s="221" t="s">
        <v>56</v>
      </c>
      <c r="C539" s="393">
        <v>46069.854050925926</v>
      </c>
      <c r="D539" s="36">
        <v>46093</v>
      </c>
      <c r="E539" s="35" t="s">
        <v>9552</v>
      </c>
      <c r="F539" s="85" t="s">
        <v>1373</v>
      </c>
      <c r="G539" s="35" t="s">
        <v>59</v>
      </c>
      <c r="H539" s="36">
        <v>46094</v>
      </c>
      <c r="I539" s="36">
        <v>46094</v>
      </c>
      <c r="J539" s="35"/>
      <c r="K539" s="35"/>
      <c r="L539" s="35"/>
      <c r="M539" s="35"/>
    </row>
    <row r="540" spans="1:13" hidden="1">
      <c r="A540" s="112" t="s">
        <v>9553</v>
      </c>
      <c r="B540" s="35" t="s">
        <v>56</v>
      </c>
      <c r="C540" s="36">
        <v>46066.716863425929</v>
      </c>
      <c r="D540" s="36">
        <v>46093</v>
      </c>
      <c r="E540" s="35" t="s">
        <v>9552</v>
      </c>
      <c r="F540" s="85" t="s">
        <v>1373</v>
      </c>
      <c r="G540" s="35" t="s">
        <v>59</v>
      </c>
      <c r="H540" s="36">
        <v>46094</v>
      </c>
      <c r="I540" s="36">
        <v>46094</v>
      </c>
      <c r="J540" s="35"/>
      <c r="K540" s="35"/>
      <c r="L540" s="35"/>
      <c r="M540" s="35"/>
    </row>
    <row r="541" spans="1:13" hidden="1">
      <c r="A541" s="111" t="s">
        <v>9554</v>
      </c>
      <c r="B541" s="221" t="s">
        <v>56</v>
      </c>
      <c r="C541" s="393">
        <v>46071.387731481482</v>
      </c>
      <c r="D541" s="36">
        <v>46093</v>
      </c>
      <c r="E541" s="35" t="s">
        <v>9555</v>
      </c>
      <c r="F541" s="85" t="s">
        <v>1373</v>
      </c>
      <c r="G541" s="35" t="s">
        <v>59</v>
      </c>
      <c r="H541" s="36">
        <v>46106</v>
      </c>
      <c r="I541" s="36">
        <v>46106</v>
      </c>
      <c r="J541" s="35" t="s">
        <v>9556</v>
      </c>
      <c r="K541" s="35"/>
      <c r="L541" s="35"/>
      <c r="M541" s="35"/>
    </row>
    <row r="542" spans="1:13" hidden="1">
      <c r="A542" s="112" t="s">
        <v>9557</v>
      </c>
      <c r="B542" s="35" t="s">
        <v>56</v>
      </c>
      <c r="C542" s="36">
        <v>46077.540439814817</v>
      </c>
      <c r="D542" s="36">
        <v>46093</v>
      </c>
      <c r="E542" s="35" t="s">
        <v>9558</v>
      </c>
      <c r="F542" s="85" t="s">
        <v>1373</v>
      </c>
      <c r="G542" s="35" t="s">
        <v>59</v>
      </c>
      <c r="H542" s="36">
        <v>46094</v>
      </c>
      <c r="I542" s="36">
        <v>46094</v>
      </c>
      <c r="J542" s="35"/>
      <c r="K542" s="35"/>
      <c r="L542" s="35"/>
      <c r="M542" s="35"/>
    </row>
    <row r="543" spans="1:13" hidden="1">
      <c r="A543" s="111" t="s">
        <v>9559</v>
      </c>
      <c r="B543" s="221" t="s">
        <v>56</v>
      </c>
      <c r="C543" s="393">
        <v>46067.349629629629</v>
      </c>
      <c r="D543" s="36">
        <v>46093</v>
      </c>
      <c r="E543" s="35" t="s">
        <v>9560</v>
      </c>
      <c r="F543" s="85" t="s">
        <v>1373</v>
      </c>
      <c r="G543" s="35" t="s">
        <v>59</v>
      </c>
      <c r="H543" s="36">
        <v>46106</v>
      </c>
      <c r="I543" s="36">
        <v>46106</v>
      </c>
      <c r="J543" s="35"/>
      <c r="K543" s="35"/>
      <c r="L543" s="35"/>
      <c r="M543" s="35"/>
    </row>
    <row r="544" spans="1:13" hidden="1">
      <c r="A544" s="112" t="s">
        <v>9561</v>
      </c>
      <c r="B544" s="35" t="s">
        <v>56</v>
      </c>
      <c r="C544" s="36">
        <v>46083.709027777775</v>
      </c>
      <c r="D544" s="36">
        <v>46093</v>
      </c>
      <c r="E544" s="35" t="s">
        <v>9562</v>
      </c>
      <c r="F544" s="85" t="s">
        <v>1373</v>
      </c>
      <c r="G544" s="35" t="s">
        <v>59</v>
      </c>
      <c r="H544" s="36">
        <v>46094</v>
      </c>
      <c r="I544" s="36">
        <v>46094</v>
      </c>
      <c r="J544" s="35"/>
      <c r="K544" s="35"/>
      <c r="L544" s="35"/>
      <c r="M544" s="35"/>
    </row>
    <row r="545" spans="1:13" hidden="1">
      <c r="A545" s="111" t="s">
        <v>96</v>
      </c>
      <c r="B545" s="221" t="s">
        <v>56</v>
      </c>
      <c r="C545" s="393">
        <v>46027.552685185183</v>
      </c>
      <c r="D545" s="36">
        <v>46093</v>
      </c>
      <c r="E545" s="35" t="s">
        <v>9563</v>
      </c>
      <c r="F545" s="85" t="s">
        <v>1373</v>
      </c>
      <c r="G545" s="35" t="s">
        <v>4606</v>
      </c>
      <c r="H545" s="36">
        <v>46093</v>
      </c>
      <c r="I545" s="36">
        <v>46093</v>
      </c>
      <c r="J545" s="35"/>
      <c r="K545" s="35"/>
      <c r="L545" s="35"/>
      <c r="M545" s="35"/>
    </row>
    <row r="546" spans="1:13" hidden="1">
      <c r="A546" s="112" t="s">
        <v>9564</v>
      </c>
      <c r="B546" s="35" t="s">
        <v>56</v>
      </c>
      <c r="C546" s="36">
        <v>45963.641284722224</v>
      </c>
      <c r="D546" s="36">
        <v>46093</v>
      </c>
      <c r="E546" s="35" t="s">
        <v>9565</v>
      </c>
      <c r="F546" s="85" t="s">
        <v>1373</v>
      </c>
      <c r="G546" s="35" t="s">
        <v>59</v>
      </c>
      <c r="H546" s="36">
        <v>46094</v>
      </c>
      <c r="I546" s="36">
        <v>46094</v>
      </c>
      <c r="J546" s="35"/>
      <c r="K546" s="35"/>
      <c r="L546" s="35"/>
      <c r="M546" s="35"/>
    </row>
    <row r="547" spans="1:13" hidden="1">
      <c r="A547" s="111" t="s">
        <v>9566</v>
      </c>
      <c r="B547" s="221" t="s">
        <v>56</v>
      </c>
      <c r="C547" s="393">
        <v>46060.808298611111</v>
      </c>
      <c r="D547" s="36">
        <v>46093</v>
      </c>
      <c r="E547" s="35" t="s">
        <v>9567</v>
      </c>
      <c r="F547" s="85" t="s">
        <v>1373</v>
      </c>
      <c r="G547" s="35" t="s">
        <v>59</v>
      </c>
      <c r="H547" s="36">
        <v>46106</v>
      </c>
      <c r="I547" s="36">
        <v>46106</v>
      </c>
      <c r="J547" s="35" t="s">
        <v>9568</v>
      </c>
      <c r="K547" s="35"/>
      <c r="L547" s="35"/>
      <c r="M547" s="35"/>
    </row>
    <row r="548" spans="1:13" hidden="1">
      <c r="A548" s="112" t="s">
        <v>9569</v>
      </c>
      <c r="B548" s="35" t="s">
        <v>56</v>
      </c>
      <c r="C548" s="36">
        <v>46065.754652777781</v>
      </c>
      <c r="D548" s="36">
        <v>46093</v>
      </c>
      <c r="E548" s="35" t="s">
        <v>9570</v>
      </c>
      <c r="F548" s="85" t="s">
        <v>1373</v>
      </c>
      <c r="G548" s="35" t="s">
        <v>59</v>
      </c>
      <c r="H548" s="36">
        <v>46106</v>
      </c>
      <c r="I548" s="36">
        <v>46106</v>
      </c>
      <c r="J548" s="35"/>
      <c r="K548" s="35"/>
      <c r="L548" s="35"/>
      <c r="M548" s="35"/>
    </row>
    <row r="549" spans="1:13" hidden="1">
      <c r="A549" s="111" t="s">
        <v>9571</v>
      </c>
      <c r="B549" s="221" t="s">
        <v>56</v>
      </c>
      <c r="C549" s="393">
        <v>46076.920115740744</v>
      </c>
      <c r="D549" s="36">
        <v>46093</v>
      </c>
      <c r="E549" s="35" t="s">
        <v>9572</v>
      </c>
      <c r="F549" s="85" t="s">
        <v>1373</v>
      </c>
      <c r="G549" s="35" t="s">
        <v>59</v>
      </c>
      <c r="H549" s="36">
        <v>46106</v>
      </c>
      <c r="I549" s="36">
        <v>46106</v>
      </c>
      <c r="J549" s="35" t="s">
        <v>9573</v>
      </c>
      <c r="K549" s="35"/>
      <c r="L549" s="35"/>
      <c r="M549" s="35"/>
    </row>
    <row r="550" spans="1:13" hidden="1">
      <c r="A550" s="112" t="s">
        <v>9574</v>
      </c>
      <c r="B550" s="35" t="s">
        <v>56</v>
      </c>
      <c r="C550" s="36">
        <v>46080.405069444445</v>
      </c>
      <c r="D550" s="36">
        <v>46093</v>
      </c>
      <c r="E550" s="35" t="s">
        <v>9575</v>
      </c>
      <c r="F550" s="85" t="s">
        <v>1373</v>
      </c>
      <c r="G550" s="35" t="s">
        <v>59</v>
      </c>
      <c r="H550" s="36">
        <v>46094</v>
      </c>
      <c r="I550" s="36">
        <v>46094</v>
      </c>
      <c r="J550" s="35"/>
      <c r="K550" s="35"/>
      <c r="L550" s="35"/>
      <c r="M550" s="35"/>
    </row>
    <row r="551" spans="1:13" hidden="1">
      <c r="A551" s="111" t="s">
        <v>9576</v>
      </c>
      <c r="B551" s="221" t="s">
        <v>56</v>
      </c>
      <c r="C551" s="393">
        <v>46063.652962962966</v>
      </c>
      <c r="D551" s="36">
        <v>46093</v>
      </c>
      <c r="E551" s="35" t="s">
        <v>9577</v>
      </c>
      <c r="F551" s="85" t="s">
        <v>1373</v>
      </c>
      <c r="G551" s="35" t="s">
        <v>59</v>
      </c>
      <c r="H551" s="36">
        <v>46106</v>
      </c>
      <c r="I551" s="36">
        <v>46106</v>
      </c>
      <c r="J551" s="35" t="s">
        <v>9578</v>
      </c>
      <c r="K551" s="35"/>
      <c r="L551" s="35"/>
      <c r="M551" s="35"/>
    </row>
    <row r="552" spans="1:13" hidden="1">
      <c r="A552" s="112" t="s">
        <v>9579</v>
      </c>
      <c r="B552" s="35" t="s">
        <v>56</v>
      </c>
      <c r="C552" s="36">
        <v>46013.667523148149</v>
      </c>
      <c r="D552" s="36">
        <v>46093</v>
      </c>
      <c r="E552" s="35" t="s">
        <v>9580</v>
      </c>
      <c r="F552" s="85" t="s">
        <v>1373</v>
      </c>
      <c r="G552" s="35" t="s">
        <v>59</v>
      </c>
      <c r="H552" s="36">
        <v>46106</v>
      </c>
      <c r="I552" s="36">
        <v>46106</v>
      </c>
      <c r="J552" s="35" t="s">
        <v>9581</v>
      </c>
      <c r="K552" s="35"/>
      <c r="L552" s="35"/>
      <c r="M552" s="35"/>
    </row>
    <row r="553" spans="1:13" hidden="1">
      <c r="A553" s="111" t="s">
        <v>9582</v>
      </c>
      <c r="B553" s="221" t="s">
        <v>56</v>
      </c>
      <c r="C553" s="393">
        <v>46060.500659722224</v>
      </c>
      <c r="D553" s="36">
        <v>46093</v>
      </c>
      <c r="E553" s="35" t="s">
        <v>9583</v>
      </c>
      <c r="F553" s="85" t="s">
        <v>1373</v>
      </c>
      <c r="G553" s="35" t="s">
        <v>59</v>
      </c>
      <c r="H553" s="36">
        <v>46106</v>
      </c>
      <c r="I553" s="36">
        <v>46106</v>
      </c>
      <c r="J553" s="35" t="s">
        <v>9584</v>
      </c>
      <c r="K553" s="35"/>
      <c r="L553" s="35"/>
      <c r="M553" s="35"/>
    </row>
    <row r="554" spans="1:13" hidden="1">
      <c r="A554" s="112" t="s">
        <v>9585</v>
      </c>
      <c r="B554" s="35" t="s">
        <v>56</v>
      </c>
      <c r="C554" s="36">
        <v>46053.554247685184</v>
      </c>
      <c r="D554" s="36">
        <v>46093</v>
      </c>
      <c r="E554" s="35" t="s">
        <v>9586</v>
      </c>
      <c r="F554" s="85" t="s">
        <v>1373</v>
      </c>
      <c r="G554" s="35" t="s">
        <v>59</v>
      </c>
      <c r="H554" s="36">
        <v>46106</v>
      </c>
      <c r="I554" s="36">
        <v>46106</v>
      </c>
      <c r="J554" s="35" t="s">
        <v>9587</v>
      </c>
      <c r="K554" s="35"/>
      <c r="L554" s="35"/>
      <c r="M554" s="35"/>
    </row>
    <row r="555" spans="1:13" hidden="1">
      <c r="A555" s="111" t="s">
        <v>9588</v>
      </c>
      <c r="B555" s="221" t="s">
        <v>56</v>
      </c>
      <c r="C555" s="393">
        <v>46077.714907407404</v>
      </c>
      <c r="D555" s="36">
        <v>46093</v>
      </c>
      <c r="E555" s="35" t="s">
        <v>9589</v>
      </c>
      <c r="F555" s="85" t="s">
        <v>1373</v>
      </c>
      <c r="G555" s="35" t="s">
        <v>62</v>
      </c>
      <c r="H555" s="36">
        <v>46100</v>
      </c>
      <c r="I555" s="35"/>
      <c r="J555" s="35"/>
      <c r="K555" s="35"/>
      <c r="L555" s="35"/>
      <c r="M555" s="35"/>
    </row>
    <row r="556" spans="1:13" hidden="1">
      <c r="A556" s="112" t="s">
        <v>2168</v>
      </c>
      <c r="B556" s="35" t="s">
        <v>56</v>
      </c>
      <c r="C556" s="36">
        <v>46030.654722222222</v>
      </c>
      <c r="D556" s="36">
        <v>46093</v>
      </c>
      <c r="E556" s="35" t="s">
        <v>2169</v>
      </c>
      <c r="F556" s="85" t="s">
        <v>1373</v>
      </c>
      <c r="G556" s="35" t="s">
        <v>59</v>
      </c>
      <c r="H556" s="36">
        <v>46094</v>
      </c>
      <c r="I556" s="36">
        <v>46094</v>
      </c>
      <c r="J556" s="35" t="s">
        <v>9590</v>
      </c>
      <c r="K556" s="35"/>
      <c r="L556" s="35"/>
      <c r="M556" s="35"/>
    </row>
    <row r="557" spans="1:13" hidden="1">
      <c r="A557" s="111" t="s">
        <v>9591</v>
      </c>
      <c r="B557" s="221" t="s">
        <v>56</v>
      </c>
      <c r="C557" s="393">
        <v>46061.566087962965</v>
      </c>
      <c r="D557" s="36">
        <v>46093</v>
      </c>
      <c r="E557" s="35" t="s">
        <v>9592</v>
      </c>
      <c r="F557" s="85" t="s">
        <v>1373</v>
      </c>
      <c r="G557" s="35" t="s">
        <v>59</v>
      </c>
      <c r="H557" s="36">
        <v>46106</v>
      </c>
      <c r="I557" s="36">
        <v>46106</v>
      </c>
      <c r="J557" s="35" t="s">
        <v>9593</v>
      </c>
      <c r="K557" s="35"/>
      <c r="L557" s="35"/>
      <c r="M557" s="35"/>
    </row>
    <row r="558" spans="1:13" hidden="1">
      <c r="A558" s="112" t="s">
        <v>9594</v>
      </c>
      <c r="B558" s="35" t="s">
        <v>56</v>
      </c>
      <c r="C558" s="36">
        <v>45967.595254629632</v>
      </c>
      <c r="D558" s="36">
        <v>46093</v>
      </c>
      <c r="E558" s="35" t="s">
        <v>9595</v>
      </c>
      <c r="F558" s="85" t="s">
        <v>1373</v>
      </c>
      <c r="G558" s="35" t="s">
        <v>59</v>
      </c>
      <c r="H558" s="36">
        <v>46094</v>
      </c>
      <c r="I558" s="36">
        <v>46094</v>
      </c>
      <c r="J558" s="35"/>
      <c r="K558" s="35"/>
      <c r="L558" s="35"/>
      <c r="M558" s="35"/>
    </row>
    <row r="559" spans="1:13" hidden="1">
      <c r="A559" s="111" t="s">
        <v>9596</v>
      </c>
      <c r="B559" s="221" t="s">
        <v>56</v>
      </c>
      <c r="C559" s="393">
        <v>46052.33966435185</v>
      </c>
      <c r="D559" s="36">
        <v>46093</v>
      </c>
      <c r="E559" s="35" t="s">
        <v>9597</v>
      </c>
      <c r="F559" s="85" t="s">
        <v>1373</v>
      </c>
      <c r="G559" s="35" t="s">
        <v>450</v>
      </c>
      <c r="H559" s="36">
        <v>46100</v>
      </c>
      <c r="I559" s="35"/>
      <c r="J559" s="35"/>
      <c r="K559" s="35"/>
      <c r="L559" s="35"/>
      <c r="M559" s="35"/>
    </row>
    <row r="560" spans="1:13" hidden="1">
      <c r="A560" s="112" t="s">
        <v>9598</v>
      </c>
      <c r="B560" s="35" t="s">
        <v>56</v>
      </c>
      <c r="C560" s="36">
        <v>45971.529178240744</v>
      </c>
      <c r="D560" s="36">
        <v>46093</v>
      </c>
      <c r="E560" s="35" t="s">
        <v>9599</v>
      </c>
      <c r="F560" s="85" t="s">
        <v>1373</v>
      </c>
      <c r="G560" s="35" t="s">
        <v>59</v>
      </c>
      <c r="H560" s="36">
        <v>46106</v>
      </c>
      <c r="I560" s="392">
        <v>46106</v>
      </c>
      <c r="J560" s="35" t="s">
        <v>9600</v>
      </c>
      <c r="K560" s="35"/>
      <c r="L560" s="35"/>
      <c r="M560" s="35"/>
    </row>
    <row r="561" spans="1:13" hidden="1">
      <c r="A561" s="111" t="s">
        <v>9601</v>
      </c>
      <c r="B561" s="221" t="s">
        <v>56</v>
      </c>
      <c r="C561" s="393">
        <v>46076.662407407406</v>
      </c>
      <c r="D561" s="36">
        <v>46093</v>
      </c>
      <c r="E561" s="35" t="s">
        <v>9602</v>
      </c>
      <c r="F561" s="85" t="s">
        <v>1373</v>
      </c>
      <c r="G561" s="35" t="s">
        <v>59</v>
      </c>
      <c r="H561" s="36">
        <v>46094</v>
      </c>
      <c r="I561" s="36">
        <v>46094</v>
      </c>
      <c r="J561" s="35"/>
      <c r="K561" s="35"/>
      <c r="L561" s="35"/>
      <c r="M561" s="35"/>
    </row>
    <row r="562" spans="1:13" hidden="1">
      <c r="A562" s="112" t="s">
        <v>9603</v>
      </c>
      <c r="B562" s="35" t="s">
        <v>56</v>
      </c>
      <c r="C562" s="36">
        <v>46058.734166666669</v>
      </c>
      <c r="D562" s="36">
        <v>46093</v>
      </c>
      <c r="E562" s="35" t="s">
        <v>9604</v>
      </c>
      <c r="F562" s="35" t="s">
        <v>751</v>
      </c>
      <c r="G562" s="35" t="s">
        <v>59</v>
      </c>
      <c r="H562" s="35"/>
      <c r="I562" s="35"/>
      <c r="J562" s="35" t="s">
        <v>9605</v>
      </c>
      <c r="K562" s="35"/>
      <c r="L562" s="35"/>
      <c r="M562" s="35"/>
    </row>
    <row r="563" spans="1:13" hidden="1">
      <c r="A563" s="111" t="s">
        <v>9606</v>
      </c>
      <c r="B563" s="221" t="s">
        <v>56</v>
      </c>
      <c r="C563" s="393">
        <v>46055.434282407405</v>
      </c>
      <c r="D563" s="36">
        <v>46093</v>
      </c>
      <c r="E563" s="35" t="s">
        <v>9607</v>
      </c>
      <c r="F563" s="35" t="s">
        <v>751</v>
      </c>
      <c r="G563" s="35" t="s">
        <v>62</v>
      </c>
      <c r="H563" s="35"/>
      <c r="I563" s="35"/>
      <c r="J563" s="35"/>
      <c r="K563" s="35"/>
      <c r="L563" s="35"/>
      <c r="M563" s="35"/>
    </row>
    <row r="564" spans="1:13" hidden="1">
      <c r="A564" s="112" t="s">
        <v>9608</v>
      </c>
      <c r="B564" s="35" t="s">
        <v>56</v>
      </c>
      <c r="C564" s="36">
        <v>46057.302175925928</v>
      </c>
      <c r="D564" s="36">
        <v>46093</v>
      </c>
      <c r="E564" s="35" t="s">
        <v>9609</v>
      </c>
      <c r="F564" s="35" t="s">
        <v>751</v>
      </c>
      <c r="G564" s="35" t="s">
        <v>62</v>
      </c>
      <c r="H564" s="35"/>
      <c r="I564" s="35"/>
      <c r="J564" s="35"/>
      <c r="K564" s="35"/>
      <c r="L564" s="35"/>
      <c r="M564" s="35"/>
    </row>
    <row r="565" spans="1:13" hidden="1">
      <c r="A565" s="111" t="s">
        <v>9610</v>
      </c>
      <c r="B565" s="221" t="s">
        <v>79</v>
      </c>
      <c r="C565" s="393">
        <v>46079.783576388887</v>
      </c>
      <c r="D565" s="36">
        <v>46093</v>
      </c>
      <c r="E565" s="35" t="s">
        <v>9611</v>
      </c>
      <c r="F565" s="35" t="s">
        <v>751</v>
      </c>
      <c r="G565" s="35" t="s">
        <v>62</v>
      </c>
      <c r="H565" s="35"/>
      <c r="I565" s="35"/>
      <c r="J565" s="35"/>
      <c r="K565" s="35"/>
      <c r="L565" s="35"/>
      <c r="M565" s="35"/>
    </row>
    <row r="566" spans="1:13" hidden="1">
      <c r="A566" s="112" t="s">
        <v>9612</v>
      </c>
      <c r="B566" s="35" t="s">
        <v>56</v>
      </c>
      <c r="C566" s="36">
        <v>46057.572870370372</v>
      </c>
      <c r="D566" s="36">
        <v>46093</v>
      </c>
      <c r="E566" s="35" t="s">
        <v>9613</v>
      </c>
      <c r="F566" s="35" t="s">
        <v>751</v>
      </c>
      <c r="G566" s="35" t="s">
        <v>59</v>
      </c>
      <c r="H566" s="35"/>
      <c r="I566" s="35"/>
      <c r="J566" s="35" t="s">
        <v>5714</v>
      </c>
      <c r="K566" s="35"/>
      <c r="L566" s="35"/>
      <c r="M566" s="35"/>
    </row>
    <row r="567" spans="1:13" hidden="1">
      <c r="A567" s="111" t="s">
        <v>9614</v>
      </c>
      <c r="B567" s="221" t="s">
        <v>56</v>
      </c>
      <c r="C567" s="393">
        <v>46064.806400462963</v>
      </c>
      <c r="D567" s="36">
        <v>46093</v>
      </c>
      <c r="E567" s="35" t="s">
        <v>9615</v>
      </c>
      <c r="F567" s="35" t="s">
        <v>751</v>
      </c>
      <c r="G567" s="35" t="s">
        <v>62</v>
      </c>
      <c r="H567" s="35"/>
      <c r="I567" s="35"/>
      <c r="J567" s="35"/>
      <c r="K567" s="35"/>
      <c r="L567" s="35"/>
      <c r="M567" s="35"/>
    </row>
    <row r="568" spans="1:13" hidden="1">
      <c r="A568" s="112" t="s">
        <v>9616</v>
      </c>
      <c r="B568" s="35" t="s">
        <v>56</v>
      </c>
      <c r="C568" s="36">
        <v>46048.698923611111</v>
      </c>
      <c r="D568" s="36">
        <v>46093</v>
      </c>
      <c r="E568" s="35" t="s">
        <v>9617</v>
      </c>
      <c r="F568" s="35" t="s">
        <v>751</v>
      </c>
      <c r="G568" s="35" t="s">
        <v>62</v>
      </c>
      <c r="H568" s="35"/>
      <c r="I568" s="35"/>
      <c r="J568" s="35"/>
      <c r="K568" s="35"/>
      <c r="L568" s="35"/>
      <c r="M568" s="35"/>
    </row>
    <row r="569" spans="1:13" hidden="1">
      <c r="A569" s="111" t="s">
        <v>9618</v>
      </c>
      <c r="B569" s="221" t="s">
        <v>56</v>
      </c>
      <c r="C569" s="393">
        <v>46059.885636574072</v>
      </c>
      <c r="D569" s="36">
        <v>46093</v>
      </c>
      <c r="E569" s="35" t="s">
        <v>9619</v>
      </c>
      <c r="F569" s="35" t="s">
        <v>751</v>
      </c>
      <c r="G569" s="585"/>
      <c r="H569" s="585"/>
      <c r="I569" s="585"/>
      <c r="J569" s="585" t="s">
        <v>9620</v>
      </c>
      <c r="K569" s="35"/>
      <c r="L569" s="35"/>
      <c r="M569" s="35"/>
    </row>
    <row r="570" spans="1:13" hidden="1">
      <c r="A570" s="112" t="s">
        <v>9621</v>
      </c>
      <c r="B570" s="35" t="s">
        <v>56</v>
      </c>
      <c r="C570" s="36">
        <v>46053.630104166667</v>
      </c>
      <c r="D570" s="36">
        <v>46093</v>
      </c>
      <c r="E570" s="35" t="s">
        <v>9622</v>
      </c>
      <c r="F570" s="35" t="s">
        <v>751</v>
      </c>
      <c r="G570" s="35" t="s">
        <v>62</v>
      </c>
      <c r="H570" s="35"/>
      <c r="I570" s="35"/>
      <c r="J570" s="35"/>
      <c r="K570" s="35"/>
      <c r="L570" s="35"/>
      <c r="M570" s="35"/>
    </row>
    <row r="571" spans="1:13" hidden="1">
      <c r="A571" s="111" t="s">
        <v>9623</v>
      </c>
      <c r="B571" s="221" t="s">
        <v>56</v>
      </c>
      <c r="C571" s="393">
        <v>46057.809016203704</v>
      </c>
      <c r="D571" s="36">
        <v>46093</v>
      </c>
      <c r="E571" s="35" t="s">
        <v>9624</v>
      </c>
      <c r="F571" s="35" t="s">
        <v>751</v>
      </c>
      <c r="G571" s="35" t="s">
        <v>59</v>
      </c>
      <c r="H571" s="35"/>
      <c r="I571" s="35"/>
      <c r="J571" s="35"/>
      <c r="K571" s="35"/>
      <c r="L571" s="35"/>
      <c r="M571" s="35"/>
    </row>
    <row r="572" spans="1:13" hidden="1">
      <c r="A572" s="112" t="s">
        <v>9625</v>
      </c>
      <c r="B572" s="35" t="s">
        <v>56</v>
      </c>
      <c r="C572" s="36">
        <v>45965.898692129631</v>
      </c>
      <c r="D572" s="36">
        <v>46093</v>
      </c>
      <c r="E572" s="35" t="s">
        <v>9626</v>
      </c>
      <c r="F572" s="35" t="s">
        <v>751</v>
      </c>
      <c r="G572" s="35" t="s">
        <v>450</v>
      </c>
      <c r="H572" s="35"/>
      <c r="I572" s="35"/>
      <c r="J572" s="35" t="s">
        <v>9627</v>
      </c>
      <c r="K572" s="35"/>
      <c r="L572" s="35"/>
      <c r="M572" s="35"/>
    </row>
    <row r="573" spans="1:13" hidden="1">
      <c r="A573" s="111" t="s">
        <v>9628</v>
      </c>
      <c r="B573" s="221" t="s">
        <v>56</v>
      </c>
      <c r="C573" s="393">
        <v>46001.517245370371</v>
      </c>
      <c r="D573" s="36">
        <v>46093</v>
      </c>
      <c r="E573" s="35" t="s">
        <v>9629</v>
      </c>
      <c r="F573" s="35" t="s">
        <v>751</v>
      </c>
      <c r="G573" s="35" t="s">
        <v>59</v>
      </c>
      <c r="H573" s="35"/>
      <c r="I573" s="35"/>
      <c r="J573" s="35" t="s">
        <v>9605</v>
      </c>
      <c r="K573" s="35"/>
      <c r="L573" s="35"/>
      <c r="M573" s="35"/>
    </row>
    <row r="574" spans="1:13" hidden="1">
      <c r="A574" s="112" t="s">
        <v>9630</v>
      </c>
      <c r="B574" s="35" t="s">
        <v>56</v>
      </c>
      <c r="C574" s="36">
        <v>46073.678923611114</v>
      </c>
      <c r="D574" s="36">
        <v>46093</v>
      </c>
      <c r="E574" s="35" t="s">
        <v>9631</v>
      </c>
      <c r="F574" s="35" t="s">
        <v>751</v>
      </c>
      <c r="G574" s="35" t="s">
        <v>62</v>
      </c>
      <c r="H574" s="35"/>
      <c r="I574" s="35"/>
      <c r="J574" s="35"/>
      <c r="K574" s="35"/>
      <c r="L574" s="35"/>
      <c r="M574" s="35"/>
    </row>
    <row r="575" spans="1:13" hidden="1">
      <c r="A575" s="111" t="s">
        <v>9632</v>
      </c>
      <c r="B575" s="221" t="s">
        <v>56</v>
      </c>
      <c r="C575" s="393">
        <v>46079.49527777778</v>
      </c>
      <c r="D575" s="36">
        <v>46093</v>
      </c>
      <c r="E575" s="35" t="s">
        <v>9633</v>
      </c>
      <c r="F575" s="35" t="s">
        <v>751</v>
      </c>
      <c r="G575" s="35" t="s">
        <v>62</v>
      </c>
      <c r="H575" s="35"/>
      <c r="I575" s="35"/>
      <c r="J575" s="35"/>
      <c r="K575" s="35"/>
      <c r="L575" s="35"/>
      <c r="M575" s="35"/>
    </row>
    <row r="576" spans="1:13" hidden="1">
      <c r="A576" s="112" t="s">
        <v>9634</v>
      </c>
      <c r="B576" s="35" t="s">
        <v>56</v>
      </c>
      <c r="C576" s="36">
        <v>46076.800775462965</v>
      </c>
      <c r="D576" s="36">
        <v>46093</v>
      </c>
      <c r="E576" s="35" t="s">
        <v>9635</v>
      </c>
      <c r="F576" s="35" t="s">
        <v>751</v>
      </c>
      <c r="G576" s="35" t="s">
        <v>59</v>
      </c>
      <c r="H576" s="35"/>
      <c r="I576" s="35"/>
      <c r="J576" s="35" t="s">
        <v>9636</v>
      </c>
      <c r="K576" s="35"/>
      <c r="L576" s="35"/>
      <c r="M576" s="35"/>
    </row>
    <row r="577" spans="1:13" hidden="1">
      <c r="A577" s="111" t="s">
        <v>9637</v>
      </c>
      <c r="B577" s="221" t="s">
        <v>56</v>
      </c>
      <c r="C577" s="393">
        <v>46048.65965277778</v>
      </c>
      <c r="D577" s="36">
        <v>46093</v>
      </c>
      <c r="E577" s="35" t="s">
        <v>9638</v>
      </c>
      <c r="F577" s="35" t="s">
        <v>751</v>
      </c>
      <c r="G577" s="35" t="s">
        <v>59</v>
      </c>
      <c r="H577" s="35"/>
      <c r="I577" s="35"/>
      <c r="J577" s="35"/>
      <c r="K577" s="35"/>
      <c r="L577" s="35"/>
      <c r="M577" s="35"/>
    </row>
    <row r="578" spans="1:13" hidden="1">
      <c r="A578" s="112" t="s">
        <v>9639</v>
      </c>
      <c r="B578" s="35" t="s">
        <v>56</v>
      </c>
      <c r="C578" s="36">
        <v>46019.925439814811</v>
      </c>
      <c r="D578" s="36">
        <v>46093</v>
      </c>
      <c r="E578" s="35" t="s">
        <v>9640</v>
      </c>
      <c r="F578" s="35" t="s">
        <v>751</v>
      </c>
      <c r="G578" s="35" t="s">
        <v>59</v>
      </c>
      <c r="H578" s="35"/>
      <c r="I578" s="35"/>
      <c r="J578" s="35"/>
      <c r="K578" s="35"/>
      <c r="L578" s="35"/>
      <c r="M578" s="35"/>
    </row>
    <row r="579" spans="1:13" hidden="1">
      <c r="A579" s="111" t="s">
        <v>9641</v>
      </c>
      <c r="B579" s="221" t="s">
        <v>56</v>
      </c>
      <c r="C579" s="393">
        <v>46043.443784722222</v>
      </c>
      <c r="D579" s="36">
        <v>46093</v>
      </c>
      <c r="E579" s="35" t="s">
        <v>9642</v>
      </c>
      <c r="F579" s="35" t="s">
        <v>751</v>
      </c>
      <c r="G579" s="35" t="s">
        <v>59</v>
      </c>
      <c r="H579" s="35"/>
      <c r="I579" s="35"/>
      <c r="J579" s="35" t="s">
        <v>9636</v>
      </c>
      <c r="K579" s="35"/>
      <c r="L579" s="35"/>
      <c r="M579" s="35"/>
    </row>
    <row r="580" spans="1:13" hidden="1">
      <c r="A580" s="112" t="s">
        <v>96</v>
      </c>
      <c r="B580" s="35" t="s">
        <v>56</v>
      </c>
      <c r="C580" s="36">
        <v>46025.519837962966</v>
      </c>
      <c r="D580" s="36">
        <v>46093</v>
      </c>
      <c r="E580" s="35" t="s">
        <v>9643</v>
      </c>
      <c r="F580" s="35" t="s">
        <v>751</v>
      </c>
      <c r="G580" s="35" t="s">
        <v>4606</v>
      </c>
      <c r="H580" s="35"/>
      <c r="I580" s="35"/>
      <c r="J580" s="35"/>
      <c r="K580" s="35"/>
      <c r="L580" s="35"/>
      <c r="M580" s="35"/>
    </row>
    <row r="581" spans="1:13" hidden="1">
      <c r="A581" s="111" t="s">
        <v>9644</v>
      </c>
      <c r="B581" s="221" t="s">
        <v>56</v>
      </c>
      <c r="C581" s="393">
        <v>46071.46601851852</v>
      </c>
      <c r="D581" s="36">
        <v>46093</v>
      </c>
      <c r="E581" s="35" t="s">
        <v>9645</v>
      </c>
      <c r="F581" s="35" t="s">
        <v>751</v>
      </c>
      <c r="G581" s="37" t="s">
        <v>59</v>
      </c>
      <c r="H581" s="35"/>
      <c r="I581" s="35"/>
      <c r="J581" s="35" t="s">
        <v>9646</v>
      </c>
      <c r="K581" s="35"/>
      <c r="L581" s="35"/>
      <c r="M581" s="35"/>
    </row>
    <row r="582" spans="1:13" hidden="1">
      <c r="A582" s="112" t="s">
        <v>9647</v>
      </c>
      <c r="B582" s="35" t="s">
        <v>56</v>
      </c>
      <c r="C582" s="36">
        <v>46048.378344907411</v>
      </c>
      <c r="D582" s="36">
        <v>46093</v>
      </c>
      <c r="E582" s="35" t="s">
        <v>9648</v>
      </c>
      <c r="F582" s="35" t="s">
        <v>751</v>
      </c>
      <c r="G582" s="37" t="s">
        <v>59</v>
      </c>
      <c r="H582" s="35"/>
      <c r="I582" s="35"/>
      <c r="J582" s="35" t="s">
        <v>9646</v>
      </c>
      <c r="K582" s="35"/>
      <c r="L582" s="35"/>
      <c r="M582" s="35"/>
    </row>
    <row r="583" spans="1:13" hidden="1">
      <c r="A583" s="111" t="s">
        <v>9649</v>
      </c>
      <c r="B583" s="221" t="s">
        <v>56</v>
      </c>
      <c r="C583" s="393">
        <v>46028.505659722221</v>
      </c>
      <c r="D583" s="36">
        <v>46093</v>
      </c>
      <c r="E583" s="35" t="s">
        <v>9650</v>
      </c>
      <c r="F583" s="35" t="s">
        <v>751</v>
      </c>
      <c r="G583" s="35" t="s">
        <v>59</v>
      </c>
      <c r="H583" s="35"/>
      <c r="I583" s="35"/>
      <c r="J583" s="35"/>
      <c r="K583" s="35"/>
      <c r="L583" s="35"/>
      <c r="M583" s="35"/>
    </row>
    <row r="584" spans="1:13" hidden="1">
      <c r="A584" s="112" t="s">
        <v>9651</v>
      </c>
      <c r="B584" s="35" t="s">
        <v>56</v>
      </c>
      <c r="C584" s="36">
        <v>46080.802662037036</v>
      </c>
      <c r="D584" s="36">
        <v>46093</v>
      </c>
      <c r="E584" s="35" t="s">
        <v>9652</v>
      </c>
      <c r="F584" s="35" t="s">
        <v>751</v>
      </c>
      <c r="G584" s="35" t="s">
        <v>69</v>
      </c>
      <c r="H584" s="35"/>
      <c r="I584" s="35"/>
      <c r="J584" t="s">
        <v>9653</v>
      </c>
      <c r="K584" s="35"/>
      <c r="L584" s="35"/>
      <c r="M584" s="35"/>
    </row>
    <row r="585" spans="1:13" hidden="1">
      <c r="A585" s="111" t="s">
        <v>9654</v>
      </c>
      <c r="B585" s="221" t="s">
        <v>56</v>
      </c>
      <c r="C585" s="393">
        <v>46083.95652777778</v>
      </c>
      <c r="D585" s="36">
        <v>46093</v>
      </c>
      <c r="E585" s="35" t="s">
        <v>9655</v>
      </c>
      <c r="F585" s="35" t="s">
        <v>751</v>
      </c>
      <c r="G585" s="35" t="s">
        <v>59</v>
      </c>
      <c r="H585" s="35"/>
      <c r="I585" s="35"/>
      <c r="J585" s="35" t="s">
        <v>9646</v>
      </c>
      <c r="K585" s="35"/>
      <c r="L585" s="35"/>
      <c r="M585" s="35"/>
    </row>
    <row r="586" spans="1:13" hidden="1">
      <c r="A586" s="112" t="s">
        <v>9656</v>
      </c>
      <c r="B586" s="35" t="s">
        <v>56</v>
      </c>
      <c r="C586" s="36">
        <v>46080.57603009259</v>
      </c>
      <c r="D586" s="36">
        <v>46093</v>
      </c>
      <c r="E586" s="35" t="s">
        <v>9657</v>
      </c>
      <c r="F586" s="35" t="s">
        <v>751</v>
      </c>
      <c r="G586" s="35" t="s">
        <v>59</v>
      </c>
      <c r="H586" s="35"/>
      <c r="I586" s="35"/>
      <c r="J586" s="35"/>
      <c r="K586" s="35"/>
      <c r="L586" s="35"/>
      <c r="M586" s="35"/>
    </row>
    <row r="587" spans="1:13" hidden="1">
      <c r="A587" s="111" t="s">
        <v>9658</v>
      </c>
      <c r="B587" s="221" t="s">
        <v>56</v>
      </c>
      <c r="C587" s="393">
        <v>46021.279953703706</v>
      </c>
      <c r="D587" s="36">
        <v>46093</v>
      </c>
      <c r="E587" s="35" t="s">
        <v>9659</v>
      </c>
      <c r="F587" s="35" t="s">
        <v>751</v>
      </c>
      <c r="G587" s="35" t="s">
        <v>62</v>
      </c>
      <c r="H587" s="35"/>
      <c r="I587" s="35"/>
      <c r="J587" s="35"/>
      <c r="K587" s="35"/>
      <c r="L587" s="35"/>
      <c r="M587" s="35"/>
    </row>
    <row r="588" spans="1:13" hidden="1">
      <c r="A588" s="112" t="s">
        <v>9660</v>
      </c>
      <c r="B588" s="35" t="s">
        <v>56</v>
      </c>
      <c r="C588" s="36">
        <v>46013.688298611109</v>
      </c>
      <c r="D588" s="36">
        <v>46093</v>
      </c>
      <c r="E588" s="35" t="s">
        <v>9661</v>
      </c>
      <c r="F588" s="35" t="s">
        <v>751</v>
      </c>
      <c r="G588" s="35" t="s">
        <v>62</v>
      </c>
      <c r="H588" s="35"/>
      <c r="I588" s="35"/>
      <c r="J588" s="35"/>
      <c r="K588" s="35"/>
      <c r="L588" s="35"/>
      <c r="M588" s="35"/>
    </row>
    <row r="589" spans="1:13" hidden="1">
      <c r="A589" s="111" t="s">
        <v>9662</v>
      </c>
      <c r="B589" s="221" t="s">
        <v>56</v>
      </c>
      <c r="C589" s="393">
        <v>46071.490127314813</v>
      </c>
      <c r="D589" s="36">
        <v>46093</v>
      </c>
      <c r="E589" s="35" t="s">
        <v>9663</v>
      </c>
      <c r="F589" s="35" t="s">
        <v>751</v>
      </c>
      <c r="G589" s="35" t="s">
        <v>59</v>
      </c>
      <c r="H589" s="35"/>
      <c r="I589" s="35"/>
      <c r="J589" s="35"/>
      <c r="K589" s="35"/>
      <c r="L589" s="35"/>
      <c r="M589" s="35"/>
    </row>
    <row r="590" spans="1:13" hidden="1">
      <c r="A590" s="112" t="s">
        <v>9664</v>
      </c>
      <c r="B590" s="35" t="s">
        <v>56</v>
      </c>
      <c r="C590" s="36">
        <v>46078.633171296293</v>
      </c>
      <c r="D590" s="36">
        <v>46093</v>
      </c>
      <c r="E590" s="35" t="s">
        <v>9665</v>
      </c>
      <c r="F590" s="35" t="s">
        <v>751</v>
      </c>
      <c r="G590" s="35" t="s">
        <v>59</v>
      </c>
      <c r="H590" s="35"/>
      <c r="I590" s="35"/>
      <c r="J590" s="35"/>
      <c r="K590" s="35"/>
      <c r="L590" s="35"/>
      <c r="M590" s="35"/>
    </row>
    <row r="591" spans="1:13" hidden="1">
      <c r="A591" s="111" t="s">
        <v>9666</v>
      </c>
      <c r="B591" s="221" t="s">
        <v>56</v>
      </c>
      <c r="C591" s="393">
        <v>46059.402303240742</v>
      </c>
      <c r="D591" s="36">
        <v>46093</v>
      </c>
      <c r="E591" s="35" t="s">
        <v>9667</v>
      </c>
      <c r="F591" s="35" t="s">
        <v>751</v>
      </c>
      <c r="G591" s="35" t="s">
        <v>59</v>
      </c>
      <c r="H591" s="35"/>
      <c r="I591" s="35"/>
      <c r="J591" s="35"/>
      <c r="K591" s="35"/>
      <c r="L591" s="35"/>
      <c r="M591" s="35"/>
    </row>
    <row r="592" spans="1:13" hidden="1">
      <c r="A592" s="112" t="s">
        <v>96</v>
      </c>
      <c r="B592" s="35" t="s">
        <v>56</v>
      </c>
      <c r="C592" s="36">
        <v>46027.864907407406</v>
      </c>
      <c r="D592" s="36">
        <v>46093</v>
      </c>
      <c r="E592" s="35" t="s">
        <v>9668</v>
      </c>
      <c r="F592" s="35" t="s">
        <v>751</v>
      </c>
      <c r="G592" s="35" t="s">
        <v>4606</v>
      </c>
      <c r="H592" s="35"/>
      <c r="I592" s="35"/>
      <c r="J592" s="35"/>
      <c r="K592" s="35"/>
      <c r="L592" s="35"/>
      <c r="M592" s="35"/>
    </row>
    <row r="593" spans="1:13" hidden="1">
      <c r="A593" s="111" t="s">
        <v>9669</v>
      </c>
      <c r="B593" s="221" t="s">
        <v>56</v>
      </c>
      <c r="C593" s="393">
        <v>46080.43173611111</v>
      </c>
      <c r="D593" s="36">
        <v>46093</v>
      </c>
      <c r="E593" s="35" t="s">
        <v>9670</v>
      </c>
      <c r="F593" s="35" t="s">
        <v>751</v>
      </c>
      <c r="G593" s="35" t="s">
        <v>59</v>
      </c>
      <c r="H593" s="35"/>
      <c r="I593" s="35"/>
      <c r="J593" s="35"/>
      <c r="K593" s="35"/>
      <c r="L593" s="35"/>
      <c r="M593" s="35"/>
    </row>
    <row r="594" spans="1:13" hidden="1">
      <c r="A594" s="112" t="s">
        <v>9671</v>
      </c>
      <c r="B594" s="35" t="s">
        <v>56</v>
      </c>
      <c r="C594" s="36">
        <v>46071.49931712963</v>
      </c>
      <c r="D594" s="36">
        <v>46093</v>
      </c>
      <c r="E594" s="35" t="s">
        <v>9672</v>
      </c>
      <c r="F594" s="35" t="s">
        <v>751</v>
      </c>
      <c r="G594" s="35" t="s">
        <v>59</v>
      </c>
      <c r="H594" s="35"/>
      <c r="I594" s="35"/>
      <c r="J594" s="35"/>
      <c r="K594" s="35"/>
      <c r="L594" s="35"/>
      <c r="M594" s="35"/>
    </row>
    <row r="595" spans="1:13" hidden="1">
      <c r="A595" s="111" t="s">
        <v>9673</v>
      </c>
      <c r="B595" s="221" t="s">
        <v>56</v>
      </c>
      <c r="C595" s="393">
        <v>46042.810208333336</v>
      </c>
      <c r="D595" s="36">
        <v>46093</v>
      </c>
      <c r="E595" s="35" t="s">
        <v>9674</v>
      </c>
      <c r="F595" s="35" t="s">
        <v>751</v>
      </c>
      <c r="G595" s="35" t="s">
        <v>59</v>
      </c>
      <c r="H595" s="35"/>
      <c r="I595" s="35"/>
      <c r="J595" s="35" t="s">
        <v>9646</v>
      </c>
      <c r="K595" s="35"/>
      <c r="L595" s="35"/>
      <c r="M595" s="35"/>
    </row>
    <row r="596" spans="1:13" hidden="1">
      <c r="A596" s="112" t="s">
        <v>9675</v>
      </c>
      <c r="B596" s="35" t="s">
        <v>56</v>
      </c>
      <c r="C596" s="36">
        <v>46071.331365740742</v>
      </c>
      <c r="D596" s="36">
        <v>46093</v>
      </c>
      <c r="E596" s="35" t="s">
        <v>9676</v>
      </c>
      <c r="F596" s="35" t="s">
        <v>751</v>
      </c>
      <c r="G596" s="35" t="s">
        <v>59</v>
      </c>
      <c r="H596" s="35"/>
      <c r="I596" s="35"/>
      <c r="J596" s="35"/>
      <c r="K596" s="35"/>
      <c r="L596" s="35"/>
      <c r="M596" s="35"/>
    </row>
    <row r="597" spans="1:13" s="89" customFormat="1" hidden="1">
      <c r="A597" s="154" t="s">
        <v>9677</v>
      </c>
      <c r="B597" s="85" t="s">
        <v>56</v>
      </c>
      <c r="C597" s="87">
        <v>46065.349722222221</v>
      </c>
      <c r="D597" s="87">
        <v>46093</v>
      </c>
      <c r="E597" s="85" t="s">
        <v>9678</v>
      </c>
      <c r="F597" s="85" t="s">
        <v>585</v>
      </c>
      <c r="G597" s="85" t="s">
        <v>59</v>
      </c>
      <c r="H597" s="87">
        <v>46093</v>
      </c>
      <c r="I597" s="87">
        <v>46093</v>
      </c>
      <c r="J597" s="85"/>
      <c r="K597" s="85"/>
      <c r="L597" s="85"/>
      <c r="M597" s="85"/>
    </row>
    <row r="598" spans="1:13" s="89" customFormat="1" hidden="1">
      <c r="A598" s="154" t="s">
        <v>9679</v>
      </c>
      <c r="B598" s="85" t="s">
        <v>56</v>
      </c>
      <c r="C598" s="87">
        <v>46073.403298611112</v>
      </c>
      <c r="D598" s="87">
        <v>46093</v>
      </c>
      <c r="E598" s="85" t="s">
        <v>9680</v>
      </c>
      <c r="F598" s="85" t="s">
        <v>585</v>
      </c>
      <c r="G598" s="85" t="s">
        <v>59</v>
      </c>
      <c r="H598" s="87">
        <v>46106</v>
      </c>
      <c r="I598" s="87">
        <v>46106</v>
      </c>
      <c r="J598" s="85" t="s">
        <v>9681</v>
      </c>
      <c r="K598" s="85" t="s">
        <v>9682</v>
      </c>
      <c r="L598" s="87">
        <v>46106</v>
      </c>
      <c r="M598" s="85"/>
    </row>
    <row r="599" spans="1:13" s="89" customFormat="1" hidden="1">
      <c r="A599" s="154" t="s">
        <v>9683</v>
      </c>
      <c r="B599" s="85" t="s">
        <v>56</v>
      </c>
      <c r="C599" s="87">
        <v>46071.837824074071</v>
      </c>
      <c r="D599" s="87">
        <v>46093</v>
      </c>
      <c r="E599" s="85" t="s">
        <v>9684</v>
      </c>
      <c r="F599" s="85" t="s">
        <v>585</v>
      </c>
      <c r="G599" s="85" t="s">
        <v>59</v>
      </c>
      <c r="H599" s="87">
        <v>46093</v>
      </c>
      <c r="I599" s="87">
        <v>46093</v>
      </c>
      <c r="J599" s="85"/>
      <c r="K599" s="85"/>
      <c r="L599" s="85"/>
      <c r="M599" s="85"/>
    </row>
    <row r="600" spans="1:13" s="89" customFormat="1" hidden="1">
      <c r="A600" s="154" t="s">
        <v>9685</v>
      </c>
      <c r="B600" s="85" t="s">
        <v>56</v>
      </c>
      <c r="C600" s="87">
        <v>46071.537731481483</v>
      </c>
      <c r="D600" s="87">
        <v>46093</v>
      </c>
      <c r="E600" s="85" t="s">
        <v>9686</v>
      </c>
      <c r="F600" s="85" t="s">
        <v>585</v>
      </c>
      <c r="G600" s="85" t="s">
        <v>59</v>
      </c>
      <c r="H600" s="87">
        <v>46093</v>
      </c>
      <c r="I600" s="87">
        <v>46093</v>
      </c>
      <c r="J600" s="85"/>
      <c r="K600" s="85"/>
      <c r="L600" s="85"/>
      <c r="M600" s="85"/>
    </row>
    <row r="601" spans="1:13" s="235" customFormat="1" hidden="1">
      <c r="A601" s="491" t="s">
        <v>96</v>
      </c>
      <c r="B601" s="494" t="s">
        <v>56</v>
      </c>
      <c r="C601" s="493">
        <v>46027.650509259256</v>
      </c>
      <c r="D601" s="493">
        <v>46093</v>
      </c>
      <c r="E601" s="494" t="s">
        <v>9687</v>
      </c>
      <c r="F601" s="494" t="s">
        <v>585</v>
      </c>
      <c r="G601" s="494" t="s">
        <v>4606</v>
      </c>
      <c r="H601" s="494"/>
      <c r="I601" s="494"/>
      <c r="J601" s="494"/>
      <c r="K601" s="494"/>
      <c r="L601" s="494"/>
      <c r="M601" s="494"/>
    </row>
    <row r="602" spans="1:13" s="89" customFormat="1" hidden="1">
      <c r="A602" s="154" t="s">
        <v>9688</v>
      </c>
      <c r="B602" s="85" t="s">
        <v>56</v>
      </c>
      <c r="C602" s="87">
        <v>46073.366284722222</v>
      </c>
      <c r="D602" s="87">
        <v>46093</v>
      </c>
      <c r="E602" s="85" t="s">
        <v>9689</v>
      </c>
      <c r="F602" s="85" t="s">
        <v>585</v>
      </c>
      <c r="G602" s="85" t="s">
        <v>59</v>
      </c>
      <c r="H602" s="87">
        <v>46106</v>
      </c>
      <c r="I602" s="87">
        <v>46106</v>
      </c>
      <c r="J602" s="85" t="s">
        <v>9690</v>
      </c>
      <c r="K602" s="85" t="s">
        <v>9682</v>
      </c>
      <c r="L602" s="87">
        <v>46106</v>
      </c>
      <c r="M602" s="85"/>
    </row>
    <row r="603" spans="1:13" s="89" customFormat="1" hidden="1">
      <c r="A603" s="154" t="s">
        <v>9691</v>
      </c>
      <c r="B603" s="85" t="s">
        <v>56</v>
      </c>
      <c r="C603" s="87">
        <v>46079.328703703701</v>
      </c>
      <c r="D603" s="87">
        <v>46093</v>
      </c>
      <c r="E603" s="85" t="s">
        <v>9692</v>
      </c>
      <c r="F603" s="85" t="s">
        <v>585</v>
      </c>
      <c r="G603" s="85" t="s">
        <v>59</v>
      </c>
      <c r="H603" s="87">
        <v>46093</v>
      </c>
      <c r="I603" s="87">
        <v>46093</v>
      </c>
      <c r="J603" s="85"/>
      <c r="K603" s="85"/>
      <c r="L603" s="85"/>
      <c r="M603" s="85"/>
    </row>
    <row r="604" spans="1:13" s="89" customFormat="1" hidden="1">
      <c r="A604" s="154" t="s">
        <v>9693</v>
      </c>
      <c r="B604" s="85" t="s">
        <v>56</v>
      </c>
      <c r="C604" s="87">
        <v>46018.466608796298</v>
      </c>
      <c r="D604" s="87">
        <v>46093</v>
      </c>
      <c r="E604" s="85" t="s">
        <v>9694</v>
      </c>
      <c r="F604" s="85" t="s">
        <v>585</v>
      </c>
      <c r="G604" s="85" t="s">
        <v>59</v>
      </c>
      <c r="H604" s="87">
        <v>46106</v>
      </c>
      <c r="I604" s="87">
        <v>46106</v>
      </c>
      <c r="J604" s="85" t="s">
        <v>9695</v>
      </c>
      <c r="K604" s="85"/>
      <c r="L604" s="85"/>
      <c r="M604" s="85"/>
    </row>
    <row r="605" spans="1:13" s="89" customFormat="1" hidden="1">
      <c r="A605" s="154" t="s">
        <v>9696</v>
      </c>
      <c r="B605" s="85" t="s">
        <v>79</v>
      </c>
      <c r="C605" s="87">
        <v>46083.424074074072</v>
      </c>
      <c r="D605" s="87">
        <v>46093</v>
      </c>
      <c r="E605" s="85" t="s">
        <v>9697</v>
      </c>
      <c r="F605" s="85" t="s">
        <v>585</v>
      </c>
      <c r="G605" s="85" t="s">
        <v>59</v>
      </c>
      <c r="H605" s="87">
        <v>46093</v>
      </c>
      <c r="I605" s="87">
        <v>46093</v>
      </c>
      <c r="J605" s="85"/>
      <c r="K605" s="85"/>
      <c r="L605" s="85"/>
      <c r="M605" s="85"/>
    </row>
    <row r="606" spans="1:13" s="89" customFormat="1" hidden="1">
      <c r="A606" s="154" t="s">
        <v>9698</v>
      </c>
      <c r="B606" s="85" t="s">
        <v>56</v>
      </c>
      <c r="C606" s="87">
        <v>46050.989236111112</v>
      </c>
      <c r="D606" s="87">
        <v>46093</v>
      </c>
      <c r="E606" s="85" t="s">
        <v>9699</v>
      </c>
      <c r="F606" s="85" t="s">
        <v>585</v>
      </c>
      <c r="G606" s="85" t="s">
        <v>59</v>
      </c>
      <c r="H606" s="87">
        <v>46105</v>
      </c>
      <c r="I606" s="87">
        <v>46105</v>
      </c>
      <c r="J606" s="85" t="s">
        <v>9700</v>
      </c>
      <c r="K606" s="85"/>
      <c r="L606" s="85"/>
      <c r="M606" s="85"/>
    </row>
    <row r="607" spans="1:13" s="89" customFormat="1" hidden="1">
      <c r="A607" s="154" t="s">
        <v>9701</v>
      </c>
      <c r="B607" s="85" t="s">
        <v>56</v>
      </c>
      <c r="C607" s="87">
        <v>46037.801087962966</v>
      </c>
      <c r="D607" s="87">
        <v>46093</v>
      </c>
      <c r="E607" s="85" t="s">
        <v>9702</v>
      </c>
      <c r="F607" s="85" t="s">
        <v>585</v>
      </c>
      <c r="G607" s="85" t="s">
        <v>59</v>
      </c>
      <c r="H607" s="87">
        <v>46093</v>
      </c>
      <c r="I607" s="87">
        <v>46093</v>
      </c>
      <c r="J607" s="85"/>
      <c r="K607" s="85"/>
      <c r="L607" s="85"/>
      <c r="M607" s="85"/>
    </row>
    <row r="608" spans="1:13" s="93" customFormat="1" hidden="1">
      <c r="A608" s="227" t="s">
        <v>9703</v>
      </c>
      <c r="B608" s="45" t="s">
        <v>56</v>
      </c>
      <c r="C608" s="91">
        <v>46036.921481481484</v>
      </c>
      <c r="D608" s="91">
        <v>46093</v>
      </c>
      <c r="E608" s="45" t="s">
        <v>9704</v>
      </c>
      <c r="F608" s="45" t="s">
        <v>585</v>
      </c>
      <c r="G608" s="45" t="s">
        <v>62</v>
      </c>
      <c r="H608" s="45"/>
      <c r="I608" s="45"/>
      <c r="J608" s="45"/>
      <c r="K608" s="45"/>
      <c r="L608" s="45"/>
      <c r="M608" s="45"/>
    </row>
    <row r="609" spans="1:13" s="89" customFormat="1" hidden="1">
      <c r="A609" s="154" t="s">
        <v>572</v>
      </c>
      <c r="B609" s="85" t="s">
        <v>56</v>
      </c>
      <c r="C609" s="87">
        <v>46044.697384259256</v>
      </c>
      <c r="D609" s="87">
        <v>46093</v>
      </c>
      <c r="E609" s="85" t="s">
        <v>573</v>
      </c>
      <c r="F609" s="85" t="s">
        <v>585</v>
      </c>
      <c r="G609" s="85" t="s">
        <v>59</v>
      </c>
      <c r="H609" s="87">
        <v>46106</v>
      </c>
      <c r="I609" s="87">
        <v>46106</v>
      </c>
      <c r="J609" s="89" t="s">
        <v>9705</v>
      </c>
      <c r="K609" s="85"/>
      <c r="L609" s="85"/>
      <c r="M609" s="85"/>
    </row>
    <row r="610" spans="1:13" s="89" customFormat="1" hidden="1">
      <c r="A610" s="154" t="s">
        <v>9706</v>
      </c>
      <c r="B610" s="85" t="s">
        <v>56</v>
      </c>
      <c r="C610" s="87">
        <v>46071.481111111112</v>
      </c>
      <c r="D610" s="87">
        <v>46093</v>
      </c>
      <c r="E610" s="85" t="s">
        <v>9707</v>
      </c>
      <c r="F610" s="85" t="s">
        <v>585</v>
      </c>
      <c r="G610" s="85" t="s">
        <v>59</v>
      </c>
      <c r="H610" s="87">
        <v>46106</v>
      </c>
      <c r="I610" s="87">
        <v>46106</v>
      </c>
      <c r="J610" s="85" t="s">
        <v>9708</v>
      </c>
      <c r="K610" s="85"/>
      <c r="L610" s="85"/>
      <c r="M610" s="85"/>
    </row>
    <row r="611" spans="1:13" s="235" customFormat="1" hidden="1">
      <c r="A611" s="491" t="s">
        <v>96</v>
      </c>
      <c r="B611" s="494" t="s">
        <v>79</v>
      </c>
      <c r="C611" s="493">
        <v>46027.550543981481</v>
      </c>
      <c r="D611" s="493">
        <v>46093</v>
      </c>
      <c r="E611" s="494" t="s">
        <v>9709</v>
      </c>
      <c r="F611" s="494" t="s">
        <v>585</v>
      </c>
      <c r="G611" s="494" t="s">
        <v>4606</v>
      </c>
      <c r="H611" s="494"/>
      <c r="I611" s="494"/>
      <c r="J611" s="494"/>
      <c r="K611" s="494"/>
      <c r="L611" s="494"/>
      <c r="M611" s="494"/>
    </row>
    <row r="612" spans="1:13" s="89" customFormat="1" hidden="1">
      <c r="A612" s="154" t="s">
        <v>9710</v>
      </c>
      <c r="B612" s="85" t="s">
        <v>56</v>
      </c>
      <c r="C612" s="87">
        <v>46073.435891203706</v>
      </c>
      <c r="D612" s="87">
        <v>46093</v>
      </c>
      <c r="E612" s="85" t="s">
        <v>9711</v>
      </c>
      <c r="F612" s="85" t="s">
        <v>585</v>
      </c>
      <c r="G612" s="85" t="s">
        <v>59</v>
      </c>
      <c r="H612" s="87">
        <v>46106</v>
      </c>
      <c r="I612" s="87">
        <v>46106</v>
      </c>
      <c r="J612" s="85" t="s">
        <v>9712</v>
      </c>
      <c r="K612" s="85"/>
      <c r="L612" s="85"/>
      <c r="M612" s="85"/>
    </row>
    <row r="613" spans="1:13" s="89" customFormat="1" hidden="1">
      <c r="A613" s="154" t="s">
        <v>9713</v>
      </c>
      <c r="B613" s="85" t="s">
        <v>56</v>
      </c>
      <c r="C613" s="87">
        <v>46052.393252314818</v>
      </c>
      <c r="D613" s="87">
        <v>46093</v>
      </c>
      <c r="E613" s="85" t="s">
        <v>9714</v>
      </c>
      <c r="F613" s="85" t="s">
        <v>585</v>
      </c>
      <c r="G613" s="85" t="s">
        <v>59</v>
      </c>
      <c r="H613" s="87">
        <v>46093</v>
      </c>
      <c r="I613" s="87">
        <v>46093</v>
      </c>
      <c r="J613" s="85"/>
      <c r="K613" s="85"/>
      <c r="L613" s="85"/>
      <c r="M613" s="85"/>
    </row>
    <row r="614" spans="1:13" s="89" customFormat="1" hidden="1">
      <c r="A614" s="154" t="s">
        <v>9715</v>
      </c>
      <c r="B614" s="85" t="s">
        <v>56</v>
      </c>
      <c r="C614" s="87">
        <v>46048.461006944446</v>
      </c>
      <c r="D614" s="87">
        <v>46093</v>
      </c>
      <c r="E614" s="85" t="s">
        <v>9716</v>
      </c>
      <c r="F614" s="85" t="s">
        <v>585</v>
      </c>
      <c r="G614" s="85" t="s">
        <v>59</v>
      </c>
      <c r="H614" s="87">
        <v>46094</v>
      </c>
      <c r="I614" s="87">
        <v>46094</v>
      </c>
      <c r="J614" s="85"/>
      <c r="K614" s="85"/>
      <c r="L614" s="85"/>
      <c r="M614" s="85"/>
    </row>
    <row r="615" spans="1:13" s="89" customFormat="1" hidden="1">
      <c r="A615" s="154" t="s">
        <v>9717</v>
      </c>
      <c r="B615" s="85" t="s">
        <v>56</v>
      </c>
      <c r="C615" s="87">
        <v>46076.65929398148</v>
      </c>
      <c r="D615" s="87">
        <v>46093</v>
      </c>
      <c r="E615" s="85" t="s">
        <v>9718</v>
      </c>
      <c r="F615" s="85" t="s">
        <v>585</v>
      </c>
      <c r="G615" s="85" t="s">
        <v>59</v>
      </c>
      <c r="H615" s="87">
        <v>46106</v>
      </c>
      <c r="I615" s="87">
        <v>46106</v>
      </c>
      <c r="J615" s="89" t="s">
        <v>9719</v>
      </c>
      <c r="K615" s="85"/>
      <c r="L615" s="85"/>
      <c r="M615" s="85"/>
    </row>
    <row r="616" spans="1:13" s="93" customFormat="1" hidden="1">
      <c r="A616" s="227" t="s">
        <v>9720</v>
      </c>
      <c r="B616" s="45" t="s">
        <v>56</v>
      </c>
      <c r="C616" s="91">
        <v>46031.538923611108</v>
      </c>
      <c r="D616" s="91">
        <v>46093</v>
      </c>
      <c r="E616" s="45" t="s">
        <v>9721</v>
      </c>
      <c r="F616" s="45" t="s">
        <v>585</v>
      </c>
      <c r="G616" s="45" t="s">
        <v>62</v>
      </c>
      <c r="H616" s="45"/>
      <c r="I616" s="45"/>
      <c r="J616" s="45" t="s">
        <v>9722</v>
      </c>
      <c r="K616" s="45"/>
      <c r="L616" s="45"/>
      <c r="M616" s="45"/>
    </row>
    <row r="617" spans="1:13" s="89" customFormat="1" hidden="1">
      <c r="A617" s="154" t="s">
        <v>9723</v>
      </c>
      <c r="B617" s="85" t="s">
        <v>56</v>
      </c>
      <c r="C617" s="87">
        <v>46059.327453703707</v>
      </c>
      <c r="D617" s="87">
        <v>46093</v>
      </c>
      <c r="E617" s="85" t="s">
        <v>9724</v>
      </c>
      <c r="F617" s="85" t="s">
        <v>585</v>
      </c>
      <c r="G617" s="85" t="s">
        <v>59</v>
      </c>
      <c r="H617" s="87">
        <v>46106</v>
      </c>
      <c r="I617" s="87">
        <v>46106</v>
      </c>
      <c r="J617" s="85" t="s">
        <v>9725</v>
      </c>
      <c r="K617" s="85"/>
      <c r="L617" s="85"/>
      <c r="M617" s="85"/>
    </row>
    <row r="618" spans="1:13" s="89" customFormat="1" hidden="1">
      <c r="A618" s="154" t="s">
        <v>9726</v>
      </c>
      <c r="B618" s="85" t="s">
        <v>56</v>
      </c>
      <c r="C618" s="87">
        <v>46085.676678240743</v>
      </c>
      <c r="D618" s="87">
        <v>46093</v>
      </c>
      <c r="E618" s="85" t="s">
        <v>9727</v>
      </c>
      <c r="F618" s="85" t="s">
        <v>585</v>
      </c>
      <c r="G618" s="85" t="s">
        <v>59</v>
      </c>
      <c r="H618" s="87">
        <v>46106</v>
      </c>
      <c r="I618" s="87">
        <v>46106</v>
      </c>
      <c r="J618" s="85" t="s">
        <v>9728</v>
      </c>
      <c r="K618" s="85"/>
      <c r="L618" s="85"/>
      <c r="M618" s="85"/>
    </row>
    <row r="619" spans="1:13" s="89" customFormat="1" hidden="1">
      <c r="A619" s="154" t="s">
        <v>9729</v>
      </c>
      <c r="B619" s="85" t="s">
        <v>56</v>
      </c>
      <c r="C619" s="87">
        <v>46044.655219907407</v>
      </c>
      <c r="D619" s="87">
        <v>46093</v>
      </c>
      <c r="E619" s="85" t="s">
        <v>9730</v>
      </c>
      <c r="F619" s="85" t="s">
        <v>585</v>
      </c>
      <c r="G619" s="85" t="s">
        <v>59</v>
      </c>
      <c r="H619" s="87">
        <v>46106</v>
      </c>
      <c r="I619" s="87">
        <v>46106</v>
      </c>
      <c r="J619" s="89" t="s">
        <v>9731</v>
      </c>
      <c r="K619" s="85"/>
      <c r="L619" s="85"/>
      <c r="M619" s="85"/>
    </row>
    <row r="620" spans="1:13" s="89" customFormat="1" hidden="1">
      <c r="A620" s="154" t="s">
        <v>9732</v>
      </c>
      <c r="B620" s="85" t="s">
        <v>56</v>
      </c>
      <c r="C620" s="87">
        <v>46073.45579861111</v>
      </c>
      <c r="D620" s="87">
        <v>46093</v>
      </c>
      <c r="E620" s="85" t="s">
        <v>9733</v>
      </c>
      <c r="F620" s="85" t="s">
        <v>585</v>
      </c>
      <c r="G620" s="85" t="s">
        <v>59</v>
      </c>
      <c r="H620" s="87">
        <v>46106</v>
      </c>
      <c r="I620" s="87">
        <v>46106</v>
      </c>
      <c r="J620" s="85" t="s">
        <v>9734</v>
      </c>
      <c r="K620" s="85"/>
      <c r="L620" s="85"/>
      <c r="M620" s="85"/>
    </row>
    <row r="621" spans="1:13" s="89" customFormat="1" hidden="1">
      <c r="A621" s="154" t="s">
        <v>9735</v>
      </c>
      <c r="B621" s="85" t="s">
        <v>56</v>
      </c>
      <c r="C621" s="87">
        <v>46058.590995370374</v>
      </c>
      <c r="D621" s="87">
        <v>46093</v>
      </c>
      <c r="E621" s="85" t="s">
        <v>9736</v>
      </c>
      <c r="F621" s="85" t="s">
        <v>585</v>
      </c>
      <c r="G621" s="85" t="s">
        <v>59</v>
      </c>
      <c r="H621" s="87">
        <v>46106</v>
      </c>
      <c r="I621" s="87">
        <v>46106</v>
      </c>
      <c r="J621" s="85" t="s">
        <v>9737</v>
      </c>
      <c r="K621" s="85"/>
      <c r="L621" s="85"/>
      <c r="M621" s="85"/>
    </row>
    <row r="622" spans="1:13" s="89" customFormat="1" hidden="1">
      <c r="A622" s="154" t="s">
        <v>9738</v>
      </c>
      <c r="B622" s="85" t="s">
        <v>56</v>
      </c>
      <c r="C622" s="87">
        <v>46078.78869212963</v>
      </c>
      <c r="D622" s="87">
        <v>46093</v>
      </c>
      <c r="E622" s="85" t="s">
        <v>9739</v>
      </c>
      <c r="F622" s="85" t="s">
        <v>585</v>
      </c>
      <c r="G622" s="85" t="s">
        <v>59</v>
      </c>
      <c r="H622" s="87">
        <v>46094</v>
      </c>
      <c r="I622" s="87">
        <v>46094</v>
      </c>
      <c r="J622" s="85"/>
      <c r="K622" s="85"/>
      <c r="L622" s="85"/>
      <c r="M622" s="85"/>
    </row>
    <row r="623" spans="1:13" s="89" customFormat="1" hidden="1">
      <c r="A623" s="154" t="s">
        <v>9740</v>
      </c>
      <c r="B623" s="85" t="s">
        <v>56</v>
      </c>
      <c r="C623" s="87">
        <v>46035.012442129628</v>
      </c>
      <c r="D623" s="87">
        <v>46093</v>
      </c>
      <c r="E623" s="85" t="s">
        <v>9741</v>
      </c>
      <c r="F623" s="85" t="s">
        <v>585</v>
      </c>
      <c r="G623" s="85" t="s">
        <v>59</v>
      </c>
      <c r="H623" s="87">
        <v>46094</v>
      </c>
      <c r="I623" s="87">
        <v>46094</v>
      </c>
      <c r="J623" s="85"/>
      <c r="K623" s="85"/>
      <c r="L623" s="85"/>
      <c r="M623" s="85"/>
    </row>
    <row r="624" spans="1:13" s="89" customFormat="1" hidden="1">
      <c r="A624" s="154" t="s">
        <v>9742</v>
      </c>
      <c r="B624" s="85" t="s">
        <v>56</v>
      </c>
      <c r="C624" s="87">
        <v>46071.472384259258</v>
      </c>
      <c r="D624" s="87">
        <v>46093</v>
      </c>
      <c r="E624" s="85" t="s">
        <v>9743</v>
      </c>
      <c r="F624" s="85" t="s">
        <v>585</v>
      </c>
      <c r="G624" s="85" t="s">
        <v>59</v>
      </c>
      <c r="H624" s="87">
        <v>46094</v>
      </c>
      <c r="I624" s="87">
        <v>46094</v>
      </c>
      <c r="J624" s="85"/>
      <c r="K624" s="85"/>
      <c r="L624" s="85"/>
      <c r="M624" s="85"/>
    </row>
    <row r="625" spans="1:13" s="89" customFormat="1" hidden="1">
      <c r="A625" s="154" t="s">
        <v>9744</v>
      </c>
      <c r="B625" s="85" t="s">
        <v>56</v>
      </c>
      <c r="C625" s="87">
        <v>46058.854120370372</v>
      </c>
      <c r="D625" s="87">
        <v>46093</v>
      </c>
      <c r="E625" s="85" t="s">
        <v>9745</v>
      </c>
      <c r="F625" s="85" t="s">
        <v>585</v>
      </c>
      <c r="G625" s="85" t="s">
        <v>59</v>
      </c>
      <c r="H625" s="87">
        <v>46105</v>
      </c>
      <c r="I625" s="87">
        <v>46105</v>
      </c>
      <c r="J625" s="85" t="s">
        <v>9746</v>
      </c>
      <c r="K625" s="85"/>
      <c r="L625" s="85"/>
      <c r="M625" s="85"/>
    </row>
    <row r="626" spans="1:13" s="89" customFormat="1" hidden="1">
      <c r="A626" s="154" t="s">
        <v>9747</v>
      </c>
      <c r="B626" s="85" t="s">
        <v>79</v>
      </c>
      <c r="C626" s="87">
        <v>46046.419189814813</v>
      </c>
      <c r="D626" s="87">
        <v>46093</v>
      </c>
      <c r="E626" s="85" t="s">
        <v>9748</v>
      </c>
      <c r="F626" s="85" t="s">
        <v>585</v>
      </c>
      <c r="G626" s="85" t="s">
        <v>59</v>
      </c>
      <c r="H626" s="87">
        <v>46094</v>
      </c>
      <c r="I626" s="87">
        <v>46094</v>
      </c>
      <c r="J626" s="85"/>
      <c r="K626" s="85"/>
      <c r="L626" s="85"/>
      <c r="M626" s="85"/>
    </row>
    <row r="627" spans="1:13" s="89" customFormat="1" hidden="1">
      <c r="A627" s="154" t="s">
        <v>9749</v>
      </c>
      <c r="B627" s="85" t="s">
        <v>56</v>
      </c>
      <c r="C627" s="87">
        <v>46057.951828703706</v>
      </c>
      <c r="D627" s="87">
        <v>46093</v>
      </c>
      <c r="E627" s="85" t="s">
        <v>9750</v>
      </c>
      <c r="F627" s="85" t="s">
        <v>585</v>
      </c>
      <c r="G627" s="85" t="s">
        <v>59</v>
      </c>
      <c r="H627" s="87">
        <v>46105</v>
      </c>
      <c r="I627" s="87">
        <v>46105</v>
      </c>
      <c r="J627" s="85" t="s">
        <v>9751</v>
      </c>
      <c r="K627" s="85"/>
      <c r="L627" s="85"/>
      <c r="M627" s="85"/>
    </row>
    <row r="628" spans="1:13" s="89" customFormat="1" hidden="1">
      <c r="A628" s="154" t="s">
        <v>9752</v>
      </c>
      <c r="B628" s="85" t="s">
        <v>56</v>
      </c>
      <c r="C628" s="87">
        <v>46017.366087962961</v>
      </c>
      <c r="D628" s="87">
        <v>46093</v>
      </c>
      <c r="E628" s="85" t="s">
        <v>9753</v>
      </c>
      <c r="F628" s="85" t="s">
        <v>585</v>
      </c>
      <c r="G628" s="85" t="s">
        <v>59</v>
      </c>
      <c r="H628" s="87">
        <v>46106</v>
      </c>
      <c r="I628" s="87">
        <v>46106</v>
      </c>
      <c r="J628" s="85" t="s">
        <v>9754</v>
      </c>
      <c r="K628" s="85"/>
      <c r="L628" s="85"/>
      <c r="M628" s="85"/>
    </row>
    <row r="629" spans="1:13" s="93" customFormat="1" hidden="1">
      <c r="A629" s="227" t="s">
        <v>9755</v>
      </c>
      <c r="B629" s="45" t="s">
        <v>56</v>
      </c>
      <c r="C629" s="91">
        <v>46036.542256944442</v>
      </c>
      <c r="D629" s="91">
        <v>46093</v>
      </c>
      <c r="E629" s="45" t="s">
        <v>9756</v>
      </c>
      <c r="F629" s="45" t="s">
        <v>585</v>
      </c>
      <c r="G629" s="45" t="s">
        <v>450</v>
      </c>
      <c r="H629" s="45"/>
      <c r="I629" s="45"/>
      <c r="J629" s="45" t="s">
        <v>9757</v>
      </c>
      <c r="K629" s="45"/>
      <c r="L629" s="45"/>
      <c r="M629" s="45"/>
    </row>
    <row r="630" spans="1:13" s="89" customFormat="1" hidden="1">
      <c r="A630" s="154" t="s">
        <v>9758</v>
      </c>
      <c r="B630" s="85" t="s">
        <v>56</v>
      </c>
      <c r="C630" s="87">
        <v>46077.716064814813</v>
      </c>
      <c r="D630" s="87">
        <v>46093</v>
      </c>
      <c r="E630" s="85" t="s">
        <v>9759</v>
      </c>
      <c r="F630" s="85" t="s">
        <v>585</v>
      </c>
      <c r="G630" s="85" t="s">
        <v>59</v>
      </c>
      <c r="H630" s="87">
        <v>46106</v>
      </c>
      <c r="I630" s="87">
        <v>46106</v>
      </c>
      <c r="J630" s="85" t="s">
        <v>9760</v>
      </c>
      <c r="K630" s="85"/>
      <c r="L630" s="85"/>
      <c r="M630" s="85"/>
    </row>
    <row r="631" spans="1:13" s="235" customFormat="1" hidden="1">
      <c r="A631" s="491" t="s">
        <v>96</v>
      </c>
      <c r="B631" s="494" t="s">
        <v>56</v>
      </c>
      <c r="C631" s="493">
        <v>46027.525243055556</v>
      </c>
      <c r="D631" s="493">
        <v>46093</v>
      </c>
      <c r="E631" s="494" t="s">
        <v>9761</v>
      </c>
      <c r="F631" s="494" t="s">
        <v>585</v>
      </c>
      <c r="G631" s="494" t="s">
        <v>4606</v>
      </c>
      <c r="H631" s="494"/>
      <c r="I631" s="494"/>
      <c r="J631" s="494"/>
      <c r="K631" s="494"/>
      <c r="L631" s="494"/>
      <c r="M631" s="494"/>
    </row>
    <row r="632" spans="1:13" s="89" customFormat="1" hidden="1">
      <c r="A632" s="154" t="s">
        <v>9762</v>
      </c>
      <c r="B632" s="85" t="s">
        <v>56</v>
      </c>
      <c r="C632" s="87">
        <v>46035.487557870372</v>
      </c>
      <c r="D632" s="87">
        <v>46093</v>
      </c>
      <c r="E632" s="85" t="s">
        <v>9763</v>
      </c>
      <c r="F632" s="85" t="s">
        <v>585</v>
      </c>
      <c r="G632" s="85" t="s">
        <v>59</v>
      </c>
      <c r="H632" s="87">
        <v>46094</v>
      </c>
      <c r="I632" s="87">
        <v>46094</v>
      </c>
      <c r="J632" s="85"/>
      <c r="K632" s="85" t="s">
        <v>9682</v>
      </c>
      <c r="L632" s="87">
        <v>46106</v>
      </c>
      <c r="M632" s="85"/>
    </row>
    <row r="633" spans="1:13" s="89" customFormat="1" hidden="1">
      <c r="A633" s="154" t="s">
        <v>9764</v>
      </c>
      <c r="B633" s="85" t="s">
        <v>56</v>
      </c>
      <c r="C633" s="87">
        <v>46059.621527777781</v>
      </c>
      <c r="D633" s="87">
        <v>46093</v>
      </c>
      <c r="E633" s="85" t="s">
        <v>9765</v>
      </c>
      <c r="F633" s="85" t="s">
        <v>585</v>
      </c>
      <c r="G633" s="85" t="s">
        <v>59</v>
      </c>
      <c r="H633" s="87">
        <v>46094</v>
      </c>
      <c r="I633" s="87">
        <v>46094</v>
      </c>
      <c r="J633" s="85"/>
      <c r="K633" s="85" t="s">
        <v>9682</v>
      </c>
      <c r="L633" s="87">
        <v>46106</v>
      </c>
      <c r="M633" s="85"/>
    </row>
    <row r="634" spans="1:13" s="89" customFormat="1" hidden="1">
      <c r="A634" s="154" t="s">
        <v>9766</v>
      </c>
      <c r="B634" s="85" t="s">
        <v>56</v>
      </c>
      <c r="C634" s="87">
        <v>46042.604351851849</v>
      </c>
      <c r="D634" s="87">
        <v>46093</v>
      </c>
      <c r="E634" s="85" t="s">
        <v>9767</v>
      </c>
      <c r="F634" s="85" t="s">
        <v>585</v>
      </c>
      <c r="G634" s="85" t="s">
        <v>59</v>
      </c>
      <c r="H634" s="87">
        <v>46090</v>
      </c>
      <c r="I634" s="87">
        <v>46090</v>
      </c>
      <c r="J634" s="85" t="s">
        <v>7456</v>
      </c>
      <c r="K634" s="85"/>
      <c r="L634" s="85"/>
      <c r="M634" s="85"/>
    </row>
    <row r="635" spans="1:13" s="89" customFormat="1" hidden="1">
      <c r="A635" s="154" t="s">
        <v>9768</v>
      </c>
      <c r="B635" s="85" t="s">
        <v>56</v>
      </c>
      <c r="C635" s="87">
        <v>46078.578229166669</v>
      </c>
      <c r="D635" s="87">
        <v>46093</v>
      </c>
      <c r="E635" s="85" t="s">
        <v>9769</v>
      </c>
      <c r="F635" s="85" t="s">
        <v>585</v>
      </c>
      <c r="G635" s="85" t="s">
        <v>59</v>
      </c>
      <c r="H635" s="87">
        <v>46106</v>
      </c>
      <c r="I635" s="693">
        <v>46106</v>
      </c>
      <c r="J635" s="85" t="s">
        <v>9770</v>
      </c>
      <c r="K635" s="85"/>
      <c r="L635" s="85"/>
      <c r="M635" s="85"/>
    </row>
    <row r="636" spans="1:13" s="89" customFormat="1" hidden="1">
      <c r="A636" s="154" t="s">
        <v>9771</v>
      </c>
      <c r="B636" s="85" t="s">
        <v>56</v>
      </c>
      <c r="C636" s="87">
        <v>46029.603692129633</v>
      </c>
      <c r="D636" s="87">
        <v>46093</v>
      </c>
      <c r="E636" s="85" t="s">
        <v>9772</v>
      </c>
      <c r="F636" s="85" t="s">
        <v>585</v>
      </c>
      <c r="G636" s="85" t="s">
        <v>59</v>
      </c>
      <c r="H636" s="87">
        <v>46094</v>
      </c>
      <c r="I636" s="87">
        <v>46094</v>
      </c>
      <c r="J636" s="85"/>
      <c r="K636" s="85" t="s">
        <v>9682</v>
      </c>
      <c r="L636" s="87">
        <v>46106</v>
      </c>
      <c r="M636" s="85"/>
    </row>
    <row r="637" spans="1:13" hidden="1">
      <c r="A637" s="111" t="s">
        <v>9773</v>
      </c>
      <c r="B637" s="221" t="s">
        <v>56</v>
      </c>
      <c r="C637" s="393">
        <v>46057.878009259257</v>
      </c>
      <c r="D637" s="36">
        <v>46093</v>
      </c>
      <c r="E637" s="35" t="s">
        <v>9774</v>
      </c>
      <c r="F637" s="35" t="s">
        <v>666</v>
      </c>
      <c r="G637" s="35" t="s">
        <v>59</v>
      </c>
      <c r="H637" s="36">
        <v>46095</v>
      </c>
      <c r="I637" s="36">
        <v>46095</v>
      </c>
      <c r="J637" s="35"/>
      <c r="K637" s="35"/>
      <c r="L637" s="35"/>
      <c r="M637" s="35"/>
    </row>
    <row r="638" spans="1:13" hidden="1">
      <c r="A638" s="112" t="s">
        <v>9775</v>
      </c>
      <c r="B638" s="35" t="s">
        <v>56</v>
      </c>
      <c r="C638" s="36">
        <v>46076.95789351852</v>
      </c>
      <c r="D638" s="36">
        <v>46093</v>
      </c>
      <c r="E638" s="35" t="s">
        <v>9776</v>
      </c>
      <c r="F638" s="35" t="s">
        <v>666</v>
      </c>
      <c r="G638" s="35" t="s">
        <v>59</v>
      </c>
      <c r="H638" s="36">
        <v>46095</v>
      </c>
      <c r="I638" s="36">
        <v>46095</v>
      </c>
      <c r="J638" s="35"/>
      <c r="K638" s="35"/>
      <c r="L638" s="35"/>
      <c r="M638" s="35"/>
    </row>
    <row r="639" spans="1:13" hidden="1">
      <c r="A639" s="111" t="s">
        <v>9777</v>
      </c>
      <c r="B639" s="221" t="s">
        <v>56</v>
      </c>
      <c r="C639" s="393">
        <v>45957.757048611114</v>
      </c>
      <c r="D639" s="36">
        <v>46093</v>
      </c>
      <c r="E639" s="35" t="s">
        <v>9778</v>
      </c>
      <c r="F639" s="35" t="s">
        <v>666</v>
      </c>
      <c r="G639" s="35" t="s">
        <v>59</v>
      </c>
      <c r="H639" s="36">
        <v>46096</v>
      </c>
      <c r="I639" s="36">
        <v>46096</v>
      </c>
      <c r="J639" s="185"/>
      <c r="K639" s="35"/>
      <c r="L639" s="35"/>
      <c r="M639" s="35"/>
    </row>
    <row r="640" spans="1:13" hidden="1">
      <c r="A640" s="112" t="s">
        <v>9779</v>
      </c>
      <c r="B640" s="35" t="s">
        <v>56</v>
      </c>
      <c r="C640" s="36">
        <v>46072.280532407407</v>
      </c>
      <c r="D640" s="36">
        <v>46093</v>
      </c>
      <c r="E640" s="35" t="s">
        <v>9780</v>
      </c>
      <c r="F640" s="35" t="s">
        <v>666</v>
      </c>
      <c r="G640" s="35" t="s">
        <v>59</v>
      </c>
      <c r="H640" s="36">
        <v>46096</v>
      </c>
      <c r="I640" s="36">
        <v>46096</v>
      </c>
      <c r="J640" s="35"/>
      <c r="K640" s="35"/>
      <c r="L640" s="35"/>
      <c r="M640" s="35"/>
    </row>
    <row r="641" spans="1:13" ht="15" hidden="1" customHeight="1">
      <c r="A641" s="111" t="s">
        <v>9781</v>
      </c>
      <c r="B641" s="221" t="s">
        <v>56</v>
      </c>
      <c r="C641" s="393">
        <v>46057.655949074076</v>
      </c>
      <c r="D641" s="36">
        <v>46093</v>
      </c>
      <c r="E641" s="35" t="s">
        <v>9782</v>
      </c>
      <c r="F641" s="35" t="s">
        <v>666</v>
      </c>
      <c r="G641" s="35" t="s">
        <v>69</v>
      </c>
      <c r="H641" s="36">
        <v>46096</v>
      </c>
      <c r="I641" s="36">
        <v>46096</v>
      </c>
      <c r="J641" s="245" t="s">
        <v>9783</v>
      </c>
      <c r="K641" s="35"/>
      <c r="L641" s="35"/>
      <c r="M641" s="35"/>
    </row>
    <row r="642" spans="1:13" hidden="1">
      <c r="A642" s="112" t="s">
        <v>9784</v>
      </c>
      <c r="B642" s="35" t="s">
        <v>56</v>
      </c>
      <c r="C642" s="36">
        <v>46057.645752314813</v>
      </c>
      <c r="D642" s="36">
        <v>46093</v>
      </c>
      <c r="E642" s="35" t="s">
        <v>9782</v>
      </c>
      <c r="F642" s="35" t="s">
        <v>666</v>
      </c>
      <c r="G642" s="35" t="s">
        <v>69</v>
      </c>
      <c r="H642" s="36">
        <v>46096</v>
      </c>
      <c r="I642" s="36">
        <v>46096</v>
      </c>
      <c r="J642" s="245" t="s">
        <v>9783</v>
      </c>
      <c r="K642" s="35"/>
      <c r="L642" s="35"/>
      <c r="M642" s="35"/>
    </row>
    <row r="643" spans="1:13" hidden="1">
      <c r="A643" s="111" t="s">
        <v>9785</v>
      </c>
      <c r="B643" s="221" t="s">
        <v>56</v>
      </c>
      <c r="C643" s="393">
        <v>46085.33935185185</v>
      </c>
      <c r="D643" s="36">
        <v>46093</v>
      </c>
      <c r="E643" s="35" t="s">
        <v>9786</v>
      </c>
      <c r="F643" s="35" t="s">
        <v>666</v>
      </c>
      <c r="G643" s="35" t="s">
        <v>69</v>
      </c>
      <c r="H643" s="36">
        <v>46096</v>
      </c>
      <c r="I643" s="36">
        <v>46096</v>
      </c>
      <c r="J643" s="245" t="s">
        <v>9787</v>
      </c>
      <c r="K643" s="35"/>
      <c r="L643" s="35"/>
      <c r="M643" s="35"/>
    </row>
    <row r="644" spans="1:13" hidden="1">
      <c r="A644" s="112" t="s">
        <v>9788</v>
      </c>
      <c r="B644" s="35" t="s">
        <v>56</v>
      </c>
      <c r="C644" s="36">
        <v>46084.409826388888</v>
      </c>
      <c r="D644" s="36">
        <v>46093</v>
      </c>
      <c r="E644" s="35" t="s">
        <v>9789</v>
      </c>
      <c r="F644" s="35" t="s">
        <v>666</v>
      </c>
      <c r="G644" s="35" t="s">
        <v>59</v>
      </c>
      <c r="H644" s="36">
        <v>46096</v>
      </c>
      <c r="I644" s="36">
        <v>46096</v>
      </c>
      <c r="J644" s="35"/>
      <c r="K644" s="35"/>
      <c r="L644" s="35"/>
      <c r="M644" s="35"/>
    </row>
    <row r="645" spans="1:13" hidden="1">
      <c r="A645" s="111" t="s">
        <v>9790</v>
      </c>
      <c r="B645" s="221" t="s">
        <v>56</v>
      </c>
      <c r="C645" s="393">
        <v>46055.445902777778</v>
      </c>
      <c r="D645" s="36">
        <v>46093</v>
      </c>
      <c r="E645" s="35" t="s">
        <v>9791</v>
      </c>
      <c r="F645" s="35" t="s">
        <v>666</v>
      </c>
      <c r="G645" s="35" t="s">
        <v>59</v>
      </c>
      <c r="H645" s="36">
        <v>46096</v>
      </c>
      <c r="I645" s="36">
        <v>46096</v>
      </c>
      <c r="J645" s="35"/>
      <c r="K645" s="35"/>
      <c r="L645" s="35"/>
      <c r="M645" s="35"/>
    </row>
    <row r="646" spans="1:13" hidden="1">
      <c r="A646" s="112" t="s">
        <v>9792</v>
      </c>
      <c r="B646" s="35" t="s">
        <v>56</v>
      </c>
      <c r="C646" s="36">
        <v>46003.806180555555</v>
      </c>
      <c r="D646" s="36">
        <v>46093</v>
      </c>
      <c r="E646" s="35" t="s">
        <v>9793</v>
      </c>
      <c r="F646" s="35" t="s">
        <v>666</v>
      </c>
      <c r="G646" s="35" t="s">
        <v>69</v>
      </c>
      <c r="H646" s="36">
        <v>46096</v>
      </c>
      <c r="I646" s="36">
        <v>46096</v>
      </c>
      <c r="J646" s="218" t="s">
        <v>9794</v>
      </c>
      <c r="K646" s="35"/>
      <c r="L646" s="35"/>
      <c r="M646" s="35"/>
    </row>
    <row r="647" spans="1:13" hidden="1">
      <c r="A647" s="111" t="s">
        <v>9795</v>
      </c>
      <c r="B647" s="221" t="s">
        <v>56</v>
      </c>
      <c r="C647" s="393">
        <v>46071.457916666666</v>
      </c>
      <c r="D647" s="36">
        <v>46093</v>
      </c>
      <c r="E647" s="35" t="s">
        <v>9796</v>
      </c>
      <c r="F647" s="35" t="s">
        <v>666</v>
      </c>
      <c r="G647" s="35" t="s">
        <v>62</v>
      </c>
      <c r="H647" s="36">
        <v>46096</v>
      </c>
      <c r="I647" s="36">
        <v>46096</v>
      </c>
      <c r="J647" s="35"/>
      <c r="K647" s="35"/>
      <c r="L647" s="35"/>
      <c r="M647" s="35"/>
    </row>
    <row r="648" spans="1:13" hidden="1">
      <c r="A648" s="112" t="s">
        <v>9797</v>
      </c>
      <c r="B648" s="35" t="s">
        <v>56</v>
      </c>
      <c r="C648" s="36">
        <v>46084.276331018518</v>
      </c>
      <c r="D648" s="36">
        <v>46093</v>
      </c>
      <c r="E648" s="35" t="s">
        <v>9798</v>
      </c>
      <c r="F648" s="35" t="s">
        <v>666</v>
      </c>
      <c r="G648" s="35" t="s">
        <v>69</v>
      </c>
      <c r="H648" s="36">
        <v>46096</v>
      </c>
      <c r="I648" s="36">
        <v>46096</v>
      </c>
      <c r="J648" s="218" t="s">
        <v>9799</v>
      </c>
      <c r="K648" s="35"/>
      <c r="L648" s="35"/>
      <c r="M648" s="35"/>
    </row>
    <row r="649" spans="1:13" hidden="1">
      <c r="A649" s="111" t="s">
        <v>9800</v>
      </c>
      <c r="B649" s="221" t="s">
        <v>56</v>
      </c>
      <c r="C649" s="393">
        <v>46074.578923611109</v>
      </c>
      <c r="D649" s="36">
        <v>46093</v>
      </c>
      <c r="E649" s="35" t="s">
        <v>9801</v>
      </c>
      <c r="F649" s="35" t="s">
        <v>666</v>
      </c>
      <c r="G649" s="35" t="s">
        <v>59</v>
      </c>
      <c r="H649" s="36">
        <v>46099</v>
      </c>
      <c r="I649" s="36">
        <v>46099</v>
      </c>
      <c r="J649" s="35"/>
      <c r="K649" s="35"/>
      <c r="L649" s="35"/>
      <c r="M649" s="35"/>
    </row>
    <row r="650" spans="1:13" hidden="1">
      <c r="A650" s="112" t="s">
        <v>9802</v>
      </c>
      <c r="B650" s="35" t="s">
        <v>56</v>
      </c>
      <c r="C650" s="36">
        <v>46064.426377314812</v>
      </c>
      <c r="D650" s="36">
        <v>46093</v>
      </c>
      <c r="E650" s="35" t="s">
        <v>9803</v>
      </c>
      <c r="F650" s="35" t="s">
        <v>666</v>
      </c>
      <c r="G650" s="35" t="s">
        <v>59</v>
      </c>
      <c r="H650" s="36">
        <v>46099</v>
      </c>
      <c r="I650" s="36">
        <v>46099</v>
      </c>
      <c r="J650" s="35"/>
      <c r="K650" s="35"/>
      <c r="L650" s="35"/>
      <c r="M650" s="35"/>
    </row>
    <row r="651" spans="1:13" hidden="1">
      <c r="A651" s="111" t="s">
        <v>9804</v>
      </c>
      <c r="B651" s="221" t="s">
        <v>56</v>
      </c>
      <c r="C651" s="393">
        <v>46037.481481481482</v>
      </c>
      <c r="D651" s="36">
        <v>46093</v>
      </c>
      <c r="E651" s="35" t="s">
        <v>9805</v>
      </c>
      <c r="F651" s="35" t="s">
        <v>666</v>
      </c>
      <c r="G651" s="35" t="s">
        <v>59</v>
      </c>
      <c r="H651" s="36">
        <v>46099</v>
      </c>
      <c r="I651" s="36">
        <v>46099</v>
      </c>
      <c r="J651" s="35"/>
      <c r="K651" s="35"/>
      <c r="L651" s="35"/>
      <c r="M651" s="35"/>
    </row>
    <row r="652" spans="1:13" hidden="1">
      <c r="A652" s="112" t="s">
        <v>9806</v>
      </c>
      <c r="B652" s="35" t="s">
        <v>56</v>
      </c>
      <c r="C652" s="36">
        <v>46072.68204861111</v>
      </c>
      <c r="D652" s="36">
        <v>46093</v>
      </c>
      <c r="E652" s="35" t="s">
        <v>9807</v>
      </c>
      <c r="F652" s="35" t="s">
        <v>666</v>
      </c>
      <c r="G652" s="35" t="s">
        <v>59</v>
      </c>
      <c r="H652" s="36">
        <v>46099</v>
      </c>
      <c r="I652" s="36">
        <v>46099</v>
      </c>
      <c r="J652" s="35"/>
      <c r="K652" s="35"/>
      <c r="L652" s="35"/>
      <c r="M652" s="35"/>
    </row>
    <row r="653" spans="1:13" hidden="1">
      <c r="A653" s="111" t="s">
        <v>9808</v>
      </c>
      <c r="B653" s="221" t="s">
        <v>56</v>
      </c>
      <c r="C653" s="393">
        <v>46050.767418981479</v>
      </c>
      <c r="D653" s="36">
        <v>46093</v>
      </c>
      <c r="E653" s="35" t="s">
        <v>9809</v>
      </c>
      <c r="F653" s="35" t="s">
        <v>666</v>
      </c>
      <c r="G653" s="35" t="s">
        <v>69</v>
      </c>
      <c r="H653" s="36">
        <v>46099</v>
      </c>
      <c r="I653" s="36">
        <v>46099</v>
      </c>
      <c r="J653" s="35" t="s">
        <v>9810</v>
      </c>
      <c r="K653" s="35"/>
      <c r="L653" s="35"/>
      <c r="M653" s="35"/>
    </row>
    <row r="654" spans="1:13" hidden="1">
      <c r="A654" s="112" t="s">
        <v>9811</v>
      </c>
      <c r="B654" s="35" t="s">
        <v>79</v>
      </c>
      <c r="C654" s="36">
        <v>46080.430543981478</v>
      </c>
      <c r="D654" s="36">
        <v>46093</v>
      </c>
      <c r="E654" s="35" t="s">
        <v>9812</v>
      </c>
      <c r="F654" s="35" t="s">
        <v>666</v>
      </c>
      <c r="G654" s="35" t="s">
        <v>59</v>
      </c>
      <c r="H654" s="36">
        <v>46099</v>
      </c>
      <c r="I654" s="36">
        <v>46099</v>
      </c>
      <c r="J654" s="35"/>
      <c r="K654" s="35"/>
      <c r="L654" s="35"/>
      <c r="M654" s="35"/>
    </row>
    <row r="655" spans="1:13" hidden="1">
      <c r="A655" s="111" t="s">
        <v>9813</v>
      </c>
      <c r="B655" s="221" t="s">
        <v>56</v>
      </c>
      <c r="C655" s="393">
        <v>46062.498518518521</v>
      </c>
      <c r="D655" s="36">
        <v>46093</v>
      </c>
      <c r="E655" s="35" t="s">
        <v>9814</v>
      </c>
      <c r="F655" s="35" t="s">
        <v>666</v>
      </c>
      <c r="G655" s="35" t="s">
        <v>59</v>
      </c>
      <c r="H655" s="36">
        <v>46099</v>
      </c>
      <c r="I655" s="36">
        <v>46099</v>
      </c>
      <c r="J655" s="35"/>
      <c r="K655" s="35"/>
      <c r="L655" s="35"/>
      <c r="M655" s="35"/>
    </row>
    <row r="656" spans="1:13" hidden="1">
      <c r="A656" s="112" t="s">
        <v>9815</v>
      </c>
      <c r="B656" s="35" t="s">
        <v>56</v>
      </c>
      <c r="C656" s="36">
        <v>46072.915486111109</v>
      </c>
      <c r="D656" s="36">
        <v>46093</v>
      </c>
      <c r="E656" s="35" t="s">
        <v>9816</v>
      </c>
      <c r="F656" s="35" t="s">
        <v>666</v>
      </c>
      <c r="G656" s="35" t="s">
        <v>59</v>
      </c>
      <c r="H656" s="36">
        <v>46099</v>
      </c>
      <c r="I656" s="36">
        <v>46099</v>
      </c>
      <c r="J656" s="35"/>
      <c r="K656" s="35"/>
      <c r="L656" s="35"/>
      <c r="M656" s="35"/>
    </row>
    <row r="657" spans="1:13" hidden="1">
      <c r="A657" s="111" t="s">
        <v>9817</v>
      </c>
      <c r="B657" s="221" t="s">
        <v>56</v>
      </c>
      <c r="C657" s="393">
        <v>46073.50508101852</v>
      </c>
      <c r="D657" s="36">
        <v>46093</v>
      </c>
      <c r="E657" s="35" t="s">
        <v>9818</v>
      </c>
      <c r="F657" s="35" t="s">
        <v>666</v>
      </c>
      <c r="G657" s="35" t="s">
        <v>59</v>
      </c>
      <c r="H657" s="36">
        <v>46099</v>
      </c>
      <c r="I657" s="36">
        <v>46099</v>
      </c>
      <c r="J657" s="35"/>
      <c r="K657" s="35"/>
      <c r="L657" s="35"/>
      <c r="M657" s="35"/>
    </row>
    <row r="658" spans="1:13" hidden="1">
      <c r="A658" s="112" t="s">
        <v>9819</v>
      </c>
      <c r="B658" s="35" t="s">
        <v>56</v>
      </c>
      <c r="C658" s="36">
        <v>46051.302766203706</v>
      </c>
      <c r="D658" s="36">
        <v>46093</v>
      </c>
      <c r="E658" s="35" t="s">
        <v>9820</v>
      </c>
      <c r="F658" s="35" t="s">
        <v>666</v>
      </c>
      <c r="G658" s="35" t="s">
        <v>59</v>
      </c>
      <c r="H658" s="36">
        <v>46099</v>
      </c>
      <c r="I658" s="36">
        <v>46099</v>
      </c>
      <c r="J658" s="35"/>
      <c r="K658" s="35"/>
      <c r="L658" s="35"/>
      <c r="M658" s="35"/>
    </row>
    <row r="659" spans="1:13" hidden="1">
      <c r="A659" s="111" t="s">
        <v>1072</v>
      </c>
      <c r="B659" s="221" t="s">
        <v>56</v>
      </c>
      <c r="C659" s="393">
        <v>46042.699826388889</v>
      </c>
      <c r="D659" s="36">
        <v>46093</v>
      </c>
      <c r="E659" s="35" t="s">
        <v>1073</v>
      </c>
      <c r="F659" s="35" t="s">
        <v>666</v>
      </c>
      <c r="G659" s="35" t="s">
        <v>69</v>
      </c>
      <c r="H659" s="36">
        <v>46099</v>
      </c>
      <c r="I659" s="35"/>
      <c r="J659" s="245" t="s">
        <v>9821</v>
      </c>
      <c r="K659" s="35"/>
      <c r="L659" s="35"/>
      <c r="M659" s="35"/>
    </row>
    <row r="660" spans="1:13" hidden="1">
      <c r="A660" s="112" t="s">
        <v>9822</v>
      </c>
      <c r="B660" s="35" t="s">
        <v>56</v>
      </c>
      <c r="C660" s="36">
        <v>46071.82304398148</v>
      </c>
      <c r="D660" s="36">
        <v>46093</v>
      </c>
      <c r="E660" s="35" t="s">
        <v>9823</v>
      </c>
      <c r="F660" s="35" t="s">
        <v>666</v>
      </c>
      <c r="G660" s="35" t="s">
        <v>69</v>
      </c>
      <c r="H660" s="36">
        <v>46099</v>
      </c>
      <c r="I660" s="35"/>
      <c r="J660" s="218" t="s">
        <v>9824</v>
      </c>
      <c r="K660" s="35"/>
      <c r="L660" s="35"/>
      <c r="M660" s="35"/>
    </row>
    <row r="661" spans="1:13" hidden="1">
      <c r="A661" s="111" t="s">
        <v>9825</v>
      </c>
      <c r="B661" s="221" t="s">
        <v>56</v>
      </c>
      <c r="C661" s="393">
        <v>46071.389525462961</v>
      </c>
      <c r="D661" s="36">
        <v>46093</v>
      </c>
      <c r="E661" s="35" t="s">
        <v>9826</v>
      </c>
      <c r="F661" s="35" t="s">
        <v>666</v>
      </c>
      <c r="G661" s="35" t="s">
        <v>69</v>
      </c>
      <c r="H661" s="36">
        <v>46099</v>
      </c>
      <c r="I661" s="35"/>
      <c r="J661" s="245" t="s">
        <v>9827</v>
      </c>
      <c r="K661" s="35"/>
      <c r="L661" s="35"/>
      <c r="M661" s="35"/>
    </row>
    <row r="662" spans="1:13" hidden="1">
      <c r="A662" s="112" t="s">
        <v>9828</v>
      </c>
      <c r="B662" s="35" t="s">
        <v>56</v>
      </c>
      <c r="C662" s="36">
        <v>46056.042291666665</v>
      </c>
      <c r="D662" s="36">
        <v>46093</v>
      </c>
      <c r="E662" s="35" t="s">
        <v>9829</v>
      </c>
      <c r="F662" s="35" t="s">
        <v>666</v>
      </c>
      <c r="G662" s="35" t="s">
        <v>69</v>
      </c>
      <c r="H662" s="36">
        <v>46099</v>
      </c>
      <c r="I662" s="35"/>
      <c r="J662" s="245" t="s">
        <v>9830</v>
      </c>
      <c r="K662" s="35"/>
      <c r="L662" s="35"/>
      <c r="M662" s="35"/>
    </row>
    <row r="663" spans="1:13" hidden="1">
      <c r="A663" s="111" t="s">
        <v>9831</v>
      </c>
      <c r="B663" s="221" t="s">
        <v>56</v>
      </c>
      <c r="C663" s="393">
        <v>46029.710474537038</v>
      </c>
      <c r="D663" s="36">
        <v>46093</v>
      </c>
      <c r="E663" s="35" t="s">
        <v>9832</v>
      </c>
      <c r="F663" s="35" t="s">
        <v>666</v>
      </c>
      <c r="G663" s="35" t="s">
        <v>69</v>
      </c>
      <c r="H663" s="36">
        <v>46099</v>
      </c>
      <c r="I663" s="35"/>
      <c r="J663" s="218" t="s">
        <v>9833</v>
      </c>
      <c r="K663" s="35"/>
      <c r="L663" s="35"/>
      <c r="M663" s="35"/>
    </row>
    <row r="664" spans="1:13" hidden="1">
      <c r="A664" s="112" t="s">
        <v>9834</v>
      </c>
      <c r="B664" s="35" t="s">
        <v>56</v>
      </c>
      <c r="C664" s="36">
        <v>46049.574942129628</v>
      </c>
      <c r="D664" s="36">
        <v>46093</v>
      </c>
      <c r="E664" s="35" t="s">
        <v>9835</v>
      </c>
      <c r="F664" s="35" t="s">
        <v>666</v>
      </c>
      <c r="G664" s="35" t="s">
        <v>69</v>
      </c>
      <c r="H664" s="36">
        <v>46099</v>
      </c>
      <c r="I664" s="35"/>
      <c r="J664" s="245" t="s">
        <v>9836</v>
      </c>
      <c r="K664" s="35"/>
      <c r="L664" s="35"/>
      <c r="M664" s="35"/>
    </row>
    <row r="665" spans="1:13" hidden="1">
      <c r="A665" s="111" t="s">
        <v>9837</v>
      </c>
      <c r="B665" s="221" t="s">
        <v>56</v>
      </c>
      <c r="C665" s="393">
        <v>46065.362928240742</v>
      </c>
      <c r="D665" s="36">
        <v>46093</v>
      </c>
      <c r="E665" s="35" t="s">
        <v>9838</v>
      </c>
      <c r="F665" s="35" t="s">
        <v>666</v>
      </c>
      <c r="G665" s="35" t="s">
        <v>69</v>
      </c>
      <c r="H665" s="36">
        <v>46099</v>
      </c>
      <c r="I665" s="35"/>
      <c r="J665" s="185" t="s">
        <v>9839</v>
      </c>
      <c r="K665" s="35"/>
      <c r="L665" s="35"/>
      <c r="M665" s="35"/>
    </row>
    <row r="666" spans="1:13" hidden="1">
      <c r="A666" s="112" t="s">
        <v>9840</v>
      </c>
      <c r="B666" s="35" t="s">
        <v>56</v>
      </c>
      <c r="C666" s="36">
        <v>46079.37945601852</v>
      </c>
      <c r="D666" s="36">
        <v>46093</v>
      </c>
      <c r="E666" s="35" t="s">
        <v>9841</v>
      </c>
      <c r="F666" s="35" t="s">
        <v>666</v>
      </c>
      <c r="G666" s="35" t="s">
        <v>69</v>
      </c>
      <c r="H666" s="36">
        <v>46100</v>
      </c>
      <c r="I666" s="35"/>
      <c r="J666" s="116" t="s">
        <v>9842</v>
      </c>
      <c r="K666" s="35"/>
      <c r="L666" s="35"/>
      <c r="M666" s="35"/>
    </row>
    <row r="667" spans="1:13" hidden="1">
      <c r="A667" s="111" t="s">
        <v>9843</v>
      </c>
      <c r="B667" s="221" t="s">
        <v>56</v>
      </c>
      <c r="C667" s="393">
        <v>46083.518229166664</v>
      </c>
      <c r="D667" s="36">
        <v>46093</v>
      </c>
      <c r="E667" s="35" t="s">
        <v>9844</v>
      </c>
      <c r="F667" s="35" t="s">
        <v>666</v>
      </c>
      <c r="G667" s="35" t="s">
        <v>69</v>
      </c>
      <c r="H667" s="36">
        <v>46101</v>
      </c>
      <c r="I667" s="35"/>
      <c r="J667" s="35"/>
      <c r="K667" s="35"/>
      <c r="L667" s="35"/>
      <c r="M667" s="35"/>
    </row>
    <row r="668" spans="1:13" hidden="1">
      <c r="A668" s="112" t="s">
        <v>9845</v>
      </c>
      <c r="B668" s="35" t="s">
        <v>56</v>
      </c>
      <c r="C668" s="36">
        <v>46007.794895833336</v>
      </c>
      <c r="D668" s="36">
        <v>46093</v>
      </c>
      <c r="E668" s="35" t="s">
        <v>9846</v>
      </c>
      <c r="F668" s="35" t="s">
        <v>666</v>
      </c>
      <c r="G668" s="35" t="s">
        <v>69</v>
      </c>
      <c r="H668" s="36">
        <v>46101</v>
      </c>
      <c r="I668" s="35"/>
      <c r="J668" s="35"/>
      <c r="K668" s="35"/>
      <c r="L668" s="35"/>
      <c r="M668" s="35"/>
    </row>
    <row r="669" spans="1:13" hidden="1">
      <c r="A669" s="111" t="s">
        <v>9847</v>
      </c>
      <c r="B669" s="221" t="s">
        <v>56</v>
      </c>
      <c r="C669" s="393">
        <v>46073.968668981484</v>
      </c>
      <c r="D669" s="36">
        <v>46093</v>
      </c>
      <c r="E669" s="35" t="s">
        <v>9848</v>
      </c>
      <c r="F669" s="35" t="s">
        <v>666</v>
      </c>
      <c r="G669" s="35" t="s">
        <v>69</v>
      </c>
      <c r="H669" s="36">
        <v>46101</v>
      </c>
      <c r="I669" s="35"/>
      <c r="J669" s="35"/>
      <c r="K669" s="35"/>
      <c r="L669" s="35"/>
      <c r="M669" s="35"/>
    </row>
    <row r="670" spans="1:13" hidden="1">
      <c r="A670" s="112" t="s">
        <v>9849</v>
      </c>
      <c r="B670" s="35" t="s">
        <v>56</v>
      </c>
      <c r="C670" s="36">
        <v>46059.619409722225</v>
      </c>
      <c r="D670" s="36">
        <v>46093</v>
      </c>
      <c r="E670" s="35" t="s">
        <v>9850</v>
      </c>
      <c r="F670" s="35" t="s">
        <v>666</v>
      </c>
      <c r="G670" s="35" t="s">
        <v>69</v>
      </c>
      <c r="H670" s="36">
        <v>46101</v>
      </c>
      <c r="I670" s="35"/>
      <c r="J670" s="35"/>
      <c r="K670" s="35"/>
      <c r="L670" s="35"/>
      <c r="M670" s="35"/>
    </row>
    <row r="671" spans="1:13" hidden="1">
      <c r="A671" s="111" t="s">
        <v>9851</v>
      </c>
      <c r="B671" s="221" t="s">
        <v>56</v>
      </c>
      <c r="C671" s="393">
        <v>46071.395555555559</v>
      </c>
      <c r="D671" s="36">
        <v>46093</v>
      </c>
      <c r="E671" s="35" t="s">
        <v>9852</v>
      </c>
      <c r="F671" s="35" t="s">
        <v>666</v>
      </c>
      <c r="G671" s="35" t="s">
        <v>69</v>
      </c>
      <c r="H671" s="36">
        <v>46101</v>
      </c>
      <c r="I671" s="35"/>
      <c r="J671" s="35"/>
      <c r="K671" s="35"/>
      <c r="L671" s="35"/>
      <c r="M671" s="35"/>
    </row>
    <row r="672" spans="1:13" hidden="1">
      <c r="A672" s="112" t="s">
        <v>2501</v>
      </c>
      <c r="B672" s="35" t="s">
        <v>56</v>
      </c>
      <c r="C672" s="36">
        <v>46037.599224537036</v>
      </c>
      <c r="D672" s="36">
        <v>46093</v>
      </c>
      <c r="E672" s="35" t="s">
        <v>2502</v>
      </c>
      <c r="F672" s="35" t="s">
        <v>666</v>
      </c>
      <c r="G672" s="35" t="s">
        <v>69</v>
      </c>
      <c r="H672" s="36">
        <v>46101</v>
      </c>
      <c r="I672" s="35"/>
      <c r="J672" s="35"/>
      <c r="K672" s="35"/>
      <c r="L672" s="35"/>
      <c r="M672" s="35"/>
    </row>
    <row r="673" spans="1:13" hidden="1">
      <c r="A673" s="111" t="s">
        <v>9853</v>
      </c>
      <c r="B673" s="221" t="s">
        <v>56</v>
      </c>
      <c r="C673" s="393">
        <v>46082.817175925928</v>
      </c>
      <c r="D673" s="36">
        <v>46093</v>
      </c>
      <c r="E673" s="35" t="s">
        <v>9854</v>
      </c>
      <c r="F673" s="35" t="s">
        <v>666</v>
      </c>
      <c r="G673" s="35" t="s">
        <v>69</v>
      </c>
      <c r="H673" s="36">
        <v>46101</v>
      </c>
      <c r="I673" s="35"/>
      <c r="J673" s="35"/>
      <c r="K673" s="35"/>
      <c r="L673" s="35"/>
      <c r="M673" s="35"/>
    </row>
    <row r="674" spans="1:13" hidden="1">
      <c r="A674" s="112" t="s">
        <v>9855</v>
      </c>
      <c r="B674" s="35" t="s">
        <v>56</v>
      </c>
      <c r="C674" s="36">
        <v>46024.440416666665</v>
      </c>
      <c r="D674" s="36">
        <v>46093</v>
      </c>
      <c r="E674" s="35" t="s">
        <v>9856</v>
      </c>
      <c r="F674" s="35" t="s">
        <v>666</v>
      </c>
      <c r="G674" s="35" t="s">
        <v>69</v>
      </c>
      <c r="H674" s="36">
        <v>46101</v>
      </c>
      <c r="I674" s="35"/>
      <c r="J674" s="35"/>
      <c r="K674" s="35"/>
      <c r="L674" s="35"/>
      <c r="M674" s="35"/>
    </row>
    <row r="675" spans="1:13" hidden="1">
      <c r="A675" s="111" t="s">
        <v>9857</v>
      </c>
      <c r="B675" s="221" t="s">
        <v>56</v>
      </c>
      <c r="C675" s="393">
        <v>46064.510277777779</v>
      </c>
      <c r="D675" s="36">
        <v>46093</v>
      </c>
      <c r="E675" s="35" t="s">
        <v>9858</v>
      </c>
      <c r="F675" s="35" t="s">
        <v>666</v>
      </c>
      <c r="G675" s="35" t="s">
        <v>69</v>
      </c>
      <c r="H675" s="36">
        <v>46101</v>
      </c>
      <c r="I675" s="35"/>
      <c r="J675" s="35"/>
      <c r="K675" s="35"/>
      <c r="L675" s="35"/>
      <c r="M675" s="35"/>
    </row>
    <row r="676" spans="1:13" hidden="1">
      <c r="A676" s="112" t="s">
        <v>96</v>
      </c>
      <c r="B676" s="35" t="s">
        <v>56</v>
      </c>
      <c r="C676" s="36">
        <v>46027.724548611113</v>
      </c>
      <c r="D676" s="36">
        <v>46093</v>
      </c>
      <c r="E676" s="35" t="s">
        <v>9859</v>
      </c>
      <c r="F676" s="35" t="s">
        <v>666</v>
      </c>
      <c r="G676" s="35" t="s">
        <v>69</v>
      </c>
      <c r="H676" s="36">
        <v>46101</v>
      </c>
      <c r="I676" s="35"/>
      <c r="J676" s="35"/>
      <c r="K676" s="35"/>
      <c r="L676" s="35"/>
      <c r="M676" s="35"/>
    </row>
    <row r="677" spans="1:13" hidden="1">
      <c r="A677" s="111" t="s">
        <v>9860</v>
      </c>
      <c r="B677" s="221" t="s">
        <v>56</v>
      </c>
      <c r="C677" s="393">
        <v>46077.643993055557</v>
      </c>
      <c r="D677" s="36">
        <v>46093</v>
      </c>
      <c r="E677" s="35" t="s">
        <v>9861</v>
      </c>
      <c r="F677" s="35" t="s">
        <v>824</v>
      </c>
      <c r="G677" s="35"/>
      <c r="H677" s="35"/>
      <c r="I677" s="35"/>
      <c r="J677" s="35"/>
      <c r="K677" s="35"/>
      <c r="L677" s="35"/>
      <c r="M677" s="35"/>
    </row>
    <row r="678" spans="1:13" hidden="1">
      <c r="A678" s="112" t="s">
        <v>9862</v>
      </c>
      <c r="B678" s="35" t="s">
        <v>56</v>
      </c>
      <c r="C678" s="36">
        <v>46079.43372685185</v>
      </c>
      <c r="D678" s="36">
        <v>46093</v>
      </c>
      <c r="E678" s="35" t="s">
        <v>9863</v>
      </c>
      <c r="F678" s="35" t="s">
        <v>824</v>
      </c>
      <c r="G678" s="35"/>
      <c r="H678" s="35"/>
      <c r="I678" s="35"/>
      <c r="J678" s="35"/>
      <c r="K678" s="35"/>
      <c r="L678" s="35"/>
      <c r="M678" s="35"/>
    </row>
    <row r="679" spans="1:13" hidden="1">
      <c r="A679" s="111" t="s">
        <v>9864</v>
      </c>
      <c r="B679" s="221" t="s">
        <v>56</v>
      </c>
      <c r="C679" s="393">
        <v>46072.863819444443</v>
      </c>
      <c r="D679" s="36">
        <v>46093</v>
      </c>
      <c r="E679" s="35" t="s">
        <v>9865</v>
      </c>
      <c r="F679" s="35" t="s">
        <v>824</v>
      </c>
      <c r="G679" s="35"/>
      <c r="H679" s="35"/>
      <c r="I679" s="35"/>
      <c r="J679" s="35"/>
      <c r="K679" s="35"/>
      <c r="L679" s="35"/>
      <c r="M679" s="35"/>
    </row>
    <row r="680" spans="1:13" hidden="1">
      <c r="A680" s="112" t="s">
        <v>9866</v>
      </c>
      <c r="B680" s="35" t="s">
        <v>56</v>
      </c>
      <c r="C680" s="36">
        <v>46061.745856481481</v>
      </c>
      <c r="D680" s="36">
        <v>46093</v>
      </c>
      <c r="E680" s="35" t="s">
        <v>9867</v>
      </c>
      <c r="F680" s="35" t="s">
        <v>824</v>
      </c>
      <c r="G680" s="35"/>
      <c r="H680" s="35"/>
      <c r="I680" s="35"/>
      <c r="J680" s="35"/>
      <c r="K680" s="35"/>
      <c r="L680" s="35"/>
      <c r="M680" s="35"/>
    </row>
    <row r="681" spans="1:13" hidden="1">
      <c r="A681" s="111" t="s">
        <v>9868</v>
      </c>
      <c r="B681" s="221" t="s">
        <v>56</v>
      </c>
      <c r="C681" s="393">
        <v>46078.781423611108</v>
      </c>
      <c r="D681" s="36">
        <v>46093</v>
      </c>
      <c r="E681" s="35" t="s">
        <v>9869</v>
      </c>
      <c r="F681" s="35" t="s">
        <v>824</v>
      </c>
      <c r="G681" s="35"/>
      <c r="H681" s="35"/>
      <c r="I681" s="35"/>
      <c r="J681" s="35"/>
      <c r="K681" s="35"/>
      <c r="L681" s="35"/>
      <c r="M681" s="35"/>
    </row>
    <row r="682" spans="1:13" hidden="1">
      <c r="A682" s="112" t="s">
        <v>9870</v>
      </c>
      <c r="B682" s="35" t="s">
        <v>56</v>
      </c>
      <c r="C682" s="36">
        <v>46058.388206018521</v>
      </c>
      <c r="D682" s="36">
        <v>46093</v>
      </c>
      <c r="E682" s="35" t="s">
        <v>9871</v>
      </c>
      <c r="F682" s="35" t="s">
        <v>824</v>
      </c>
      <c r="G682" s="35"/>
      <c r="H682" s="35"/>
      <c r="I682" s="35"/>
      <c r="J682" s="35"/>
      <c r="K682" s="35"/>
      <c r="L682" s="35"/>
      <c r="M682" s="35"/>
    </row>
    <row r="683" spans="1:13" hidden="1">
      <c r="A683" s="111" t="s">
        <v>9872</v>
      </c>
      <c r="B683" s="221" t="s">
        <v>56</v>
      </c>
      <c r="C683" s="393">
        <v>46057.466967592591</v>
      </c>
      <c r="D683" s="36">
        <v>46093</v>
      </c>
      <c r="E683" s="35" t="s">
        <v>9873</v>
      </c>
      <c r="F683" s="35" t="s">
        <v>824</v>
      </c>
      <c r="G683" s="35"/>
      <c r="H683" s="35"/>
      <c r="I683" s="35"/>
      <c r="J683" s="35"/>
      <c r="K683" s="35"/>
      <c r="L683" s="35"/>
      <c r="M683" s="35"/>
    </row>
    <row r="684" spans="1:13" hidden="1">
      <c r="A684" s="112" t="s">
        <v>9874</v>
      </c>
      <c r="B684" s="35" t="s">
        <v>56</v>
      </c>
      <c r="C684" s="36">
        <v>46062.605706018519</v>
      </c>
      <c r="D684" s="36">
        <v>46093</v>
      </c>
      <c r="E684" s="35" t="s">
        <v>9875</v>
      </c>
      <c r="F684" s="35" t="s">
        <v>824</v>
      </c>
      <c r="G684" s="35"/>
      <c r="H684" s="35"/>
      <c r="I684" s="35"/>
      <c r="J684" s="35"/>
      <c r="K684" s="35"/>
      <c r="L684" s="35"/>
      <c r="M684" s="35"/>
    </row>
    <row r="685" spans="1:13" hidden="1">
      <c r="A685" s="111" t="s">
        <v>9876</v>
      </c>
      <c r="B685" s="221" t="s">
        <v>56</v>
      </c>
      <c r="C685" s="393">
        <v>46080.466377314813</v>
      </c>
      <c r="D685" s="36">
        <v>46093</v>
      </c>
      <c r="E685" s="35" t="s">
        <v>9877</v>
      </c>
      <c r="F685" s="35" t="s">
        <v>824</v>
      </c>
      <c r="G685" s="35"/>
      <c r="H685" s="35"/>
      <c r="I685" s="35"/>
      <c r="J685" s="35"/>
      <c r="K685" s="35"/>
      <c r="L685" s="35"/>
      <c r="M685" s="35"/>
    </row>
    <row r="686" spans="1:13" hidden="1">
      <c r="A686" s="112" t="s">
        <v>9878</v>
      </c>
      <c r="B686" s="35" t="s">
        <v>56</v>
      </c>
      <c r="C686" s="36">
        <v>46073.704456018517</v>
      </c>
      <c r="D686" s="36">
        <v>46093</v>
      </c>
      <c r="E686" s="35" t="s">
        <v>9879</v>
      </c>
      <c r="F686" s="35" t="s">
        <v>824</v>
      </c>
      <c r="G686" s="35"/>
      <c r="H686" s="35"/>
      <c r="I686" s="35"/>
      <c r="J686" s="35"/>
      <c r="K686" s="35"/>
      <c r="L686" s="35"/>
      <c r="M686" s="35"/>
    </row>
    <row r="687" spans="1:13" hidden="1">
      <c r="A687" s="111" t="s">
        <v>9880</v>
      </c>
      <c r="B687" s="221" t="s">
        <v>56</v>
      </c>
      <c r="C687" s="393">
        <v>46080.542407407411</v>
      </c>
      <c r="D687" s="36">
        <v>46093</v>
      </c>
      <c r="E687" s="35" t="s">
        <v>9881</v>
      </c>
      <c r="F687" s="35" t="s">
        <v>824</v>
      </c>
      <c r="G687" s="35"/>
      <c r="H687" s="35"/>
      <c r="I687" s="35"/>
      <c r="J687" s="35"/>
      <c r="K687" s="35"/>
      <c r="L687" s="35"/>
      <c r="M687" s="35"/>
    </row>
    <row r="688" spans="1:13" hidden="1">
      <c r="A688" s="112" t="s">
        <v>9882</v>
      </c>
      <c r="B688" s="35" t="s">
        <v>56</v>
      </c>
      <c r="C688" s="36">
        <v>46085.993738425925</v>
      </c>
      <c r="D688" s="36">
        <v>46093</v>
      </c>
      <c r="E688" s="35" t="s">
        <v>9883</v>
      </c>
      <c r="F688" s="35" t="s">
        <v>824</v>
      </c>
      <c r="G688" s="35"/>
      <c r="H688" s="35"/>
      <c r="I688" s="35"/>
      <c r="J688" s="35"/>
      <c r="K688" s="35"/>
      <c r="L688" s="35"/>
      <c r="M688" s="35"/>
    </row>
    <row r="689" spans="1:13" hidden="1">
      <c r="A689" s="111" t="s">
        <v>9884</v>
      </c>
      <c r="B689" s="221" t="s">
        <v>56</v>
      </c>
      <c r="C689" s="393">
        <v>46081.302835648145</v>
      </c>
      <c r="D689" s="36">
        <v>46093</v>
      </c>
      <c r="E689" s="35" t="s">
        <v>9885</v>
      </c>
      <c r="F689" s="35" t="s">
        <v>824</v>
      </c>
      <c r="G689" s="35"/>
      <c r="H689" s="35"/>
      <c r="I689" s="35"/>
      <c r="J689" s="35"/>
      <c r="K689" s="35"/>
      <c r="L689" s="35"/>
      <c r="M689" s="35"/>
    </row>
    <row r="690" spans="1:13" hidden="1">
      <c r="A690" s="112" t="s">
        <v>9886</v>
      </c>
      <c r="B690" s="35" t="s">
        <v>56</v>
      </c>
      <c r="C690" s="36">
        <v>46006.531747685185</v>
      </c>
      <c r="D690" s="36">
        <v>46093</v>
      </c>
      <c r="E690" s="35" t="s">
        <v>9887</v>
      </c>
      <c r="F690" s="35" t="s">
        <v>824</v>
      </c>
      <c r="G690" s="35"/>
      <c r="H690" s="35"/>
      <c r="I690" s="35"/>
      <c r="J690" s="35"/>
      <c r="K690" s="35"/>
      <c r="L690" s="35"/>
      <c r="M690" s="35"/>
    </row>
    <row r="691" spans="1:13" hidden="1">
      <c r="A691" s="111" t="s">
        <v>9888</v>
      </c>
      <c r="B691" s="221" t="s">
        <v>56</v>
      </c>
      <c r="C691" s="393">
        <v>46076.698888888888</v>
      </c>
      <c r="D691" s="36">
        <v>46093</v>
      </c>
      <c r="E691" s="35" t="s">
        <v>9889</v>
      </c>
      <c r="F691" s="35" t="s">
        <v>824</v>
      </c>
      <c r="G691" s="35"/>
      <c r="H691" s="35"/>
      <c r="I691" s="35"/>
      <c r="J691" s="35"/>
      <c r="K691" s="35"/>
      <c r="L691" s="35"/>
      <c r="M691" s="35"/>
    </row>
    <row r="692" spans="1:13" hidden="1">
      <c r="A692" s="112" t="s">
        <v>9890</v>
      </c>
      <c r="B692" s="35" t="s">
        <v>56</v>
      </c>
      <c r="C692" s="36">
        <v>46078.795914351853</v>
      </c>
      <c r="D692" s="36">
        <v>46093</v>
      </c>
      <c r="E692" s="35" t="s">
        <v>9891</v>
      </c>
      <c r="F692" s="35" t="s">
        <v>824</v>
      </c>
      <c r="G692" s="35"/>
      <c r="H692" s="35"/>
      <c r="I692" s="35"/>
      <c r="J692" s="35"/>
      <c r="K692" s="35"/>
      <c r="L692" s="35"/>
      <c r="M692" s="35"/>
    </row>
    <row r="693" spans="1:13" hidden="1">
      <c r="A693" s="111" t="s">
        <v>9892</v>
      </c>
      <c r="B693" s="221" t="s">
        <v>56</v>
      </c>
      <c r="C693" s="393">
        <v>46056.449849537035</v>
      </c>
      <c r="D693" s="36">
        <v>46093</v>
      </c>
      <c r="E693" s="35" t="s">
        <v>9893</v>
      </c>
      <c r="F693" s="35" t="s">
        <v>824</v>
      </c>
      <c r="G693" s="35"/>
      <c r="H693" s="35"/>
      <c r="I693" s="35"/>
      <c r="J693" s="35"/>
      <c r="K693" s="35"/>
      <c r="L693" s="35"/>
      <c r="M693" s="35"/>
    </row>
    <row r="694" spans="1:13" hidden="1">
      <c r="A694" s="112" t="s">
        <v>9894</v>
      </c>
      <c r="B694" s="35" t="s">
        <v>56</v>
      </c>
      <c r="C694" s="36">
        <v>46028.477407407408</v>
      </c>
      <c r="D694" s="36">
        <v>46093</v>
      </c>
      <c r="E694" s="35" t="s">
        <v>9895</v>
      </c>
      <c r="F694" s="35" t="s">
        <v>824</v>
      </c>
      <c r="G694" s="35"/>
      <c r="H694" s="35"/>
      <c r="I694" s="35"/>
      <c r="J694" s="35"/>
      <c r="K694" s="35"/>
      <c r="L694" s="35"/>
      <c r="M694" s="35"/>
    </row>
    <row r="695" spans="1:13" hidden="1">
      <c r="A695" s="111" t="s">
        <v>96</v>
      </c>
      <c r="B695" s="221" t="s">
        <v>56</v>
      </c>
      <c r="C695" s="393">
        <v>46024.627627314818</v>
      </c>
      <c r="D695" s="36">
        <v>46093</v>
      </c>
      <c r="E695" s="35" t="s">
        <v>9896</v>
      </c>
      <c r="F695" s="35" t="s">
        <v>824</v>
      </c>
      <c r="G695" s="35"/>
      <c r="H695" s="35"/>
      <c r="I695" s="35"/>
      <c r="J695" s="35"/>
      <c r="K695" s="35"/>
      <c r="L695" s="35"/>
      <c r="M695" s="35"/>
    </row>
    <row r="696" spans="1:13" hidden="1">
      <c r="A696" s="112" t="s">
        <v>9897</v>
      </c>
      <c r="B696" s="35" t="s">
        <v>56</v>
      </c>
      <c r="C696" s="36">
        <v>46063.407939814817</v>
      </c>
      <c r="D696" s="36">
        <v>46093</v>
      </c>
      <c r="E696" s="35" t="s">
        <v>9898</v>
      </c>
      <c r="F696" s="35" t="s">
        <v>824</v>
      </c>
      <c r="G696" s="35"/>
      <c r="H696" s="35"/>
      <c r="I696" s="35"/>
      <c r="J696" s="35"/>
      <c r="K696" s="35"/>
      <c r="L696" s="35"/>
      <c r="M696" s="35"/>
    </row>
    <row r="697" spans="1:13" hidden="1">
      <c r="A697" s="111" t="s">
        <v>9899</v>
      </c>
      <c r="B697" s="221" t="s">
        <v>56</v>
      </c>
      <c r="C697" s="393">
        <v>46035.531805555554</v>
      </c>
      <c r="D697" s="36">
        <v>46093</v>
      </c>
      <c r="E697" s="35" t="s">
        <v>9900</v>
      </c>
      <c r="F697" s="35" t="s">
        <v>824</v>
      </c>
      <c r="G697" s="35"/>
      <c r="H697" s="35"/>
      <c r="I697" s="35"/>
      <c r="J697" s="35"/>
      <c r="K697" s="35"/>
      <c r="L697" s="35"/>
      <c r="M697" s="35"/>
    </row>
    <row r="698" spans="1:13" hidden="1">
      <c r="A698" s="112" t="s">
        <v>9901</v>
      </c>
      <c r="B698" s="35" t="s">
        <v>56</v>
      </c>
      <c r="C698" s="36">
        <v>46060.509791666664</v>
      </c>
      <c r="D698" s="36">
        <v>46093</v>
      </c>
      <c r="E698" s="35" t="s">
        <v>9902</v>
      </c>
      <c r="F698" s="35" t="s">
        <v>824</v>
      </c>
      <c r="G698" s="35"/>
      <c r="H698" s="35"/>
      <c r="I698" s="35"/>
      <c r="J698" s="35"/>
      <c r="K698" s="35"/>
      <c r="L698" s="35"/>
      <c r="M698" s="35"/>
    </row>
    <row r="699" spans="1:13" hidden="1">
      <c r="A699" s="111" t="s">
        <v>2245</v>
      </c>
      <c r="B699" s="221" t="s">
        <v>56</v>
      </c>
      <c r="C699" s="393">
        <v>46042.535196759258</v>
      </c>
      <c r="D699" s="36">
        <v>46093</v>
      </c>
      <c r="E699" s="35" t="s">
        <v>2246</v>
      </c>
      <c r="F699" s="35" t="s">
        <v>824</v>
      </c>
      <c r="G699" s="35"/>
      <c r="H699" s="35"/>
      <c r="I699" s="35"/>
      <c r="J699" s="35"/>
      <c r="K699" s="35"/>
      <c r="L699" s="35"/>
      <c r="M699" s="35"/>
    </row>
    <row r="700" spans="1:13" hidden="1">
      <c r="A700" s="112" t="s">
        <v>9903</v>
      </c>
      <c r="B700" s="35" t="s">
        <v>56</v>
      </c>
      <c r="C700" s="36">
        <v>46043.431909722225</v>
      </c>
      <c r="D700" s="36">
        <v>46093</v>
      </c>
      <c r="E700" s="35" t="s">
        <v>9904</v>
      </c>
      <c r="F700" s="35" t="s">
        <v>824</v>
      </c>
      <c r="G700" s="35"/>
      <c r="H700" s="35"/>
      <c r="I700" s="35"/>
      <c r="J700" s="35"/>
      <c r="K700" s="35"/>
      <c r="L700" s="35"/>
      <c r="M700" s="35"/>
    </row>
    <row r="701" spans="1:13" hidden="1">
      <c r="A701" s="111" t="s">
        <v>96</v>
      </c>
      <c r="B701" s="221" t="s">
        <v>56</v>
      </c>
      <c r="C701" s="393">
        <v>46027.752280092594</v>
      </c>
      <c r="D701" s="36">
        <v>46093</v>
      </c>
      <c r="E701" s="35" t="s">
        <v>9905</v>
      </c>
      <c r="F701" s="35" t="s">
        <v>824</v>
      </c>
      <c r="G701" s="35"/>
      <c r="H701" s="35"/>
      <c r="I701" s="35"/>
      <c r="J701" s="35"/>
      <c r="K701" s="35"/>
      <c r="L701" s="35"/>
      <c r="M701" s="35"/>
    </row>
    <row r="702" spans="1:13" hidden="1">
      <c r="A702" s="112" t="s">
        <v>9906</v>
      </c>
      <c r="B702" s="35" t="s">
        <v>56</v>
      </c>
      <c r="C702" s="36">
        <v>46052.514548611114</v>
      </c>
      <c r="D702" s="36">
        <v>46093</v>
      </c>
      <c r="E702" s="35" t="s">
        <v>9907</v>
      </c>
      <c r="F702" s="35" t="s">
        <v>824</v>
      </c>
      <c r="G702" s="35"/>
      <c r="H702" s="35"/>
      <c r="I702" s="35"/>
      <c r="J702" s="35"/>
      <c r="K702" s="35"/>
      <c r="L702" s="35"/>
      <c r="M702" s="35"/>
    </row>
    <row r="703" spans="1:13" hidden="1">
      <c r="A703" s="111" t="s">
        <v>9908</v>
      </c>
      <c r="B703" s="221" t="s">
        <v>56</v>
      </c>
      <c r="C703" s="393">
        <v>46062.755219907405</v>
      </c>
      <c r="D703" s="36">
        <v>46093</v>
      </c>
      <c r="E703" s="35" t="s">
        <v>9909</v>
      </c>
      <c r="F703" s="35" t="s">
        <v>824</v>
      </c>
      <c r="G703" s="35"/>
      <c r="H703" s="35"/>
      <c r="I703" s="35"/>
      <c r="J703" s="35"/>
      <c r="K703" s="35"/>
      <c r="L703" s="35"/>
      <c r="M703" s="35"/>
    </row>
    <row r="704" spans="1:13" hidden="1">
      <c r="A704" s="112" t="s">
        <v>9910</v>
      </c>
      <c r="B704" s="35" t="s">
        <v>56</v>
      </c>
      <c r="C704" s="36">
        <v>46088.426041666666</v>
      </c>
      <c r="D704" s="36">
        <v>46093</v>
      </c>
      <c r="E704" s="35" t="s">
        <v>9911</v>
      </c>
      <c r="F704" s="35" t="s">
        <v>824</v>
      </c>
      <c r="G704" s="35"/>
      <c r="H704" s="35"/>
      <c r="I704" s="35"/>
      <c r="J704" s="35"/>
      <c r="K704" s="35"/>
      <c r="L704" s="35"/>
      <c r="M704" s="35"/>
    </row>
    <row r="705" spans="1:13" hidden="1">
      <c r="A705" s="111" t="s">
        <v>9912</v>
      </c>
      <c r="B705" s="221" t="s">
        <v>56</v>
      </c>
      <c r="C705" s="393">
        <v>46048.579074074078</v>
      </c>
      <c r="D705" s="36">
        <v>46093</v>
      </c>
      <c r="E705" s="35" t="s">
        <v>9913</v>
      </c>
      <c r="F705" s="35" t="s">
        <v>824</v>
      </c>
      <c r="G705" s="35"/>
      <c r="H705" s="35"/>
      <c r="I705" s="35"/>
      <c r="J705" s="35"/>
      <c r="K705" s="35"/>
      <c r="L705" s="35"/>
      <c r="M705" s="35"/>
    </row>
    <row r="706" spans="1:13" hidden="1">
      <c r="A706" s="112" t="s">
        <v>9914</v>
      </c>
      <c r="B706" s="35" t="s">
        <v>56</v>
      </c>
      <c r="C706" s="36">
        <v>46077.495868055557</v>
      </c>
      <c r="D706" s="36">
        <v>46093</v>
      </c>
      <c r="E706" s="35" t="s">
        <v>9915</v>
      </c>
      <c r="F706" s="35" t="s">
        <v>824</v>
      </c>
      <c r="G706" s="35"/>
      <c r="H706" s="35"/>
      <c r="I706" s="35"/>
      <c r="J706" s="35"/>
      <c r="K706" s="35"/>
      <c r="L706" s="35"/>
      <c r="M706" s="35"/>
    </row>
    <row r="707" spans="1:13" hidden="1">
      <c r="A707" s="111" t="s">
        <v>9916</v>
      </c>
      <c r="B707" s="221" t="s">
        <v>56</v>
      </c>
      <c r="C707" s="393">
        <v>46074.054826388892</v>
      </c>
      <c r="D707" s="36">
        <v>46093</v>
      </c>
      <c r="E707" s="35" t="s">
        <v>9917</v>
      </c>
      <c r="F707" s="35" t="s">
        <v>824</v>
      </c>
      <c r="G707" s="35"/>
      <c r="H707" s="35"/>
      <c r="I707" s="35"/>
      <c r="J707" s="35"/>
      <c r="K707" s="35"/>
      <c r="L707" s="35"/>
      <c r="M707" s="35"/>
    </row>
    <row r="708" spans="1:13" hidden="1">
      <c r="A708" s="112" t="s">
        <v>2194</v>
      </c>
      <c r="B708" s="35" t="s">
        <v>56</v>
      </c>
      <c r="C708" s="36">
        <v>46030.655115740738</v>
      </c>
      <c r="D708" s="36">
        <v>46093</v>
      </c>
      <c r="E708" s="35" t="s">
        <v>2195</v>
      </c>
      <c r="F708" s="35" t="s">
        <v>824</v>
      </c>
      <c r="G708" s="35"/>
      <c r="H708" s="35"/>
      <c r="I708" s="35"/>
      <c r="J708" s="35"/>
      <c r="K708" s="35"/>
      <c r="L708" s="35"/>
      <c r="M708" s="35"/>
    </row>
    <row r="709" spans="1:13" hidden="1">
      <c r="A709" s="111" t="s">
        <v>9918</v>
      </c>
      <c r="B709" s="221" t="s">
        <v>56</v>
      </c>
      <c r="C709" s="393">
        <v>46065.609548611108</v>
      </c>
      <c r="D709" s="36">
        <v>46093</v>
      </c>
      <c r="E709" s="35" t="s">
        <v>9919</v>
      </c>
      <c r="F709" s="35" t="s">
        <v>824</v>
      </c>
      <c r="G709" s="35"/>
      <c r="H709" s="35"/>
      <c r="I709" s="35"/>
      <c r="J709" s="35"/>
      <c r="K709" s="35"/>
      <c r="L709" s="35"/>
      <c r="M709" s="35"/>
    </row>
    <row r="710" spans="1:13" hidden="1">
      <c r="A710" s="112" t="s">
        <v>9920</v>
      </c>
      <c r="B710" s="35" t="s">
        <v>56</v>
      </c>
      <c r="C710" s="36">
        <v>46076.878692129627</v>
      </c>
      <c r="D710" s="36">
        <v>46093</v>
      </c>
      <c r="E710" s="35" t="s">
        <v>9921</v>
      </c>
      <c r="F710" s="35" t="s">
        <v>824</v>
      </c>
      <c r="G710" s="35"/>
      <c r="H710" s="35"/>
      <c r="I710" s="35"/>
      <c r="J710" s="35"/>
      <c r="K710" s="35"/>
      <c r="L710" s="35"/>
      <c r="M710" s="35"/>
    </row>
    <row r="711" spans="1:13" hidden="1">
      <c r="A711" s="111" t="s">
        <v>9922</v>
      </c>
      <c r="B711" s="221" t="s">
        <v>56</v>
      </c>
      <c r="C711" s="393">
        <v>46076.87740740741</v>
      </c>
      <c r="D711" s="36">
        <v>46093</v>
      </c>
      <c r="E711" s="35" t="s">
        <v>9921</v>
      </c>
      <c r="F711" s="35" t="s">
        <v>824</v>
      </c>
      <c r="G711" s="35"/>
      <c r="H711" s="35"/>
      <c r="I711" s="35"/>
      <c r="J711" s="35"/>
      <c r="K711" s="35"/>
      <c r="L711" s="35"/>
      <c r="M711" s="35"/>
    </row>
    <row r="712" spans="1:13" hidden="1">
      <c r="A712" s="112" t="s">
        <v>9923</v>
      </c>
      <c r="B712" s="35" t="s">
        <v>56</v>
      </c>
      <c r="C712" s="36">
        <v>46058.730787037035</v>
      </c>
      <c r="D712" s="36">
        <v>46093</v>
      </c>
      <c r="E712" s="35" t="s">
        <v>9921</v>
      </c>
      <c r="F712" s="35" t="s">
        <v>824</v>
      </c>
      <c r="G712" s="35"/>
      <c r="H712" s="35"/>
      <c r="I712" s="35"/>
      <c r="J712" s="35"/>
      <c r="K712" s="35"/>
      <c r="L712" s="35"/>
      <c r="M712" s="35"/>
    </row>
    <row r="713" spans="1:13" hidden="1">
      <c r="A713" s="111" t="s">
        <v>9924</v>
      </c>
      <c r="B713" s="221" t="s">
        <v>56</v>
      </c>
      <c r="C713" s="393">
        <v>46077.820775462962</v>
      </c>
      <c r="D713" s="36">
        <v>46093</v>
      </c>
      <c r="E713" s="35" t="s">
        <v>9925</v>
      </c>
      <c r="F713" s="35" t="s">
        <v>824</v>
      </c>
      <c r="G713" s="35"/>
      <c r="H713" s="35"/>
      <c r="I713" s="35"/>
      <c r="J713" s="35"/>
      <c r="K713" s="35"/>
      <c r="L713" s="35"/>
      <c r="M713" s="35"/>
    </row>
    <row r="714" spans="1:13" hidden="1">
      <c r="A714" s="112" t="s">
        <v>9926</v>
      </c>
      <c r="B714" s="35" t="s">
        <v>56</v>
      </c>
      <c r="C714" s="36">
        <v>45990.843680555554</v>
      </c>
      <c r="D714" s="36">
        <v>46093</v>
      </c>
      <c r="E714" s="35" t="s">
        <v>9927</v>
      </c>
      <c r="F714" s="35" t="s">
        <v>824</v>
      </c>
      <c r="G714" s="35"/>
      <c r="H714" s="35"/>
      <c r="I714" s="35"/>
      <c r="J714" s="35"/>
      <c r="K714" s="35"/>
      <c r="L714" s="35"/>
      <c r="M714" s="35"/>
    </row>
    <row r="715" spans="1:13" hidden="1">
      <c r="A715" s="111" t="s">
        <v>9928</v>
      </c>
      <c r="B715" s="221" t="s">
        <v>56</v>
      </c>
      <c r="C715" s="393">
        <v>45965.612476851849</v>
      </c>
      <c r="D715" s="36">
        <v>46093</v>
      </c>
      <c r="E715" s="35" t="s">
        <v>9929</v>
      </c>
      <c r="F715" s="35" t="s">
        <v>824</v>
      </c>
      <c r="G715" s="35"/>
      <c r="H715" s="35"/>
      <c r="I715" s="35"/>
      <c r="J715" s="35"/>
      <c r="K715" s="35"/>
      <c r="L715" s="35"/>
      <c r="M715" s="35"/>
    </row>
    <row r="716" spans="1:13" hidden="1">
      <c r="A716" s="112" t="s">
        <v>9930</v>
      </c>
      <c r="B716" s="35" t="s">
        <v>56</v>
      </c>
      <c r="C716" s="36">
        <v>45965.622233796297</v>
      </c>
      <c r="D716" s="36">
        <v>46093</v>
      </c>
      <c r="E716" s="35" t="s">
        <v>9929</v>
      </c>
      <c r="F716" s="35" t="s">
        <v>824</v>
      </c>
      <c r="G716" s="35"/>
      <c r="H716" s="35"/>
      <c r="I716" s="35"/>
      <c r="J716" s="35"/>
      <c r="K716" s="35"/>
      <c r="L716" s="35"/>
      <c r="M716" s="35"/>
    </row>
    <row r="717" spans="1:13" hidden="1">
      <c r="A717" s="111" t="s">
        <v>9931</v>
      </c>
      <c r="B717" s="221" t="s">
        <v>56</v>
      </c>
      <c r="C717" s="393">
        <v>46013.600543981483</v>
      </c>
      <c r="D717" s="36">
        <v>46093</v>
      </c>
      <c r="E717" s="35" t="s">
        <v>9932</v>
      </c>
      <c r="F717" s="35" t="s">
        <v>1283</v>
      </c>
      <c r="G717" s="35" t="s">
        <v>62</v>
      </c>
      <c r="H717" s="35"/>
      <c r="I717" s="35"/>
      <c r="J717" s="35" t="s">
        <v>9933</v>
      </c>
      <c r="K717" s="35"/>
      <c r="L717" s="35"/>
      <c r="M717" s="35"/>
    </row>
    <row r="718" spans="1:13" hidden="1">
      <c r="A718" s="112" t="s">
        <v>9934</v>
      </c>
      <c r="B718" s="35" t="s">
        <v>56</v>
      </c>
      <c r="C718" s="36">
        <v>46031.561493055553</v>
      </c>
      <c r="D718" s="36">
        <v>46093</v>
      </c>
      <c r="E718" s="35" t="s">
        <v>9935</v>
      </c>
      <c r="F718" s="35" t="s">
        <v>1283</v>
      </c>
      <c r="G718" s="35" t="s">
        <v>59</v>
      </c>
      <c r="H718" s="35"/>
      <c r="I718" s="35"/>
      <c r="J718" s="35"/>
      <c r="K718" s="35"/>
      <c r="L718" s="35"/>
      <c r="M718" s="35"/>
    </row>
    <row r="719" spans="1:13" hidden="1">
      <c r="A719" s="111" t="s">
        <v>9936</v>
      </c>
      <c r="B719" s="221" t="s">
        <v>56</v>
      </c>
      <c r="C719" s="393">
        <v>46077.790555555555</v>
      </c>
      <c r="D719" s="36">
        <v>46093</v>
      </c>
      <c r="E719" s="35" t="s">
        <v>9937</v>
      </c>
      <c r="F719" s="35" t="s">
        <v>1283</v>
      </c>
      <c r="G719" s="35" t="s">
        <v>59</v>
      </c>
      <c r="H719" s="35"/>
      <c r="I719" s="35"/>
      <c r="J719" s="35"/>
      <c r="K719" s="35"/>
      <c r="L719" s="35"/>
      <c r="M719" s="35"/>
    </row>
    <row r="720" spans="1:13" hidden="1">
      <c r="A720" s="112" t="s">
        <v>9938</v>
      </c>
      <c r="B720" s="35" t="s">
        <v>56</v>
      </c>
      <c r="C720" s="36">
        <v>46055.091331018521</v>
      </c>
      <c r="D720" s="36">
        <v>46093</v>
      </c>
      <c r="E720" s="35" t="s">
        <v>9939</v>
      </c>
      <c r="F720" s="35" t="s">
        <v>1283</v>
      </c>
      <c r="G720" s="35" t="s">
        <v>62</v>
      </c>
      <c r="H720" s="35"/>
      <c r="I720" s="35"/>
      <c r="J720" s="35" t="s">
        <v>9940</v>
      </c>
      <c r="K720" s="35"/>
      <c r="L720" s="35"/>
      <c r="M720" s="35"/>
    </row>
    <row r="721" spans="1:13" hidden="1">
      <c r="A721" s="111" t="s">
        <v>96</v>
      </c>
      <c r="B721" s="221" t="s">
        <v>56</v>
      </c>
      <c r="C721" s="393">
        <v>46025.543981481482</v>
      </c>
      <c r="D721" s="36">
        <v>46093</v>
      </c>
      <c r="E721" s="35" t="s">
        <v>9941</v>
      </c>
      <c r="F721" s="35" t="s">
        <v>1283</v>
      </c>
      <c r="G721" s="35" t="s">
        <v>4606</v>
      </c>
      <c r="H721" s="35"/>
      <c r="I721" s="35"/>
      <c r="J721" s="35"/>
      <c r="K721" s="35"/>
      <c r="L721" s="35"/>
      <c r="M721" s="35"/>
    </row>
    <row r="722" spans="1:13" hidden="1">
      <c r="A722" s="112" t="s">
        <v>9942</v>
      </c>
      <c r="B722" s="35" t="s">
        <v>56</v>
      </c>
      <c r="C722" s="36">
        <v>46042.461643518516</v>
      </c>
      <c r="D722" s="36">
        <v>46093</v>
      </c>
      <c r="E722" s="35" t="s">
        <v>9943</v>
      </c>
      <c r="F722" s="35" t="s">
        <v>1283</v>
      </c>
      <c r="G722" s="35" t="s">
        <v>69</v>
      </c>
      <c r="H722" s="35"/>
      <c r="I722" s="35"/>
      <c r="J722" s="35" t="s">
        <v>9944</v>
      </c>
      <c r="K722" s="35"/>
      <c r="L722" s="35"/>
      <c r="M722" s="35"/>
    </row>
    <row r="723" spans="1:13" hidden="1">
      <c r="A723" s="111" t="s">
        <v>9945</v>
      </c>
      <c r="B723" s="221" t="s">
        <v>56</v>
      </c>
      <c r="C723" s="393">
        <v>46071.625196759262</v>
      </c>
      <c r="D723" s="36">
        <v>46093</v>
      </c>
      <c r="E723" s="35" t="s">
        <v>9946</v>
      </c>
      <c r="F723" s="35" t="s">
        <v>1283</v>
      </c>
      <c r="G723" s="35" t="s">
        <v>59</v>
      </c>
      <c r="H723" s="35"/>
      <c r="I723" s="35"/>
      <c r="J723" s="35"/>
      <c r="K723" s="35"/>
      <c r="L723" s="35"/>
      <c r="M723" s="35"/>
    </row>
    <row r="724" spans="1:13" hidden="1">
      <c r="A724" s="112" t="s">
        <v>9947</v>
      </c>
      <c r="B724" s="35" t="s">
        <v>56</v>
      </c>
      <c r="C724" s="36">
        <v>46058.468321759261</v>
      </c>
      <c r="D724" s="36">
        <v>46093</v>
      </c>
      <c r="E724" s="35" t="s">
        <v>9948</v>
      </c>
      <c r="F724" s="35" t="s">
        <v>1283</v>
      </c>
      <c r="G724" s="35" t="s">
        <v>59</v>
      </c>
      <c r="H724" s="35"/>
      <c r="I724" s="35"/>
      <c r="J724" s="35"/>
      <c r="K724" s="35"/>
      <c r="L724" s="35"/>
      <c r="M724" s="35"/>
    </row>
    <row r="725" spans="1:13" hidden="1">
      <c r="A725" s="111" t="s">
        <v>9949</v>
      </c>
      <c r="B725" s="221" t="s">
        <v>56</v>
      </c>
      <c r="C725" s="393">
        <v>46077.713067129633</v>
      </c>
      <c r="D725" s="36">
        <v>46093</v>
      </c>
      <c r="E725" s="35" t="s">
        <v>9950</v>
      </c>
      <c r="F725" s="35" t="s">
        <v>1283</v>
      </c>
      <c r="G725" s="35" t="s">
        <v>59</v>
      </c>
      <c r="H725" s="35"/>
      <c r="I725" s="35"/>
      <c r="J725" s="35"/>
      <c r="K725" s="35"/>
      <c r="L725" s="35"/>
      <c r="M725" s="35"/>
    </row>
    <row r="726" spans="1:13" hidden="1">
      <c r="A726" s="112" t="s">
        <v>9951</v>
      </c>
      <c r="B726" s="35" t="s">
        <v>56</v>
      </c>
      <c r="C726" s="36">
        <v>46073.65865740741</v>
      </c>
      <c r="D726" s="36">
        <v>46093</v>
      </c>
      <c r="E726" s="35" t="s">
        <v>9952</v>
      </c>
      <c r="F726" s="35" t="s">
        <v>1283</v>
      </c>
      <c r="G726" s="35" t="s">
        <v>69</v>
      </c>
      <c r="H726" s="35"/>
      <c r="I726" s="35"/>
      <c r="J726" s="35" t="s">
        <v>9953</v>
      </c>
      <c r="K726" s="35"/>
      <c r="L726" s="35"/>
      <c r="M726" s="35"/>
    </row>
    <row r="727" spans="1:13" hidden="1">
      <c r="A727" s="111" t="s">
        <v>9954</v>
      </c>
      <c r="B727" s="221" t="s">
        <v>56</v>
      </c>
      <c r="C727" s="393">
        <v>46064.430671296293</v>
      </c>
      <c r="D727" s="36">
        <v>46093</v>
      </c>
      <c r="E727" s="35" t="s">
        <v>9955</v>
      </c>
      <c r="F727" s="35" t="s">
        <v>1283</v>
      </c>
      <c r="G727" s="35" t="s">
        <v>59</v>
      </c>
      <c r="H727" s="35"/>
      <c r="I727" s="35"/>
      <c r="J727" s="35"/>
      <c r="K727" s="35"/>
      <c r="L727" s="35"/>
      <c r="M727" s="35"/>
    </row>
    <row r="728" spans="1:13" s="18" customFormat="1" hidden="1">
      <c r="A728" s="198" t="s">
        <v>9956</v>
      </c>
      <c r="B728" s="34" t="s">
        <v>56</v>
      </c>
      <c r="C728" s="94">
        <v>46071.864444444444</v>
      </c>
      <c r="D728" s="94">
        <v>46093</v>
      </c>
      <c r="E728" s="34" t="s">
        <v>9957</v>
      </c>
      <c r="F728" s="34" t="s">
        <v>1283</v>
      </c>
      <c r="G728" s="34" t="s">
        <v>59</v>
      </c>
      <c r="H728" s="34"/>
      <c r="I728" s="34"/>
      <c r="J728" s="34"/>
      <c r="K728" s="34"/>
      <c r="L728" s="34"/>
      <c r="M728" s="34"/>
    </row>
    <row r="729" spans="1:13" s="18" customFormat="1" hidden="1">
      <c r="A729" s="198" t="s">
        <v>9958</v>
      </c>
      <c r="B729" s="34" t="s">
        <v>56</v>
      </c>
      <c r="C729" s="94">
        <v>46065.46298611111</v>
      </c>
      <c r="D729" s="94">
        <v>46093</v>
      </c>
      <c r="E729" s="34" t="s">
        <v>9959</v>
      </c>
      <c r="F729" s="34" t="s">
        <v>1283</v>
      </c>
      <c r="G729" s="34" t="s">
        <v>59</v>
      </c>
      <c r="H729" s="34"/>
      <c r="I729" s="34"/>
      <c r="J729" s="34"/>
      <c r="K729" s="34"/>
      <c r="L729" s="34"/>
      <c r="M729" s="34"/>
    </row>
    <row r="730" spans="1:13" hidden="1">
      <c r="A730" s="112" t="s">
        <v>9960</v>
      </c>
      <c r="B730" s="35" t="s">
        <v>56</v>
      </c>
      <c r="C730" s="36">
        <v>45971.502187500002</v>
      </c>
      <c r="D730" s="36">
        <v>46093</v>
      </c>
      <c r="E730" s="35" t="s">
        <v>9961</v>
      </c>
      <c r="F730" s="35" t="s">
        <v>1283</v>
      </c>
      <c r="G730" s="35" t="s">
        <v>62</v>
      </c>
      <c r="H730" s="35"/>
      <c r="I730" s="35"/>
      <c r="J730" s="35" t="s">
        <v>9962</v>
      </c>
      <c r="K730" s="35"/>
      <c r="L730" s="35"/>
      <c r="M730" s="35"/>
    </row>
    <row r="731" spans="1:13" hidden="1">
      <c r="A731" s="111" t="s">
        <v>9963</v>
      </c>
      <c r="B731" s="221" t="s">
        <v>56</v>
      </c>
      <c r="C731" s="393">
        <v>46065.627164351848</v>
      </c>
      <c r="D731" s="36">
        <v>46093</v>
      </c>
      <c r="E731" s="35" t="s">
        <v>9964</v>
      </c>
      <c r="F731" s="35" t="s">
        <v>1283</v>
      </c>
      <c r="G731" s="35" t="s">
        <v>62</v>
      </c>
      <c r="H731" s="35"/>
      <c r="I731" s="35"/>
      <c r="J731" s="35" t="s">
        <v>9965</v>
      </c>
      <c r="K731" s="35"/>
      <c r="L731" s="35"/>
      <c r="M731" s="35"/>
    </row>
    <row r="732" spans="1:13" hidden="1">
      <c r="A732" s="112" t="s">
        <v>9966</v>
      </c>
      <c r="B732" s="35" t="s">
        <v>56</v>
      </c>
      <c r="C732" s="36">
        <v>46059.866412037038</v>
      </c>
      <c r="D732" s="36">
        <v>46093</v>
      </c>
      <c r="E732" s="35" t="s">
        <v>9967</v>
      </c>
      <c r="F732" s="35" t="s">
        <v>1283</v>
      </c>
      <c r="G732" s="35" t="s">
        <v>59</v>
      </c>
      <c r="H732" s="35"/>
      <c r="I732" s="35"/>
      <c r="J732" s="35" t="s">
        <v>9968</v>
      </c>
      <c r="K732" s="35"/>
      <c r="L732" s="35"/>
      <c r="M732" s="35"/>
    </row>
    <row r="733" spans="1:13" hidden="1">
      <c r="A733" s="111" t="s">
        <v>9969</v>
      </c>
      <c r="B733" s="221" t="s">
        <v>56</v>
      </c>
      <c r="C733" s="393">
        <v>46038.000949074078</v>
      </c>
      <c r="D733" s="36">
        <v>46093</v>
      </c>
      <c r="E733" s="35" t="s">
        <v>9970</v>
      </c>
      <c r="F733" s="35" t="s">
        <v>1283</v>
      </c>
      <c r="G733" s="35" t="s">
        <v>62</v>
      </c>
      <c r="H733" s="35"/>
      <c r="I733" s="35"/>
      <c r="J733" s="35" t="s">
        <v>9971</v>
      </c>
      <c r="K733" s="35"/>
      <c r="L733" s="35"/>
      <c r="M733" s="35"/>
    </row>
    <row r="734" spans="1:13" hidden="1">
      <c r="A734" s="112" t="s">
        <v>9972</v>
      </c>
      <c r="B734" s="35" t="s">
        <v>56</v>
      </c>
      <c r="C734" s="36">
        <v>45965.668576388889</v>
      </c>
      <c r="D734" s="36">
        <v>46093</v>
      </c>
      <c r="E734" s="35" t="s">
        <v>9973</v>
      </c>
      <c r="F734" s="35" t="s">
        <v>1283</v>
      </c>
      <c r="G734" s="35" t="s">
        <v>62</v>
      </c>
      <c r="H734" s="35"/>
      <c r="I734" s="35"/>
      <c r="J734" s="35" t="s">
        <v>9974</v>
      </c>
      <c r="K734" s="35"/>
      <c r="L734" s="35"/>
      <c r="M734" s="35"/>
    </row>
    <row r="735" spans="1:13" hidden="1">
      <c r="A735" s="111" t="s">
        <v>9975</v>
      </c>
      <c r="B735" s="221" t="s">
        <v>56</v>
      </c>
      <c r="C735" s="393">
        <v>45965.675810185188</v>
      </c>
      <c r="D735" s="36">
        <v>46093</v>
      </c>
      <c r="E735" s="35" t="s">
        <v>9973</v>
      </c>
      <c r="F735" s="35" t="s">
        <v>1283</v>
      </c>
      <c r="G735" s="35" t="s">
        <v>62</v>
      </c>
      <c r="H735" s="35"/>
      <c r="I735" s="35"/>
      <c r="J735" s="35" t="s">
        <v>9974</v>
      </c>
      <c r="K735" s="35"/>
      <c r="L735" s="35"/>
      <c r="M735" s="35"/>
    </row>
    <row r="736" spans="1:13" hidden="1">
      <c r="A736" s="112" t="s">
        <v>9976</v>
      </c>
      <c r="B736" s="35" t="s">
        <v>56</v>
      </c>
      <c r="C736" s="36">
        <v>45965.677858796298</v>
      </c>
      <c r="D736" s="36">
        <v>46093</v>
      </c>
      <c r="E736" s="35" t="s">
        <v>9973</v>
      </c>
      <c r="F736" s="35" t="s">
        <v>1283</v>
      </c>
      <c r="G736" s="35" t="s">
        <v>62</v>
      </c>
      <c r="H736" s="35"/>
      <c r="I736" s="35"/>
      <c r="J736" s="35" t="s">
        <v>9974</v>
      </c>
      <c r="K736" s="35"/>
      <c r="L736" s="35"/>
      <c r="M736" s="35"/>
    </row>
    <row r="737" spans="1:13" hidden="1">
      <c r="A737" s="111" t="s">
        <v>9977</v>
      </c>
      <c r="B737" s="221" t="s">
        <v>56</v>
      </c>
      <c r="C737" s="393">
        <v>46074.489884259259</v>
      </c>
      <c r="D737" s="36">
        <v>46093</v>
      </c>
      <c r="E737" s="35" t="s">
        <v>9978</v>
      </c>
      <c r="F737" s="35" t="s">
        <v>1283</v>
      </c>
      <c r="G737" s="35" t="s">
        <v>59</v>
      </c>
      <c r="H737" s="35"/>
      <c r="I737" s="35"/>
      <c r="J737" s="35"/>
      <c r="K737" s="35"/>
      <c r="L737" s="35"/>
      <c r="M737" s="35"/>
    </row>
    <row r="738" spans="1:13" hidden="1">
      <c r="A738" s="112" t="s">
        <v>9979</v>
      </c>
      <c r="B738" s="35" t="s">
        <v>56</v>
      </c>
      <c r="C738" s="36">
        <v>45954.394907407404</v>
      </c>
      <c r="D738" s="36">
        <v>46093</v>
      </c>
      <c r="E738" s="35" t="s">
        <v>9980</v>
      </c>
      <c r="F738" s="35" t="s">
        <v>1283</v>
      </c>
      <c r="G738" s="35" t="s">
        <v>62</v>
      </c>
      <c r="H738" s="35"/>
      <c r="I738" s="35"/>
      <c r="J738" s="35" t="s">
        <v>9981</v>
      </c>
      <c r="K738" s="35"/>
      <c r="L738" s="35"/>
      <c r="M738" s="35"/>
    </row>
    <row r="739" spans="1:13" hidden="1">
      <c r="A739" s="111" t="s">
        <v>9982</v>
      </c>
      <c r="B739" s="221" t="s">
        <v>56</v>
      </c>
      <c r="C739" s="393">
        <v>46078.467858796299</v>
      </c>
      <c r="D739" s="36">
        <v>46093</v>
      </c>
      <c r="E739" s="35" t="s">
        <v>9983</v>
      </c>
      <c r="F739" s="35" t="s">
        <v>1283</v>
      </c>
      <c r="G739" s="35" t="s">
        <v>62</v>
      </c>
      <c r="H739" s="35"/>
      <c r="I739" s="35"/>
      <c r="J739" s="35" t="s">
        <v>9984</v>
      </c>
      <c r="K739" s="35"/>
      <c r="L739" s="35"/>
      <c r="M739" s="35"/>
    </row>
    <row r="740" spans="1:13" hidden="1">
      <c r="A740" s="112" t="s">
        <v>9985</v>
      </c>
      <c r="B740" s="35" t="s">
        <v>56</v>
      </c>
      <c r="C740" s="36">
        <v>46077.613020833334</v>
      </c>
      <c r="D740" s="36">
        <v>46093</v>
      </c>
      <c r="E740" s="35" t="s">
        <v>9986</v>
      </c>
      <c r="F740" s="35" t="s">
        <v>1283</v>
      </c>
      <c r="G740" s="35" t="s">
        <v>59</v>
      </c>
      <c r="H740" s="35"/>
      <c r="I740" s="35"/>
      <c r="J740" s="35"/>
      <c r="K740" s="35"/>
      <c r="L740" s="35"/>
      <c r="M740" s="35"/>
    </row>
    <row r="741" spans="1:13" hidden="1">
      <c r="A741" s="111" t="s">
        <v>9987</v>
      </c>
      <c r="B741" s="221" t="s">
        <v>56</v>
      </c>
      <c r="C741" s="393">
        <v>46044.369085648148</v>
      </c>
      <c r="D741" s="36">
        <v>46093</v>
      </c>
      <c r="E741" s="35" t="s">
        <v>9988</v>
      </c>
      <c r="F741" s="35" t="s">
        <v>1283</v>
      </c>
      <c r="G741" s="35" t="s">
        <v>62</v>
      </c>
      <c r="H741" s="35"/>
      <c r="I741" s="35"/>
      <c r="J741" s="35" t="s">
        <v>9989</v>
      </c>
      <c r="K741" s="35"/>
      <c r="L741" s="35"/>
      <c r="M741" s="35"/>
    </row>
    <row r="742" spans="1:13" hidden="1">
      <c r="A742" s="112" t="s">
        <v>9990</v>
      </c>
      <c r="B742" s="35" t="s">
        <v>56</v>
      </c>
      <c r="C742" s="36">
        <v>46066.004247685189</v>
      </c>
      <c r="D742" s="36">
        <v>46093</v>
      </c>
      <c r="E742" s="35" t="s">
        <v>9991</v>
      </c>
      <c r="F742" s="35" t="s">
        <v>1283</v>
      </c>
      <c r="G742" s="35" t="s">
        <v>59</v>
      </c>
      <c r="H742" s="35"/>
      <c r="I742" s="35"/>
      <c r="J742" s="35"/>
      <c r="K742" s="35"/>
      <c r="L742" s="35"/>
      <c r="M742" s="35"/>
    </row>
    <row r="743" spans="1:13" hidden="1">
      <c r="A743" s="111" t="s">
        <v>9992</v>
      </c>
      <c r="B743" s="221" t="s">
        <v>56</v>
      </c>
      <c r="C743" s="393">
        <v>46074.66578703704</v>
      </c>
      <c r="D743" s="36">
        <v>46093</v>
      </c>
      <c r="E743" s="35" t="s">
        <v>9993</v>
      </c>
      <c r="F743" s="35" t="s">
        <v>1283</v>
      </c>
      <c r="G743" s="35" t="s">
        <v>59</v>
      </c>
      <c r="H743" s="35"/>
      <c r="I743" s="35"/>
      <c r="J743" s="35"/>
      <c r="K743" s="35"/>
      <c r="L743" s="35"/>
      <c r="M743" s="35"/>
    </row>
    <row r="744" spans="1:13" hidden="1">
      <c r="A744" s="112" t="s">
        <v>9994</v>
      </c>
      <c r="B744" s="35" t="s">
        <v>56</v>
      </c>
      <c r="C744" s="36">
        <v>46065.586423611108</v>
      </c>
      <c r="D744" s="36">
        <v>46093</v>
      </c>
      <c r="E744" s="35" t="s">
        <v>9995</v>
      </c>
      <c r="F744" s="35" t="s">
        <v>1283</v>
      </c>
      <c r="G744" s="35" t="s">
        <v>62</v>
      </c>
      <c r="H744" s="35"/>
      <c r="I744" s="35"/>
      <c r="J744" s="35" t="s">
        <v>9996</v>
      </c>
      <c r="K744" s="35"/>
      <c r="L744" s="35"/>
      <c r="M744" s="35"/>
    </row>
    <row r="745" spans="1:13" hidden="1">
      <c r="A745" s="111" t="s">
        <v>9997</v>
      </c>
      <c r="B745" s="221" t="s">
        <v>56</v>
      </c>
      <c r="C745" s="393">
        <v>46079.604189814818</v>
      </c>
      <c r="D745" s="36">
        <v>46093</v>
      </c>
      <c r="E745" s="35" t="s">
        <v>9998</v>
      </c>
      <c r="F745" s="35" t="s">
        <v>1283</v>
      </c>
      <c r="G745" s="35" t="s">
        <v>59</v>
      </c>
      <c r="H745" s="35"/>
      <c r="I745" s="35"/>
      <c r="J745" s="35"/>
      <c r="K745" s="35"/>
      <c r="L745" s="35"/>
      <c r="M745" s="35"/>
    </row>
    <row r="746" spans="1:13" hidden="1">
      <c r="A746" s="112" t="s">
        <v>9999</v>
      </c>
      <c r="B746" s="35" t="s">
        <v>56</v>
      </c>
      <c r="C746" s="36">
        <v>46030.37027777778</v>
      </c>
      <c r="D746" s="36">
        <v>46093</v>
      </c>
      <c r="E746" s="35" t="s">
        <v>10000</v>
      </c>
      <c r="F746" s="35" t="s">
        <v>1283</v>
      </c>
      <c r="G746" s="35" t="s">
        <v>62</v>
      </c>
      <c r="H746" s="35"/>
      <c r="I746" s="35"/>
      <c r="J746" s="35" t="s">
        <v>10001</v>
      </c>
      <c r="K746" s="35"/>
      <c r="L746" s="35"/>
      <c r="M746" s="35"/>
    </row>
    <row r="747" spans="1:13" hidden="1">
      <c r="A747" s="111" t="s">
        <v>10002</v>
      </c>
      <c r="B747" s="221" t="s">
        <v>56</v>
      </c>
      <c r="C747" s="393">
        <v>46073.59443287037</v>
      </c>
      <c r="D747" s="36">
        <v>46093</v>
      </c>
      <c r="E747" s="35" t="s">
        <v>10003</v>
      </c>
      <c r="F747" s="35" t="s">
        <v>1283</v>
      </c>
      <c r="G747" s="35" t="s">
        <v>59</v>
      </c>
      <c r="H747" s="35"/>
      <c r="I747" s="35"/>
      <c r="J747" s="35"/>
      <c r="K747" s="35"/>
      <c r="L747" s="35"/>
      <c r="M747" s="35"/>
    </row>
    <row r="748" spans="1:13" hidden="1">
      <c r="A748" s="112" t="s">
        <v>10004</v>
      </c>
      <c r="B748" s="35" t="s">
        <v>56</v>
      </c>
      <c r="C748" s="36">
        <v>46083.898888888885</v>
      </c>
      <c r="D748" s="36">
        <v>46093</v>
      </c>
      <c r="E748" s="35" t="s">
        <v>10005</v>
      </c>
      <c r="F748" s="35" t="s">
        <v>1283</v>
      </c>
      <c r="G748" s="35" t="s">
        <v>59</v>
      </c>
      <c r="H748" s="35"/>
      <c r="I748" s="35"/>
      <c r="J748" s="35"/>
      <c r="K748" s="35"/>
      <c r="L748" s="35"/>
      <c r="M748" s="35"/>
    </row>
    <row r="749" spans="1:13" hidden="1">
      <c r="A749" s="111" t="s">
        <v>10006</v>
      </c>
      <c r="B749" s="221" t="s">
        <v>56</v>
      </c>
      <c r="C749" s="393">
        <v>45965.784699074073</v>
      </c>
      <c r="D749" s="36">
        <v>46093</v>
      </c>
      <c r="E749" s="35" t="s">
        <v>10007</v>
      </c>
      <c r="F749" s="35" t="s">
        <v>1283</v>
      </c>
      <c r="G749" s="35" t="s">
        <v>59</v>
      </c>
      <c r="H749" s="35"/>
      <c r="I749" s="35"/>
      <c r="J749" s="35"/>
      <c r="K749" s="35"/>
      <c r="L749" s="35"/>
      <c r="M749" s="35"/>
    </row>
    <row r="750" spans="1:13" hidden="1">
      <c r="A750" s="112" t="s">
        <v>1449</v>
      </c>
      <c r="B750" s="35" t="s">
        <v>56</v>
      </c>
      <c r="C750" s="36">
        <v>46035.651296296295</v>
      </c>
      <c r="D750" s="36">
        <v>46093</v>
      </c>
      <c r="E750" s="35" t="s">
        <v>1450</v>
      </c>
      <c r="F750" s="35" t="s">
        <v>1283</v>
      </c>
      <c r="G750" s="35" t="s">
        <v>62</v>
      </c>
      <c r="H750" s="35"/>
      <c r="I750" s="35"/>
      <c r="J750" s="35" t="s">
        <v>10008</v>
      </c>
      <c r="K750" s="35"/>
      <c r="L750" s="35"/>
      <c r="M750" s="35"/>
    </row>
    <row r="751" spans="1:13" hidden="1">
      <c r="A751" s="111" t="s">
        <v>10009</v>
      </c>
      <c r="B751" s="221" t="s">
        <v>56</v>
      </c>
      <c r="C751" s="393">
        <v>46073.323645833334</v>
      </c>
      <c r="D751" s="36">
        <v>46093</v>
      </c>
      <c r="E751" s="35" t="s">
        <v>10010</v>
      </c>
      <c r="F751" s="35" t="s">
        <v>1283</v>
      </c>
      <c r="G751" s="35" t="s">
        <v>59</v>
      </c>
      <c r="H751" s="35"/>
      <c r="I751" s="35"/>
      <c r="J751" s="35"/>
      <c r="K751" s="35"/>
      <c r="L751" s="35"/>
      <c r="M751" s="35"/>
    </row>
    <row r="752" spans="1:13" hidden="1">
      <c r="A752" s="112" t="s">
        <v>10011</v>
      </c>
      <c r="B752" s="35" t="s">
        <v>56</v>
      </c>
      <c r="C752" s="36">
        <v>46072.552499999998</v>
      </c>
      <c r="D752" s="36">
        <v>46093</v>
      </c>
      <c r="E752" s="35" t="s">
        <v>10012</v>
      </c>
      <c r="F752" s="35" t="s">
        <v>1283</v>
      </c>
      <c r="G752" s="35" t="s">
        <v>59</v>
      </c>
      <c r="H752" s="35"/>
      <c r="I752" s="35"/>
      <c r="J752" s="35"/>
      <c r="K752" s="35"/>
      <c r="L752" s="35"/>
      <c r="M752" s="35"/>
    </row>
    <row r="753" spans="1:13" hidden="1">
      <c r="A753" s="111" t="s">
        <v>10013</v>
      </c>
      <c r="B753" s="221" t="s">
        <v>56</v>
      </c>
      <c r="C753" s="393">
        <v>46073.33021990741</v>
      </c>
      <c r="D753" s="36">
        <v>46093</v>
      </c>
      <c r="E753" s="35" t="s">
        <v>10014</v>
      </c>
      <c r="F753" s="35" t="s">
        <v>1283</v>
      </c>
      <c r="G753" s="35" t="s">
        <v>59</v>
      </c>
      <c r="H753" s="35"/>
      <c r="I753" s="35"/>
      <c r="J753" s="35"/>
      <c r="K753" s="35"/>
      <c r="L753" s="35"/>
      <c r="M753" s="35"/>
    </row>
    <row r="754" spans="1:13" hidden="1">
      <c r="A754" s="112" t="s">
        <v>10015</v>
      </c>
      <c r="B754" s="35" t="s">
        <v>56</v>
      </c>
      <c r="C754" s="36">
        <v>46079.835798611108</v>
      </c>
      <c r="D754" s="36">
        <v>46093</v>
      </c>
      <c r="E754" s="35" t="s">
        <v>10016</v>
      </c>
      <c r="F754" s="35" t="s">
        <v>1283</v>
      </c>
      <c r="G754" s="35" t="s">
        <v>59</v>
      </c>
      <c r="H754" s="35"/>
      <c r="I754" s="35"/>
      <c r="J754" s="35"/>
      <c r="K754" s="35"/>
      <c r="L754" s="35"/>
      <c r="M754" s="35"/>
    </row>
    <row r="755" spans="1:13" hidden="1">
      <c r="A755" s="112" t="s">
        <v>10017</v>
      </c>
      <c r="B755" s="35" t="s">
        <v>56</v>
      </c>
      <c r="C755" s="36">
        <v>46065.575486111113</v>
      </c>
      <c r="D755" s="36">
        <v>46093</v>
      </c>
      <c r="E755" s="35" t="s">
        <v>10016</v>
      </c>
      <c r="F755" s="35" t="s">
        <v>1283</v>
      </c>
      <c r="G755" s="35" t="s">
        <v>59</v>
      </c>
      <c r="H755" s="35"/>
      <c r="I755" s="35"/>
      <c r="J755" s="35"/>
      <c r="K755" s="35"/>
      <c r="L755" s="35"/>
      <c r="M755" s="35"/>
    </row>
    <row r="756" spans="1:13" hidden="1">
      <c r="A756" s="112" t="s">
        <v>10018</v>
      </c>
      <c r="B756" s="35" t="s">
        <v>56</v>
      </c>
      <c r="C756" s="36">
        <v>46078.428379629629</v>
      </c>
      <c r="D756" s="36">
        <v>46093</v>
      </c>
      <c r="E756" s="35" t="s">
        <v>10019</v>
      </c>
      <c r="F756" s="35" t="s">
        <v>1283</v>
      </c>
      <c r="G756" s="35" t="s">
        <v>59</v>
      </c>
      <c r="H756" s="35"/>
      <c r="I756" s="35"/>
      <c r="J756" s="35"/>
      <c r="K756" s="35"/>
      <c r="L756" s="35"/>
      <c r="M756" s="35"/>
    </row>
    <row r="757" spans="1:13" hidden="1">
      <c r="A757" s="111" t="s">
        <v>10020</v>
      </c>
      <c r="B757" s="221" t="s">
        <v>56</v>
      </c>
      <c r="C757" s="393">
        <v>46065.537893518522</v>
      </c>
      <c r="D757" s="36">
        <v>46093</v>
      </c>
      <c r="E757" s="35" t="s">
        <v>10021</v>
      </c>
      <c r="F757" s="37" t="s">
        <v>907</v>
      </c>
      <c r="G757" s="35" t="s">
        <v>59</v>
      </c>
      <c r="H757" s="36">
        <v>46093</v>
      </c>
      <c r="I757" s="36">
        <v>46093</v>
      </c>
      <c r="J757" s="35"/>
      <c r="K757" s="35"/>
      <c r="L757" s="35"/>
      <c r="M757" s="35"/>
    </row>
    <row r="758" spans="1:13" hidden="1">
      <c r="A758" s="112" t="s">
        <v>10022</v>
      </c>
      <c r="B758" s="35" t="s">
        <v>56</v>
      </c>
      <c r="C758" s="36">
        <v>46064.502326388887</v>
      </c>
      <c r="D758" s="36">
        <v>46093</v>
      </c>
      <c r="E758" s="35" t="s">
        <v>10023</v>
      </c>
      <c r="F758" s="37" t="s">
        <v>907</v>
      </c>
      <c r="G758" s="35" t="s">
        <v>59</v>
      </c>
      <c r="H758" s="36">
        <v>46093</v>
      </c>
      <c r="I758" s="36">
        <v>46093</v>
      </c>
      <c r="J758" s="35"/>
      <c r="K758" s="35"/>
      <c r="L758" s="35"/>
      <c r="M758" s="35"/>
    </row>
    <row r="759" spans="1:13" hidden="1">
      <c r="A759" s="111" t="s">
        <v>10024</v>
      </c>
      <c r="B759" s="221" t="s">
        <v>56</v>
      </c>
      <c r="C759" s="393">
        <v>45992.414837962962</v>
      </c>
      <c r="D759" s="36">
        <v>46093</v>
      </c>
      <c r="E759" s="35" t="s">
        <v>10025</v>
      </c>
      <c r="F759" s="37" t="s">
        <v>907</v>
      </c>
      <c r="G759" s="167" t="s">
        <v>62</v>
      </c>
      <c r="H759" s="35"/>
      <c r="I759" s="35"/>
      <c r="J759" s="35"/>
      <c r="K759" s="35"/>
      <c r="L759" s="35"/>
      <c r="M759" s="35"/>
    </row>
    <row r="760" spans="1:13" hidden="1">
      <c r="A760" s="112" t="s">
        <v>10026</v>
      </c>
      <c r="B760" s="35" t="s">
        <v>56</v>
      </c>
      <c r="C760" s="36">
        <v>46076.24009259259</v>
      </c>
      <c r="D760" s="36">
        <v>46093</v>
      </c>
      <c r="E760" s="35" t="s">
        <v>10027</v>
      </c>
      <c r="F760" s="37" t="s">
        <v>907</v>
      </c>
      <c r="G760" s="35" t="s">
        <v>59</v>
      </c>
      <c r="H760" s="36">
        <v>46093</v>
      </c>
      <c r="I760" s="36">
        <v>46093</v>
      </c>
      <c r="J760" s="35"/>
      <c r="K760" s="35"/>
      <c r="L760" s="35"/>
      <c r="M760" s="35"/>
    </row>
    <row r="761" spans="1:13" hidden="1">
      <c r="A761" s="111" t="s">
        <v>1162</v>
      </c>
      <c r="B761" s="221" t="s">
        <v>56</v>
      </c>
      <c r="C761" s="393">
        <v>46031.660532407404</v>
      </c>
      <c r="D761" s="36">
        <v>46093</v>
      </c>
      <c r="E761" s="35" t="s">
        <v>1163</v>
      </c>
      <c r="F761" s="37" t="s">
        <v>907</v>
      </c>
      <c r="G761" s="35" t="s">
        <v>59</v>
      </c>
      <c r="H761" s="36">
        <v>46093</v>
      </c>
      <c r="I761" s="36">
        <v>46093</v>
      </c>
      <c r="J761" s="35"/>
      <c r="K761" s="35"/>
      <c r="L761" s="35"/>
      <c r="M761" s="35"/>
    </row>
    <row r="762" spans="1:13" hidden="1">
      <c r="A762" s="112" t="s">
        <v>10028</v>
      </c>
      <c r="B762" s="35" t="s">
        <v>56</v>
      </c>
      <c r="C762" s="36">
        <v>46055.541875000003</v>
      </c>
      <c r="D762" s="36">
        <v>46093</v>
      </c>
      <c r="E762" s="35" t="s">
        <v>10029</v>
      </c>
      <c r="F762" s="37" t="s">
        <v>907</v>
      </c>
      <c r="G762" s="167" t="s">
        <v>62</v>
      </c>
      <c r="H762" s="35"/>
      <c r="I762" s="35"/>
      <c r="J762" s="35"/>
      <c r="K762" s="35"/>
      <c r="L762" s="35"/>
      <c r="M762" s="35"/>
    </row>
    <row r="763" spans="1:13" hidden="1">
      <c r="A763" s="111" t="s">
        <v>10030</v>
      </c>
      <c r="B763" s="221" t="s">
        <v>56</v>
      </c>
      <c r="C763" s="393">
        <v>46074.530925925923</v>
      </c>
      <c r="D763" s="36">
        <v>46093</v>
      </c>
      <c r="E763" s="35" t="s">
        <v>10031</v>
      </c>
      <c r="F763" s="37" t="s">
        <v>907</v>
      </c>
      <c r="G763" s="35" t="s">
        <v>59</v>
      </c>
      <c r="H763" s="36">
        <v>46093</v>
      </c>
      <c r="I763" s="36">
        <v>46093</v>
      </c>
      <c r="J763" s="35"/>
      <c r="K763" s="35"/>
      <c r="L763" s="35"/>
      <c r="M763" s="35"/>
    </row>
    <row r="764" spans="1:13" hidden="1">
      <c r="A764" s="112" t="s">
        <v>10032</v>
      </c>
      <c r="B764" s="35" t="s">
        <v>56</v>
      </c>
      <c r="C764" s="36">
        <v>46035.71471064815</v>
      </c>
      <c r="D764" s="36">
        <v>46093</v>
      </c>
      <c r="E764" s="35" t="s">
        <v>10033</v>
      </c>
      <c r="F764" s="674" t="s">
        <v>907</v>
      </c>
      <c r="G764" s="35" t="s">
        <v>59</v>
      </c>
      <c r="H764" s="36">
        <v>46093</v>
      </c>
      <c r="I764" s="36">
        <v>46093</v>
      </c>
      <c r="J764" s="35"/>
      <c r="K764" s="35"/>
      <c r="L764" s="35"/>
      <c r="M764" s="35"/>
    </row>
    <row r="765" spans="1:13" hidden="1">
      <c r="A765" s="111" t="s">
        <v>10034</v>
      </c>
      <c r="B765" s="221" t="s">
        <v>56</v>
      </c>
      <c r="C765" s="393">
        <v>46076.421550925923</v>
      </c>
      <c r="D765" s="36">
        <v>46093</v>
      </c>
      <c r="E765" s="35" t="s">
        <v>10035</v>
      </c>
      <c r="F765" s="37" t="s">
        <v>907</v>
      </c>
      <c r="G765" s="35" t="s">
        <v>59</v>
      </c>
      <c r="H765" s="36">
        <v>46093</v>
      </c>
      <c r="I765" s="36">
        <v>46093</v>
      </c>
      <c r="J765" s="35"/>
      <c r="K765" s="35"/>
      <c r="L765" s="35"/>
      <c r="M765" s="35"/>
    </row>
    <row r="766" spans="1:13" hidden="1">
      <c r="A766" s="112" t="s">
        <v>10036</v>
      </c>
      <c r="B766" s="35" t="s">
        <v>56</v>
      </c>
      <c r="C766" s="36">
        <v>46070.556423611109</v>
      </c>
      <c r="D766" s="36">
        <v>46093</v>
      </c>
      <c r="E766" s="35" t="s">
        <v>10037</v>
      </c>
      <c r="F766" s="37" t="s">
        <v>907</v>
      </c>
      <c r="G766" s="35" t="s">
        <v>59</v>
      </c>
      <c r="H766" s="36">
        <v>46093</v>
      </c>
      <c r="I766" s="36">
        <v>46093</v>
      </c>
      <c r="J766" s="35"/>
      <c r="K766" s="35"/>
      <c r="L766" s="35"/>
      <c r="M766" s="35"/>
    </row>
    <row r="767" spans="1:13" hidden="1">
      <c r="A767" s="111" t="s">
        <v>10038</v>
      </c>
      <c r="B767" s="221" t="s">
        <v>56</v>
      </c>
      <c r="C767" s="393">
        <v>46031.496550925927</v>
      </c>
      <c r="D767" s="36">
        <v>46093</v>
      </c>
      <c r="E767" s="35" t="s">
        <v>10039</v>
      </c>
      <c r="F767" s="37" t="s">
        <v>907</v>
      </c>
      <c r="G767" s="35" t="s">
        <v>59</v>
      </c>
      <c r="H767" s="36">
        <v>46104</v>
      </c>
      <c r="I767" s="36">
        <v>46093</v>
      </c>
      <c r="J767" s="116"/>
      <c r="K767" s="35"/>
      <c r="L767" s="35"/>
      <c r="M767" s="35"/>
    </row>
    <row r="768" spans="1:13" hidden="1">
      <c r="A768" s="112" t="s">
        <v>10040</v>
      </c>
      <c r="B768" s="35" t="s">
        <v>56</v>
      </c>
      <c r="C768" s="36">
        <v>45968.007395833331</v>
      </c>
      <c r="D768" s="36">
        <v>46093</v>
      </c>
      <c r="E768" s="35" t="s">
        <v>10041</v>
      </c>
      <c r="F768" s="37" t="s">
        <v>907</v>
      </c>
      <c r="G768" s="167" t="s">
        <v>62</v>
      </c>
      <c r="H768" s="35"/>
      <c r="I768" s="35"/>
      <c r="J768" s="35"/>
      <c r="K768" s="35"/>
      <c r="L768" s="35"/>
      <c r="M768" s="35"/>
    </row>
    <row r="769" spans="1:13" hidden="1">
      <c r="A769" s="111" t="s">
        <v>10042</v>
      </c>
      <c r="B769" s="221" t="s">
        <v>56</v>
      </c>
      <c r="C769" s="393">
        <v>46005.528969907406</v>
      </c>
      <c r="D769" s="36">
        <v>46093</v>
      </c>
      <c r="E769" s="35" t="s">
        <v>10043</v>
      </c>
      <c r="F769" s="37" t="s">
        <v>907</v>
      </c>
      <c r="G769" s="35" t="s">
        <v>59</v>
      </c>
      <c r="H769" s="36">
        <v>46093</v>
      </c>
      <c r="I769" s="36">
        <v>46093</v>
      </c>
      <c r="J769" s="35"/>
      <c r="K769" s="35"/>
      <c r="L769" s="35"/>
      <c r="M769" s="35"/>
    </row>
    <row r="770" spans="1:13" hidden="1">
      <c r="A770" s="112" t="s">
        <v>10044</v>
      </c>
      <c r="B770" s="35" t="s">
        <v>56</v>
      </c>
      <c r="C770" s="36">
        <v>46065.731226851851</v>
      </c>
      <c r="D770" s="36">
        <v>46093</v>
      </c>
      <c r="E770" s="35" t="s">
        <v>10045</v>
      </c>
      <c r="F770" s="37" t="s">
        <v>907</v>
      </c>
      <c r="G770" s="35" t="s">
        <v>59</v>
      </c>
      <c r="H770" s="36">
        <v>46093</v>
      </c>
      <c r="I770" s="36">
        <v>46093</v>
      </c>
      <c r="J770" s="35"/>
      <c r="K770" s="35"/>
      <c r="L770" s="35"/>
      <c r="M770" s="35"/>
    </row>
    <row r="771" spans="1:13" hidden="1">
      <c r="A771" s="111" t="s">
        <v>10046</v>
      </c>
      <c r="B771" s="221" t="s">
        <v>56</v>
      </c>
      <c r="C771" s="393">
        <v>46077.568645833337</v>
      </c>
      <c r="D771" s="36">
        <v>46093</v>
      </c>
      <c r="E771" s="35" t="s">
        <v>10047</v>
      </c>
      <c r="F771" s="37" t="s">
        <v>907</v>
      </c>
      <c r="G771" s="35" t="s">
        <v>59</v>
      </c>
      <c r="H771" s="36">
        <v>46093</v>
      </c>
      <c r="I771" s="36">
        <v>46093</v>
      </c>
      <c r="J771" s="35"/>
      <c r="K771" s="35"/>
      <c r="L771" s="35"/>
      <c r="M771" s="35"/>
    </row>
    <row r="772" spans="1:13" hidden="1">
      <c r="A772" s="112" t="s">
        <v>10048</v>
      </c>
      <c r="B772" s="35" t="s">
        <v>56</v>
      </c>
      <c r="C772" s="36">
        <v>46071.513749999998</v>
      </c>
      <c r="D772" s="36">
        <v>46093</v>
      </c>
      <c r="E772" s="35" t="s">
        <v>10049</v>
      </c>
      <c r="F772" s="37" t="s">
        <v>907</v>
      </c>
      <c r="G772" s="35" t="s">
        <v>59</v>
      </c>
      <c r="H772" s="36">
        <v>46093</v>
      </c>
      <c r="I772" s="36">
        <v>46093</v>
      </c>
      <c r="J772" s="35"/>
      <c r="K772" s="35"/>
      <c r="L772" s="35"/>
      <c r="M772" s="35"/>
    </row>
    <row r="773" spans="1:13" hidden="1">
      <c r="A773" s="111" t="s">
        <v>10050</v>
      </c>
      <c r="B773" s="221" t="s">
        <v>56</v>
      </c>
      <c r="C773" s="393">
        <v>45969.404340277775</v>
      </c>
      <c r="D773" s="36">
        <v>46093</v>
      </c>
      <c r="E773" s="35" t="s">
        <v>10051</v>
      </c>
      <c r="F773" s="37" t="s">
        <v>907</v>
      </c>
      <c r="G773" s="167" t="s">
        <v>62</v>
      </c>
      <c r="H773" s="36"/>
      <c r="I773" s="36"/>
      <c r="J773" s="35"/>
      <c r="K773" s="35"/>
      <c r="L773" s="35"/>
      <c r="M773" s="35"/>
    </row>
    <row r="774" spans="1:13" hidden="1">
      <c r="A774" s="112" t="s">
        <v>10052</v>
      </c>
      <c r="B774" s="35" t="s">
        <v>56</v>
      </c>
      <c r="C774" s="36">
        <v>46058.45789351852</v>
      </c>
      <c r="D774" s="36">
        <v>46093</v>
      </c>
      <c r="E774" s="35" t="s">
        <v>10053</v>
      </c>
      <c r="F774" s="37" t="s">
        <v>907</v>
      </c>
      <c r="G774" s="35" t="s">
        <v>59</v>
      </c>
      <c r="H774" s="36">
        <v>46093</v>
      </c>
      <c r="I774" s="36">
        <v>46093</v>
      </c>
      <c r="J774" s="35"/>
      <c r="K774" s="35"/>
      <c r="L774" s="35"/>
      <c r="M774" s="35"/>
    </row>
    <row r="775" spans="1:13" hidden="1">
      <c r="A775" s="111" t="s">
        <v>10054</v>
      </c>
      <c r="B775" s="221" t="s">
        <v>56</v>
      </c>
      <c r="C775" s="393">
        <v>46080.889953703707</v>
      </c>
      <c r="D775" s="36">
        <v>46093</v>
      </c>
      <c r="E775" s="35" t="s">
        <v>10055</v>
      </c>
      <c r="F775" s="37" t="s">
        <v>907</v>
      </c>
      <c r="G775" s="35" t="s">
        <v>59</v>
      </c>
      <c r="H775" s="36">
        <v>46093</v>
      </c>
      <c r="I775" s="36">
        <v>46093</v>
      </c>
      <c r="J775" s="35"/>
      <c r="K775" s="35"/>
      <c r="L775" s="35"/>
      <c r="M775" s="35"/>
    </row>
    <row r="776" spans="1:13" hidden="1">
      <c r="A776" s="112" t="s">
        <v>10056</v>
      </c>
      <c r="B776" s="35" t="s">
        <v>56</v>
      </c>
      <c r="C776" s="36">
        <v>46079.452962962961</v>
      </c>
      <c r="D776" s="36">
        <v>46093</v>
      </c>
      <c r="E776" s="35" t="s">
        <v>10057</v>
      </c>
      <c r="F776" s="405" t="s">
        <v>907</v>
      </c>
      <c r="G776" s="35" t="s">
        <v>59</v>
      </c>
      <c r="H776" s="36">
        <v>46093</v>
      </c>
      <c r="I776" s="36">
        <v>46093</v>
      </c>
      <c r="J776" s="35"/>
      <c r="K776" s="35" t="s">
        <v>285</v>
      </c>
      <c r="L776" s="36">
        <v>46106</v>
      </c>
      <c r="M776" s="35"/>
    </row>
    <row r="777" spans="1:13" hidden="1">
      <c r="A777" s="111" t="s">
        <v>10058</v>
      </c>
      <c r="B777" s="221" t="s">
        <v>56</v>
      </c>
      <c r="C777" s="393">
        <v>46055.541863425926</v>
      </c>
      <c r="D777" s="36">
        <v>46093</v>
      </c>
      <c r="E777" s="35" t="s">
        <v>10059</v>
      </c>
      <c r="F777" s="405" t="s">
        <v>907</v>
      </c>
      <c r="G777" s="35" t="s">
        <v>59</v>
      </c>
      <c r="H777" s="36">
        <v>46093</v>
      </c>
      <c r="I777" s="36">
        <v>46093</v>
      </c>
      <c r="J777" s="35"/>
      <c r="K777" s="35" t="s">
        <v>285</v>
      </c>
      <c r="L777" s="36">
        <v>46106</v>
      </c>
      <c r="M777" s="35"/>
    </row>
    <row r="778" spans="1:13" hidden="1">
      <c r="A778" s="112" t="s">
        <v>10060</v>
      </c>
      <c r="B778" s="35" t="s">
        <v>56</v>
      </c>
      <c r="C778" s="36">
        <v>46045.501111111109</v>
      </c>
      <c r="D778" s="36">
        <v>46093</v>
      </c>
      <c r="E778" s="35" t="s">
        <v>10061</v>
      </c>
      <c r="F778" s="37" t="s">
        <v>907</v>
      </c>
      <c r="G778" s="35" t="s">
        <v>59</v>
      </c>
      <c r="H778" s="36">
        <v>46093</v>
      </c>
      <c r="I778" s="36">
        <v>46093</v>
      </c>
      <c r="J778" s="35"/>
      <c r="K778" s="35" t="s">
        <v>285</v>
      </c>
      <c r="L778" s="36">
        <v>46106</v>
      </c>
      <c r="M778" s="35"/>
    </row>
    <row r="779" spans="1:13" hidden="1">
      <c r="A779" s="111" t="s">
        <v>10062</v>
      </c>
      <c r="B779" s="221" t="s">
        <v>56</v>
      </c>
      <c r="C779" s="393">
        <v>46072.747199074074</v>
      </c>
      <c r="D779" s="36">
        <v>46093</v>
      </c>
      <c r="E779" s="35" t="s">
        <v>10063</v>
      </c>
      <c r="F779" s="37" t="s">
        <v>907</v>
      </c>
      <c r="G779" s="35" t="s">
        <v>59</v>
      </c>
      <c r="H779" s="36">
        <v>46104</v>
      </c>
      <c r="I779" s="35"/>
      <c r="J779" s="116"/>
      <c r="K779" s="35"/>
      <c r="L779" s="35"/>
      <c r="M779" s="35"/>
    </row>
    <row r="780" spans="1:13" hidden="1">
      <c r="A780" s="112" t="s">
        <v>10064</v>
      </c>
      <c r="B780" s="35" t="s">
        <v>56</v>
      </c>
      <c r="C780" s="36">
        <v>46060.574652777781</v>
      </c>
      <c r="D780" s="36">
        <v>46093</v>
      </c>
      <c r="E780" s="35" t="s">
        <v>10065</v>
      </c>
      <c r="F780" s="37" t="s">
        <v>907</v>
      </c>
      <c r="G780" s="35" t="s">
        <v>59</v>
      </c>
      <c r="H780" s="36">
        <v>46093</v>
      </c>
      <c r="I780" s="36">
        <v>46093</v>
      </c>
      <c r="J780" s="35"/>
      <c r="K780" s="35" t="s">
        <v>285</v>
      </c>
      <c r="L780" s="36">
        <v>46106</v>
      </c>
      <c r="M780" s="35"/>
    </row>
    <row r="781" spans="1:13" hidden="1">
      <c r="A781" s="111" t="s">
        <v>10066</v>
      </c>
      <c r="B781" s="221" t="s">
        <v>56</v>
      </c>
      <c r="C781" s="393">
        <v>46081.308113425926</v>
      </c>
      <c r="D781" s="36">
        <v>46093</v>
      </c>
      <c r="E781" s="35" t="s">
        <v>10067</v>
      </c>
      <c r="F781" s="37" t="s">
        <v>907</v>
      </c>
      <c r="G781" s="35" t="s">
        <v>59</v>
      </c>
      <c r="H781" s="47">
        <v>46104</v>
      </c>
      <c r="J781" s="218"/>
      <c r="K781" s="35"/>
      <c r="L781" s="35"/>
      <c r="M781" s="35"/>
    </row>
    <row r="782" spans="1:13" hidden="1">
      <c r="A782" s="112" t="s">
        <v>10068</v>
      </c>
      <c r="B782" s="35" t="s">
        <v>56</v>
      </c>
      <c r="C782" s="36">
        <v>46087.47084490741</v>
      </c>
      <c r="D782" s="36">
        <v>46093</v>
      </c>
      <c r="E782" s="35" t="s">
        <v>10069</v>
      </c>
      <c r="F782" s="674" t="s">
        <v>907</v>
      </c>
      <c r="G782" s="35" t="s">
        <v>59</v>
      </c>
      <c r="H782" s="36">
        <v>46093</v>
      </c>
      <c r="I782" s="36">
        <v>46093</v>
      </c>
      <c r="J782" s="35"/>
      <c r="K782" s="35" t="s">
        <v>285</v>
      </c>
      <c r="L782" s="36">
        <v>46106</v>
      </c>
      <c r="M782" s="35"/>
    </row>
    <row r="783" spans="1:13" hidden="1">
      <c r="A783" s="111" t="s">
        <v>10070</v>
      </c>
      <c r="B783" s="221" t="s">
        <v>56</v>
      </c>
      <c r="C783" s="393">
        <v>46072.668692129628</v>
      </c>
      <c r="D783" s="36">
        <v>46093</v>
      </c>
      <c r="E783" s="35" t="s">
        <v>10071</v>
      </c>
      <c r="F783" s="37" t="s">
        <v>907</v>
      </c>
      <c r="G783" s="35" t="s">
        <v>59</v>
      </c>
      <c r="H783" s="36">
        <v>46093</v>
      </c>
      <c r="I783" s="36">
        <v>46093</v>
      </c>
      <c r="J783" s="35"/>
      <c r="K783" s="35"/>
      <c r="L783" s="35"/>
      <c r="M783" s="35"/>
    </row>
    <row r="784" spans="1:13" hidden="1">
      <c r="A784" s="112" t="s">
        <v>10072</v>
      </c>
      <c r="B784" s="35" t="s">
        <v>56</v>
      </c>
      <c r="C784" s="36">
        <v>46058.384143518517</v>
      </c>
      <c r="D784" s="36">
        <v>46093</v>
      </c>
      <c r="E784" s="35" t="s">
        <v>10073</v>
      </c>
      <c r="F784" s="37" t="s">
        <v>907</v>
      </c>
      <c r="G784" s="35" t="s">
        <v>59</v>
      </c>
      <c r="H784" s="36">
        <v>46093</v>
      </c>
      <c r="I784" s="36">
        <v>46093</v>
      </c>
      <c r="J784" s="35"/>
      <c r="K784" s="35"/>
      <c r="L784" s="35"/>
      <c r="M784" s="35"/>
    </row>
    <row r="785" spans="1:13" hidden="1">
      <c r="A785" s="111" t="s">
        <v>10074</v>
      </c>
      <c r="B785" s="221" t="s">
        <v>56</v>
      </c>
      <c r="C785" s="393">
        <v>46074.578194444446</v>
      </c>
      <c r="D785" s="36">
        <v>46093</v>
      </c>
      <c r="E785" s="35" t="s">
        <v>10075</v>
      </c>
      <c r="F785" s="37" t="s">
        <v>907</v>
      </c>
      <c r="G785" s="35" t="s">
        <v>59</v>
      </c>
      <c r="H785" s="36">
        <v>46104</v>
      </c>
      <c r="I785" s="36"/>
      <c r="J785" s="116"/>
      <c r="K785" s="35"/>
      <c r="L785" s="35"/>
      <c r="M785" s="35"/>
    </row>
    <row r="786" spans="1:13" hidden="1">
      <c r="A786" s="112" t="s">
        <v>10076</v>
      </c>
      <c r="B786" s="35" t="s">
        <v>56</v>
      </c>
      <c r="C786" s="36">
        <v>46082.829594907409</v>
      </c>
      <c r="D786" s="36">
        <v>46093</v>
      </c>
      <c r="E786" s="35" t="s">
        <v>10077</v>
      </c>
      <c r="F786" s="37" t="s">
        <v>907</v>
      </c>
      <c r="G786" s="35" t="s">
        <v>59</v>
      </c>
      <c r="H786" s="36">
        <v>46093</v>
      </c>
      <c r="I786" s="36">
        <v>46093</v>
      </c>
      <c r="J786" s="35"/>
      <c r="K786" s="35"/>
      <c r="L786" s="35"/>
      <c r="M786" s="35"/>
    </row>
    <row r="787" spans="1:13" hidden="1">
      <c r="A787" s="111" t="s">
        <v>10078</v>
      </c>
      <c r="B787" s="221" t="s">
        <v>56</v>
      </c>
      <c r="C787" s="393">
        <v>46027.92015046296</v>
      </c>
      <c r="D787" s="36">
        <v>46093</v>
      </c>
      <c r="E787" s="35" t="s">
        <v>10079</v>
      </c>
      <c r="F787" s="37" t="s">
        <v>907</v>
      </c>
      <c r="G787" s="35" t="s">
        <v>59</v>
      </c>
      <c r="H787" s="36">
        <v>46104</v>
      </c>
      <c r="I787" s="35"/>
      <c r="J787" s="218"/>
      <c r="K787" s="35"/>
      <c r="L787" s="35"/>
      <c r="M787" s="35"/>
    </row>
    <row r="788" spans="1:13" hidden="1">
      <c r="A788" s="112" t="s">
        <v>10080</v>
      </c>
      <c r="B788" s="35" t="s">
        <v>56</v>
      </c>
      <c r="C788" s="36">
        <v>46072.722222222219</v>
      </c>
      <c r="D788" s="36">
        <v>46093</v>
      </c>
      <c r="E788" s="35" t="s">
        <v>10081</v>
      </c>
      <c r="F788" s="37" t="s">
        <v>907</v>
      </c>
      <c r="G788" s="35" t="s">
        <v>59</v>
      </c>
      <c r="H788" s="36">
        <v>46093</v>
      </c>
      <c r="I788" s="36">
        <v>46093</v>
      </c>
      <c r="J788" s="35"/>
      <c r="K788" s="35"/>
      <c r="L788" s="35"/>
      <c r="M788" s="35"/>
    </row>
    <row r="789" spans="1:13" hidden="1">
      <c r="A789" s="111" t="s">
        <v>10082</v>
      </c>
      <c r="B789" s="221" t="s">
        <v>56</v>
      </c>
      <c r="C789" s="393">
        <v>45999.707037037035</v>
      </c>
      <c r="D789" s="36">
        <v>46093</v>
      </c>
      <c r="E789" s="35" t="s">
        <v>10083</v>
      </c>
      <c r="F789" s="37" t="s">
        <v>907</v>
      </c>
      <c r="G789" s="35" t="s">
        <v>59</v>
      </c>
      <c r="H789" s="36">
        <v>46104</v>
      </c>
      <c r="I789" s="35"/>
      <c r="J789" s="218"/>
      <c r="K789" s="35"/>
      <c r="L789" s="35"/>
      <c r="M789" s="35"/>
    </row>
    <row r="790" spans="1:13" hidden="1">
      <c r="A790" s="112" t="s">
        <v>10084</v>
      </c>
      <c r="B790" s="35" t="s">
        <v>56</v>
      </c>
      <c r="C790" s="36">
        <v>46064.622939814813</v>
      </c>
      <c r="D790" s="36">
        <v>46093</v>
      </c>
      <c r="E790" s="35" t="s">
        <v>10085</v>
      </c>
      <c r="F790" s="37" t="s">
        <v>907</v>
      </c>
      <c r="G790" s="35" t="s">
        <v>59</v>
      </c>
      <c r="H790" s="36">
        <v>46093</v>
      </c>
      <c r="I790" s="36">
        <v>46093</v>
      </c>
      <c r="J790" s="35"/>
      <c r="K790" s="35"/>
      <c r="L790" s="35"/>
      <c r="M790" s="35"/>
    </row>
    <row r="791" spans="1:13" hidden="1">
      <c r="A791" s="111" t="s">
        <v>10086</v>
      </c>
      <c r="B791" s="221" t="s">
        <v>56</v>
      </c>
      <c r="C791" s="393">
        <v>46058.629606481481</v>
      </c>
      <c r="D791" s="36">
        <v>46093</v>
      </c>
      <c r="E791" s="35" t="s">
        <v>10087</v>
      </c>
      <c r="F791" s="674" t="s">
        <v>907</v>
      </c>
      <c r="G791" s="35" t="s">
        <v>59</v>
      </c>
      <c r="H791" s="36">
        <v>46093</v>
      </c>
      <c r="I791" s="36">
        <v>46093</v>
      </c>
      <c r="J791" s="35"/>
      <c r="K791" s="35"/>
      <c r="L791" s="35"/>
      <c r="M791" s="35"/>
    </row>
    <row r="792" spans="1:13" hidden="1">
      <c r="A792" s="112" t="s">
        <v>10088</v>
      </c>
      <c r="B792" s="35" t="s">
        <v>56</v>
      </c>
      <c r="C792" s="36">
        <v>46052.770162037035</v>
      </c>
      <c r="D792" s="36">
        <v>46093</v>
      </c>
      <c r="E792" s="35" t="s">
        <v>10089</v>
      </c>
      <c r="F792" s="37" t="s">
        <v>907</v>
      </c>
      <c r="G792" s="35" t="s">
        <v>59</v>
      </c>
      <c r="H792" s="36">
        <v>46104</v>
      </c>
      <c r="I792" s="35"/>
      <c r="J792" s="218"/>
      <c r="K792" s="35"/>
      <c r="L792" s="35"/>
      <c r="M792" s="35"/>
    </row>
    <row r="793" spans="1:13" hidden="1">
      <c r="A793" s="111" t="s">
        <v>10090</v>
      </c>
      <c r="B793" s="221" t="s">
        <v>56</v>
      </c>
      <c r="C793" s="393">
        <v>46079.325578703705</v>
      </c>
      <c r="D793" s="36">
        <v>46093</v>
      </c>
      <c r="E793" s="35" t="s">
        <v>10091</v>
      </c>
      <c r="F793" s="37" t="s">
        <v>907</v>
      </c>
      <c r="G793" s="35" t="s">
        <v>59</v>
      </c>
      <c r="H793" s="36">
        <v>46093</v>
      </c>
      <c r="I793" s="36">
        <v>46093</v>
      </c>
      <c r="J793" s="35"/>
      <c r="K793" s="35"/>
      <c r="L793" s="35"/>
      <c r="M793" s="35"/>
    </row>
    <row r="794" spans="1:13" hidden="1">
      <c r="A794" s="112" t="s">
        <v>10092</v>
      </c>
      <c r="B794" s="35" t="s">
        <v>56</v>
      </c>
      <c r="C794" s="36">
        <v>46084.365439814814</v>
      </c>
      <c r="D794" s="36">
        <v>46093</v>
      </c>
      <c r="E794" s="35" t="s">
        <v>10093</v>
      </c>
      <c r="F794" s="405" t="s">
        <v>907</v>
      </c>
      <c r="G794" s="167" t="s">
        <v>62</v>
      </c>
      <c r="H794" s="35"/>
      <c r="I794" s="35"/>
      <c r="J794" s="35"/>
      <c r="K794" s="35"/>
      <c r="L794" s="35"/>
      <c r="M794" s="35"/>
    </row>
    <row r="795" spans="1:13" hidden="1">
      <c r="A795" s="111" t="s">
        <v>10094</v>
      </c>
      <c r="B795" s="221" t="s">
        <v>56</v>
      </c>
      <c r="C795" s="393">
        <v>46046.444768518515</v>
      </c>
      <c r="D795" s="36">
        <v>46093</v>
      </c>
      <c r="E795" s="35" t="s">
        <v>10095</v>
      </c>
      <c r="F795" s="37" t="s">
        <v>907</v>
      </c>
      <c r="G795" s="35" t="s">
        <v>59</v>
      </c>
      <c r="H795" s="36">
        <v>46104</v>
      </c>
      <c r="I795" s="35"/>
      <c r="J795" s="218"/>
      <c r="K795" s="35"/>
      <c r="L795" s="35"/>
      <c r="M795" s="35"/>
    </row>
    <row r="796" spans="1:13" hidden="1">
      <c r="A796" s="112" t="s">
        <v>10096</v>
      </c>
      <c r="B796" s="35" t="s">
        <v>56</v>
      </c>
      <c r="C796" s="36">
        <v>46058.465451388889</v>
      </c>
      <c r="D796" s="36">
        <v>46093</v>
      </c>
      <c r="E796" s="35" t="s">
        <v>10097</v>
      </c>
      <c r="F796" s="37" t="s">
        <v>907</v>
      </c>
      <c r="G796" s="35" t="s">
        <v>59</v>
      </c>
      <c r="H796" s="36">
        <v>46093</v>
      </c>
      <c r="I796" s="36">
        <v>46093</v>
      </c>
      <c r="J796" s="35"/>
      <c r="K796" s="35"/>
      <c r="L796" s="35"/>
      <c r="M796" s="35"/>
    </row>
    <row r="797" spans="1:13" hidden="1">
      <c r="A797" s="111" t="s">
        <v>10098</v>
      </c>
      <c r="B797" s="221" t="s">
        <v>56</v>
      </c>
      <c r="C797" s="393">
        <v>46058.45784722222</v>
      </c>
      <c r="D797" s="36">
        <v>46093</v>
      </c>
      <c r="E797" s="35" t="s">
        <v>10097</v>
      </c>
      <c r="F797" s="35" t="s">
        <v>995</v>
      </c>
      <c r="G797" s="35" t="s">
        <v>59</v>
      </c>
      <c r="H797" s="36">
        <v>46094</v>
      </c>
      <c r="I797" s="36">
        <v>46094</v>
      </c>
      <c r="J797" s="35"/>
      <c r="K797" s="35"/>
      <c r="L797" s="35"/>
      <c r="M797" s="35"/>
    </row>
    <row r="798" spans="1:13" hidden="1">
      <c r="A798" s="112" t="s">
        <v>10099</v>
      </c>
      <c r="B798" s="35" t="s">
        <v>56</v>
      </c>
      <c r="C798" s="36">
        <v>45965.842916666668</v>
      </c>
      <c r="D798" s="36">
        <v>46093</v>
      </c>
      <c r="E798" s="35" t="s">
        <v>10100</v>
      </c>
      <c r="F798" s="35" t="s">
        <v>995</v>
      </c>
      <c r="G798" s="35" t="s">
        <v>59</v>
      </c>
      <c r="H798" s="36">
        <v>46094</v>
      </c>
      <c r="I798" s="36">
        <v>46094</v>
      </c>
      <c r="J798" s="35"/>
      <c r="K798" s="35"/>
      <c r="L798" s="35"/>
      <c r="M798" s="35"/>
    </row>
    <row r="799" spans="1:13" hidden="1">
      <c r="A799" s="111" t="s">
        <v>10101</v>
      </c>
      <c r="B799" s="221" t="s">
        <v>56</v>
      </c>
      <c r="C799" s="393">
        <v>46010.499895833331</v>
      </c>
      <c r="D799" s="36">
        <v>46093</v>
      </c>
      <c r="E799" s="35" t="s">
        <v>10102</v>
      </c>
      <c r="F799" s="35" t="s">
        <v>995</v>
      </c>
      <c r="G799" s="35" t="s">
        <v>59</v>
      </c>
      <c r="H799" s="36">
        <v>46094</v>
      </c>
      <c r="I799" s="36">
        <v>46094</v>
      </c>
      <c r="J799" s="35"/>
      <c r="K799" s="35"/>
      <c r="L799" s="35"/>
      <c r="M799" s="35"/>
    </row>
    <row r="800" spans="1:13" hidden="1">
      <c r="A800" s="112" t="s">
        <v>10103</v>
      </c>
      <c r="B800" s="35" t="s">
        <v>56</v>
      </c>
      <c r="C800" s="36">
        <v>46080.333460648151</v>
      </c>
      <c r="D800" s="36">
        <v>46093</v>
      </c>
      <c r="E800" s="35" t="s">
        <v>10104</v>
      </c>
      <c r="F800" s="35" t="s">
        <v>995</v>
      </c>
      <c r="G800" s="35" t="s">
        <v>59</v>
      </c>
      <c r="H800" s="36">
        <v>46094</v>
      </c>
      <c r="I800" s="36">
        <v>46094</v>
      </c>
      <c r="J800" s="35"/>
      <c r="K800" s="35"/>
      <c r="L800" s="35"/>
      <c r="M800" s="35"/>
    </row>
    <row r="801" spans="1:13" hidden="1">
      <c r="A801" s="111" t="s">
        <v>10105</v>
      </c>
      <c r="B801" s="221" t="s">
        <v>56</v>
      </c>
      <c r="C801" s="393">
        <v>46052.698449074072</v>
      </c>
      <c r="D801" s="36">
        <v>46093</v>
      </c>
      <c r="E801" s="35" t="s">
        <v>10106</v>
      </c>
      <c r="F801" s="35" t="s">
        <v>995</v>
      </c>
      <c r="G801" s="35" t="s">
        <v>69</v>
      </c>
      <c r="H801" s="36">
        <v>46094</v>
      </c>
      <c r="I801" s="36">
        <v>46094</v>
      </c>
      <c r="J801" s="35"/>
      <c r="K801" s="35"/>
      <c r="L801" s="35"/>
      <c r="M801" s="35"/>
    </row>
    <row r="802" spans="1:13" hidden="1">
      <c r="A802" s="112" t="s">
        <v>10107</v>
      </c>
      <c r="B802" s="35" t="s">
        <v>79</v>
      </c>
      <c r="C802" s="36">
        <v>45993.570775462962</v>
      </c>
      <c r="D802" s="36">
        <v>46093</v>
      </c>
      <c r="E802" s="35" t="s">
        <v>10108</v>
      </c>
      <c r="F802" s="35" t="s">
        <v>995</v>
      </c>
      <c r="G802" s="35" t="s">
        <v>59</v>
      </c>
      <c r="H802" s="36">
        <v>46094</v>
      </c>
      <c r="I802" s="36">
        <v>46094</v>
      </c>
      <c r="J802" s="35"/>
      <c r="K802" s="35"/>
      <c r="L802" s="35"/>
      <c r="M802" s="35"/>
    </row>
    <row r="803" spans="1:13" hidden="1">
      <c r="A803" s="111" t="s">
        <v>96</v>
      </c>
      <c r="B803" s="221" t="s">
        <v>56</v>
      </c>
      <c r="C803" s="393">
        <v>46027.538842592592</v>
      </c>
      <c r="D803" s="36">
        <v>46093</v>
      </c>
      <c r="E803" s="35" t="s">
        <v>10109</v>
      </c>
      <c r="F803" s="35" t="s">
        <v>995</v>
      </c>
      <c r="G803" s="35" t="s">
        <v>59</v>
      </c>
      <c r="H803" s="36">
        <v>46094</v>
      </c>
      <c r="I803" s="36">
        <v>46094</v>
      </c>
      <c r="J803" s="35"/>
      <c r="K803" s="35"/>
      <c r="L803" s="35"/>
      <c r="M803" s="35"/>
    </row>
    <row r="804" spans="1:13" hidden="1">
      <c r="A804" s="112" t="s">
        <v>10110</v>
      </c>
      <c r="B804" s="35" t="s">
        <v>56</v>
      </c>
      <c r="C804" s="36">
        <v>46083.492766203701</v>
      </c>
      <c r="D804" s="36">
        <v>46093</v>
      </c>
      <c r="E804" s="35" t="s">
        <v>10111</v>
      </c>
      <c r="F804" s="35" t="s">
        <v>995</v>
      </c>
      <c r="G804" s="35" t="s">
        <v>59</v>
      </c>
      <c r="H804" s="36">
        <v>46094</v>
      </c>
      <c r="I804" s="36">
        <v>46094</v>
      </c>
      <c r="J804" s="35"/>
      <c r="K804" s="35"/>
      <c r="L804" s="35"/>
      <c r="M804" s="35"/>
    </row>
    <row r="805" spans="1:13" hidden="1">
      <c r="A805" s="111" t="s">
        <v>10112</v>
      </c>
      <c r="B805" s="221" t="s">
        <v>56</v>
      </c>
      <c r="C805" s="393">
        <v>46083.484456018516</v>
      </c>
      <c r="D805" s="36">
        <v>46093</v>
      </c>
      <c r="E805" s="35" t="s">
        <v>10113</v>
      </c>
      <c r="F805" s="35" t="s">
        <v>995</v>
      </c>
      <c r="G805" s="35" t="s">
        <v>59</v>
      </c>
      <c r="H805" s="36">
        <v>46094</v>
      </c>
      <c r="I805" s="36">
        <v>46094</v>
      </c>
      <c r="J805" s="35"/>
      <c r="K805" s="35"/>
      <c r="L805" s="35"/>
      <c r="M805" s="35"/>
    </row>
    <row r="806" spans="1:13" hidden="1">
      <c r="A806" s="112" t="s">
        <v>10114</v>
      </c>
      <c r="B806" s="35" t="s">
        <v>56</v>
      </c>
      <c r="C806" s="36">
        <v>46082.537766203706</v>
      </c>
      <c r="D806" s="36">
        <v>46093</v>
      </c>
      <c r="E806" s="35" t="s">
        <v>10113</v>
      </c>
      <c r="F806" s="35" t="s">
        <v>995</v>
      </c>
      <c r="G806" s="35" t="s">
        <v>59</v>
      </c>
      <c r="H806" s="36">
        <v>46094</v>
      </c>
      <c r="I806" s="36">
        <v>46094</v>
      </c>
      <c r="J806" s="35"/>
      <c r="K806" s="35"/>
      <c r="L806" s="35"/>
      <c r="M806" s="35"/>
    </row>
    <row r="807" spans="1:13" hidden="1">
      <c r="A807" s="111" t="s">
        <v>96</v>
      </c>
      <c r="B807" s="221" t="s">
        <v>56</v>
      </c>
      <c r="C807" s="393">
        <v>46027.595972222225</v>
      </c>
      <c r="D807" s="36">
        <v>46093</v>
      </c>
      <c r="E807" s="35" t="s">
        <v>10115</v>
      </c>
      <c r="F807" s="35" t="s">
        <v>995</v>
      </c>
      <c r="G807" s="35" t="s">
        <v>59</v>
      </c>
      <c r="H807" s="36">
        <v>46094</v>
      </c>
      <c r="I807" s="36">
        <v>46094</v>
      </c>
      <c r="J807" s="35"/>
      <c r="K807" s="35"/>
      <c r="L807" s="35"/>
      <c r="M807" s="35"/>
    </row>
    <row r="808" spans="1:13" hidden="1">
      <c r="A808" s="112" t="s">
        <v>10116</v>
      </c>
      <c r="B808" s="35" t="s">
        <v>56</v>
      </c>
      <c r="C808" s="36">
        <v>45968.990694444445</v>
      </c>
      <c r="D808" s="36">
        <v>46093</v>
      </c>
      <c r="E808" s="35" t="s">
        <v>10117</v>
      </c>
      <c r="F808" s="35" t="s">
        <v>995</v>
      </c>
      <c r="G808" s="35" t="s">
        <v>59</v>
      </c>
      <c r="H808" s="36">
        <v>46094</v>
      </c>
      <c r="I808" s="36">
        <v>46094</v>
      </c>
      <c r="J808" s="35"/>
      <c r="K808" s="35"/>
      <c r="L808" s="35"/>
      <c r="M808" s="35"/>
    </row>
    <row r="809" spans="1:13" hidden="1">
      <c r="A809" s="111" t="s">
        <v>10118</v>
      </c>
      <c r="B809" s="221" t="s">
        <v>56</v>
      </c>
      <c r="C809" s="393">
        <v>46087.618101851855</v>
      </c>
      <c r="D809" s="36">
        <v>46093</v>
      </c>
      <c r="E809" s="35" t="s">
        <v>10119</v>
      </c>
      <c r="F809" s="35" t="s">
        <v>995</v>
      </c>
      <c r="G809" s="35" t="s">
        <v>59</v>
      </c>
      <c r="H809" s="36">
        <v>46096</v>
      </c>
      <c r="I809" s="36">
        <v>46096</v>
      </c>
      <c r="J809" s="35"/>
      <c r="K809" s="35"/>
      <c r="L809" s="35"/>
      <c r="M809" s="35"/>
    </row>
    <row r="810" spans="1:13" hidden="1">
      <c r="A810" s="112" t="s">
        <v>10120</v>
      </c>
      <c r="B810" s="35" t="s">
        <v>56</v>
      </c>
      <c r="C810" s="36">
        <v>46079.661736111113</v>
      </c>
      <c r="D810" s="36">
        <v>46093</v>
      </c>
      <c r="E810" s="35" t="s">
        <v>10121</v>
      </c>
      <c r="F810" s="35" t="s">
        <v>995</v>
      </c>
      <c r="G810" s="35" t="s">
        <v>59</v>
      </c>
      <c r="H810" s="36">
        <v>46096</v>
      </c>
      <c r="I810" s="36">
        <v>46096</v>
      </c>
      <c r="J810" s="35"/>
      <c r="K810" s="35"/>
      <c r="L810" s="35"/>
      <c r="M810" s="35"/>
    </row>
    <row r="811" spans="1:13" hidden="1">
      <c r="A811" s="111" t="s">
        <v>10122</v>
      </c>
      <c r="B811" s="221" t="s">
        <v>56</v>
      </c>
      <c r="C811" s="393">
        <v>45994.771967592591</v>
      </c>
      <c r="D811" s="36">
        <v>46093</v>
      </c>
      <c r="E811" s="35" t="s">
        <v>10123</v>
      </c>
      <c r="F811" s="35" t="s">
        <v>995</v>
      </c>
      <c r="G811" s="35" t="s">
        <v>59</v>
      </c>
      <c r="H811" s="36">
        <v>46096</v>
      </c>
      <c r="I811" s="36">
        <v>46096</v>
      </c>
      <c r="J811" s="35"/>
      <c r="K811" s="35"/>
      <c r="L811" s="35"/>
      <c r="M811" s="35"/>
    </row>
    <row r="812" spans="1:13" hidden="1">
      <c r="A812" s="112" t="s">
        <v>10124</v>
      </c>
      <c r="B812" s="35" t="s">
        <v>56</v>
      </c>
      <c r="C812" s="36">
        <v>46028.488749999997</v>
      </c>
      <c r="D812" s="36">
        <v>46093</v>
      </c>
      <c r="E812" s="35" t="s">
        <v>10125</v>
      </c>
      <c r="F812" s="35" t="s">
        <v>995</v>
      </c>
      <c r="G812" s="35" t="s">
        <v>59</v>
      </c>
      <c r="H812" s="36">
        <v>46096</v>
      </c>
      <c r="I812" s="36">
        <v>46096</v>
      </c>
      <c r="J812" s="35"/>
      <c r="K812" s="35"/>
      <c r="L812" s="35"/>
      <c r="M812" s="35"/>
    </row>
    <row r="813" spans="1:13" hidden="1">
      <c r="A813" s="111" t="s">
        <v>10126</v>
      </c>
      <c r="B813" s="221" t="s">
        <v>56</v>
      </c>
      <c r="C813" s="393">
        <v>46064.82712962963</v>
      </c>
      <c r="D813" s="36">
        <v>46093</v>
      </c>
      <c r="E813" s="35" t="s">
        <v>10127</v>
      </c>
      <c r="F813" s="35" t="s">
        <v>995</v>
      </c>
      <c r="G813" s="35" t="s">
        <v>59</v>
      </c>
      <c r="H813" s="36">
        <v>46096</v>
      </c>
      <c r="I813" s="36">
        <v>46096</v>
      </c>
      <c r="J813" s="35"/>
      <c r="K813" s="35"/>
      <c r="L813" s="35"/>
      <c r="M813" s="35"/>
    </row>
    <row r="814" spans="1:13" hidden="1">
      <c r="A814" s="112" t="s">
        <v>10128</v>
      </c>
      <c r="B814" s="35" t="s">
        <v>56</v>
      </c>
      <c r="C814" s="36">
        <v>46058.73101851852</v>
      </c>
      <c r="D814" s="36">
        <v>46093</v>
      </c>
      <c r="E814" s="35" t="s">
        <v>10127</v>
      </c>
      <c r="F814" s="35" t="s">
        <v>995</v>
      </c>
      <c r="G814" s="35" t="s">
        <v>69</v>
      </c>
      <c r="H814" s="36">
        <v>46096</v>
      </c>
      <c r="I814" s="36">
        <v>46096</v>
      </c>
      <c r="J814" s="35"/>
      <c r="K814" s="35"/>
      <c r="L814" s="35"/>
      <c r="M814" s="35"/>
    </row>
    <row r="815" spans="1:13" hidden="1">
      <c r="A815" s="111" t="s">
        <v>10129</v>
      </c>
      <c r="B815" s="221" t="s">
        <v>56</v>
      </c>
      <c r="C815" s="393">
        <v>46042.667060185187</v>
      </c>
      <c r="D815" s="36">
        <v>46093</v>
      </c>
      <c r="E815" s="35" t="s">
        <v>10130</v>
      </c>
      <c r="F815" s="35" t="s">
        <v>995</v>
      </c>
      <c r="G815" s="35" t="s">
        <v>59</v>
      </c>
      <c r="H815" s="36">
        <v>46096</v>
      </c>
      <c r="I815" s="36">
        <v>46096</v>
      </c>
      <c r="J815" s="35"/>
      <c r="K815" s="35"/>
      <c r="L815" s="35"/>
      <c r="M815" s="35"/>
    </row>
    <row r="816" spans="1:13" hidden="1">
      <c r="A816" s="112" t="s">
        <v>10131</v>
      </c>
      <c r="B816" s="35" t="s">
        <v>56</v>
      </c>
      <c r="C816" s="36">
        <v>46083.399513888886</v>
      </c>
      <c r="D816" s="36">
        <v>46093</v>
      </c>
      <c r="E816" s="35" t="s">
        <v>10132</v>
      </c>
      <c r="F816" s="35" t="s">
        <v>995</v>
      </c>
      <c r="G816" s="35" t="s">
        <v>59</v>
      </c>
      <c r="H816" s="36">
        <v>46096</v>
      </c>
      <c r="I816" s="36">
        <v>46096</v>
      </c>
      <c r="J816" s="35"/>
      <c r="K816" s="35"/>
      <c r="L816" s="35"/>
      <c r="M816" s="35"/>
    </row>
    <row r="817" spans="1:13" hidden="1">
      <c r="A817" s="111" t="s">
        <v>10133</v>
      </c>
      <c r="B817" s="221" t="s">
        <v>56</v>
      </c>
      <c r="C817" s="393">
        <v>45967.657870370371</v>
      </c>
      <c r="D817" s="36">
        <v>46093</v>
      </c>
      <c r="E817" s="35" t="s">
        <v>10134</v>
      </c>
      <c r="F817" s="35" t="s">
        <v>995</v>
      </c>
      <c r="G817" s="35" t="s">
        <v>59</v>
      </c>
      <c r="H817" s="36">
        <v>46096</v>
      </c>
      <c r="I817" s="36">
        <v>46096</v>
      </c>
      <c r="J817" s="35"/>
      <c r="K817" s="35"/>
      <c r="L817" s="35"/>
      <c r="M817" s="35"/>
    </row>
    <row r="818" spans="1:13" hidden="1">
      <c r="A818" s="112" t="s">
        <v>10135</v>
      </c>
      <c r="B818" s="35" t="s">
        <v>56</v>
      </c>
      <c r="C818" s="36">
        <v>46075.572881944441</v>
      </c>
      <c r="D818" s="36">
        <v>46093</v>
      </c>
      <c r="E818" s="35" t="s">
        <v>10136</v>
      </c>
      <c r="F818" s="35" t="s">
        <v>995</v>
      </c>
      <c r="G818" s="35" t="s">
        <v>59</v>
      </c>
      <c r="H818" s="36">
        <v>46096</v>
      </c>
      <c r="I818" s="36">
        <v>46096</v>
      </c>
      <c r="J818" s="35"/>
      <c r="K818" s="35"/>
      <c r="L818" s="35"/>
      <c r="M818" s="35"/>
    </row>
    <row r="819" spans="1:13" hidden="1">
      <c r="A819" s="111" t="s">
        <v>10137</v>
      </c>
      <c r="B819" s="221" t="s">
        <v>56</v>
      </c>
      <c r="C819" s="393">
        <v>46080.528344907405</v>
      </c>
      <c r="D819" s="36">
        <v>46093</v>
      </c>
      <c r="E819" s="35" t="s">
        <v>10138</v>
      </c>
      <c r="F819" s="35" t="s">
        <v>995</v>
      </c>
      <c r="G819" s="35" t="s">
        <v>59</v>
      </c>
      <c r="H819" s="36">
        <v>46096</v>
      </c>
      <c r="I819" s="36">
        <v>46096</v>
      </c>
      <c r="J819" s="35"/>
      <c r="K819" s="35"/>
      <c r="L819" s="35"/>
      <c r="M819" s="35"/>
    </row>
    <row r="820" spans="1:13" hidden="1">
      <c r="A820" s="112" t="s">
        <v>10139</v>
      </c>
      <c r="B820" s="35" t="s">
        <v>56</v>
      </c>
      <c r="C820" s="36">
        <v>46034.402719907404</v>
      </c>
      <c r="D820" s="36">
        <v>46093</v>
      </c>
      <c r="E820" s="35" t="s">
        <v>10140</v>
      </c>
      <c r="F820" s="35" t="s">
        <v>995</v>
      </c>
      <c r="G820" s="35" t="s">
        <v>59</v>
      </c>
      <c r="H820" s="36">
        <v>46096</v>
      </c>
      <c r="I820" s="36">
        <v>46096</v>
      </c>
      <c r="J820" s="35"/>
      <c r="K820" s="35"/>
      <c r="L820" s="35"/>
      <c r="M820" s="35"/>
    </row>
    <row r="821" spans="1:13" hidden="1">
      <c r="A821" s="111" t="s">
        <v>10141</v>
      </c>
      <c r="B821" s="221" t="s">
        <v>56</v>
      </c>
      <c r="C821" s="393">
        <v>46061.484675925924</v>
      </c>
      <c r="D821" s="36">
        <v>46093</v>
      </c>
      <c r="E821" s="35" t="s">
        <v>10142</v>
      </c>
      <c r="F821" s="35" t="s">
        <v>995</v>
      </c>
      <c r="G821" s="35" t="s">
        <v>59</v>
      </c>
      <c r="H821" s="36">
        <v>46096</v>
      </c>
      <c r="I821" s="36">
        <v>46096</v>
      </c>
      <c r="J821" s="35"/>
      <c r="K821" s="35"/>
      <c r="L821" s="35"/>
      <c r="M821" s="35"/>
    </row>
    <row r="822" spans="1:13" hidden="1">
      <c r="A822" s="112" t="s">
        <v>10143</v>
      </c>
      <c r="B822" s="35" t="s">
        <v>79</v>
      </c>
      <c r="C822" s="36">
        <v>46079.81354166667</v>
      </c>
      <c r="D822" s="36">
        <v>46093</v>
      </c>
      <c r="E822" s="35" t="s">
        <v>10144</v>
      </c>
      <c r="F822" s="35" t="s">
        <v>995</v>
      </c>
      <c r="G822" s="35" t="s">
        <v>59</v>
      </c>
      <c r="H822" s="36">
        <v>46096</v>
      </c>
      <c r="I822" s="36">
        <v>46096</v>
      </c>
      <c r="J822" s="35"/>
      <c r="K822" s="35"/>
      <c r="L822" s="35"/>
      <c r="M822" s="35"/>
    </row>
    <row r="823" spans="1:13" hidden="1">
      <c r="A823" s="111" t="s">
        <v>10145</v>
      </c>
      <c r="B823" s="221" t="s">
        <v>56</v>
      </c>
      <c r="C823" s="393">
        <v>46073.678726851853</v>
      </c>
      <c r="D823" s="36">
        <v>46093</v>
      </c>
      <c r="E823" s="35" t="s">
        <v>10146</v>
      </c>
      <c r="F823" s="35" t="s">
        <v>995</v>
      </c>
      <c r="G823" s="35" t="s">
        <v>59</v>
      </c>
      <c r="H823" s="36">
        <v>46096</v>
      </c>
      <c r="I823" s="36">
        <v>46096</v>
      </c>
      <c r="J823" s="35"/>
      <c r="K823" s="35"/>
      <c r="L823" s="35"/>
      <c r="M823" s="35"/>
    </row>
    <row r="824" spans="1:13" hidden="1">
      <c r="A824" s="112" t="s">
        <v>10147</v>
      </c>
      <c r="B824" s="35" t="s">
        <v>56</v>
      </c>
      <c r="C824" s="36">
        <v>46073.672743055555</v>
      </c>
      <c r="D824" s="36">
        <v>46093</v>
      </c>
      <c r="E824" s="35" t="s">
        <v>10146</v>
      </c>
      <c r="F824" s="35" t="s">
        <v>995</v>
      </c>
      <c r="G824" s="35" t="s">
        <v>59</v>
      </c>
      <c r="H824" s="36">
        <v>46096</v>
      </c>
      <c r="I824" s="36">
        <v>46096</v>
      </c>
      <c r="J824" s="35"/>
      <c r="K824" s="35"/>
      <c r="L824" s="35"/>
      <c r="M824" s="35"/>
    </row>
    <row r="825" spans="1:13" hidden="1">
      <c r="A825" s="111" t="s">
        <v>10148</v>
      </c>
      <c r="B825" s="221" t="s">
        <v>56</v>
      </c>
      <c r="C825" s="393">
        <v>45986.752974537034</v>
      </c>
      <c r="D825" s="36">
        <v>46093</v>
      </c>
      <c r="E825" s="35" t="s">
        <v>10149</v>
      </c>
      <c r="F825" s="35" t="s">
        <v>995</v>
      </c>
      <c r="G825" s="35" t="s">
        <v>59</v>
      </c>
      <c r="H825" s="36">
        <v>46096</v>
      </c>
      <c r="I825" s="36">
        <v>46096</v>
      </c>
      <c r="J825" s="35"/>
      <c r="K825" s="35"/>
      <c r="L825" s="35"/>
      <c r="M825" s="35"/>
    </row>
    <row r="826" spans="1:13" hidden="1">
      <c r="A826" s="112" t="s">
        <v>10150</v>
      </c>
      <c r="B826" s="35" t="s">
        <v>56</v>
      </c>
      <c r="C826" s="36">
        <v>46078.79005787037</v>
      </c>
      <c r="D826" s="36">
        <v>46093</v>
      </c>
      <c r="E826" s="35" t="s">
        <v>10151</v>
      </c>
      <c r="F826" s="35" t="s">
        <v>995</v>
      </c>
      <c r="G826" s="35" t="s">
        <v>59</v>
      </c>
      <c r="H826" s="36">
        <v>46096</v>
      </c>
      <c r="I826" s="36">
        <v>46096</v>
      </c>
      <c r="J826" s="35"/>
      <c r="K826" s="35"/>
      <c r="L826" s="35"/>
      <c r="M826" s="35"/>
    </row>
    <row r="827" spans="1:13" hidden="1">
      <c r="A827" s="111" t="s">
        <v>10152</v>
      </c>
      <c r="B827" s="221" t="s">
        <v>56</v>
      </c>
      <c r="C827" s="393">
        <v>46082.814212962963</v>
      </c>
      <c r="D827" s="36">
        <v>46093</v>
      </c>
      <c r="E827" s="35" t="s">
        <v>10153</v>
      </c>
      <c r="F827" s="35" t="s">
        <v>995</v>
      </c>
      <c r="G827" s="35" t="s">
        <v>59</v>
      </c>
      <c r="H827" s="36">
        <v>46096</v>
      </c>
      <c r="I827" s="36">
        <v>46096</v>
      </c>
      <c r="J827" s="35"/>
      <c r="K827" s="35"/>
      <c r="L827" s="35"/>
      <c r="M827" s="35"/>
    </row>
    <row r="828" spans="1:13" hidden="1">
      <c r="A828" s="112" t="s">
        <v>10154</v>
      </c>
      <c r="B828" s="35" t="s">
        <v>56</v>
      </c>
      <c r="C828" s="36">
        <v>46073.317175925928</v>
      </c>
      <c r="D828" s="36">
        <v>46093</v>
      </c>
      <c r="E828" s="35" t="s">
        <v>10155</v>
      </c>
      <c r="F828" s="35" t="s">
        <v>995</v>
      </c>
      <c r="G828" s="35" t="s">
        <v>59</v>
      </c>
      <c r="H828" s="36">
        <v>46096</v>
      </c>
      <c r="I828" s="36">
        <v>46096</v>
      </c>
      <c r="J828" s="35"/>
      <c r="K828" s="35"/>
      <c r="L828" s="35"/>
      <c r="M828" s="35"/>
    </row>
    <row r="829" spans="1:13" hidden="1">
      <c r="A829" s="111" t="s">
        <v>10156</v>
      </c>
      <c r="B829" s="221" t="s">
        <v>56</v>
      </c>
      <c r="C829" s="393">
        <v>46030.759687500002</v>
      </c>
      <c r="D829" s="36">
        <v>46093</v>
      </c>
      <c r="E829" s="35" t="s">
        <v>10157</v>
      </c>
      <c r="F829" s="35" t="s">
        <v>995</v>
      </c>
      <c r="G829" s="35" t="s">
        <v>59</v>
      </c>
      <c r="H829" s="36">
        <v>46097</v>
      </c>
      <c r="I829" s="36">
        <v>46097</v>
      </c>
      <c r="J829" s="35"/>
      <c r="K829" s="35"/>
      <c r="L829" s="35"/>
      <c r="M829" s="35"/>
    </row>
    <row r="830" spans="1:13" hidden="1">
      <c r="A830" s="112" t="s">
        <v>10158</v>
      </c>
      <c r="B830" s="35" t="s">
        <v>56</v>
      </c>
      <c r="C830" s="36">
        <v>46024.451423611114</v>
      </c>
      <c r="D830" s="36">
        <v>46093</v>
      </c>
      <c r="E830" s="35" t="s">
        <v>10159</v>
      </c>
      <c r="F830" s="35" t="s">
        <v>995</v>
      </c>
      <c r="G830" s="35" t="s">
        <v>59</v>
      </c>
      <c r="H830" s="36">
        <v>46097</v>
      </c>
      <c r="I830" s="36">
        <v>46097</v>
      </c>
      <c r="J830" s="35"/>
      <c r="K830" s="35"/>
      <c r="L830" s="35"/>
      <c r="M830" s="35"/>
    </row>
    <row r="831" spans="1:13" hidden="1">
      <c r="A831" s="111" t="s">
        <v>10160</v>
      </c>
      <c r="B831" s="221" t="s">
        <v>56</v>
      </c>
      <c r="C831" s="393">
        <v>46044.427754629629</v>
      </c>
      <c r="D831" s="36">
        <v>46093</v>
      </c>
      <c r="E831" s="35" t="s">
        <v>10161</v>
      </c>
      <c r="F831" s="35" t="s">
        <v>995</v>
      </c>
      <c r="G831" s="35" t="s">
        <v>59</v>
      </c>
      <c r="H831" s="36">
        <v>46097</v>
      </c>
      <c r="I831" s="36">
        <v>46097</v>
      </c>
      <c r="J831" s="35"/>
      <c r="K831" s="35"/>
      <c r="L831" s="35"/>
      <c r="M831" s="35"/>
    </row>
    <row r="832" spans="1:13" hidden="1">
      <c r="A832" s="112" t="s">
        <v>10162</v>
      </c>
      <c r="B832" s="35" t="s">
        <v>56</v>
      </c>
      <c r="C832" s="36">
        <v>46044.399189814816</v>
      </c>
      <c r="D832" s="36">
        <v>46093</v>
      </c>
      <c r="E832" s="35" t="s">
        <v>10163</v>
      </c>
      <c r="F832" s="35" t="s">
        <v>995</v>
      </c>
      <c r="G832" s="35" t="s">
        <v>59</v>
      </c>
      <c r="H832" s="36">
        <v>46097</v>
      </c>
      <c r="I832" s="36">
        <v>46097</v>
      </c>
      <c r="J832" s="35"/>
      <c r="K832" s="35"/>
      <c r="L832" s="35"/>
      <c r="M832" s="35"/>
    </row>
    <row r="833" spans="1:13" hidden="1">
      <c r="A833" s="111" t="s">
        <v>10164</v>
      </c>
      <c r="B833" s="221" t="s">
        <v>56</v>
      </c>
      <c r="C833" s="393">
        <v>46048.507962962962</v>
      </c>
      <c r="D833" s="36">
        <v>46093</v>
      </c>
      <c r="E833" s="35" t="s">
        <v>10165</v>
      </c>
      <c r="F833" s="35" t="s">
        <v>995</v>
      </c>
      <c r="G833" s="35" t="s">
        <v>59</v>
      </c>
      <c r="H833" s="36">
        <v>46097</v>
      </c>
      <c r="I833" s="36">
        <v>46097</v>
      </c>
      <c r="J833" s="35"/>
      <c r="K833" s="35"/>
      <c r="L833" s="35"/>
      <c r="M833" s="35"/>
    </row>
    <row r="834" spans="1:13" hidden="1">
      <c r="A834" s="112" t="s">
        <v>10166</v>
      </c>
      <c r="B834" s="35" t="s">
        <v>56</v>
      </c>
      <c r="C834" s="36">
        <v>45965.770752314813</v>
      </c>
      <c r="D834" s="36">
        <v>46093</v>
      </c>
      <c r="E834" s="35" t="s">
        <v>10167</v>
      </c>
      <c r="F834" s="35" t="s">
        <v>995</v>
      </c>
      <c r="G834" s="35" t="s">
        <v>59</v>
      </c>
      <c r="H834" s="36">
        <v>46097</v>
      </c>
      <c r="I834" s="36">
        <v>46097</v>
      </c>
      <c r="J834" s="35"/>
      <c r="K834" s="35"/>
      <c r="L834" s="35"/>
      <c r="M834" s="35"/>
    </row>
    <row r="835" spans="1:13" hidden="1">
      <c r="A835" s="111" t="s">
        <v>10168</v>
      </c>
      <c r="B835" s="221" t="s">
        <v>56</v>
      </c>
      <c r="C835" s="393">
        <v>46031.408564814818</v>
      </c>
      <c r="D835" s="36">
        <v>46093</v>
      </c>
      <c r="E835" s="35" t="s">
        <v>10169</v>
      </c>
      <c r="F835" s="35" t="s">
        <v>995</v>
      </c>
      <c r="G835" s="35" t="s">
        <v>59</v>
      </c>
      <c r="H835" s="36">
        <v>46097</v>
      </c>
      <c r="I835" s="36">
        <v>46097</v>
      </c>
      <c r="J835" s="35"/>
      <c r="K835" s="35"/>
      <c r="L835" s="35"/>
      <c r="M835" s="35"/>
    </row>
    <row r="836" spans="1:13" hidden="1">
      <c r="A836" s="112" t="s">
        <v>10170</v>
      </c>
      <c r="B836" s="35" t="s">
        <v>56</v>
      </c>
      <c r="C836" s="36">
        <v>46075.516377314816</v>
      </c>
      <c r="D836" s="36">
        <v>46093</v>
      </c>
      <c r="E836" s="35" t="s">
        <v>10171</v>
      </c>
      <c r="F836" s="35" t="s">
        <v>995</v>
      </c>
      <c r="G836" s="35" t="s">
        <v>59</v>
      </c>
      <c r="H836" s="36">
        <v>46097</v>
      </c>
      <c r="I836" s="36">
        <v>46097</v>
      </c>
      <c r="J836" s="35"/>
      <c r="K836" s="35"/>
      <c r="L836" s="35"/>
      <c r="M836" s="35"/>
    </row>
    <row r="837" spans="1:13">
      <c r="G837" s="35"/>
      <c r="H837" s="35"/>
      <c r="I837" s="35"/>
      <c r="J837" s="35"/>
      <c r="K837" s="35"/>
      <c r="L837" s="35"/>
      <c r="M837" s="35"/>
    </row>
    <row r="838" spans="1:13">
      <c r="G838" s="35"/>
      <c r="H838" s="35"/>
      <c r="I838" s="35"/>
      <c r="J838" s="35"/>
      <c r="K838" s="35"/>
      <c r="L838" s="35"/>
      <c r="M838" s="35"/>
    </row>
    <row r="839" spans="1:13">
      <c r="G839" s="35"/>
      <c r="H839" s="35"/>
      <c r="I839" s="35"/>
      <c r="J839" s="35"/>
      <c r="K839" s="35"/>
      <c r="L839" s="35"/>
      <c r="M839" s="35"/>
    </row>
    <row r="840" spans="1:13">
      <c r="G840" s="35"/>
      <c r="H840" s="35"/>
      <c r="I840" s="35"/>
      <c r="J840" s="35"/>
      <c r="K840" s="35"/>
      <c r="L840" s="35"/>
      <c r="M840" s="35"/>
    </row>
    <row r="841" spans="1:13">
      <c r="G841" s="35"/>
      <c r="H841" s="35"/>
      <c r="I841" s="35"/>
      <c r="J841" s="35"/>
      <c r="K841" s="35"/>
      <c r="L841" s="35"/>
      <c r="M841" s="35"/>
    </row>
    <row r="842" spans="1:13">
      <c r="G842" s="35"/>
      <c r="H842" s="35"/>
      <c r="I842" s="35"/>
      <c r="J842" s="35"/>
      <c r="K842" s="35"/>
      <c r="L842" s="35"/>
      <c r="M842" s="35"/>
    </row>
    <row r="843" spans="1:13">
      <c r="G843" s="35"/>
      <c r="H843" s="35"/>
      <c r="I843" s="35"/>
      <c r="J843" s="35"/>
      <c r="K843" s="35"/>
      <c r="L843" s="35"/>
      <c r="M843" s="35"/>
    </row>
    <row r="844" spans="1:13">
      <c r="G844" s="35"/>
      <c r="H844" s="35"/>
      <c r="I844" s="35"/>
      <c r="J844" s="35"/>
      <c r="K844" s="35"/>
      <c r="L844" s="35"/>
      <c r="M844" s="35"/>
    </row>
    <row r="845" spans="1:13">
      <c r="G845" s="35"/>
      <c r="H845" s="35"/>
      <c r="I845" s="35"/>
      <c r="J845" s="35"/>
      <c r="K845" s="35"/>
      <c r="L845" s="35"/>
      <c r="M845" s="35"/>
    </row>
    <row r="846" spans="1:13">
      <c r="G846" s="35"/>
      <c r="H846" s="35"/>
      <c r="I846" s="35"/>
      <c r="J846" s="35"/>
      <c r="K846" s="35"/>
      <c r="L846" s="35"/>
      <c r="M846" s="35"/>
    </row>
    <row r="847" spans="1:13">
      <c r="G847" s="35"/>
      <c r="H847" s="35"/>
      <c r="I847" s="35"/>
      <c r="J847" s="35"/>
      <c r="K847" s="35"/>
      <c r="L847" s="35"/>
      <c r="M847" s="35"/>
    </row>
    <row r="848" spans="1:13">
      <c r="G848" s="35"/>
      <c r="H848" s="35"/>
      <c r="I848" s="35"/>
      <c r="J848" s="35"/>
      <c r="K848" s="35"/>
      <c r="L848" s="35"/>
      <c r="M848" s="35"/>
    </row>
    <row r="849" spans="7:13">
      <c r="G849" s="35"/>
      <c r="H849" s="35"/>
      <c r="I849" s="35"/>
      <c r="J849" s="35"/>
      <c r="K849" s="35"/>
      <c r="L849" s="35"/>
      <c r="M849" s="35"/>
    </row>
    <row r="850" spans="7:13">
      <c r="G850" s="35"/>
      <c r="H850" s="35"/>
      <c r="I850" s="35"/>
      <c r="J850" s="35"/>
      <c r="K850" s="35"/>
      <c r="L850" s="35"/>
      <c r="M850" s="35"/>
    </row>
    <row r="851" spans="7:13">
      <c r="G851" s="35"/>
      <c r="H851" s="35"/>
      <c r="I851" s="35"/>
      <c r="J851" s="35"/>
      <c r="K851" s="35"/>
      <c r="L851" s="35"/>
      <c r="M851" s="35"/>
    </row>
    <row r="852" spans="7:13">
      <c r="G852" s="35"/>
      <c r="H852" s="35"/>
      <c r="I852" s="35"/>
      <c r="J852" s="35"/>
      <c r="K852" s="35"/>
      <c r="L852" s="35"/>
      <c r="M852" s="35"/>
    </row>
    <row r="853" spans="7:13">
      <c r="G853" s="35"/>
      <c r="H853" s="35"/>
      <c r="I853" s="35"/>
      <c r="J853" s="35"/>
      <c r="K853" s="35"/>
      <c r="L853" s="35"/>
      <c r="M853" s="35"/>
    </row>
    <row r="854" spans="7:13">
      <c r="G854" s="35"/>
      <c r="H854" s="35"/>
      <c r="I854" s="35"/>
      <c r="J854" s="35"/>
      <c r="K854" s="35"/>
      <c r="L854" s="35"/>
      <c r="M854" s="35"/>
    </row>
    <row r="855" spans="7:13">
      <c r="G855" s="35"/>
      <c r="H855" s="35"/>
      <c r="I855" s="35"/>
      <c r="J855" s="35"/>
      <c r="K855" s="35"/>
      <c r="L855" s="35"/>
      <c r="M855" s="35"/>
    </row>
    <row r="856" spans="7:13">
      <c r="G856" s="35"/>
      <c r="H856" s="35"/>
      <c r="I856" s="35"/>
      <c r="J856" s="35"/>
      <c r="K856" s="35"/>
      <c r="L856" s="35"/>
      <c r="M856" s="35"/>
    </row>
    <row r="857" spans="7:13">
      <c r="G857" s="35"/>
      <c r="H857" s="35"/>
      <c r="I857" s="35"/>
      <c r="J857" s="35"/>
      <c r="K857" s="35"/>
      <c r="L857" s="35"/>
      <c r="M857" s="35"/>
    </row>
    <row r="858" spans="7:13">
      <c r="G858" s="35"/>
      <c r="H858" s="35"/>
      <c r="I858" s="35"/>
      <c r="J858" s="35"/>
      <c r="K858" s="35"/>
      <c r="L858" s="35"/>
      <c r="M858" s="35"/>
    </row>
    <row r="859" spans="7:13">
      <c r="G859" s="35"/>
      <c r="H859" s="35"/>
      <c r="I859" s="35"/>
      <c r="J859" s="35"/>
      <c r="K859" s="35"/>
      <c r="L859" s="35"/>
      <c r="M859" s="35"/>
    </row>
    <row r="860" spans="7:13">
      <c r="G860" s="35"/>
      <c r="H860" s="35"/>
      <c r="I860" s="35"/>
      <c r="J860" s="35"/>
      <c r="K860" s="35"/>
      <c r="L860" s="35"/>
      <c r="M860" s="35"/>
    </row>
    <row r="861" spans="7:13">
      <c r="G861" s="35"/>
      <c r="H861" s="35"/>
      <c r="I861" s="35"/>
      <c r="J861" s="35"/>
      <c r="K861" s="35"/>
      <c r="L861" s="35"/>
      <c r="M861" s="35"/>
    </row>
    <row r="862" spans="7:13">
      <c r="G862" s="35"/>
      <c r="H862" s="35"/>
      <c r="I862" s="35"/>
      <c r="J862" s="35"/>
      <c r="K862" s="35"/>
      <c r="L862" s="35"/>
      <c r="M862" s="35"/>
    </row>
    <row r="863" spans="7:13">
      <c r="G863" s="35"/>
      <c r="H863" s="35"/>
      <c r="I863" s="35"/>
      <c r="J863" s="35"/>
      <c r="K863" s="35"/>
      <c r="L863" s="35"/>
      <c r="M863" s="35"/>
    </row>
    <row r="864" spans="7:13">
      <c r="G864" s="35"/>
      <c r="H864" s="35"/>
      <c r="I864" s="35"/>
      <c r="J864" s="35"/>
      <c r="K864" s="35"/>
      <c r="L864" s="35"/>
      <c r="M864" s="35"/>
    </row>
    <row r="865" spans="7:13">
      <c r="G865" s="35"/>
      <c r="H865" s="35"/>
      <c r="I865" s="35"/>
      <c r="J865" s="35"/>
      <c r="K865" s="35"/>
      <c r="L865" s="35"/>
      <c r="M865" s="35"/>
    </row>
    <row r="866" spans="7:13">
      <c r="G866" s="35"/>
      <c r="H866" s="35"/>
      <c r="I866" s="35"/>
      <c r="J866" s="35"/>
      <c r="K866" s="35"/>
      <c r="L866" s="35"/>
      <c r="M866" s="35"/>
    </row>
    <row r="867" spans="7:13">
      <c r="G867" s="35"/>
      <c r="H867" s="35"/>
      <c r="I867" s="35"/>
      <c r="J867" s="35"/>
      <c r="K867" s="35"/>
      <c r="L867" s="35"/>
      <c r="M867" s="35"/>
    </row>
    <row r="868" spans="7:13">
      <c r="G868" s="35"/>
      <c r="H868" s="35"/>
      <c r="I868" s="35"/>
      <c r="J868" s="35"/>
      <c r="K868" s="35"/>
      <c r="L868" s="35"/>
      <c r="M868" s="35"/>
    </row>
    <row r="869" spans="7:13">
      <c r="G869" s="35"/>
      <c r="H869" s="35"/>
      <c r="I869" s="35"/>
      <c r="J869" s="35"/>
      <c r="K869" s="35"/>
      <c r="L869" s="35"/>
      <c r="M869" s="35"/>
    </row>
    <row r="870" spans="7:13">
      <c r="G870" s="35"/>
      <c r="H870" s="35"/>
      <c r="I870" s="35"/>
      <c r="J870" s="35"/>
      <c r="K870" s="35"/>
      <c r="L870" s="35"/>
      <c r="M870" s="35"/>
    </row>
    <row r="871" spans="7:13">
      <c r="G871" s="35"/>
      <c r="H871" s="35"/>
      <c r="I871" s="35"/>
      <c r="J871" s="35"/>
      <c r="K871" s="35"/>
      <c r="L871" s="35"/>
      <c r="M871" s="35"/>
    </row>
    <row r="872" spans="7:13">
      <c r="G872" s="35"/>
      <c r="H872" s="35"/>
      <c r="I872" s="35"/>
      <c r="J872" s="35"/>
      <c r="K872" s="35"/>
      <c r="L872" s="35"/>
      <c r="M872" s="35"/>
    </row>
    <row r="873" spans="7:13">
      <c r="G873" s="35"/>
      <c r="H873" s="35"/>
      <c r="I873" s="35"/>
      <c r="J873" s="35"/>
      <c r="K873" s="35"/>
      <c r="L873" s="35"/>
      <c r="M873" s="35"/>
    </row>
    <row r="874" spans="7:13">
      <c r="G874" s="35"/>
      <c r="H874" s="35"/>
      <c r="I874" s="35"/>
      <c r="J874" s="35"/>
      <c r="K874" s="35"/>
      <c r="L874" s="35"/>
      <c r="M874" s="35"/>
    </row>
    <row r="875" spans="7:13">
      <c r="G875" s="35"/>
      <c r="H875" s="35"/>
      <c r="I875" s="35"/>
      <c r="J875" s="35"/>
      <c r="K875" s="35"/>
      <c r="L875" s="35"/>
      <c r="M875" s="35"/>
    </row>
    <row r="876" spans="7:13">
      <c r="G876" s="35"/>
      <c r="H876" s="35"/>
      <c r="I876" s="35"/>
      <c r="J876" s="35"/>
      <c r="K876" s="35"/>
      <c r="L876" s="35"/>
      <c r="M876" s="35"/>
    </row>
    <row r="1048576" spans="8:9">
      <c r="H1048576" s="36"/>
      <c r="I1048576" s="36"/>
    </row>
  </sheetData>
  <autoFilter ref="A1:N836" xr:uid="{AC00AA48-64AB-4023-9D58-1F3BEB3833D8}">
    <filterColumn colId="5">
      <filters>
        <filter val="Luis Felipe Cañas Parra"/>
      </filters>
    </filterColumn>
  </autoFilter>
  <conditionalFormatting sqref="E322:E361">
    <cfRule type="duplicateValues" dxfId="5" priority="4"/>
  </conditionalFormatting>
  <dataValidations count="3">
    <dataValidation showInputMessage="1" showErrorMessage="1" error=" " promptTitle="Búsqueda (se requiere)" prompt="Este registro de Ciudadano ya tiene que existir en Microsoft Dynamics 365 o en este archivo de origen." sqref="B42:B278 A2:A41 H29:I29" xr:uid="{BA50E653-5112-4683-B168-F1897215C0F1}"/>
    <dataValidation type="date" operator="greaterThanOrEqual" allowBlank="1" showInputMessage="1" showErrorMessage="1" errorTitle="Fecha no válida" error="Fecha de creación debe estar en el formato de fecha y hora correcto." promptTitle="Fecha y hora" prompt=" " sqref="C2:C41 D2:D836 H1048576:I1048576 H322:I361" xr:uid="{D26DC12C-1866-48A1-9228-A08108FAEA72}">
      <formula1>1</formula1>
    </dataValidation>
    <dataValidation type="textLength" operator="lessThanOrEqual" allowBlank="1" showInputMessage="1" showErrorMessage="1" errorTitle="Longitud excedida" error="Este valor debe tener 100 caracteres o menos." promptTitle="Texto" prompt="Longitud máxima: 100 caracteres." sqref="B2:B278 A136:A278 A2:A134 H29:I29" xr:uid="{CCA39040-BF05-4330-BEE2-234D84A48DE0}">
      <formula1>100</formula1>
    </dataValidation>
  </dataValidations>
  <hyperlinks>
    <hyperlink ref="J234" r:id="rId1" xr:uid="{136A2585-8824-4B49-9F1F-AF014DB51F38}"/>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3669C647-CC5D-4241-AE61-B37763378AA5}">
          <x14:formula1>
            <xm:f>Hoja1!$B$4:$B$11</xm:f>
          </x14:formula1>
          <xm:sqref>H267:I267 G34:G266 G268:G361 G2:G32 G363:G876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94484-6DA3-4027-A913-6712CDF8CBEB}">
  <sheetPr filterMode="1">
    <tabColor rgb="FF0070C0"/>
  </sheetPr>
  <dimension ref="A1:S1308"/>
  <sheetViews>
    <sheetView topLeftCell="C481" workbookViewId="0">
      <selection activeCell="F521" sqref="F482:F521"/>
    </sheetView>
  </sheetViews>
  <sheetFormatPr defaultColWidth="9.140625" defaultRowHeight="15"/>
  <cols>
    <col min="1" max="1" width="19.42578125" style="102" customWidth="1"/>
    <col min="2" max="2" width="11.28515625" style="102" customWidth="1"/>
    <col min="3" max="3" width="11.5703125" style="83" customWidth="1"/>
    <col min="4" max="4" width="10.5703125" style="1" customWidth="1"/>
    <col min="5" max="5" width="27.28515625" style="1" customWidth="1"/>
    <col min="6" max="6" width="32.140625" style="1" customWidth="1"/>
    <col min="7" max="7" width="20.28515625" style="1" customWidth="1"/>
    <col min="8" max="8" width="11.42578125" style="1" customWidth="1"/>
    <col min="9" max="9" width="17.5703125" style="1" customWidth="1"/>
    <col min="10" max="10" width="28.28515625" style="1" customWidth="1"/>
    <col min="11" max="11" width="16.85546875" style="1" customWidth="1"/>
    <col min="12" max="12" width="12.7109375" style="1" customWidth="1"/>
    <col min="13" max="13" width="9.140625" style="1" bestFit="1" customWidth="1"/>
    <col min="14" max="14" width="0" style="1" hidden="1" customWidth="1"/>
    <col min="15" max="15" width="11.140625" style="1" bestFit="1" customWidth="1"/>
  </cols>
  <sheetData>
    <row r="1" spans="1:15" ht="45.75" customHeight="1">
      <c r="A1" s="98" t="s">
        <v>42</v>
      </c>
      <c r="B1" s="41" t="s">
        <v>43</v>
      </c>
      <c r="C1" s="99" t="s">
        <v>44</v>
      </c>
      <c r="D1" s="12" t="s">
        <v>45</v>
      </c>
      <c r="E1" s="12" t="s">
        <v>46</v>
      </c>
      <c r="F1" s="12" t="s">
        <v>47</v>
      </c>
      <c r="G1" s="41" t="s">
        <v>48</v>
      </c>
      <c r="H1" s="30" t="s">
        <v>49</v>
      </c>
      <c r="I1" s="41" t="s">
        <v>8463</v>
      </c>
      <c r="J1" s="12" t="s">
        <v>51</v>
      </c>
      <c r="K1" s="12" t="s">
        <v>52</v>
      </c>
      <c r="L1" s="30" t="s">
        <v>53</v>
      </c>
      <c r="M1" s="12" t="s">
        <v>51</v>
      </c>
      <c r="N1" s="12" t="s">
        <v>4325</v>
      </c>
      <c r="O1" s="30" t="s">
        <v>10172</v>
      </c>
    </row>
    <row r="2" spans="1:15" hidden="1">
      <c r="A2" s="111" t="s">
        <v>10173</v>
      </c>
      <c r="B2" s="111" t="s">
        <v>56</v>
      </c>
      <c r="C2" s="398">
        <v>46077.571400462963</v>
      </c>
      <c r="D2" s="250">
        <v>46094</v>
      </c>
      <c r="E2" s="111" t="s">
        <v>10174</v>
      </c>
      <c r="F2" s="35" t="s">
        <v>58</v>
      </c>
      <c r="G2" s="35" t="s">
        <v>59</v>
      </c>
      <c r="H2" s="602"/>
      <c r="I2" s="275"/>
      <c r="J2" s="616"/>
      <c r="L2" s="82"/>
      <c r="N2" s="81"/>
      <c r="O2" s="82"/>
    </row>
    <row r="3" spans="1:15" hidden="1">
      <c r="A3" s="112" t="s">
        <v>10175</v>
      </c>
      <c r="B3" s="112" t="s">
        <v>56</v>
      </c>
      <c r="C3" s="399">
        <v>46028.664502314816</v>
      </c>
      <c r="D3" s="250">
        <v>46094</v>
      </c>
      <c r="E3" s="112" t="s">
        <v>10176</v>
      </c>
      <c r="F3" s="46" t="s">
        <v>58</v>
      </c>
      <c r="G3" s="35" t="s">
        <v>59</v>
      </c>
      <c r="H3" s="602"/>
      <c r="I3" s="275"/>
      <c r="J3" s="616"/>
      <c r="L3" s="82"/>
      <c r="N3" s="81"/>
      <c r="O3" s="82"/>
    </row>
    <row r="4" spans="1:15" hidden="1">
      <c r="A4" s="111" t="s">
        <v>10177</v>
      </c>
      <c r="B4" s="111" t="s">
        <v>56</v>
      </c>
      <c r="C4" s="398">
        <v>46080.794537037036</v>
      </c>
      <c r="D4" s="250">
        <v>46094</v>
      </c>
      <c r="E4" s="111" t="s">
        <v>10178</v>
      </c>
      <c r="F4" s="46" t="s">
        <v>58</v>
      </c>
      <c r="G4" s="35" t="s">
        <v>59</v>
      </c>
      <c r="H4" s="602"/>
      <c r="I4" s="275"/>
      <c r="J4" s="616"/>
      <c r="L4" s="82"/>
      <c r="N4" s="81"/>
      <c r="O4" s="82"/>
    </row>
    <row r="5" spans="1:15" hidden="1">
      <c r="A5" s="112" t="s">
        <v>10179</v>
      </c>
      <c r="B5" s="112" t="s">
        <v>56</v>
      </c>
      <c r="C5" s="399">
        <v>46073.487754629627</v>
      </c>
      <c r="D5" s="250">
        <v>46094</v>
      </c>
      <c r="E5" s="112" t="s">
        <v>10180</v>
      </c>
      <c r="F5" s="46" t="s">
        <v>58</v>
      </c>
      <c r="G5" s="35" t="s">
        <v>69</v>
      </c>
      <c r="H5" s="602"/>
      <c r="I5" s="275"/>
      <c r="J5" s="616"/>
      <c r="L5" s="82"/>
      <c r="N5" s="81"/>
      <c r="O5" s="82"/>
    </row>
    <row r="6" spans="1:15" hidden="1">
      <c r="A6" s="111" t="s">
        <v>10181</v>
      </c>
      <c r="B6" s="111" t="s">
        <v>56</v>
      </c>
      <c r="C6" s="398">
        <v>46031.350925925923</v>
      </c>
      <c r="D6" s="250">
        <v>46094</v>
      </c>
      <c r="E6" s="111" t="s">
        <v>10182</v>
      </c>
      <c r="F6" s="46" t="s">
        <v>58</v>
      </c>
      <c r="G6" s="35" t="s">
        <v>62</v>
      </c>
      <c r="H6" s="602"/>
      <c r="I6" s="275"/>
      <c r="J6" s="616"/>
      <c r="L6" s="82"/>
      <c r="N6" s="81"/>
      <c r="O6" s="82"/>
    </row>
    <row r="7" spans="1:15" hidden="1">
      <c r="A7" s="112" t="s">
        <v>10183</v>
      </c>
      <c r="B7" s="112" t="s">
        <v>56</v>
      </c>
      <c r="C7" s="399">
        <v>46043.564988425926</v>
      </c>
      <c r="D7" s="250">
        <v>46094</v>
      </c>
      <c r="E7" s="112" t="s">
        <v>10184</v>
      </c>
      <c r="F7" s="46" t="s">
        <v>58</v>
      </c>
      <c r="G7" s="35" t="s">
        <v>59</v>
      </c>
      <c r="H7" s="602"/>
      <c r="I7" s="275"/>
      <c r="J7" s="616"/>
      <c r="L7" s="82"/>
      <c r="N7" s="81"/>
      <c r="O7" s="82"/>
    </row>
    <row r="8" spans="1:15" hidden="1">
      <c r="A8" s="111" t="s">
        <v>10185</v>
      </c>
      <c r="B8" s="111" t="s">
        <v>56</v>
      </c>
      <c r="C8" s="398">
        <v>46072.538287037038</v>
      </c>
      <c r="D8" s="250">
        <v>46094</v>
      </c>
      <c r="E8" s="111" t="s">
        <v>10186</v>
      </c>
      <c r="F8" s="46" t="s">
        <v>58</v>
      </c>
      <c r="G8" s="35" t="s">
        <v>62</v>
      </c>
      <c r="H8" s="602"/>
      <c r="I8" s="275"/>
      <c r="J8" s="616"/>
      <c r="L8" s="82"/>
      <c r="N8" s="81"/>
    </row>
    <row r="9" spans="1:15" hidden="1">
      <c r="A9" s="112" t="s">
        <v>10187</v>
      </c>
      <c r="B9" s="112" t="s">
        <v>56</v>
      </c>
      <c r="C9" s="399">
        <v>46045.689675925925</v>
      </c>
      <c r="D9" s="250">
        <v>46094</v>
      </c>
      <c r="E9" s="112" t="s">
        <v>10188</v>
      </c>
      <c r="F9" s="46" t="s">
        <v>58</v>
      </c>
      <c r="G9" s="35" t="s">
        <v>59</v>
      </c>
      <c r="H9" s="602"/>
      <c r="I9" s="275"/>
      <c r="J9" s="616"/>
      <c r="L9" s="82"/>
      <c r="N9" s="81"/>
    </row>
    <row r="10" spans="1:15" hidden="1">
      <c r="A10" s="111" t="s">
        <v>10189</v>
      </c>
      <c r="B10" s="111" t="s">
        <v>56</v>
      </c>
      <c r="C10" s="398">
        <v>46087.567118055558</v>
      </c>
      <c r="D10" s="250">
        <v>46094</v>
      </c>
      <c r="E10" s="111" t="s">
        <v>10190</v>
      </c>
      <c r="F10" s="46" t="s">
        <v>58</v>
      </c>
      <c r="G10" s="35" t="s">
        <v>450</v>
      </c>
      <c r="H10" s="602"/>
      <c r="I10" s="275"/>
      <c r="J10" s="616"/>
      <c r="L10" s="82"/>
      <c r="N10" s="81"/>
    </row>
    <row r="11" spans="1:15" hidden="1">
      <c r="A11" s="112" t="s">
        <v>10191</v>
      </c>
      <c r="B11" s="112" t="s">
        <v>56</v>
      </c>
      <c r="C11" s="399">
        <v>46079.830717592595</v>
      </c>
      <c r="D11" s="250">
        <v>46094</v>
      </c>
      <c r="E11" s="112" t="s">
        <v>10192</v>
      </c>
      <c r="F11" s="46" t="s">
        <v>58</v>
      </c>
      <c r="G11" s="35" t="s">
        <v>59</v>
      </c>
      <c r="H11" s="602"/>
      <c r="I11" s="275"/>
      <c r="J11" s="616"/>
      <c r="L11" s="82"/>
      <c r="N11" s="81"/>
    </row>
    <row r="12" spans="1:15" hidden="1">
      <c r="A12" s="111" t="s">
        <v>4532</v>
      </c>
      <c r="B12" s="111" t="s">
        <v>56</v>
      </c>
      <c r="C12" s="398">
        <v>46030.462812500002</v>
      </c>
      <c r="D12" s="250">
        <v>46094</v>
      </c>
      <c r="E12" s="111" t="s">
        <v>4533</v>
      </c>
      <c r="F12" s="46" t="s">
        <v>58</v>
      </c>
      <c r="G12" s="35" t="s">
        <v>59</v>
      </c>
      <c r="H12" s="602"/>
      <c r="I12" s="275"/>
      <c r="J12" s="616" t="s">
        <v>10193</v>
      </c>
      <c r="L12" s="82"/>
      <c r="N12" s="81"/>
    </row>
    <row r="13" spans="1:15" hidden="1">
      <c r="A13" s="112" t="s">
        <v>10194</v>
      </c>
      <c r="B13" s="112" t="s">
        <v>56</v>
      </c>
      <c r="C13" s="399">
        <v>46059.197847222225</v>
      </c>
      <c r="D13" s="250">
        <v>46094</v>
      </c>
      <c r="E13" s="112" t="s">
        <v>10195</v>
      </c>
      <c r="F13" s="46" t="s">
        <v>58</v>
      </c>
      <c r="G13" s="35" t="s">
        <v>59</v>
      </c>
      <c r="H13" s="602"/>
      <c r="I13" s="275"/>
      <c r="J13" s="616"/>
      <c r="L13" s="82"/>
      <c r="N13" s="81"/>
    </row>
    <row r="14" spans="1:15" hidden="1">
      <c r="A14" s="111" t="s">
        <v>10196</v>
      </c>
      <c r="B14" s="111" t="s">
        <v>56</v>
      </c>
      <c r="C14" s="398">
        <v>46077.462523148148</v>
      </c>
      <c r="D14" s="250">
        <v>46094</v>
      </c>
      <c r="E14" s="111" t="s">
        <v>10197</v>
      </c>
      <c r="F14" s="46" t="s">
        <v>58</v>
      </c>
      <c r="G14" s="35" t="s">
        <v>62</v>
      </c>
      <c r="H14" s="602"/>
      <c r="I14" s="275"/>
      <c r="J14" s="616"/>
      <c r="L14" s="82"/>
      <c r="N14" s="81"/>
    </row>
    <row r="15" spans="1:15" hidden="1">
      <c r="A15" s="112" t="s">
        <v>10198</v>
      </c>
      <c r="B15" s="112" t="s">
        <v>56</v>
      </c>
      <c r="C15" s="399">
        <v>46073.359988425924</v>
      </c>
      <c r="D15" s="250">
        <v>46094</v>
      </c>
      <c r="E15" s="112" t="s">
        <v>10199</v>
      </c>
      <c r="F15" s="46" t="s">
        <v>58</v>
      </c>
      <c r="G15" s="35" t="s">
        <v>62</v>
      </c>
      <c r="H15" s="602"/>
      <c r="I15" s="275"/>
      <c r="J15" s="616"/>
      <c r="L15" s="82"/>
      <c r="N15" s="81"/>
    </row>
    <row r="16" spans="1:15" hidden="1">
      <c r="A16" s="111" t="s">
        <v>10200</v>
      </c>
      <c r="B16" s="111" t="s">
        <v>56</v>
      </c>
      <c r="C16" s="398">
        <v>46003.366180555553</v>
      </c>
      <c r="D16" s="250">
        <v>46094</v>
      </c>
      <c r="E16" s="111" t="s">
        <v>10201</v>
      </c>
      <c r="F16" s="46" t="s">
        <v>58</v>
      </c>
      <c r="G16" s="35" t="s">
        <v>59</v>
      </c>
      <c r="H16" s="602"/>
      <c r="I16" s="275"/>
      <c r="J16" s="616"/>
      <c r="L16" s="82"/>
      <c r="N16" s="81"/>
    </row>
    <row r="17" spans="1:14" hidden="1">
      <c r="A17" s="112" t="s">
        <v>10202</v>
      </c>
      <c r="B17" s="112" t="s">
        <v>56</v>
      </c>
      <c r="C17" s="399">
        <v>46049.698819444442</v>
      </c>
      <c r="D17" s="250">
        <v>46094</v>
      </c>
      <c r="E17" s="112" t="s">
        <v>10203</v>
      </c>
      <c r="F17" s="46" t="s">
        <v>58</v>
      </c>
      <c r="G17" s="35" t="s">
        <v>59</v>
      </c>
      <c r="H17" s="602"/>
      <c r="I17" s="275"/>
      <c r="J17" s="616"/>
      <c r="L17" s="82"/>
      <c r="N17" s="81"/>
    </row>
    <row r="18" spans="1:14" hidden="1">
      <c r="A18" s="111" t="s">
        <v>10204</v>
      </c>
      <c r="B18" s="111" t="s">
        <v>56</v>
      </c>
      <c r="C18" s="398">
        <v>45981.669641203705</v>
      </c>
      <c r="D18" s="250">
        <v>46094</v>
      </c>
      <c r="E18" s="111" t="s">
        <v>10205</v>
      </c>
      <c r="F18" s="46" t="s">
        <v>58</v>
      </c>
      <c r="G18" s="35" t="s">
        <v>59</v>
      </c>
      <c r="H18" s="602"/>
      <c r="I18" s="275"/>
      <c r="J18" s="616"/>
      <c r="L18" s="82"/>
      <c r="N18" s="81"/>
    </row>
    <row r="19" spans="1:14" hidden="1">
      <c r="A19" s="112" t="s">
        <v>10206</v>
      </c>
      <c r="B19" s="112" t="s">
        <v>56</v>
      </c>
      <c r="C19" s="399">
        <v>46038.707372685189</v>
      </c>
      <c r="D19" s="250">
        <v>46094</v>
      </c>
      <c r="E19" s="112" t="s">
        <v>10207</v>
      </c>
      <c r="F19" s="46" t="s">
        <v>58</v>
      </c>
      <c r="G19" s="35" t="s">
        <v>59</v>
      </c>
      <c r="H19" s="602"/>
      <c r="I19" s="275"/>
      <c r="J19" s="616" t="s">
        <v>10208</v>
      </c>
      <c r="L19" s="82"/>
      <c r="N19" s="81"/>
    </row>
    <row r="20" spans="1:14" hidden="1">
      <c r="A20" s="111" t="s">
        <v>10209</v>
      </c>
      <c r="B20" s="111" t="s">
        <v>79</v>
      </c>
      <c r="C20" s="398">
        <v>46083.412662037037</v>
      </c>
      <c r="D20" s="250">
        <v>46094</v>
      </c>
      <c r="E20" s="111" t="s">
        <v>10210</v>
      </c>
      <c r="F20" s="46" t="s">
        <v>58</v>
      </c>
      <c r="G20" s="35" t="s">
        <v>59</v>
      </c>
      <c r="H20" s="602"/>
      <c r="I20" s="275"/>
      <c r="J20" s="616"/>
      <c r="L20" s="82"/>
      <c r="N20" s="81"/>
    </row>
    <row r="21" spans="1:14" hidden="1">
      <c r="A21" s="112" t="s">
        <v>10211</v>
      </c>
      <c r="B21" s="112" t="s">
        <v>56</v>
      </c>
      <c r="C21" s="399">
        <v>46080.850486111114</v>
      </c>
      <c r="D21" s="250">
        <v>46094</v>
      </c>
      <c r="E21" s="112" t="s">
        <v>10212</v>
      </c>
      <c r="F21" s="46" t="s">
        <v>58</v>
      </c>
      <c r="G21" s="35" t="s">
        <v>59</v>
      </c>
      <c r="H21" s="602"/>
      <c r="I21" s="275"/>
      <c r="J21" s="616"/>
      <c r="L21" s="82"/>
      <c r="N21" s="81"/>
    </row>
    <row r="22" spans="1:14" hidden="1">
      <c r="A22" s="111" t="s">
        <v>10213</v>
      </c>
      <c r="B22" s="111" t="s">
        <v>56</v>
      </c>
      <c r="C22" s="398">
        <v>46077.815949074073</v>
      </c>
      <c r="D22" s="250">
        <v>46094</v>
      </c>
      <c r="E22" s="111" t="s">
        <v>10214</v>
      </c>
      <c r="F22" s="35" t="s">
        <v>58</v>
      </c>
      <c r="G22" s="35" t="s">
        <v>59</v>
      </c>
      <c r="H22" s="602"/>
      <c r="I22" s="275"/>
      <c r="J22" s="616"/>
      <c r="L22" s="82"/>
      <c r="N22" s="81"/>
    </row>
    <row r="23" spans="1:14" hidden="1">
      <c r="A23" s="112" t="s">
        <v>10215</v>
      </c>
      <c r="B23" s="112" t="s">
        <v>56</v>
      </c>
      <c r="C23" s="399">
        <v>46071.644791666666</v>
      </c>
      <c r="D23" s="250">
        <v>46094</v>
      </c>
      <c r="E23" s="112" t="s">
        <v>10216</v>
      </c>
      <c r="F23" s="46" t="s">
        <v>58</v>
      </c>
      <c r="G23" s="35" t="s">
        <v>59</v>
      </c>
      <c r="H23" s="602"/>
      <c r="I23" s="275"/>
      <c r="J23" s="616"/>
      <c r="L23" s="82"/>
      <c r="N23" s="81"/>
    </row>
    <row r="24" spans="1:14" hidden="1">
      <c r="A24" s="111" t="s">
        <v>10217</v>
      </c>
      <c r="B24" s="111" t="s">
        <v>56</v>
      </c>
      <c r="C24" s="398">
        <v>46045.479479166665</v>
      </c>
      <c r="D24" s="250">
        <v>46094</v>
      </c>
      <c r="E24" s="111" t="s">
        <v>10218</v>
      </c>
      <c r="F24" s="46" t="s">
        <v>58</v>
      </c>
      <c r="G24" s="35" t="s">
        <v>62</v>
      </c>
      <c r="H24" s="602"/>
      <c r="I24" s="275"/>
      <c r="J24" s="616"/>
      <c r="L24" s="82"/>
      <c r="N24" s="81"/>
    </row>
    <row r="25" spans="1:14" hidden="1">
      <c r="A25" s="112" t="s">
        <v>10219</v>
      </c>
      <c r="B25" s="112" t="s">
        <v>56</v>
      </c>
      <c r="C25" s="399">
        <v>46071.459988425922</v>
      </c>
      <c r="D25" s="250">
        <v>46094</v>
      </c>
      <c r="E25" s="112" t="s">
        <v>10220</v>
      </c>
      <c r="F25" s="46" t="s">
        <v>58</v>
      </c>
      <c r="G25" s="35" t="s">
        <v>69</v>
      </c>
      <c r="H25" s="602"/>
      <c r="I25" s="275"/>
      <c r="J25" s="616"/>
      <c r="L25" s="82"/>
      <c r="N25" s="81"/>
    </row>
    <row r="26" spans="1:14" hidden="1">
      <c r="A26" s="111" t="s">
        <v>10221</v>
      </c>
      <c r="B26" s="111" t="s">
        <v>56</v>
      </c>
      <c r="C26" s="398">
        <v>46030.924756944441</v>
      </c>
      <c r="D26" s="250">
        <v>46094</v>
      </c>
      <c r="E26" s="111" t="s">
        <v>10222</v>
      </c>
      <c r="F26" s="46" t="s">
        <v>58</v>
      </c>
      <c r="G26" s="35" t="s">
        <v>59</v>
      </c>
      <c r="H26" s="602"/>
      <c r="I26" s="275"/>
      <c r="J26" s="616"/>
      <c r="L26" s="82"/>
      <c r="N26" s="81"/>
    </row>
    <row r="27" spans="1:14" hidden="1">
      <c r="A27" s="112" t="s">
        <v>10223</v>
      </c>
      <c r="B27" s="112" t="s">
        <v>56</v>
      </c>
      <c r="C27" s="399">
        <v>46056.044733796298</v>
      </c>
      <c r="D27" s="250">
        <v>46094</v>
      </c>
      <c r="E27" s="112" t="s">
        <v>10224</v>
      </c>
      <c r="F27" s="46" t="s">
        <v>58</v>
      </c>
      <c r="G27" s="35" t="s">
        <v>62</v>
      </c>
      <c r="H27" s="602"/>
      <c r="I27" s="275"/>
      <c r="J27" s="616"/>
      <c r="L27" s="82"/>
      <c r="N27" s="81"/>
    </row>
    <row r="28" spans="1:14" hidden="1">
      <c r="A28" s="111" t="s">
        <v>10225</v>
      </c>
      <c r="B28" s="111" t="s">
        <v>56</v>
      </c>
      <c r="C28" s="398">
        <v>46082.44835648148</v>
      </c>
      <c r="D28" s="250">
        <v>46094</v>
      </c>
      <c r="E28" s="111" t="s">
        <v>10226</v>
      </c>
      <c r="F28" s="46" t="s">
        <v>58</v>
      </c>
      <c r="G28" s="35" t="s">
        <v>59</v>
      </c>
      <c r="H28" s="602"/>
      <c r="I28" s="275"/>
      <c r="J28" s="616"/>
      <c r="L28" s="82"/>
      <c r="N28" s="81"/>
    </row>
    <row r="29" spans="1:14" hidden="1">
      <c r="A29" s="112" t="s">
        <v>10227</v>
      </c>
      <c r="B29" s="112" t="s">
        <v>56</v>
      </c>
      <c r="C29" s="399">
        <v>46063.91170138889</v>
      </c>
      <c r="D29" s="250">
        <v>46094</v>
      </c>
      <c r="E29" s="112" t="s">
        <v>10228</v>
      </c>
      <c r="F29" s="46" t="s">
        <v>58</v>
      </c>
      <c r="G29" s="35" t="s">
        <v>59</v>
      </c>
      <c r="H29" s="602"/>
      <c r="I29" s="275"/>
      <c r="J29" s="616"/>
      <c r="L29" s="82"/>
      <c r="N29" s="81"/>
    </row>
    <row r="30" spans="1:14" hidden="1">
      <c r="A30" s="111" t="s">
        <v>10229</v>
      </c>
      <c r="B30" s="111" t="s">
        <v>56</v>
      </c>
      <c r="C30" s="398">
        <v>46062.662523148145</v>
      </c>
      <c r="D30" s="250">
        <v>46094</v>
      </c>
      <c r="E30" s="111" t="s">
        <v>10230</v>
      </c>
      <c r="F30" s="46" t="s">
        <v>58</v>
      </c>
      <c r="G30" s="35" t="s">
        <v>59</v>
      </c>
      <c r="H30" s="602"/>
      <c r="I30" s="275"/>
      <c r="J30" s="616"/>
      <c r="L30" s="82"/>
      <c r="N30" s="81"/>
    </row>
    <row r="31" spans="1:14" hidden="1">
      <c r="A31" s="112" t="s">
        <v>10231</v>
      </c>
      <c r="B31" s="112" t="s">
        <v>56</v>
      </c>
      <c r="C31" s="399">
        <v>45995.684444444443</v>
      </c>
      <c r="D31" s="250">
        <v>46094</v>
      </c>
      <c r="E31" s="112" t="s">
        <v>10232</v>
      </c>
      <c r="F31" s="46" t="s">
        <v>58</v>
      </c>
      <c r="G31" s="35" t="s">
        <v>59</v>
      </c>
      <c r="H31" s="602"/>
      <c r="I31" s="275"/>
      <c r="J31" s="616"/>
      <c r="L31" s="82"/>
      <c r="N31" s="81"/>
    </row>
    <row r="32" spans="1:14" hidden="1">
      <c r="A32" s="111" t="s">
        <v>10233</v>
      </c>
      <c r="B32" s="111" t="s">
        <v>56</v>
      </c>
      <c r="C32" s="398">
        <v>46070.537731481483</v>
      </c>
      <c r="D32" s="250">
        <v>46094</v>
      </c>
      <c r="E32" s="111" t="s">
        <v>10234</v>
      </c>
      <c r="F32" s="46" t="s">
        <v>58</v>
      </c>
      <c r="G32" s="35" t="s">
        <v>59</v>
      </c>
      <c r="H32" s="602"/>
      <c r="I32" s="275"/>
      <c r="J32" s="616"/>
      <c r="L32" s="82"/>
      <c r="N32" s="81"/>
    </row>
    <row r="33" spans="1:14" hidden="1">
      <c r="A33" s="112" t="s">
        <v>96</v>
      </c>
      <c r="B33" s="112" t="s">
        <v>56</v>
      </c>
      <c r="C33" s="399">
        <v>46024.530682870369</v>
      </c>
      <c r="D33" s="250">
        <v>46094</v>
      </c>
      <c r="E33" s="112" t="s">
        <v>10235</v>
      </c>
      <c r="F33" s="46" t="s">
        <v>58</v>
      </c>
      <c r="G33" s="35" t="s">
        <v>4606</v>
      </c>
      <c r="H33" s="602"/>
      <c r="I33" s="275"/>
      <c r="J33" s="616"/>
      <c r="L33" s="82"/>
      <c r="N33" s="81"/>
    </row>
    <row r="34" spans="1:14" hidden="1">
      <c r="A34" s="111" t="s">
        <v>10236</v>
      </c>
      <c r="B34" s="111" t="s">
        <v>56</v>
      </c>
      <c r="C34" s="398">
        <v>46057.672673611109</v>
      </c>
      <c r="D34" s="250">
        <v>46094</v>
      </c>
      <c r="E34" s="111" t="s">
        <v>10237</v>
      </c>
      <c r="F34" s="46" t="s">
        <v>58</v>
      </c>
      <c r="G34" s="35" t="s">
        <v>59</v>
      </c>
      <c r="H34" s="602"/>
      <c r="I34" s="275"/>
      <c r="J34" s="616" t="s">
        <v>10238</v>
      </c>
      <c r="L34" s="82"/>
      <c r="N34" s="81"/>
    </row>
    <row r="35" spans="1:14" hidden="1">
      <c r="A35" s="112" t="s">
        <v>10239</v>
      </c>
      <c r="B35" s="112" t="s">
        <v>56</v>
      </c>
      <c r="C35" s="399">
        <v>46057.670578703706</v>
      </c>
      <c r="D35" s="250">
        <v>46094</v>
      </c>
      <c r="E35" s="112" t="s">
        <v>10237</v>
      </c>
      <c r="F35" s="46" t="s">
        <v>58</v>
      </c>
      <c r="G35" s="35" t="s">
        <v>59</v>
      </c>
      <c r="H35" s="602"/>
      <c r="I35" s="275"/>
      <c r="J35" s="616" t="s">
        <v>10238</v>
      </c>
      <c r="L35" s="82"/>
      <c r="N35" s="81"/>
    </row>
    <row r="36" spans="1:14" hidden="1">
      <c r="A36" s="111" t="s">
        <v>269</v>
      </c>
      <c r="B36" s="111" t="s">
        <v>56</v>
      </c>
      <c r="C36" s="398">
        <v>46039.599733796298</v>
      </c>
      <c r="D36" s="250">
        <v>46094</v>
      </c>
      <c r="E36" s="111" t="s">
        <v>270</v>
      </c>
      <c r="F36" s="46" t="s">
        <v>58</v>
      </c>
      <c r="G36" s="35" t="s">
        <v>69</v>
      </c>
      <c r="H36" s="602"/>
      <c r="I36" s="275"/>
      <c r="J36" s="616"/>
      <c r="L36" s="82"/>
      <c r="N36" s="81"/>
    </row>
    <row r="37" spans="1:14" hidden="1">
      <c r="A37" s="112" t="s">
        <v>10240</v>
      </c>
      <c r="B37" s="112" t="s">
        <v>56</v>
      </c>
      <c r="C37" s="399">
        <v>46047.624722222223</v>
      </c>
      <c r="D37" s="250">
        <v>46094</v>
      </c>
      <c r="E37" s="112" t="s">
        <v>10241</v>
      </c>
      <c r="F37" s="46" t="s">
        <v>58</v>
      </c>
      <c r="G37" s="35" t="s">
        <v>62</v>
      </c>
      <c r="H37" s="602"/>
      <c r="I37" s="275"/>
      <c r="J37" s="616"/>
      <c r="L37" s="82"/>
      <c r="N37" s="81"/>
    </row>
    <row r="38" spans="1:14" hidden="1">
      <c r="A38" s="111" t="s">
        <v>10242</v>
      </c>
      <c r="B38" s="111" t="s">
        <v>56</v>
      </c>
      <c r="C38" s="398">
        <v>45992.600335648145</v>
      </c>
      <c r="D38" s="250">
        <v>46094</v>
      </c>
      <c r="E38" s="111" t="s">
        <v>10243</v>
      </c>
      <c r="F38" s="46" t="s">
        <v>58</v>
      </c>
      <c r="G38" s="35" t="s">
        <v>62</v>
      </c>
      <c r="H38" s="602"/>
      <c r="I38" s="275"/>
      <c r="J38" s="616"/>
      <c r="L38" s="82"/>
      <c r="N38" s="81"/>
    </row>
    <row r="39" spans="1:14" hidden="1">
      <c r="A39" s="112" t="s">
        <v>10244</v>
      </c>
      <c r="B39" s="112" t="s">
        <v>56</v>
      </c>
      <c r="C39" s="399">
        <v>46055.456493055557</v>
      </c>
      <c r="D39" s="250">
        <v>46094</v>
      </c>
      <c r="E39" s="112" t="s">
        <v>10245</v>
      </c>
      <c r="F39" s="46" t="s">
        <v>58</v>
      </c>
      <c r="G39" s="35" t="s">
        <v>59</v>
      </c>
      <c r="H39" s="602"/>
      <c r="I39" s="275"/>
      <c r="J39" s="616" t="s">
        <v>10246</v>
      </c>
      <c r="L39" s="82"/>
      <c r="N39" s="81"/>
    </row>
    <row r="40" spans="1:14" hidden="1">
      <c r="A40" s="111" t="s">
        <v>10247</v>
      </c>
      <c r="B40" s="111" t="s">
        <v>56</v>
      </c>
      <c r="C40" s="398">
        <v>46031.703020833331</v>
      </c>
      <c r="D40" s="250">
        <v>46094</v>
      </c>
      <c r="E40" s="111" t="s">
        <v>10248</v>
      </c>
      <c r="F40" s="46" t="s">
        <v>58</v>
      </c>
      <c r="G40" s="35" t="s">
        <v>62</v>
      </c>
      <c r="H40" s="602"/>
      <c r="I40" s="275"/>
      <c r="J40" s="616"/>
      <c r="L40" s="82"/>
      <c r="N40" s="81"/>
    </row>
    <row r="41" spans="1:14" hidden="1">
      <c r="A41" s="112" t="s">
        <v>96</v>
      </c>
      <c r="B41" s="112" t="s">
        <v>56</v>
      </c>
      <c r="C41" s="399">
        <v>46024.784849537034</v>
      </c>
      <c r="D41" s="250">
        <v>46094</v>
      </c>
      <c r="E41" s="112" t="s">
        <v>10249</v>
      </c>
      <c r="F41" s="46" t="s">
        <v>58</v>
      </c>
      <c r="G41" s="35" t="s">
        <v>4606</v>
      </c>
      <c r="H41" s="602"/>
      <c r="I41" s="275"/>
      <c r="J41" s="616"/>
      <c r="L41" s="82"/>
      <c r="N41" s="81"/>
    </row>
    <row r="42" spans="1:14" hidden="1">
      <c r="A42" s="111" t="s">
        <v>10250</v>
      </c>
      <c r="B42" s="111" t="s">
        <v>56</v>
      </c>
      <c r="C42" s="398">
        <v>46033.67082175926</v>
      </c>
      <c r="D42" s="250">
        <v>46094</v>
      </c>
      <c r="E42" s="111" t="s">
        <v>10251</v>
      </c>
      <c r="F42" s="46" t="s">
        <v>1456</v>
      </c>
      <c r="G42" s="35"/>
      <c r="H42" s="602"/>
      <c r="I42" s="275"/>
      <c r="J42" s="616"/>
      <c r="L42" s="16"/>
      <c r="N42" s="81"/>
    </row>
    <row r="43" spans="1:14" hidden="1">
      <c r="A43" s="112" t="s">
        <v>10252</v>
      </c>
      <c r="B43" s="112" t="s">
        <v>56</v>
      </c>
      <c r="C43" s="399">
        <v>46084.554664351854</v>
      </c>
      <c r="D43" s="250">
        <v>46094</v>
      </c>
      <c r="E43" s="112" t="s">
        <v>10253</v>
      </c>
      <c r="F43" s="46" t="s">
        <v>1456</v>
      </c>
      <c r="G43" s="35"/>
      <c r="H43" s="602"/>
      <c r="I43" s="275"/>
      <c r="J43" s="616"/>
      <c r="L43" s="16"/>
      <c r="N43" s="81"/>
    </row>
    <row r="44" spans="1:14" hidden="1">
      <c r="A44" s="111" t="s">
        <v>10254</v>
      </c>
      <c r="B44" s="111" t="s">
        <v>56</v>
      </c>
      <c r="C44" s="398">
        <v>45957.820185185185</v>
      </c>
      <c r="D44" s="250">
        <v>46094</v>
      </c>
      <c r="E44" s="111" t="s">
        <v>10255</v>
      </c>
      <c r="F44" s="46" t="s">
        <v>1456</v>
      </c>
      <c r="G44" s="35"/>
      <c r="H44" s="602"/>
      <c r="I44" s="275"/>
      <c r="J44" s="616"/>
      <c r="L44" s="16"/>
      <c r="N44" s="81"/>
    </row>
    <row r="45" spans="1:14" hidden="1">
      <c r="A45" s="112" t="s">
        <v>10256</v>
      </c>
      <c r="B45" s="112" t="s">
        <v>56</v>
      </c>
      <c r="C45" s="399">
        <v>46077.870312500003</v>
      </c>
      <c r="D45" s="250">
        <v>46094</v>
      </c>
      <c r="E45" s="112" t="s">
        <v>10257</v>
      </c>
      <c r="F45" s="46" t="s">
        <v>1456</v>
      </c>
      <c r="G45" s="35"/>
      <c r="H45" s="602"/>
      <c r="I45" s="275"/>
      <c r="J45" s="616"/>
      <c r="L45" s="16"/>
      <c r="N45" s="81"/>
    </row>
    <row r="46" spans="1:14" hidden="1">
      <c r="A46" s="111" t="s">
        <v>2125</v>
      </c>
      <c r="B46" s="111" t="s">
        <v>56</v>
      </c>
      <c r="C46" s="398">
        <v>46022.861597222225</v>
      </c>
      <c r="D46" s="250">
        <v>46094</v>
      </c>
      <c r="E46" s="111" t="s">
        <v>2126</v>
      </c>
      <c r="F46" s="46" t="s">
        <v>1456</v>
      </c>
      <c r="G46" s="35"/>
      <c r="H46" s="602"/>
      <c r="I46" s="275"/>
      <c r="J46" s="616"/>
      <c r="L46" s="16"/>
      <c r="N46" s="81"/>
    </row>
    <row r="47" spans="1:14" hidden="1">
      <c r="A47" s="112" t="s">
        <v>10258</v>
      </c>
      <c r="B47" s="112" t="s">
        <v>56</v>
      </c>
      <c r="C47" s="399">
        <v>46039.992442129631</v>
      </c>
      <c r="D47" s="250">
        <v>46094</v>
      </c>
      <c r="E47" s="112" t="s">
        <v>10259</v>
      </c>
      <c r="F47" s="46" t="s">
        <v>1456</v>
      </c>
      <c r="G47" s="35"/>
      <c r="H47" s="602"/>
      <c r="I47" s="275"/>
      <c r="J47" s="616"/>
      <c r="L47" s="16"/>
      <c r="N47" s="81"/>
    </row>
    <row r="48" spans="1:14" hidden="1">
      <c r="A48" s="111" t="s">
        <v>10260</v>
      </c>
      <c r="B48" s="111" t="s">
        <v>56</v>
      </c>
      <c r="C48" s="398">
        <v>46072.539976851855</v>
      </c>
      <c r="D48" s="250">
        <v>46094</v>
      </c>
      <c r="E48" s="111" t="s">
        <v>10261</v>
      </c>
      <c r="F48" s="46" t="s">
        <v>1456</v>
      </c>
      <c r="G48" s="35"/>
      <c r="H48" s="602"/>
      <c r="I48" s="275"/>
      <c r="J48" s="616"/>
      <c r="L48" s="16"/>
      <c r="N48" s="81"/>
    </row>
    <row r="49" spans="1:14" hidden="1">
      <c r="A49" s="112" t="s">
        <v>10262</v>
      </c>
      <c r="B49" s="112" t="s">
        <v>56</v>
      </c>
      <c r="C49" s="399">
        <v>46070.814710648148</v>
      </c>
      <c r="D49" s="250">
        <v>46094</v>
      </c>
      <c r="E49" s="112" t="s">
        <v>10263</v>
      </c>
      <c r="F49" s="46" t="s">
        <v>1456</v>
      </c>
      <c r="G49" s="35"/>
      <c r="H49" s="602"/>
      <c r="I49" s="275"/>
      <c r="J49" s="616"/>
      <c r="L49" s="16"/>
      <c r="N49" s="81"/>
    </row>
    <row r="50" spans="1:14" hidden="1">
      <c r="A50" s="111" t="s">
        <v>10264</v>
      </c>
      <c r="B50" s="111" t="s">
        <v>56</v>
      </c>
      <c r="C50" s="398">
        <v>46048.454907407409</v>
      </c>
      <c r="D50" s="250">
        <v>46094</v>
      </c>
      <c r="E50" s="111" t="s">
        <v>10265</v>
      </c>
      <c r="F50" s="46" t="s">
        <v>1456</v>
      </c>
      <c r="G50" s="35"/>
      <c r="H50" s="602"/>
      <c r="I50" s="275"/>
      <c r="J50" s="616"/>
      <c r="L50" s="16"/>
      <c r="N50" s="81"/>
    </row>
    <row r="51" spans="1:14" hidden="1">
      <c r="A51" s="112" t="s">
        <v>10266</v>
      </c>
      <c r="B51" s="112" t="s">
        <v>56</v>
      </c>
      <c r="C51" s="399">
        <v>45995.341562499998</v>
      </c>
      <c r="D51" s="250">
        <v>46094</v>
      </c>
      <c r="E51" s="112" t="s">
        <v>10267</v>
      </c>
      <c r="F51" s="46" t="s">
        <v>1456</v>
      </c>
      <c r="G51" s="35"/>
      <c r="H51" s="602"/>
      <c r="I51" s="275"/>
      <c r="J51" s="616"/>
      <c r="L51" s="16"/>
      <c r="N51" s="81"/>
    </row>
    <row r="52" spans="1:14" hidden="1">
      <c r="A52" s="111" t="s">
        <v>10268</v>
      </c>
      <c r="B52" s="111" t="s">
        <v>56</v>
      </c>
      <c r="C52" s="398">
        <v>46048.362337962964</v>
      </c>
      <c r="D52" s="250">
        <v>46094</v>
      </c>
      <c r="E52" s="111" t="s">
        <v>10269</v>
      </c>
      <c r="F52" s="46" t="s">
        <v>1456</v>
      </c>
      <c r="G52" s="35"/>
      <c r="H52" s="602"/>
      <c r="I52" s="275"/>
      <c r="J52" s="616"/>
      <c r="L52" s="16"/>
      <c r="N52" s="81"/>
    </row>
    <row r="53" spans="1:14" hidden="1">
      <c r="A53" s="112" t="s">
        <v>10270</v>
      </c>
      <c r="B53" s="112" t="s">
        <v>56</v>
      </c>
      <c r="C53" s="399">
        <v>46045.838182870371</v>
      </c>
      <c r="D53" s="250">
        <v>46094</v>
      </c>
      <c r="E53" s="112" t="s">
        <v>10271</v>
      </c>
      <c r="F53" s="46" t="s">
        <v>1456</v>
      </c>
      <c r="G53" s="35"/>
      <c r="H53" s="602"/>
      <c r="I53" s="275"/>
      <c r="J53"/>
      <c r="L53" s="16"/>
      <c r="N53" s="81"/>
    </row>
    <row r="54" spans="1:14" hidden="1">
      <c r="A54" s="111" t="s">
        <v>10272</v>
      </c>
      <c r="B54" s="111" t="s">
        <v>56</v>
      </c>
      <c r="C54" s="398">
        <v>46028.494618055556</v>
      </c>
      <c r="D54" s="250">
        <v>46094</v>
      </c>
      <c r="E54" s="111" t="s">
        <v>10273</v>
      </c>
      <c r="F54" s="46" t="s">
        <v>1456</v>
      </c>
      <c r="G54" s="35"/>
      <c r="H54" s="602"/>
      <c r="I54" s="275"/>
      <c r="J54"/>
      <c r="L54" s="16"/>
      <c r="N54" s="81"/>
    </row>
    <row r="55" spans="1:14" hidden="1">
      <c r="A55" s="112" t="s">
        <v>10274</v>
      </c>
      <c r="B55" s="112" t="s">
        <v>56</v>
      </c>
      <c r="C55" s="399">
        <v>46083.706909722219</v>
      </c>
      <c r="D55" s="250">
        <v>46094</v>
      </c>
      <c r="E55" s="112" t="s">
        <v>10275</v>
      </c>
      <c r="F55" s="46" t="s">
        <v>1456</v>
      </c>
      <c r="G55" s="35"/>
      <c r="H55" s="602"/>
      <c r="I55" s="275"/>
      <c r="J55" s="616"/>
      <c r="L55" s="16"/>
      <c r="N55" s="81"/>
    </row>
    <row r="56" spans="1:14" hidden="1">
      <c r="A56" s="111" t="s">
        <v>10276</v>
      </c>
      <c r="B56" s="111" t="s">
        <v>56</v>
      </c>
      <c r="C56" s="398">
        <v>46079.581909722219</v>
      </c>
      <c r="D56" s="250">
        <v>46094</v>
      </c>
      <c r="E56" s="111" t="s">
        <v>10277</v>
      </c>
      <c r="F56" s="46" t="s">
        <v>1456</v>
      </c>
      <c r="G56" s="35"/>
      <c r="H56" s="602"/>
      <c r="I56" s="275"/>
      <c r="J56" s="616"/>
      <c r="L56" s="16"/>
      <c r="N56" s="81"/>
    </row>
    <row r="57" spans="1:14" hidden="1">
      <c r="A57" s="112" t="s">
        <v>10278</v>
      </c>
      <c r="B57" s="112" t="s">
        <v>56</v>
      </c>
      <c r="C57" s="399">
        <v>46049.308321759258</v>
      </c>
      <c r="D57" s="250">
        <v>46094</v>
      </c>
      <c r="E57" s="112" t="s">
        <v>10279</v>
      </c>
      <c r="F57" s="46" t="s">
        <v>1456</v>
      </c>
      <c r="G57" s="35"/>
      <c r="H57" s="602"/>
      <c r="I57" s="275"/>
      <c r="J57" s="616"/>
      <c r="L57" s="16"/>
      <c r="N57" s="81"/>
    </row>
    <row r="58" spans="1:14" hidden="1">
      <c r="A58" s="111" t="s">
        <v>10280</v>
      </c>
      <c r="B58" s="111" t="s">
        <v>56</v>
      </c>
      <c r="C58" s="398">
        <v>46064.512164351851</v>
      </c>
      <c r="D58" s="250">
        <v>46094</v>
      </c>
      <c r="E58" s="111" t="s">
        <v>10281</v>
      </c>
      <c r="F58" s="46" t="s">
        <v>1456</v>
      </c>
      <c r="G58" s="35"/>
      <c r="H58" s="602"/>
      <c r="I58" s="275"/>
      <c r="J58" s="616"/>
      <c r="L58" s="16"/>
      <c r="N58" s="81"/>
    </row>
    <row r="59" spans="1:14" hidden="1">
      <c r="A59" s="112" t="s">
        <v>10282</v>
      </c>
      <c r="B59" s="112" t="s">
        <v>56</v>
      </c>
      <c r="C59" s="399">
        <v>46003.405798611115</v>
      </c>
      <c r="D59" s="250">
        <v>46094</v>
      </c>
      <c r="E59" s="112" t="s">
        <v>10283</v>
      </c>
      <c r="F59" s="46" t="s">
        <v>1456</v>
      </c>
      <c r="G59" s="35"/>
      <c r="H59" s="602"/>
      <c r="I59" s="275"/>
      <c r="J59" s="616"/>
      <c r="K59" s="64"/>
      <c r="L59" s="82"/>
      <c r="M59" s="64"/>
      <c r="N59" s="81"/>
    </row>
    <row r="60" spans="1:14" hidden="1">
      <c r="A60" s="111" t="s">
        <v>10284</v>
      </c>
      <c r="B60" s="111" t="s">
        <v>56</v>
      </c>
      <c r="C60" s="398">
        <v>46054.498414351852</v>
      </c>
      <c r="D60" s="250">
        <v>46094</v>
      </c>
      <c r="E60" s="111" t="s">
        <v>10285</v>
      </c>
      <c r="F60" s="46" t="s">
        <v>1456</v>
      </c>
      <c r="G60" s="35"/>
      <c r="H60" s="602"/>
      <c r="I60" s="275"/>
      <c r="J60" s="616"/>
      <c r="L60" s="16"/>
      <c r="N60" s="81"/>
    </row>
    <row r="61" spans="1:14" hidden="1">
      <c r="A61" s="112" t="s">
        <v>10286</v>
      </c>
      <c r="B61" s="112" t="s">
        <v>56</v>
      </c>
      <c r="C61" s="399">
        <v>45968.838680555556</v>
      </c>
      <c r="D61" s="250">
        <v>46094</v>
      </c>
      <c r="E61" s="112" t="s">
        <v>10287</v>
      </c>
      <c r="F61" s="46" t="s">
        <v>1456</v>
      </c>
      <c r="G61" s="35"/>
      <c r="H61" s="602"/>
      <c r="I61" s="275"/>
      <c r="J61" s="616"/>
      <c r="L61" s="16"/>
      <c r="N61" s="81"/>
    </row>
    <row r="62" spans="1:14" hidden="1">
      <c r="A62" s="111" t="s">
        <v>96</v>
      </c>
      <c r="B62" s="111" t="s">
        <v>56</v>
      </c>
      <c r="C62" s="398">
        <v>46024.600555555553</v>
      </c>
      <c r="D62" s="250">
        <v>46094</v>
      </c>
      <c r="E62" s="111" t="s">
        <v>10288</v>
      </c>
      <c r="F62" s="46" t="s">
        <v>1456</v>
      </c>
      <c r="G62" s="35"/>
      <c r="H62" s="602"/>
      <c r="I62" s="275"/>
      <c r="J62" s="616"/>
      <c r="L62" s="16"/>
      <c r="N62" s="81"/>
    </row>
    <row r="63" spans="1:14" hidden="1">
      <c r="A63" s="112" t="s">
        <v>10289</v>
      </c>
      <c r="B63" s="112" t="s">
        <v>56</v>
      </c>
      <c r="C63" s="399">
        <v>45954.85800925926</v>
      </c>
      <c r="D63" s="250">
        <v>46094</v>
      </c>
      <c r="E63" s="112" t="s">
        <v>10290</v>
      </c>
      <c r="F63" s="46" t="s">
        <v>1456</v>
      </c>
      <c r="G63" s="35"/>
      <c r="H63" s="602"/>
      <c r="I63" s="275"/>
      <c r="J63" s="616"/>
      <c r="L63" s="16"/>
      <c r="N63" s="81"/>
    </row>
    <row r="64" spans="1:14" hidden="1">
      <c r="A64" s="111" t="s">
        <v>10291</v>
      </c>
      <c r="B64" s="111" t="s">
        <v>56</v>
      </c>
      <c r="C64" s="398">
        <v>46083.678981481484</v>
      </c>
      <c r="D64" s="250">
        <v>46094</v>
      </c>
      <c r="E64" s="111" t="s">
        <v>10292</v>
      </c>
      <c r="F64" s="46" t="s">
        <v>1456</v>
      </c>
      <c r="G64" s="35"/>
      <c r="H64" s="602"/>
      <c r="I64" s="275"/>
      <c r="J64" s="616"/>
      <c r="L64" s="16"/>
      <c r="N64" s="81"/>
    </row>
    <row r="65" spans="1:14" hidden="1">
      <c r="A65" s="112" t="s">
        <v>10293</v>
      </c>
      <c r="B65" s="112" t="s">
        <v>56</v>
      </c>
      <c r="C65" s="399">
        <v>46077.451249999998</v>
      </c>
      <c r="D65" s="250">
        <v>46094</v>
      </c>
      <c r="E65" s="112" t="s">
        <v>10294</v>
      </c>
      <c r="F65" s="46" t="s">
        <v>1456</v>
      </c>
      <c r="G65" s="35"/>
      <c r="H65" s="602"/>
      <c r="I65" s="275"/>
      <c r="J65" s="616"/>
      <c r="L65" s="16"/>
      <c r="N65" s="81"/>
    </row>
    <row r="66" spans="1:14" hidden="1">
      <c r="A66" s="111" t="s">
        <v>10295</v>
      </c>
      <c r="B66" s="111" t="s">
        <v>56</v>
      </c>
      <c r="C66" s="398">
        <v>46047.908796296295</v>
      </c>
      <c r="D66" s="250">
        <v>46094</v>
      </c>
      <c r="E66" s="111" t="s">
        <v>10296</v>
      </c>
      <c r="F66" s="46" t="s">
        <v>1456</v>
      </c>
      <c r="G66" s="35"/>
      <c r="H66" s="602"/>
      <c r="I66" s="275"/>
      <c r="J66" s="616"/>
      <c r="L66" s="16"/>
      <c r="N66" s="81"/>
    </row>
    <row r="67" spans="1:14" hidden="1">
      <c r="A67" s="112" t="s">
        <v>10297</v>
      </c>
      <c r="B67" s="112" t="s">
        <v>56</v>
      </c>
      <c r="C67" s="399">
        <v>46071.612685185188</v>
      </c>
      <c r="D67" s="250">
        <v>46094</v>
      </c>
      <c r="E67" s="112" t="s">
        <v>10298</v>
      </c>
      <c r="F67" s="46" t="s">
        <v>1456</v>
      </c>
      <c r="G67" s="35"/>
      <c r="H67" s="602"/>
      <c r="I67" s="275"/>
      <c r="J67" s="616"/>
      <c r="L67" s="16"/>
      <c r="N67" s="81"/>
    </row>
    <row r="68" spans="1:14" hidden="1">
      <c r="A68" s="111" t="s">
        <v>10299</v>
      </c>
      <c r="B68" s="111" t="s">
        <v>56</v>
      </c>
      <c r="C68" s="398">
        <v>46057.777071759258</v>
      </c>
      <c r="D68" s="250">
        <v>46094</v>
      </c>
      <c r="E68" s="111" t="s">
        <v>10300</v>
      </c>
      <c r="F68" s="46" t="s">
        <v>1456</v>
      </c>
      <c r="G68" s="35"/>
      <c r="H68" s="602"/>
      <c r="I68" s="275"/>
      <c r="J68" s="616"/>
      <c r="L68" s="16"/>
      <c r="N68" s="81"/>
    </row>
    <row r="69" spans="1:14" hidden="1">
      <c r="A69" s="112" t="s">
        <v>10301</v>
      </c>
      <c r="B69" s="112" t="s">
        <v>56</v>
      </c>
      <c r="C69" s="399">
        <v>46059.579247685186</v>
      </c>
      <c r="D69" s="250">
        <v>46094</v>
      </c>
      <c r="E69" s="112" t="s">
        <v>10302</v>
      </c>
      <c r="F69" s="46" t="s">
        <v>1456</v>
      </c>
      <c r="G69" s="35"/>
      <c r="H69" s="602"/>
      <c r="I69" s="275"/>
      <c r="J69" s="616"/>
      <c r="L69" s="16"/>
      <c r="N69" s="81"/>
    </row>
    <row r="70" spans="1:14" hidden="1">
      <c r="A70" s="111" t="s">
        <v>10303</v>
      </c>
      <c r="B70" s="111" t="s">
        <v>56</v>
      </c>
      <c r="C70" s="398">
        <v>46016.657268518517</v>
      </c>
      <c r="D70" s="250">
        <v>46094</v>
      </c>
      <c r="E70" s="111" t="s">
        <v>10304</v>
      </c>
      <c r="F70" s="46" t="s">
        <v>1456</v>
      </c>
      <c r="G70" s="35"/>
      <c r="H70" s="602"/>
      <c r="I70" s="275"/>
      <c r="J70" s="616"/>
      <c r="L70" s="16"/>
      <c r="N70" s="81"/>
    </row>
    <row r="71" spans="1:14" hidden="1">
      <c r="A71" s="112" t="s">
        <v>10305</v>
      </c>
      <c r="B71" s="112" t="s">
        <v>56</v>
      </c>
      <c r="C71" s="399">
        <v>46036.832824074074</v>
      </c>
      <c r="D71" s="250">
        <v>46094</v>
      </c>
      <c r="E71" s="112" t="s">
        <v>10306</v>
      </c>
      <c r="F71" s="46" t="s">
        <v>1456</v>
      </c>
      <c r="G71" s="35"/>
      <c r="H71" s="602"/>
      <c r="I71" s="275"/>
      <c r="J71" s="616"/>
      <c r="L71" s="16"/>
      <c r="N71" s="81"/>
    </row>
    <row r="72" spans="1:14" hidden="1">
      <c r="A72" s="111" t="s">
        <v>10307</v>
      </c>
      <c r="B72" s="111" t="s">
        <v>56</v>
      </c>
      <c r="C72" s="398">
        <v>46069.406585648147</v>
      </c>
      <c r="D72" s="250">
        <v>46094</v>
      </c>
      <c r="E72" s="111" t="s">
        <v>10308</v>
      </c>
      <c r="F72" s="46" t="s">
        <v>1456</v>
      </c>
      <c r="G72" s="35"/>
      <c r="H72" s="602"/>
      <c r="I72" s="275"/>
      <c r="J72" s="616"/>
      <c r="L72" s="16"/>
      <c r="N72" s="81"/>
    </row>
    <row r="73" spans="1:14" hidden="1">
      <c r="A73" s="112" t="s">
        <v>10309</v>
      </c>
      <c r="B73" s="112" t="s">
        <v>56</v>
      </c>
      <c r="C73" s="399">
        <v>46077.597662037035</v>
      </c>
      <c r="D73" s="250">
        <v>46094</v>
      </c>
      <c r="E73" s="112" t="s">
        <v>10310</v>
      </c>
      <c r="F73" s="46" t="s">
        <v>1456</v>
      </c>
      <c r="G73" s="35"/>
      <c r="H73" s="602"/>
      <c r="I73" s="275"/>
      <c r="J73" s="616"/>
      <c r="L73" s="16"/>
      <c r="N73" s="81"/>
    </row>
    <row r="74" spans="1:14" hidden="1">
      <c r="A74" s="111" t="s">
        <v>10311</v>
      </c>
      <c r="B74" s="111" t="s">
        <v>56</v>
      </c>
      <c r="C74" s="398">
        <v>46062.855821759258</v>
      </c>
      <c r="D74" s="250">
        <v>46094</v>
      </c>
      <c r="E74" s="111" t="s">
        <v>10312</v>
      </c>
      <c r="F74" s="46" t="s">
        <v>1456</v>
      </c>
      <c r="G74" s="35"/>
      <c r="H74" s="602"/>
      <c r="I74" s="275"/>
      <c r="J74" s="616"/>
      <c r="L74" s="16"/>
      <c r="N74" s="81"/>
    </row>
    <row r="75" spans="1:14" hidden="1">
      <c r="A75" s="112" t="s">
        <v>10313</v>
      </c>
      <c r="B75" s="112" t="s">
        <v>56</v>
      </c>
      <c r="C75" s="399">
        <v>46077.010277777779</v>
      </c>
      <c r="D75" s="250">
        <v>46094</v>
      </c>
      <c r="E75" s="112" t="s">
        <v>10314</v>
      </c>
      <c r="F75" s="46" t="s">
        <v>1456</v>
      </c>
      <c r="G75" s="35"/>
      <c r="H75" s="602"/>
      <c r="I75" s="275"/>
      <c r="J75" s="616"/>
      <c r="L75" s="16"/>
      <c r="N75" s="81"/>
    </row>
    <row r="76" spans="1:14" hidden="1">
      <c r="A76" s="111" t="s">
        <v>10315</v>
      </c>
      <c r="B76" s="111" t="s">
        <v>56</v>
      </c>
      <c r="C76" s="398">
        <v>46071.702268518522</v>
      </c>
      <c r="D76" s="250">
        <v>46094</v>
      </c>
      <c r="E76" s="111" t="s">
        <v>10316</v>
      </c>
      <c r="F76" s="46" t="s">
        <v>1456</v>
      </c>
      <c r="G76" s="35"/>
      <c r="H76" s="602"/>
      <c r="I76" s="275"/>
      <c r="J76" s="616"/>
      <c r="L76" s="16"/>
      <c r="N76" s="81"/>
    </row>
    <row r="77" spans="1:14" hidden="1">
      <c r="A77" s="112" t="s">
        <v>10317</v>
      </c>
      <c r="B77" s="112" t="s">
        <v>56</v>
      </c>
      <c r="C77" s="399">
        <v>46066.427164351851</v>
      </c>
      <c r="D77" s="250">
        <v>46094</v>
      </c>
      <c r="E77" s="112" t="s">
        <v>10318</v>
      </c>
      <c r="F77" s="46" t="s">
        <v>1456</v>
      </c>
      <c r="G77" s="35"/>
      <c r="H77" s="602"/>
      <c r="I77" s="275"/>
      <c r="J77" s="616"/>
      <c r="L77" s="16"/>
      <c r="N77" s="81"/>
    </row>
    <row r="78" spans="1:14" hidden="1">
      <c r="A78" s="111" t="s">
        <v>10319</v>
      </c>
      <c r="B78" s="111" t="s">
        <v>56</v>
      </c>
      <c r="C78" s="398">
        <v>46043.836550925924</v>
      </c>
      <c r="D78" s="250">
        <v>46094</v>
      </c>
      <c r="E78" s="111" t="s">
        <v>10320</v>
      </c>
      <c r="F78" s="46" t="s">
        <v>1456</v>
      </c>
      <c r="G78" s="35"/>
      <c r="H78" s="602"/>
      <c r="I78" s="275"/>
      <c r="J78" s="616"/>
      <c r="L78" s="16"/>
      <c r="N78" s="81"/>
    </row>
    <row r="79" spans="1:14" hidden="1">
      <c r="A79" s="112" t="s">
        <v>10321</v>
      </c>
      <c r="B79" s="112" t="s">
        <v>56</v>
      </c>
      <c r="C79" s="399">
        <v>46079.385046296295</v>
      </c>
      <c r="D79" s="250">
        <v>46094</v>
      </c>
      <c r="E79" s="112" t="s">
        <v>10322</v>
      </c>
      <c r="F79" s="46" t="s">
        <v>1456</v>
      </c>
      <c r="G79" s="35"/>
      <c r="H79" s="602"/>
      <c r="I79" s="275"/>
      <c r="J79" s="616"/>
      <c r="L79" s="16"/>
      <c r="N79" s="81"/>
    </row>
    <row r="80" spans="1:14" hidden="1">
      <c r="A80" s="111" t="s">
        <v>10323</v>
      </c>
      <c r="B80" s="111" t="s">
        <v>56</v>
      </c>
      <c r="C80" s="398">
        <v>46079.383692129632</v>
      </c>
      <c r="D80" s="250">
        <v>46094</v>
      </c>
      <c r="E80" s="111" t="s">
        <v>10322</v>
      </c>
      <c r="F80" s="46" t="s">
        <v>1456</v>
      </c>
      <c r="G80" s="35"/>
      <c r="H80" s="602"/>
      <c r="I80" s="275"/>
      <c r="J80" s="616"/>
      <c r="L80" s="16"/>
      <c r="N80" s="81"/>
    </row>
    <row r="81" spans="1:14" hidden="1">
      <c r="A81" s="112" t="s">
        <v>10324</v>
      </c>
      <c r="B81" s="112" t="s">
        <v>56</v>
      </c>
      <c r="C81" s="399">
        <v>46043.70417824074</v>
      </c>
      <c r="D81" s="250">
        <v>46094</v>
      </c>
      <c r="E81" s="112" t="s">
        <v>10325</v>
      </c>
      <c r="F81" s="46" t="s">
        <v>1456</v>
      </c>
      <c r="G81" s="35"/>
      <c r="H81" s="602"/>
      <c r="I81" s="275"/>
      <c r="J81" s="659"/>
      <c r="L81" s="16"/>
      <c r="N81" s="81"/>
    </row>
    <row r="82" spans="1:14" hidden="1">
      <c r="A82" s="196" t="s">
        <v>10326</v>
      </c>
      <c r="B82" s="196" t="s">
        <v>79</v>
      </c>
      <c r="C82" s="508">
        <v>45982.503842592596</v>
      </c>
      <c r="D82" s="582">
        <v>46094</v>
      </c>
      <c r="E82" s="196" t="s">
        <v>10327</v>
      </c>
      <c r="F82" s="283" t="s">
        <v>144</v>
      </c>
      <c r="G82" s="37" t="s">
        <v>59</v>
      </c>
      <c r="H82" s="603">
        <v>46097</v>
      </c>
      <c r="I82" s="715">
        <v>46107</v>
      </c>
      <c r="J82" s="275" t="s">
        <v>145</v>
      </c>
      <c r="K82" s="616" t="s">
        <v>149</v>
      </c>
      <c r="L82" s="82">
        <v>46106</v>
      </c>
      <c r="M82" s="64"/>
      <c r="N82" s="81"/>
    </row>
    <row r="83" spans="1:14" ht="45.75" hidden="1">
      <c r="A83" s="112" t="s">
        <v>10328</v>
      </c>
      <c r="B83" s="112" t="s">
        <v>56</v>
      </c>
      <c r="C83" s="399">
        <v>46077.952696759261</v>
      </c>
      <c r="D83" s="250">
        <v>46094</v>
      </c>
      <c r="E83" s="112" t="s">
        <v>10329</v>
      </c>
      <c r="F83" s="46" t="s">
        <v>144</v>
      </c>
      <c r="G83" s="35" t="s">
        <v>62</v>
      </c>
      <c r="H83" s="603">
        <v>46097</v>
      </c>
      <c r="I83" s="658"/>
      <c r="J83" s="714" t="s">
        <v>10330</v>
      </c>
      <c r="K83" s="616"/>
      <c r="L83" s="82"/>
      <c r="M83" s="64"/>
      <c r="N83" s="81"/>
    </row>
    <row r="84" spans="1:14" hidden="1">
      <c r="A84" s="111" t="s">
        <v>10331</v>
      </c>
      <c r="B84" s="111" t="s">
        <v>56</v>
      </c>
      <c r="C84" s="398">
        <v>46077.374571759261</v>
      </c>
      <c r="D84" s="250">
        <v>46094</v>
      </c>
      <c r="E84" s="111" t="s">
        <v>10332</v>
      </c>
      <c r="F84" s="46" t="s">
        <v>144</v>
      </c>
      <c r="G84" s="35" t="s">
        <v>59</v>
      </c>
      <c r="H84" s="603">
        <v>46097</v>
      </c>
      <c r="I84" s="715">
        <v>46107</v>
      </c>
      <c r="J84" s="320" t="s">
        <v>145</v>
      </c>
      <c r="K84" s="616"/>
      <c r="L84" s="82"/>
      <c r="M84" s="64"/>
      <c r="N84" s="81"/>
    </row>
    <row r="85" spans="1:14" hidden="1">
      <c r="A85" s="112" t="s">
        <v>10333</v>
      </c>
      <c r="B85" s="112" t="s">
        <v>56</v>
      </c>
      <c r="C85" s="399">
        <v>46048.524571759262</v>
      </c>
      <c r="D85" s="250">
        <v>46094</v>
      </c>
      <c r="E85" s="112" t="s">
        <v>10334</v>
      </c>
      <c r="F85" s="46" t="s">
        <v>144</v>
      </c>
      <c r="G85" s="35" t="s">
        <v>59</v>
      </c>
      <c r="H85" s="603">
        <v>46097</v>
      </c>
      <c r="I85" s="715">
        <v>46107</v>
      </c>
      <c r="J85" s="714" t="s">
        <v>145</v>
      </c>
      <c r="K85" s="616"/>
      <c r="L85" s="82"/>
      <c r="M85" s="64"/>
      <c r="N85" s="81"/>
    </row>
    <row r="86" spans="1:14" hidden="1">
      <c r="A86" s="111" t="s">
        <v>10335</v>
      </c>
      <c r="B86" s="111" t="s">
        <v>56</v>
      </c>
      <c r="C86" s="398">
        <v>46030.733923611115</v>
      </c>
      <c r="D86" s="250">
        <v>46094</v>
      </c>
      <c r="E86" s="111" t="s">
        <v>10336</v>
      </c>
      <c r="F86" s="46" t="s">
        <v>144</v>
      </c>
      <c r="G86" s="35" t="s">
        <v>59</v>
      </c>
      <c r="H86" s="603">
        <v>46097</v>
      </c>
      <c r="I86" s="715">
        <v>46107</v>
      </c>
      <c r="J86" s="320" t="s">
        <v>145</v>
      </c>
      <c r="K86" s="616"/>
      <c r="L86" s="82"/>
      <c r="M86" s="64"/>
      <c r="N86" s="81"/>
    </row>
    <row r="87" spans="1:14" ht="30.75" hidden="1">
      <c r="A87" s="112" t="s">
        <v>10337</v>
      </c>
      <c r="B87" s="112" t="s">
        <v>56</v>
      </c>
      <c r="C87" s="399">
        <v>46066.933831018519</v>
      </c>
      <c r="D87" s="250">
        <v>46094</v>
      </c>
      <c r="E87" s="112" t="s">
        <v>10338</v>
      </c>
      <c r="F87" s="46" t="s">
        <v>144</v>
      </c>
      <c r="G87" s="35" t="s">
        <v>69</v>
      </c>
      <c r="H87" s="603">
        <v>46097</v>
      </c>
      <c r="I87" s="658"/>
      <c r="J87" s="714" t="s">
        <v>6408</v>
      </c>
      <c r="K87" s="616"/>
      <c r="L87" s="82"/>
      <c r="M87" s="64"/>
      <c r="N87" s="81"/>
    </row>
    <row r="88" spans="1:14" hidden="1">
      <c r="A88" s="111" t="s">
        <v>96</v>
      </c>
      <c r="B88" s="111" t="s">
        <v>56</v>
      </c>
      <c r="C88" s="398">
        <v>46027.755127314813</v>
      </c>
      <c r="D88" s="250">
        <v>46094</v>
      </c>
      <c r="E88" s="111" t="s">
        <v>10339</v>
      </c>
      <c r="F88" s="46" t="s">
        <v>144</v>
      </c>
      <c r="G88" s="35" t="s">
        <v>4606</v>
      </c>
      <c r="H88" s="603">
        <v>46097</v>
      </c>
      <c r="I88" s="658"/>
      <c r="J88" s="320" t="s">
        <v>10340</v>
      </c>
      <c r="K88" s="616"/>
      <c r="L88" s="82"/>
      <c r="M88" s="64"/>
      <c r="N88" s="81"/>
    </row>
    <row r="89" spans="1:14" hidden="1">
      <c r="A89" s="112" t="s">
        <v>10341</v>
      </c>
      <c r="B89" s="112" t="s">
        <v>56</v>
      </c>
      <c r="C89" s="399">
        <v>46065.719722222224</v>
      </c>
      <c r="D89" s="250">
        <v>46094</v>
      </c>
      <c r="E89" s="112" t="s">
        <v>10342</v>
      </c>
      <c r="F89" s="46" t="s">
        <v>144</v>
      </c>
      <c r="G89" s="35" t="s">
        <v>59</v>
      </c>
      <c r="H89" s="603">
        <v>46097</v>
      </c>
      <c r="I89" s="715">
        <v>46107</v>
      </c>
      <c r="J89" s="714" t="s">
        <v>145</v>
      </c>
      <c r="K89" s="616"/>
      <c r="L89" s="82"/>
      <c r="M89" s="64"/>
      <c r="N89" s="81"/>
    </row>
    <row r="90" spans="1:14" hidden="1">
      <c r="A90" s="111" t="s">
        <v>10343</v>
      </c>
      <c r="B90" s="111" t="s">
        <v>56</v>
      </c>
      <c r="C90" s="398">
        <v>46077.60193287037</v>
      </c>
      <c r="D90" s="250">
        <v>46094</v>
      </c>
      <c r="E90" s="111" t="s">
        <v>10344</v>
      </c>
      <c r="F90" s="46" t="s">
        <v>144</v>
      </c>
      <c r="G90" s="35" t="s">
        <v>59</v>
      </c>
      <c r="H90" s="603">
        <v>46097</v>
      </c>
      <c r="I90" s="715">
        <v>46107</v>
      </c>
      <c r="J90" s="320" t="s">
        <v>145</v>
      </c>
      <c r="K90" s="616"/>
      <c r="L90" s="82"/>
      <c r="M90" s="64"/>
      <c r="N90" s="81"/>
    </row>
    <row r="91" spans="1:14" hidden="1">
      <c r="A91" s="112" t="s">
        <v>10345</v>
      </c>
      <c r="B91" s="112" t="s">
        <v>56</v>
      </c>
      <c r="C91" s="399">
        <v>46087.595300925925</v>
      </c>
      <c r="D91" s="250">
        <v>46094</v>
      </c>
      <c r="E91" s="112" t="s">
        <v>10346</v>
      </c>
      <c r="F91" s="46" t="s">
        <v>144</v>
      </c>
      <c r="G91" s="35" t="s">
        <v>59</v>
      </c>
      <c r="H91" s="603">
        <v>46097</v>
      </c>
      <c r="I91" s="715">
        <v>46107</v>
      </c>
      <c r="J91" s="714" t="s">
        <v>336</v>
      </c>
      <c r="K91" s="616"/>
      <c r="L91" s="82"/>
      <c r="M91" s="64"/>
      <c r="N91" s="81"/>
    </row>
    <row r="92" spans="1:14" hidden="1">
      <c r="A92" s="196" t="s">
        <v>10347</v>
      </c>
      <c r="B92" s="196" t="s">
        <v>56</v>
      </c>
      <c r="C92" s="508">
        <v>46053.708993055552</v>
      </c>
      <c r="D92" s="582">
        <v>46094</v>
      </c>
      <c r="E92" s="196" t="s">
        <v>10348</v>
      </c>
      <c r="F92" s="283" t="s">
        <v>144</v>
      </c>
      <c r="G92" s="37" t="s">
        <v>59</v>
      </c>
      <c r="H92" s="603">
        <v>46097</v>
      </c>
      <c r="I92" s="715">
        <v>46107</v>
      </c>
      <c r="J92" s="714" t="s">
        <v>145</v>
      </c>
      <c r="K92" s="616" t="s">
        <v>149</v>
      </c>
      <c r="L92" s="82">
        <v>46106</v>
      </c>
      <c r="M92" s="64"/>
      <c r="N92" s="81"/>
    </row>
    <row r="93" spans="1:14" hidden="1">
      <c r="A93" s="112" t="s">
        <v>10349</v>
      </c>
      <c r="B93" s="112" t="s">
        <v>56</v>
      </c>
      <c r="C93" s="399">
        <v>46077.412939814814</v>
      </c>
      <c r="D93" s="250">
        <v>46094</v>
      </c>
      <c r="E93" s="112" t="s">
        <v>10350</v>
      </c>
      <c r="F93" s="46" t="s">
        <v>144</v>
      </c>
      <c r="G93" s="35" t="s">
        <v>59</v>
      </c>
      <c r="H93" s="603">
        <v>46097</v>
      </c>
      <c r="I93" s="715">
        <v>46107</v>
      </c>
      <c r="J93" s="714" t="s">
        <v>145</v>
      </c>
      <c r="K93" s="616"/>
      <c r="L93" s="82"/>
      <c r="M93" s="64"/>
      <c r="N93" s="81"/>
    </row>
    <row r="94" spans="1:14" hidden="1">
      <c r="A94" s="111" t="s">
        <v>10351</v>
      </c>
      <c r="B94" s="111" t="s">
        <v>56</v>
      </c>
      <c r="C94" s="398">
        <v>45994.720555555556</v>
      </c>
      <c r="D94" s="250">
        <v>46094</v>
      </c>
      <c r="E94" s="111" t="s">
        <v>10352</v>
      </c>
      <c r="F94" s="46" t="s">
        <v>144</v>
      </c>
      <c r="G94" s="35" t="s">
        <v>62</v>
      </c>
      <c r="H94" s="603">
        <v>46097</v>
      </c>
      <c r="I94" s="658"/>
      <c r="J94" s="320" t="s">
        <v>10353</v>
      </c>
      <c r="K94" s="616"/>
      <c r="L94" s="82"/>
      <c r="M94" s="64"/>
      <c r="N94" s="81"/>
    </row>
    <row r="95" spans="1:14" hidden="1">
      <c r="A95" s="112" t="s">
        <v>10354</v>
      </c>
      <c r="B95" s="112" t="s">
        <v>56</v>
      </c>
      <c r="C95" s="399">
        <v>46079.376504629632</v>
      </c>
      <c r="D95" s="250">
        <v>46094</v>
      </c>
      <c r="E95" s="112" t="s">
        <v>10355</v>
      </c>
      <c r="F95" s="46" t="s">
        <v>144</v>
      </c>
      <c r="G95" s="35" t="s">
        <v>59</v>
      </c>
      <c r="H95" s="603">
        <v>46097</v>
      </c>
      <c r="I95" s="715">
        <v>46107</v>
      </c>
      <c r="J95" s="320" t="s">
        <v>145</v>
      </c>
      <c r="K95" s="616"/>
      <c r="L95" s="82"/>
      <c r="M95" s="64"/>
      <c r="N95" s="81"/>
    </row>
    <row r="96" spans="1:14" hidden="1">
      <c r="A96" s="111" t="s">
        <v>10356</v>
      </c>
      <c r="B96" s="111" t="s">
        <v>56</v>
      </c>
      <c r="C96" s="398">
        <v>46078.783182870371</v>
      </c>
      <c r="D96" s="250">
        <v>46094</v>
      </c>
      <c r="E96" s="111" t="s">
        <v>10357</v>
      </c>
      <c r="F96" s="46" t="s">
        <v>144</v>
      </c>
      <c r="G96" s="35" t="s">
        <v>59</v>
      </c>
      <c r="H96" s="603">
        <v>46097</v>
      </c>
      <c r="I96" s="715">
        <v>46107</v>
      </c>
      <c r="J96" s="714" t="s">
        <v>145</v>
      </c>
      <c r="K96" s="616"/>
      <c r="L96" s="82"/>
      <c r="M96" s="64"/>
      <c r="N96" s="81"/>
    </row>
    <row r="97" spans="1:15" hidden="1">
      <c r="A97" s="112" t="s">
        <v>10358</v>
      </c>
      <c r="B97" s="112" t="s">
        <v>56</v>
      </c>
      <c r="C97" s="399">
        <v>46070.684386574074</v>
      </c>
      <c r="D97" s="250">
        <v>46094</v>
      </c>
      <c r="E97" s="112" t="s">
        <v>10359</v>
      </c>
      <c r="F97" s="46" t="s">
        <v>144</v>
      </c>
      <c r="G97" s="35" t="s">
        <v>69</v>
      </c>
      <c r="H97" s="603">
        <v>46097</v>
      </c>
      <c r="I97" s="658"/>
      <c r="J97" s="320" t="s">
        <v>6408</v>
      </c>
      <c r="K97" s="616"/>
      <c r="L97" s="82"/>
      <c r="M97" s="64"/>
      <c r="N97" s="81"/>
    </row>
    <row r="98" spans="1:15" hidden="1">
      <c r="A98" s="111" t="s">
        <v>10360</v>
      </c>
      <c r="B98" s="111" t="s">
        <v>56</v>
      </c>
      <c r="C98" s="398">
        <v>46063.388692129629</v>
      </c>
      <c r="D98" s="250">
        <v>46094</v>
      </c>
      <c r="E98" s="111" t="s">
        <v>10361</v>
      </c>
      <c r="F98" s="46" t="s">
        <v>144</v>
      </c>
      <c r="G98" s="35" t="s">
        <v>59</v>
      </c>
      <c r="H98" s="603">
        <v>46097</v>
      </c>
      <c r="I98" s="715">
        <v>46107</v>
      </c>
      <c r="J98" s="320" t="s">
        <v>145</v>
      </c>
      <c r="K98" s="616"/>
      <c r="L98" s="82"/>
      <c r="M98" s="64"/>
      <c r="N98" s="81"/>
    </row>
    <row r="99" spans="1:15" ht="16.5" hidden="1" customHeight="1">
      <c r="A99" s="112" t="s">
        <v>10362</v>
      </c>
      <c r="B99" s="112" t="s">
        <v>56</v>
      </c>
      <c r="C99" s="399">
        <v>46076.470069444447</v>
      </c>
      <c r="D99" s="250">
        <v>46094</v>
      </c>
      <c r="E99" s="112" t="s">
        <v>10363</v>
      </c>
      <c r="F99" s="46" t="s">
        <v>144</v>
      </c>
      <c r="G99" s="35" t="s">
        <v>59</v>
      </c>
      <c r="H99" s="603">
        <v>46097</v>
      </c>
      <c r="I99" s="715">
        <v>46107</v>
      </c>
      <c r="J99" s="320" t="s">
        <v>145</v>
      </c>
      <c r="K99" s="616"/>
      <c r="L99" s="82"/>
      <c r="M99" s="64"/>
      <c r="N99" s="81"/>
    </row>
    <row r="100" spans="1:15" ht="12.75" hidden="1" customHeight="1">
      <c r="A100" s="196" t="s">
        <v>10364</v>
      </c>
      <c r="B100" s="196" t="s">
        <v>56</v>
      </c>
      <c r="C100" s="508">
        <v>46036.400937500002</v>
      </c>
      <c r="D100" s="582">
        <v>46094</v>
      </c>
      <c r="E100" s="196" t="s">
        <v>10365</v>
      </c>
      <c r="F100" s="283" t="s">
        <v>144</v>
      </c>
      <c r="G100" s="37" t="s">
        <v>59</v>
      </c>
      <c r="H100" s="603">
        <v>46097</v>
      </c>
      <c r="I100" s="715">
        <v>46107</v>
      </c>
      <c r="J100" s="320" t="s">
        <v>145</v>
      </c>
      <c r="K100" s="616" t="s">
        <v>149</v>
      </c>
      <c r="L100" s="82">
        <v>46106</v>
      </c>
      <c r="M100" s="64"/>
      <c r="N100" s="81"/>
      <c r="O100" s="16"/>
    </row>
    <row r="101" spans="1:15" hidden="1">
      <c r="A101" s="112" t="s">
        <v>10366</v>
      </c>
      <c r="B101" s="112" t="s">
        <v>56</v>
      </c>
      <c r="C101" s="399">
        <v>46059.545381944445</v>
      </c>
      <c r="D101" s="250">
        <v>46094</v>
      </c>
      <c r="E101" s="112" t="s">
        <v>10367</v>
      </c>
      <c r="F101" s="46" t="s">
        <v>144</v>
      </c>
      <c r="G101" s="35" t="s">
        <v>59</v>
      </c>
      <c r="H101" s="603">
        <v>46097</v>
      </c>
      <c r="I101" s="715">
        <v>46107</v>
      </c>
      <c r="J101" s="714" t="s">
        <v>145</v>
      </c>
      <c r="K101" s="616"/>
      <c r="L101" s="82"/>
      <c r="M101" s="64"/>
      <c r="N101" s="81"/>
    </row>
    <row r="102" spans="1:15" hidden="1">
      <c r="A102" s="111" t="s">
        <v>10368</v>
      </c>
      <c r="B102" s="111" t="s">
        <v>56</v>
      </c>
      <c r="C102" s="398">
        <v>46078.397824074076</v>
      </c>
      <c r="D102" s="250">
        <v>46094</v>
      </c>
      <c r="E102" s="111" t="s">
        <v>10369</v>
      </c>
      <c r="F102" s="46" t="s">
        <v>144</v>
      </c>
      <c r="G102" s="35" t="s">
        <v>62</v>
      </c>
      <c r="H102" s="603">
        <v>46097</v>
      </c>
      <c r="I102" s="658"/>
      <c r="J102" s="320" t="s">
        <v>10353</v>
      </c>
      <c r="K102" s="616"/>
      <c r="L102" s="82"/>
      <c r="M102" s="64"/>
      <c r="N102" s="81"/>
    </row>
    <row r="103" spans="1:15" hidden="1">
      <c r="A103" s="112" t="s">
        <v>10370</v>
      </c>
      <c r="B103" s="112" t="s">
        <v>56</v>
      </c>
      <c r="C103" s="399">
        <v>46018.527349537035</v>
      </c>
      <c r="D103" s="250">
        <v>46094</v>
      </c>
      <c r="E103" s="112" t="s">
        <v>10371</v>
      </c>
      <c r="F103" s="46" t="s">
        <v>144</v>
      </c>
      <c r="G103" s="35" t="s">
        <v>59</v>
      </c>
      <c r="H103" s="603">
        <v>46097</v>
      </c>
      <c r="I103" s="715">
        <v>46107</v>
      </c>
      <c r="J103" s="320" t="s">
        <v>145</v>
      </c>
      <c r="K103" s="616"/>
      <c r="L103" s="82"/>
      <c r="M103" s="64"/>
      <c r="N103" s="81"/>
    </row>
    <row r="104" spans="1:15" hidden="1">
      <c r="A104" s="111" t="s">
        <v>10372</v>
      </c>
      <c r="B104" s="111" t="s">
        <v>56</v>
      </c>
      <c r="C104" s="398">
        <v>46064.455023148148</v>
      </c>
      <c r="D104" s="250">
        <v>46094</v>
      </c>
      <c r="E104" s="111" t="s">
        <v>10373</v>
      </c>
      <c r="F104" s="46" t="s">
        <v>144</v>
      </c>
      <c r="G104" s="35" t="s">
        <v>59</v>
      </c>
      <c r="H104" s="603">
        <v>46097</v>
      </c>
      <c r="I104" s="715">
        <v>46107</v>
      </c>
      <c r="J104" s="320" t="s">
        <v>145</v>
      </c>
      <c r="K104" s="616"/>
      <c r="L104" s="82"/>
      <c r="M104" s="64"/>
      <c r="N104" s="81"/>
    </row>
    <row r="105" spans="1:15" ht="15.75" hidden="1" customHeight="1">
      <c r="A105" s="112" t="s">
        <v>10374</v>
      </c>
      <c r="B105" s="112" t="s">
        <v>56</v>
      </c>
      <c r="C105" s="399">
        <v>46055.542881944442</v>
      </c>
      <c r="D105" s="250">
        <v>46094</v>
      </c>
      <c r="E105" s="112" t="s">
        <v>10373</v>
      </c>
      <c r="F105" s="46" t="s">
        <v>144</v>
      </c>
      <c r="G105" s="35" t="s">
        <v>59</v>
      </c>
      <c r="H105" s="603">
        <v>46097</v>
      </c>
      <c r="I105" s="715">
        <v>46107</v>
      </c>
      <c r="J105" s="320" t="s">
        <v>145</v>
      </c>
      <c r="K105" s="616"/>
      <c r="L105" s="82"/>
      <c r="M105" s="64"/>
      <c r="N105" s="81"/>
    </row>
    <row r="106" spans="1:15" hidden="1">
      <c r="A106" s="111" t="s">
        <v>96</v>
      </c>
      <c r="B106" s="111" t="s">
        <v>79</v>
      </c>
      <c r="C106" s="398">
        <v>46027.381423611114</v>
      </c>
      <c r="D106" s="250">
        <v>46094</v>
      </c>
      <c r="E106" s="111" t="s">
        <v>10375</v>
      </c>
      <c r="F106" s="46" t="s">
        <v>144</v>
      </c>
      <c r="G106" s="35" t="s">
        <v>4606</v>
      </c>
      <c r="H106" s="603">
        <v>46097</v>
      </c>
      <c r="I106" s="658"/>
      <c r="J106" s="320" t="s">
        <v>10340</v>
      </c>
      <c r="K106" s="616"/>
      <c r="L106" s="82"/>
      <c r="M106" s="64"/>
      <c r="N106" s="81"/>
    </row>
    <row r="107" spans="1:15" hidden="1">
      <c r="A107" s="112" t="s">
        <v>10376</v>
      </c>
      <c r="B107" s="112" t="s">
        <v>56</v>
      </c>
      <c r="C107" s="399">
        <v>46072.70517361111</v>
      </c>
      <c r="D107" s="250">
        <v>46094</v>
      </c>
      <c r="E107" s="112" t="s">
        <v>10377</v>
      </c>
      <c r="F107" s="46" t="s">
        <v>144</v>
      </c>
      <c r="G107" s="35" t="s">
        <v>59</v>
      </c>
      <c r="H107" s="603">
        <v>46097</v>
      </c>
      <c r="I107" s="715">
        <v>46107</v>
      </c>
      <c r="J107" s="714" t="s">
        <v>145</v>
      </c>
      <c r="K107" s="616"/>
      <c r="L107" s="82"/>
      <c r="M107" s="64"/>
      <c r="N107" s="81"/>
    </row>
    <row r="108" spans="1:15" hidden="1">
      <c r="A108" s="111" t="s">
        <v>574</v>
      </c>
      <c r="B108" s="111" t="s">
        <v>79</v>
      </c>
      <c r="C108" s="398">
        <v>46019.604016203702</v>
      </c>
      <c r="D108" s="250">
        <v>46094</v>
      </c>
      <c r="E108" s="111" t="s">
        <v>575</v>
      </c>
      <c r="F108" s="46" t="s">
        <v>144</v>
      </c>
      <c r="G108" s="35" t="s">
        <v>62</v>
      </c>
      <c r="H108" s="603">
        <v>46097</v>
      </c>
      <c r="I108" s="658"/>
      <c r="J108" s="320" t="s">
        <v>10353</v>
      </c>
      <c r="K108" s="616"/>
      <c r="L108" s="82"/>
      <c r="M108" s="64"/>
      <c r="N108" s="81"/>
    </row>
    <row r="109" spans="1:15" hidden="1">
      <c r="A109" s="112" t="s">
        <v>10378</v>
      </c>
      <c r="B109" s="112" t="s">
        <v>56</v>
      </c>
      <c r="C109" s="399">
        <v>46080.490532407406</v>
      </c>
      <c r="D109" s="250">
        <v>46094</v>
      </c>
      <c r="E109" s="112" t="s">
        <v>10379</v>
      </c>
      <c r="F109" s="46" t="s">
        <v>144</v>
      </c>
      <c r="G109" s="35" t="s">
        <v>59</v>
      </c>
      <c r="H109" s="603">
        <v>46097</v>
      </c>
      <c r="I109" s="715">
        <v>46107</v>
      </c>
      <c r="J109" s="320" t="s">
        <v>145</v>
      </c>
      <c r="K109" s="616"/>
      <c r="L109" s="82"/>
      <c r="M109" s="64"/>
      <c r="N109" s="81"/>
    </row>
    <row r="110" spans="1:15" hidden="1">
      <c r="A110" s="111" t="s">
        <v>96</v>
      </c>
      <c r="B110" s="111" t="s">
        <v>56</v>
      </c>
      <c r="C110" s="398">
        <v>46027.832974537036</v>
      </c>
      <c r="D110" s="250">
        <v>46094</v>
      </c>
      <c r="E110" s="111" t="s">
        <v>10380</v>
      </c>
      <c r="F110" s="46" t="s">
        <v>144</v>
      </c>
      <c r="G110" s="35" t="s">
        <v>4606</v>
      </c>
      <c r="H110" s="603">
        <v>46097</v>
      </c>
      <c r="I110" s="658"/>
      <c r="J110" s="320" t="s">
        <v>10340</v>
      </c>
      <c r="K110" s="616"/>
      <c r="L110" s="82"/>
      <c r="M110" s="64"/>
      <c r="N110" s="81"/>
    </row>
    <row r="111" spans="1:15" ht="28.5" hidden="1" customHeight="1">
      <c r="A111" s="112" t="s">
        <v>10381</v>
      </c>
      <c r="B111" s="112" t="s">
        <v>56</v>
      </c>
      <c r="C111" s="399">
        <v>46036.784479166665</v>
      </c>
      <c r="D111" s="250">
        <v>46094</v>
      </c>
      <c r="E111" s="112" t="s">
        <v>10382</v>
      </c>
      <c r="F111" s="46" t="s">
        <v>144</v>
      </c>
      <c r="G111" s="35" t="s">
        <v>62</v>
      </c>
      <c r="H111" s="603">
        <v>46097</v>
      </c>
      <c r="I111" s="658"/>
      <c r="J111" s="714" t="s">
        <v>10383</v>
      </c>
      <c r="K111" s="616"/>
      <c r="L111" s="82"/>
      <c r="M111" s="64"/>
      <c r="N111" s="81"/>
    </row>
    <row r="112" spans="1:15" hidden="1">
      <c r="A112" s="196" t="s">
        <v>10384</v>
      </c>
      <c r="B112" s="196" t="s">
        <v>79</v>
      </c>
      <c r="C112" s="508">
        <v>46080.405810185184</v>
      </c>
      <c r="D112" s="582">
        <v>46094</v>
      </c>
      <c r="E112" s="196" t="s">
        <v>10385</v>
      </c>
      <c r="F112" s="283" t="s">
        <v>144</v>
      </c>
      <c r="G112" s="37" t="s">
        <v>59</v>
      </c>
      <c r="H112" s="603">
        <v>46097</v>
      </c>
      <c r="I112" s="715">
        <v>46107</v>
      </c>
      <c r="J112" s="320" t="s">
        <v>145</v>
      </c>
      <c r="K112" s="616" t="s">
        <v>149</v>
      </c>
      <c r="L112" s="82">
        <v>46106</v>
      </c>
      <c r="M112" s="64"/>
      <c r="N112" s="81"/>
    </row>
    <row r="113" spans="1:14" hidden="1">
      <c r="A113" s="112" t="s">
        <v>10386</v>
      </c>
      <c r="B113" s="112" t="s">
        <v>56</v>
      </c>
      <c r="C113" s="399">
        <v>45973.357731481483</v>
      </c>
      <c r="D113" s="250">
        <v>46094</v>
      </c>
      <c r="E113" s="112" t="s">
        <v>10387</v>
      </c>
      <c r="F113" s="46" t="s">
        <v>144</v>
      </c>
      <c r="G113" s="35" t="s">
        <v>59</v>
      </c>
      <c r="H113" s="603">
        <v>46097</v>
      </c>
      <c r="I113" s="715">
        <v>46107</v>
      </c>
      <c r="J113" s="320" t="s">
        <v>145</v>
      </c>
      <c r="K113" s="616"/>
      <c r="L113" s="82"/>
      <c r="M113" s="64"/>
      <c r="N113" s="81"/>
    </row>
    <row r="114" spans="1:14" hidden="1">
      <c r="A114" s="111" t="s">
        <v>2521</v>
      </c>
      <c r="B114" s="111" t="s">
        <v>56</v>
      </c>
      <c r="C114" s="398">
        <v>46042.53765046296</v>
      </c>
      <c r="D114" s="250">
        <v>46094</v>
      </c>
      <c r="E114" s="111" t="s">
        <v>2522</v>
      </c>
      <c r="F114" s="46" t="s">
        <v>144</v>
      </c>
      <c r="G114" s="35" t="s">
        <v>59</v>
      </c>
      <c r="H114" s="603">
        <v>46097</v>
      </c>
      <c r="I114" s="658"/>
      <c r="J114" s="320" t="s">
        <v>10388</v>
      </c>
      <c r="K114" s="616"/>
      <c r="L114" s="82"/>
      <c r="M114" s="64"/>
      <c r="N114" s="81"/>
    </row>
    <row r="115" spans="1:14" hidden="1">
      <c r="A115" s="112" t="s">
        <v>10389</v>
      </c>
      <c r="B115" s="112" t="s">
        <v>56</v>
      </c>
      <c r="C115" s="399">
        <v>46023.606446759259</v>
      </c>
      <c r="D115" s="250">
        <v>46094</v>
      </c>
      <c r="E115" s="112" t="s">
        <v>10390</v>
      </c>
      <c r="F115" s="46" t="s">
        <v>144</v>
      </c>
      <c r="G115" s="35" t="s">
        <v>59</v>
      </c>
      <c r="H115" s="603">
        <v>46097</v>
      </c>
      <c r="I115" s="715">
        <v>46107</v>
      </c>
      <c r="J115" s="320" t="s">
        <v>145</v>
      </c>
      <c r="K115" s="616"/>
      <c r="L115" s="82"/>
      <c r="M115" s="64"/>
      <c r="N115" s="81"/>
    </row>
    <row r="116" spans="1:14" hidden="1">
      <c r="A116" s="111" t="s">
        <v>10391</v>
      </c>
      <c r="B116" s="111" t="s">
        <v>56</v>
      </c>
      <c r="C116" s="398">
        <v>46072.542337962965</v>
      </c>
      <c r="D116" s="250">
        <v>46094</v>
      </c>
      <c r="E116" s="111" t="s">
        <v>10392</v>
      </c>
      <c r="F116" s="46" t="s">
        <v>144</v>
      </c>
      <c r="G116" s="35" t="s">
        <v>59</v>
      </c>
      <c r="H116" s="603">
        <v>46097</v>
      </c>
      <c r="I116" s="715">
        <v>46107</v>
      </c>
      <c r="J116" s="320" t="s">
        <v>336</v>
      </c>
      <c r="K116" s="616"/>
      <c r="L116" s="82"/>
      <c r="M116" s="64"/>
      <c r="N116" s="81"/>
    </row>
    <row r="117" spans="1:14" hidden="1">
      <c r="A117" s="112" t="s">
        <v>10393</v>
      </c>
      <c r="B117" s="112" t="s">
        <v>56</v>
      </c>
      <c r="C117" s="399">
        <v>46055.492546296293</v>
      </c>
      <c r="D117" s="250">
        <v>46094</v>
      </c>
      <c r="E117" s="112" t="s">
        <v>10394</v>
      </c>
      <c r="F117" s="46" t="s">
        <v>144</v>
      </c>
      <c r="G117" s="35" t="s">
        <v>59</v>
      </c>
      <c r="H117" s="603">
        <v>46097</v>
      </c>
      <c r="I117" s="715">
        <v>46107</v>
      </c>
      <c r="J117" s="320" t="s">
        <v>10395</v>
      </c>
      <c r="K117" s="616"/>
      <c r="L117" s="82"/>
      <c r="M117" s="64"/>
      <c r="N117" s="81"/>
    </row>
    <row r="118" spans="1:14" ht="17.25" hidden="1" customHeight="1">
      <c r="A118" s="111" t="s">
        <v>10396</v>
      </c>
      <c r="B118" s="111" t="s">
        <v>56</v>
      </c>
      <c r="C118" s="398">
        <v>46007.502754629626</v>
      </c>
      <c r="D118" s="250">
        <v>46094</v>
      </c>
      <c r="E118" s="111" t="s">
        <v>10397</v>
      </c>
      <c r="F118" s="46" t="s">
        <v>144</v>
      </c>
      <c r="G118" s="35" t="s">
        <v>59</v>
      </c>
      <c r="H118" s="603">
        <v>46097</v>
      </c>
      <c r="I118" s="715">
        <v>46107</v>
      </c>
      <c r="J118" s="320" t="s">
        <v>145</v>
      </c>
      <c r="K118" s="616"/>
      <c r="L118" s="82"/>
      <c r="M118" s="64"/>
      <c r="N118" s="81"/>
    </row>
    <row r="119" spans="1:14" ht="30.75" hidden="1">
      <c r="A119" s="112" t="s">
        <v>10398</v>
      </c>
      <c r="B119" s="112" t="s">
        <v>56</v>
      </c>
      <c r="C119" s="399">
        <v>46073.693182870367</v>
      </c>
      <c r="D119" s="250">
        <v>46094</v>
      </c>
      <c r="E119" s="112" t="s">
        <v>10399</v>
      </c>
      <c r="F119" s="46" t="s">
        <v>144</v>
      </c>
      <c r="G119" s="35" t="s">
        <v>69</v>
      </c>
      <c r="H119" s="603">
        <v>46097</v>
      </c>
      <c r="I119" s="658"/>
      <c r="J119" s="714" t="s">
        <v>1819</v>
      </c>
      <c r="K119" s="616"/>
      <c r="L119" s="82"/>
      <c r="M119" s="64"/>
      <c r="N119" s="81"/>
    </row>
    <row r="120" spans="1:14" ht="17.25" hidden="1" customHeight="1">
      <c r="A120" s="111" t="s">
        <v>10400</v>
      </c>
      <c r="B120" s="111" t="s">
        <v>56</v>
      </c>
      <c r="C120" s="398">
        <v>46054.756805555553</v>
      </c>
      <c r="D120" s="250">
        <v>46094</v>
      </c>
      <c r="E120" s="111" t="s">
        <v>10401</v>
      </c>
      <c r="F120" s="46" t="s">
        <v>144</v>
      </c>
      <c r="G120" s="35" t="s">
        <v>69</v>
      </c>
      <c r="H120" s="603">
        <v>46097</v>
      </c>
      <c r="I120" s="658"/>
      <c r="J120" s="714" t="s">
        <v>6408</v>
      </c>
      <c r="K120" s="616"/>
      <c r="L120" s="82"/>
      <c r="M120" s="64"/>
      <c r="N120" s="81"/>
    </row>
    <row r="121" spans="1:14" hidden="1">
      <c r="A121" s="196" t="s">
        <v>10402</v>
      </c>
      <c r="B121" s="196" t="s">
        <v>56</v>
      </c>
      <c r="C121" s="508">
        <v>46072.671053240738</v>
      </c>
      <c r="D121" s="582">
        <v>46094</v>
      </c>
      <c r="E121" s="196" t="s">
        <v>10403</v>
      </c>
      <c r="F121" s="283" t="s">
        <v>144</v>
      </c>
      <c r="G121" s="37" t="s">
        <v>59</v>
      </c>
      <c r="H121" s="603">
        <v>46097</v>
      </c>
      <c r="I121" s="715">
        <v>46107</v>
      </c>
      <c r="J121" s="320" t="s">
        <v>145</v>
      </c>
      <c r="K121" s="616" t="s">
        <v>149</v>
      </c>
      <c r="L121" s="82">
        <v>46106</v>
      </c>
      <c r="M121" s="64"/>
      <c r="N121" s="81"/>
    </row>
    <row r="122" spans="1:14" hidden="1">
      <c r="A122" s="111" t="s">
        <v>10404</v>
      </c>
      <c r="B122" s="111" t="s">
        <v>56</v>
      </c>
      <c r="C122" s="398">
        <v>46071.852233796293</v>
      </c>
      <c r="D122" s="250">
        <v>46094</v>
      </c>
      <c r="E122" s="111" t="s">
        <v>10403</v>
      </c>
      <c r="F122" s="46" t="s">
        <v>1620</v>
      </c>
      <c r="G122" s="35" t="s">
        <v>59</v>
      </c>
      <c r="H122" s="602">
        <v>46095</v>
      </c>
      <c r="I122" s="602">
        <v>46095</v>
      </c>
      <c r="J122" s="660"/>
      <c r="L122" s="16"/>
      <c r="N122" s="81"/>
    </row>
    <row r="123" spans="1:14" hidden="1">
      <c r="A123" s="112" t="s">
        <v>10405</v>
      </c>
      <c r="B123" s="112" t="s">
        <v>56</v>
      </c>
      <c r="C123" s="399">
        <v>46077.510949074072</v>
      </c>
      <c r="D123" s="250">
        <v>46094</v>
      </c>
      <c r="E123" s="112" t="s">
        <v>10406</v>
      </c>
      <c r="F123" s="46" t="s">
        <v>1620</v>
      </c>
      <c r="G123" s="35" t="s">
        <v>59</v>
      </c>
      <c r="H123" s="602">
        <v>46106</v>
      </c>
      <c r="I123" s="602">
        <v>46106</v>
      </c>
      <c r="J123" s="616" t="s">
        <v>10407</v>
      </c>
      <c r="L123" s="16"/>
      <c r="N123" s="81"/>
    </row>
    <row r="124" spans="1:14" hidden="1">
      <c r="A124" s="111" t="s">
        <v>10408</v>
      </c>
      <c r="B124" s="111" t="s">
        <v>56</v>
      </c>
      <c r="C124" s="398">
        <v>46073.549201388887</v>
      </c>
      <c r="D124" s="250">
        <v>46094</v>
      </c>
      <c r="E124" s="111" t="s">
        <v>10409</v>
      </c>
      <c r="F124" s="46" t="s">
        <v>1620</v>
      </c>
      <c r="G124" s="85" t="s">
        <v>59</v>
      </c>
      <c r="H124" s="602">
        <v>46095</v>
      </c>
      <c r="I124" s="602">
        <v>46100</v>
      </c>
      <c r="J124" s="616"/>
      <c r="K124" s="1" t="s">
        <v>557</v>
      </c>
      <c r="L124" s="602">
        <v>46100</v>
      </c>
      <c r="N124" s="81"/>
    </row>
    <row r="125" spans="1:14" hidden="1">
      <c r="A125" s="112" t="s">
        <v>10410</v>
      </c>
      <c r="B125" s="112" t="s">
        <v>56</v>
      </c>
      <c r="C125" s="399">
        <v>46028.980127314811</v>
      </c>
      <c r="D125" s="250">
        <v>46094</v>
      </c>
      <c r="E125" s="112" t="s">
        <v>10411</v>
      </c>
      <c r="F125" s="46" t="s">
        <v>1620</v>
      </c>
      <c r="G125" s="35" t="s">
        <v>59</v>
      </c>
      <c r="H125" s="602">
        <v>46106</v>
      </c>
      <c r="I125" s="602">
        <v>46106</v>
      </c>
      <c r="J125" s="215" t="s">
        <v>10412</v>
      </c>
      <c r="L125" s="16"/>
      <c r="N125" s="81"/>
    </row>
    <row r="126" spans="1:14" hidden="1">
      <c r="A126" s="111" t="s">
        <v>10413</v>
      </c>
      <c r="B126" s="111" t="s">
        <v>56</v>
      </c>
      <c r="C126" s="398">
        <v>46069.500972222224</v>
      </c>
      <c r="D126" s="250">
        <v>46094</v>
      </c>
      <c r="E126" s="111" t="s">
        <v>10414</v>
      </c>
      <c r="F126" s="46" t="s">
        <v>1620</v>
      </c>
      <c r="G126" s="35" t="s">
        <v>59</v>
      </c>
      <c r="H126" s="602">
        <v>46095</v>
      </c>
      <c r="I126" s="602">
        <v>46095</v>
      </c>
      <c r="J126" s="616"/>
      <c r="L126" s="16"/>
      <c r="N126" s="81"/>
    </row>
    <row r="127" spans="1:14" hidden="1">
      <c r="A127" s="112" t="s">
        <v>10415</v>
      </c>
      <c r="B127" s="112" t="s">
        <v>56</v>
      </c>
      <c r="C127" s="399">
        <v>46073.429270833331</v>
      </c>
      <c r="D127" s="250">
        <v>46094</v>
      </c>
      <c r="E127" s="112" t="s">
        <v>10416</v>
      </c>
      <c r="F127" s="46" t="s">
        <v>1620</v>
      </c>
      <c r="G127" s="85" t="s">
        <v>59</v>
      </c>
      <c r="H127" s="602">
        <v>46095</v>
      </c>
      <c r="I127" s="602">
        <v>46100</v>
      </c>
      <c r="J127" s="616"/>
      <c r="K127" s="1" t="s">
        <v>557</v>
      </c>
      <c r="L127" s="602">
        <v>46100</v>
      </c>
      <c r="N127" s="81"/>
    </row>
    <row r="128" spans="1:14" hidden="1">
      <c r="A128" s="111" t="s">
        <v>10417</v>
      </c>
      <c r="B128" s="111" t="s">
        <v>56</v>
      </c>
      <c r="C128" s="398">
        <v>46051.851574074077</v>
      </c>
      <c r="D128" s="250">
        <v>46094</v>
      </c>
      <c r="E128" s="111" t="s">
        <v>10418</v>
      </c>
      <c r="F128" s="46" t="s">
        <v>1620</v>
      </c>
      <c r="G128" s="35" t="s">
        <v>59</v>
      </c>
      <c r="H128" s="602">
        <v>46095</v>
      </c>
      <c r="I128" s="602">
        <v>46095</v>
      </c>
      <c r="J128" s="616"/>
      <c r="L128" s="16"/>
      <c r="N128" s="81"/>
    </row>
    <row r="129" spans="1:15" hidden="1">
      <c r="A129" s="112" t="s">
        <v>10419</v>
      </c>
      <c r="B129" s="112" t="s">
        <v>56</v>
      </c>
      <c r="C129" s="399">
        <v>46076.741111111114</v>
      </c>
      <c r="D129" s="250">
        <v>46094</v>
      </c>
      <c r="E129" s="112" t="s">
        <v>10420</v>
      </c>
      <c r="F129" s="46" t="s">
        <v>1620</v>
      </c>
      <c r="G129" s="85" t="s">
        <v>59</v>
      </c>
      <c r="H129" s="602">
        <v>46095</v>
      </c>
      <c r="I129" s="602">
        <v>46100</v>
      </c>
      <c r="J129" s="616"/>
      <c r="K129" s="1" t="s">
        <v>557</v>
      </c>
      <c r="L129" s="602">
        <v>46100</v>
      </c>
      <c r="N129" s="81"/>
    </row>
    <row r="130" spans="1:15" hidden="1">
      <c r="A130" s="111" t="s">
        <v>10421</v>
      </c>
      <c r="B130" s="111" t="s">
        <v>56</v>
      </c>
      <c r="C130" s="398">
        <v>46072.734270833331</v>
      </c>
      <c r="D130" s="250">
        <v>46094</v>
      </c>
      <c r="E130" s="111" t="s">
        <v>10422</v>
      </c>
      <c r="F130" s="46" t="s">
        <v>1620</v>
      </c>
      <c r="G130" s="35" t="s">
        <v>59</v>
      </c>
      <c r="H130" s="602">
        <v>46095</v>
      </c>
      <c r="I130" s="602">
        <v>46095</v>
      </c>
      <c r="J130" s="616"/>
      <c r="L130" s="16"/>
      <c r="N130" s="81"/>
    </row>
    <row r="131" spans="1:15" hidden="1">
      <c r="A131" s="112" t="s">
        <v>96</v>
      </c>
      <c r="B131" s="112" t="s">
        <v>56</v>
      </c>
      <c r="C131" s="399">
        <v>46025.68546296296</v>
      </c>
      <c r="D131" s="250">
        <v>46094</v>
      </c>
      <c r="E131" s="112" t="s">
        <v>10423</v>
      </c>
      <c r="F131" s="46" t="s">
        <v>1620</v>
      </c>
      <c r="G131" s="35" t="s">
        <v>4606</v>
      </c>
      <c r="H131" s="602"/>
      <c r="I131" s="275"/>
      <c r="J131" s="616"/>
      <c r="L131" s="16"/>
      <c r="N131" s="81"/>
    </row>
    <row r="132" spans="1:15" hidden="1">
      <c r="A132" s="111" t="s">
        <v>10424</v>
      </c>
      <c r="B132" s="111" t="s">
        <v>56</v>
      </c>
      <c r="C132" s="398">
        <v>46035.627164351848</v>
      </c>
      <c r="D132" s="250">
        <v>46094</v>
      </c>
      <c r="E132" s="111" t="s">
        <v>10425</v>
      </c>
      <c r="F132" s="46" t="s">
        <v>1620</v>
      </c>
      <c r="G132" s="35" t="s">
        <v>59</v>
      </c>
      <c r="H132" s="602">
        <v>46106</v>
      </c>
      <c r="I132" s="602">
        <v>46106</v>
      </c>
      <c r="J132" s="616" t="s">
        <v>10426</v>
      </c>
      <c r="L132" s="16"/>
      <c r="N132" s="81"/>
    </row>
    <row r="133" spans="1:15" hidden="1">
      <c r="A133" s="112" t="s">
        <v>10427</v>
      </c>
      <c r="B133" s="112" t="s">
        <v>56</v>
      </c>
      <c r="C133" s="399">
        <v>46021.568518518521</v>
      </c>
      <c r="D133" s="250">
        <v>46094</v>
      </c>
      <c r="E133" s="112" t="s">
        <v>10428</v>
      </c>
      <c r="F133" s="46" t="s">
        <v>1620</v>
      </c>
      <c r="G133" s="35" t="s">
        <v>59</v>
      </c>
      <c r="H133" s="602">
        <v>46095</v>
      </c>
      <c r="I133" s="602">
        <v>46095</v>
      </c>
      <c r="J133" s="616"/>
      <c r="L133" s="16"/>
      <c r="N133" s="81"/>
    </row>
    <row r="134" spans="1:15" hidden="1">
      <c r="A134" s="111" t="s">
        <v>10429</v>
      </c>
      <c r="B134" s="111" t="s">
        <v>56</v>
      </c>
      <c r="C134" s="398">
        <v>46083.512118055558</v>
      </c>
      <c r="D134" s="250">
        <v>46094</v>
      </c>
      <c r="E134" s="111" t="s">
        <v>10430</v>
      </c>
      <c r="F134" s="46" t="s">
        <v>1620</v>
      </c>
      <c r="G134" s="35" t="s">
        <v>59</v>
      </c>
      <c r="H134" s="602">
        <v>46095</v>
      </c>
      <c r="I134" s="602">
        <v>46095</v>
      </c>
      <c r="J134" s="616"/>
      <c r="L134" s="16"/>
      <c r="N134" s="81"/>
    </row>
    <row r="135" spans="1:15" hidden="1">
      <c r="A135" s="112" t="s">
        <v>10431</v>
      </c>
      <c r="B135" s="112" t="s">
        <v>56</v>
      </c>
      <c r="C135" s="399">
        <v>46073.890648148146</v>
      </c>
      <c r="D135" s="250">
        <v>46094</v>
      </c>
      <c r="E135" s="112" t="s">
        <v>10432</v>
      </c>
      <c r="F135" s="46" t="s">
        <v>1620</v>
      </c>
      <c r="G135" s="35" t="s">
        <v>59</v>
      </c>
      <c r="H135" s="602">
        <v>46095</v>
      </c>
      <c r="I135" s="602">
        <v>46095</v>
      </c>
      <c r="J135" s="616"/>
      <c r="L135" s="16"/>
      <c r="N135" s="81"/>
    </row>
    <row r="136" spans="1:15" hidden="1">
      <c r="A136" s="111" t="s">
        <v>4528</v>
      </c>
      <c r="B136" s="111" t="s">
        <v>56</v>
      </c>
      <c r="C136" s="398">
        <v>46034.633032407408</v>
      </c>
      <c r="D136" s="250">
        <v>46094</v>
      </c>
      <c r="E136" s="111" t="s">
        <v>4529</v>
      </c>
      <c r="F136" s="46" t="s">
        <v>1620</v>
      </c>
      <c r="G136" s="35" t="s">
        <v>59</v>
      </c>
      <c r="H136" s="602">
        <v>46095</v>
      </c>
      <c r="I136" s="602">
        <v>46095</v>
      </c>
      <c r="J136" s="616"/>
      <c r="L136" s="16"/>
      <c r="N136" s="81"/>
    </row>
    <row r="137" spans="1:15" hidden="1">
      <c r="A137" s="112" t="s">
        <v>10433</v>
      </c>
      <c r="B137" s="112" t="s">
        <v>56</v>
      </c>
      <c r="C137" s="399">
        <v>46075.564872685187</v>
      </c>
      <c r="D137" s="250">
        <v>46094</v>
      </c>
      <c r="E137" s="112" t="s">
        <v>10434</v>
      </c>
      <c r="F137" s="46" t="s">
        <v>1620</v>
      </c>
      <c r="G137" s="35" t="s">
        <v>59</v>
      </c>
      <c r="H137" s="602">
        <v>46095</v>
      </c>
      <c r="I137" s="602">
        <v>46095</v>
      </c>
      <c r="J137" s="616"/>
      <c r="L137" s="16"/>
      <c r="N137" s="81"/>
    </row>
    <row r="138" spans="1:15" hidden="1">
      <c r="A138" s="111" t="s">
        <v>1309</v>
      </c>
      <c r="B138" s="111" t="s">
        <v>56</v>
      </c>
      <c r="C138" s="398">
        <v>46030.63212962963</v>
      </c>
      <c r="D138" s="250">
        <v>46094</v>
      </c>
      <c r="E138" s="111" t="s">
        <v>1310</v>
      </c>
      <c r="F138" s="46" t="s">
        <v>1620</v>
      </c>
      <c r="G138" s="35" t="s">
        <v>59</v>
      </c>
      <c r="H138" s="602">
        <v>46095</v>
      </c>
      <c r="I138" s="602">
        <v>46095</v>
      </c>
      <c r="J138" s="616"/>
      <c r="L138" s="16"/>
      <c r="N138" s="81"/>
    </row>
    <row r="139" spans="1:15" hidden="1">
      <c r="A139" s="112" t="s">
        <v>10435</v>
      </c>
      <c r="B139" s="112" t="s">
        <v>56</v>
      </c>
      <c r="C139" s="399">
        <v>46057.587118055555</v>
      </c>
      <c r="D139" s="250">
        <v>46094</v>
      </c>
      <c r="E139" s="112" t="s">
        <v>10436</v>
      </c>
      <c r="F139" s="46" t="s">
        <v>1620</v>
      </c>
      <c r="G139" s="35" t="s">
        <v>59</v>
      </c>
      <c r="H139" s="602">
        <v>46106</v>
      </c>
      <c r="I139" s="602">
        <v>46106</v>
      </c>
      <c r="J139" s="616" t="s">
        <v>10437</v>
      </c>
      <c r="L139" s="16"/>
      <c r="N139" s="81"/>
    </row>
    <row r="140" spans="1:15" hidden="1">
      <c r="A140" s="111" t="s">
        <v>10438</v>
      </c>
      <c r="B140" s="111" t="s">
        <v>56</v>
      </c>
      <c r="C140" s="398">
        <v>46077.72142361111</v>
      </c>
      <c r="D140" s="250">
        <v>46094</v>
      </c>
      <c r="E140" s="111" t="s">
        <v>10439</v>
      </c>
      <c r="F140" s="46" t="s">
        <v>1620</v>
      </c>
      <c r="G140" s="35" t="s">
        <v>59</v>
      </c>
      <c r="H140" s="602">
        <v>46095</v>
      </c>
      <c r="I140" s="602">
        <v>46095</v>
      </c>
      <c r="J140" s="616"/>
      <c r="L140" s="16"/>
      <c r="N140" s="81"/>
    </row>
    <row r="141" spans="1:15" hidden="1">
      <c r="A141" s="112" t="s">
        <v>10440</v>
      </c>
      <c r="B141" s="112" t="s">
        <v>56</v>
      </c>
      <c r="C141" s="399">
        <v>46076.528402777774</v>
      </c>
      <c r="D141" s="250">
        <v>46094</v>
      </c>
      <c r="E141" s="112" t="s">
        <v>10441</v>
      </c>
      <c r="F141" s="46" t="s">
        <v>1620</v>
      </c>
      <c r="G141" s="35" t="s">
        <v>59</v>
      </c>
      <c r="H141" s="602">
        <v>46106</v>
      </c>
      <c r="I141" s="602">
        <v>46106</v>
      </c>
      <c r="J141" s="616" t="s">
        <v>10442</v>
      </c>
      <c r="L141" s="16"/>
      <c r="N141" s="81"/>
    </row>
    <row r="142" spans="1:15" s="89" customFormat="1" hidden="1">
      <c r="A142" s="111" t="s">
        <v>10443</v>
      </c>
      <c r="B142" s="111" t="s">
        <v>56</v>
      </c>
      <c r="C142" s="398">
        <v>46064.320567129631</v>
      </c>
      <c r="D142" s="250">
        <v>46094</v>
      </c>
      <c r="E142" s="111" t="s">
        <v>10444</v>
      </c>
      <c r="F142" s="46" t="s">
        <v>1620</v>
      </c>
      <c r="G142" s="35" t="s">
        <v>59</v>
      </c>
      <c r="H142" s="602">
        <v>46106</v>
      </c>
      <c r="I142" s="602">
        <v>46106</v>
      </c>
      <c r="J142" s="616" t="s">
        <v>10442</v>
      </c>
      <c r="K142" s="64"/>
      <c r="L142" s="82"/>
      <c r="M142" s="64"/>
      <c r="N142" s="81"/>
      <c r="O142" s="1"/>
    </row>
    <row r="143" spans="1:15" s="89" customFormat="1" hidden="1">
      <c r="A143" s="112" t="s">
        <v>10445</v>
      </c>
      <c r="B143" s="112" t="s">
        <v>56</v>
      </c>
      <c r="C143" s="399">
        <v>46073.357037037036</v>
      </c>
      <c r="D143" s="250">
        <v>46094</v>
      </c>
      <c r="E143" s="112" t="s">
        <v>10446</v>
      </c>
      <c r="F143" s="46" t="s">
        <v>1620</v>
      </c>
      <c r="G143" s="35" t="s">
        <v>59</v>
      </c>
      <c r="H143" s="602">
        <v>46095</v>
      </c>
      <c r="I143" s="602">
        <v>46095</v>
      </c>
      <c r="J143"/>
      <c r="K143" s="1"/>
      <c r="L143" s="16"/>
      <c r="M143" s="1"/>
      <c r="N143" s="81"/>
      <c r="O143" s="1"/>
    </row>
    <row r="144" spans="1:15" s="89" customFormat="1" hidden="1">
      <c r="A144" s="111" t="s">
        <v>10447</v>
      </c>
      <c r="B144" s="111" t="s">
        <v>56</v>
      </c>
      <c r="C144" s="398">
        <v>46042.733043981483</v>
      </c>
      <c r="D144" s="250">
        <v>46094</v>
      </c>
      <c r="E144" s="111" t="s">
        <v>10448</v>
      </c>
      <c r="F144" s="46" t="s">
        <v>1620</v>
      </c>
      <c r="G144" s="35" t="s">
        <v>59</v>
      </c>
      <c r="H144" s="602">
        <v>46095</v>
      </c>
      <c r="I144" s="602">
        <v>46095</v>
      </c>
      <c r="J144" s="616"/>
      <c r="K144" s="1"/>
      <c r="L144" s="16"/>
      <c r="M144" s="1"/>
      <c r="N144" s="81"/>
      <c r="O144" s="1"/>
    </row>
    <row r="145" spans="1:15" s="89" customFormat="1" hidden="1">
      <c r="A145" s="112" t="s">
        <v>10449</v>
      </c>
      <c r="B145" s="112" t="s">
        <v>56</v>
      </c>
      <c r="C145" s="399">
        <v>46064.7112037037</v>
      </c>
      <c r="D145" s="250">
        <v>46094</v>
      </c>
      <c r="E145" s="112" t="s">
        <v>10450</v>
      </c>
      <c r="F145" s="46" t="s">
        <v>1620</v>
      </c>
      <c r="G145" s="35" t="s">
        <v>59</v>
      </c>
      <c r="H145" s="602">
        <v>46095</v>
      </c>
      <c r="I145" s="602">
        <v>46095</v>
      </c>
      <c r="J145" s="616"/>
      <c r="K145" s="1"/>
      <c r="L145" s="16"/>
      <c r="M145" s="1"/>
      <c r="N145" s="81"/>
      <c r="O145" s="1"/>
    </row>
    <row r="146" spans="1:15" s="89" customFormat="1" hidden="1">
      <c r="A146" s="111" t="s">
        <v>10451</v>
      </c>
      <c r="B146" s="111" t="s">
        <v>56</v>
      </c>
      <c r="C146" s="398">
        <v>46077.430474537039</v>
      </c>
      <c r="D146" s="250">
        <v>46094</v>
      </c>
      <c r="E146" s="111" t="s">
        <v>10452</v>
      </c>
      <c r="F146" s="46" t="s">
        <v>1620</v>
      </c>
      <c r="G146" s="85" t="s">
        <v>59</v>
      </c>
      <c r="H146" s="602">
        <v>46095</v>
      </c>
      <c r="I146" s="602">
        <v>46100</v>
      </c>
      <c r="J146"/>
      <c r="K146" s="1" t="s">
        <v>557</v>
      </c>
      <c r="L146" s="602">
        <v>46100</v>
      </c>
      <c r="M146" s="1"/>
      <c r="N146" s="81"/>
      <c r="O146" s="1"/>
    </row>
    <row r="147" spans="1:15" s="89" customFormat="1" hidden="1">
      <c r="A147" s="112" t="s">
        <v>10453</v>
      </c>
      <c r="B147" s="112" t="s">
        <v>56</v>
      </c>
      <c r="C147" s="399">
        <v>46073.508657407408</v>
      </c>
      <c r="D147" s="250">
        <v>46094</v>
      </c>
      <c r="E147" s="112" t="s">
        <v>10454</v>
      </c>
      <c r="F147" s="46" t="s">
        <v>1620</v>
      </c>
      <c r="G147" s="35" t="s">
        <v>59</v>
      </c>
      <c r="H147" s="602">
        <v>46095</v>
      </c>
      <c r="I147" s="602">
        <v>46095</v>
      </c>
      <c r="J147"/>
      <c r="K147" s="1"/>
      <c r="L147" s="16"/>
      <c r="M147" s="1"/>
      <c r="N147" s="81"/>
      <c r="O147" s="1"/>
    </row>
    <row r="148" spans="1:15" s="89" customFormat="1" hidden="1">
      <c r="A148" s="111" t="s">
        <v>10455</v>
      </c>
      <c r="B148" s="111" t="s">
        <v>56</v>
      </c>
      <c r="C148" s="398">
        <v>46052.976944444446</v>
      </c>
      <c r="D148" s="250">
        <v>46094</v>
      </c>
      <c r="E148" s="111" t="s">
        <v>10456</v>
      </c>
      <c r="F148" s="46" t="s">
        <v>1620</v>
      </c>
      <c r="G148" s="35" t="s">
        <v>59</v>
      </c>
      <c r="H148" s="602">
        <v>46106</v>
      </c>
      <c r="I148" s="602">
        <v>46106</v>
      </c>
      <c r="J148" t="s">
        <v>10457</v>
      </c>
      <c r="K148" s="1"/>
      <c r="L148" s="16"/>
      <c r="M148" s="1"/>
      <c r="N148" s="81"/>
      <c r="O148" s="1"/>
    </row>
    <row r="149" spans="1:15" s="89" customFormat="1" hidden="1">
      <c r="A149" s="112" t="s">
        <v>10458</v>
      </c>
      <c r="B149" s="112" t="s">
        <v>56</v>
      </c>
      <c r="C149" s="399">
        <v>46073.693518518521</v>
      </c>
      <c r="D149" s="250">
        <v>46094</v>
      </c>
      <c r="E149" s="112" t="s">
        <v>10459</v>
      </c>
      <c r="F149" s="46" t="s">
        <v>1620</v>
      </c>
      <c r="G149" s="35" t="s">
        <v>59</v>
      </c>
      <c r="H149" s="602">
        <v>46106</v>
      </c>
      <c r="I149" s="602">
        <v>46106</v>
      </c>
      <c r="J149" s="616" t="s">
        <v>10460</v>
      </c>
      <c r="K149" s="1"/>
      <c r="L149" s="16"/>
      <c r="M149" s="1"/>
      <c r="N149" s="81"/>
      <c r="O149" s="1"/>
    </row>
    <row r="150" spans="1:15" s="89" customFormat="1" hidden="1">
      <c r="A150" s="111" t="s">
        <v>10461</v>
      </c>
      <c r="B150" s="111" t="s">
        <v>56</v>
      </c>
      <c r="C150" s="398">
        <v>46009.354907407411</v>
      </c>
      <c r="D150" s="250">
        <v>46094</v>
      </c>
      <c r="E150" s="111" t="s">
        <v>10462</v>
      </c>
      <c r="F150" s="46" t="s">
        <v>1620</v>
      </c>
      <c r="G150" s="35" t="s">
        <v>59</v>
      </c>
      <c r="H150" s="602">
        <v>46106</v>
      </c>
      <c r="I150" s="602">
        <v>46106</v>
      </c>
      <c r="J150" s="616" t="s">
        <v>10463</v>
      </c>
      <c r="K150" s="1"/>
      <c r="L150" s="16"/>
      <c r="M150" s="1"/>
      <c r="N150" s="81"/>
      <c r="O150" s="1"/>
    </row>
    <row r="151" spans="1:15" s="89" customFormat="1" ht="19.5" hidden="1" customHeight="1">
      <c r="A151" s="112" t="s">
        <v>10464</v>
      </c>
      <c r="B151" s="112" t="s">
        <v>56</v>
      </c>
      <c r="C151" s="399">
        <v>46076.805821759262</v>
      </c>
      <c r="D151" s="250">
        <v>46094</v>
      </c>
      <c r="E151" s="112" t="s">
        <v>10465</v>
      </c>
      <c r="F151" s="46" t="s">
        <v>1620</v>
      </c>
      <c r="G151" s="35" t="s">
        <v>59</v>
      </c>
      <c r="H151" s="602">
        <v>46095</v>
      </c>
      <c r="I151" s="602">
        <v>46095</v>
      </c>
      <c r="J151" s="616" t="s">
        <v>4288</v>
      </c>
      <c r="K151" s="64"/>
      <c r="L151" s="82"/>
      <c r="M151" s="64"/>
      <c r="N151" s="81"/>
      <c r="O151" s="1"/>
    </row>
    <row r="152" spans="1:15" s="89" customFormat="1" hidden="1">
      <c r="A152" s="111" t="s">
        <v>10466</v>
      </c>
      <c r="B152" s="111" t="s">
        <v>56</v>
      </c>
      <c r="C152" s="398">
        <v>46045.824305555558</v>
      </c>
      <c r="D152" s="250">
        <v>46094</v>
      </c>
      <c r="E152" s="111" t="s">
        <v>10467</v>
      </c>
      <c r="F152" s="46" t="s">
        <v>1620</v>
      </c>
      <c r="G152" s="35" t="s">
        <v>59</v>
      </c>
      <c r="H152" s="602">
        <v>46095</v>
      </c>
      <c r="I152" s="602">
        <v>46095</v>
      </c>
      <c r="J152" s="616"/>
      <c r="K152" s="1"/>
      <c r="L152" s="16"/>
      <c r="M152" s="1"/>
      <c r="N152" s="81"/>
      <c r="O152" s="1"/>
    </row>
    <row r="153" spans="1:15" s="89" customFormat="1" hidden="1">
      <c r="A153" s="196" t="s">
        <v>10468</v>
      </c>
      <c r="B153" s="196" t="s">
        <v>56</v>
      </c>
      <c r="C153" s="508">
        <v>46074.467129629629</v>
      </c>
      <c r="D153" s="582">
        <v>46094</v>
      </c>
      <c r="E153" s="196" t="s">
        <v>10469</v>
      </c>
      <c r="F153" s="46" t="s">
        <v>1620</v>
      </c>
      <c r="G153" s="35" t="s">
        <v>59</v>
      </c>
      <c r="H153" s="602">
        <v>46106</v>
      </c>
      <c r="I153" s="602">
        <v>46106</v>
      </c>
      <c r="J153" t="s">
        <v>10470</v>
      </c>
      <c r="K153" s="1"/>
      <c r="L153" s="16"/>
      <c r="M153" s="1"/>
      <c r="N153" s="81"/>
      <c r="O153" s="1"/>
    </row>
    <row r="154" spans="1:15" s="89" customFormat="1" hidden="1">
      <c r="A154" s="196" t="s">
        <v>10471</v>
      </c>
      <c r="B154" s="196" t="s">
        <v>56</v>
      </c>
      <c r="C154" s="508">
        <v>46065.839421296296</v>
      </c>
      <c r="D154" s="582">
        <v>46094</v>
      </c>
      <c r="E154" s="196" t="s">
        <v>10472</v>
      </c>
      <c r="F154" s="46" t="s">
        <v>1620</v>
      </c>
      <c r="G154" s="35" t="s">
        <v>59</v>
      </c>
      <c r="H154" s="602">
        <v>46095</v>
      </c>
      <c r="I154" s="602">
        <v>46095</v>
      </c>
      <c r="J154"/>
      <c r="K154" s="1"/>
      <c r="L154" s="16"/>
      <c r="M154" s="1"/>
      <c r="N154" s="81"/>
      <c r="O154" s="1"/>
    </row>
    <row r="155" spans="1:15" s="89" customFormat="1" hidden="1">
      <c r="A155" s="112" t="s">
        <v>10473</v>
      </c>
      <c r="B155" s="112" t="s">
        <v>56</v>
      </c>
      <c r="C155" s="399">
        <v>46028.737314814818</v>
      </c>
      <c r="D155" s="250">
        <v>46094</v>
      </c>
      <c r="E155" s="112" t="s">
        <v>10474</v>
      </c>
      <c r="F155" s="46" t="s">
        <v>1620</v>
      </c>
      <c r="G155" s="35" t="s">
        <v>59</v>
      </c>
      <c r="H155" s="602">
        <v>46095</v>
      </c>
      <c r="I155" s="602">
        <v>46095</v>
      </c>
      <c r="J155" s="616"/>
      <c r="K155" s="1"/>
      <c r="L155" s="16"/>
      <c r="M155" s="1"/>
      <c r="N155" s="81"/>
      <c r="O155" s="1"/>
    </row>
    <row r="156" spans="1:15" s="89" customFormat="1" hidden="1">
      <c r="A156" s="196" t="s">
        <v>10475</v>
      </c>
      <c r="B156" s="196" t="s">
        <v>56</v>
      </c>
      <c r="C156" s="508">
        <v>46068.385706018518</v>
      </c>
      <c r="D156" s="582">
        <v>46094</v>
      </c>
      <c r="E156" s="196" t="s">
        <v>10476</v>
      </c>
      <c r="F156" s="46" t="s">
        <v>1620</v>
      </c>
      <c r="G156" s="35" t="s">
        <v>59</v>
      </c>
      <c r="H156" s="602">
        <v>46095</v>
      </c>
      <c r="I156" s="602">
        <v>46095</v>
      </c>
      <c r="J156" s="616"/>
      <c r="K156" s="1"/>
      <c r="L156" s="16"/>
      <c r="M156" s="1"/>
      <c r="N156" s="81"/>
      <c r="O156" s="1"/>
    </row>
    <row r="157" spans="1:15" s="89" customFormat="1" hidden="1">
      <c r="A157" s="112" t="s">
        <v>10477</v>
      </c>
      <c r="B157" s="112" t="s">
        <v>56</v>
      </c>
      <c r="C157" s="399">
        <v>46045.611030092594</v>
      </c>
      <c r="D157" s="250">
        <v>46094</v>
      </c>
      <c r="E157" s="112" t="s">
        <v>10478</v>
      </c>
      <c r="F157" s="46" t="s">
        <v>1620</v>
      </c>
      <c r="G157" s="35" t="s">
        <v>59</v>
      </c>
      <c r="H157" s="602">
        <v>46106</v>
      </c>
      <c r="I157" s="602">
        <v>46106</v>
      </c>
      <c r="J157" s="616" t="s">
        <v>10479</v>
      </c>
      <c r="K157" s="1"/>
      <c r="L157" s="16"/>
      <c r="M157" s="1"/>
      <c r="N157" s="81"/>
      <c r="O157" s="1"/>
    </row>
    <row r="158" spans="1:15" s="89" customFormat="1" hidden="1">
      <c r="A158" s="196" t="s">
        <v>10480</v>
      </c>
      <c r="B158" s="196" t="s">
        <v>56</v>
      </c>
      <c r="C158" s="508">
        <v>46062.347384259258</v>
      </c>
      <c r="D158" s="582">
        <v>46094</v>
      </c>
      <c r="E158" s="196" t="s">
        <v>10481</v>
      </c>
      <c r="F158" s="46" t="s">
        <v>1620</v>
      </c>
      <c r="G158" s="35" t="s">
        <v>59</v>
      </c>
      <c r="H158" s="602">
        <v>46106</v>
      </c>
      <c r="I158" s="602">
        <v>46106</v>
      </c>
      <c r="J158" t="s">
        <v>10482</v>
      </c>
      <c r="K158" s="1"/>
      <c r="L158" s="16"/>
      <c r="M158" s="1"/>
      <c r="N158" s="81"/>
      <c r="O158" s="1"/>
    </row>
    <row r="159" spans="1:15" s="89" customFormat="1" hidden="1">
      <c r="A159" s="196" t="s">
        <v>10483</v>
      </c>
      <c r="B159" s="196" t="s">
        <v>56</v>
      </c>
      <c r="C159" s="508">
        <v>46065.510752314818</v>
      </c>
      <c r="D159" s="582">
        <v>46094</v>
      </c>
      <c r="E159" s="196" t="s">
        <v>10484</v>
      </c>
      <c r="F159" s="46" t="s">
        <v>1620</v>
      </c>
      <c r="G159" s="35" t="s">
        <v>59</v>
      </c>
      <c r="H159" s="602">
        <v>46106</v>
      </c>
      <c r="I159" s="602">
        <v>46106</v>
      </c>
      <c r="J159" t="s">
        <v>10485</v>
      </c>
      <c r="K159" s="1"/>
      <c r="L159" s="16"/>
      <c r="M159" s="1"/>
      <c r="N159" s="81"/>
      <c r="O159" s="1"/>
    </row>
    <row r="160" spans="1:15" s="89" customFormat="1" hidden="1">
      <c r="A160" s="111" t="s">
        <v>96</v>
      </c>
      <c r="B160" s="111" t="s">
        <v>56</v>
      </c>
      <c r="C160" s="398">
        <v>46027.853229166663</v>
      </c>
      <c r="D160" s="250">
        <v>46094</v>
      </c>
      <c r="E160" s="111" t="s">
        <v>10486</v>
      </c>
      <c r="F160" s="46" t="s">
        <v>1620</v>
      </c>
      <c r="G160" s="35" t="s">
        <v>4606</v>
      </c>
      <c r="H160" s="602"/>
      <c r="I160" s="275"/>
      <c r="J160" s="616"/>
      <c r="K160" s="1"/>
      <c r="L160" s="16"/>
      <c r="M160" s="1"/>
      <c r="N160" s="81"/>
      <c r="O160" s="1"/>
    </row>
    <row r="161" spans="1:15" s="89" customFormat="1" hidden="1">
      <c r="A161" s="112" t="s">
        <v>10487</v>
      </c>
      <c r="B161" s="112" t="s">
        <v>56</v>
      </c>
      <c r="C161" s="399">
        <v>46080.73474537037</v>
      </c>
      <c r="D161" s="250">
        <v>46094</v>
      </c>
      <c r="E161" s="112" t="s">
        <v>10488</v>
      </c>
      <c r="F161" s="46" t="s">
        <v>1620</v>
      </c>
      <c r="G161" s="85" t="s">
        <v>59</v>
      </c>
      <c r="H161" s="602">
        <v>46095</v>
      </c>
      <c r="I161" s="602">
        <v>46100</v>
      </c>
      <c r="J161" s="616"/>
      <c r="K161" s="1" t="s">
        <v>557</v>
      </c>
      <c r="L161" s="602">
        <v>46100</v>
      </c>
      <c r="M161" s="1"/>
      <c r="N161" s="81"/>
      <c r="O161" s="1"/>
    </row>
    <row r="162" spans="1:15" hidden="1">
      <c r="A162" s="111" t="s">
        <v>10489</v>
      </c>
      <c r="B162" s="111" t="s">
        <v>56</v>
      </c>
      <c r="C162" s="398">
        <v>46080.76903935185</v>
      </c>
      <c r="D162" s="250">
        <v>46094</v>
      </c>
      <c r="E162" s="111" t="s">
        <v>10490</v>
      </c>
      <c r="F162" s="35" t="s">
        <v>232</v>
      </c>
      <c r="G162" s="35" t="s">
        <v>59</v>
      </c>
      <c r="H162" s="602"/>
      <c r="I162" s="275"/>
      <c r="J162" s="245"/>
      <c r="K162" s="64"/>
      <c r="L162" s="82"/>
      <c r="M162" s="64"/>
      <c r="N162" s="81"/>
    </row>
    <row r="163" spans="1:15" hidden="1">
      <c r="A163" s="112" t="s">
        <v>10491</v>
      </c>
      <c r="B163" s="112" t="s">
        <v>56</v>
      </c>
      <c r="C163" s="399">
        <v>46076.726377314815</v>
      </c>
      <c r="D163" s="250">
        <v>46094</v>
      </c>
      <c r="E163" s="112" t="s">
        <v>10492</v>
      </c>
      <c r="F163" s="35" t="s">
        <v>232</v>
      </c>
      <c r="G163" s="35" t="s">
        <v>69</v>
      </c>
      <c r="H163" s="116" t="s">
        <v>10493</v>
      </c>
      <c r="I163" s="275"/>
      <c r="J163" s="245"/>
      <c r="K163" s="64"/>
      <c r="L163" s="82"/>
      <c r="M163" s="64"/>
      <c r="N163" s="81"/>
    </row>
    <row r="164" spans="1:15" hidden="1">
      <c r="A164" s="111" t="s">
        <v>10494</v>
      </c>
      <c r="B164" s="111" t="s">
        <v>56</v>
      </c>
      <c r="C164" s="398">
        <v>46035.769525462965</v>
      </c>
      <c r="D164" s="250">
        <v>46094</v>
      </c>
      <c r="E164" s="111" t="s">
        <v>10495</v>
      </c>
      <c r="F164" s="35" t="s">
        <v>232</v>
      </c>
      <c r="G164" s="35" t="s">
        <v>69</v>
      </c>
      <c r="H164" s="602"/>
      <c r="I164" s="275"/>
      <c r="J164" s="245"/>
      <c r="K164" s="64"/>
      <c r="L164" s="82"/>
      <c r="M164" s="64"/>
      <c r="N164" s="81"/>
    </row>
    <row r="165" spans="1:15" hidden="1">
      <c r="A165" s="112" t="s">
        <v>96</v>
      </c>
      <c r="B165" s="112" t="s">
        <v>56</v>
      </c>
      <c r="C165" s="399">
        <v>46024.480798611112</v>
      </c>
      <c r="D165" s="250">
        <v>46094</v>
      </c>
      <c r="E165" s="112" t="s">
        <v>10496</v>
      </c>
      <c r="F165" s="35" t="s">
        <v>232</v>
      </c>
      <c r="G165" s="35" t="s">
        <v>4606</v>
      </c>
      <c r="H165" s="602"/>
      <c r="I165" s="275"/>
      <c r="J165" s="616"/>
      <c r="K165" s="64"/>
      <c r="L165" s="82"/>
      <c r="M165" s="64"/>
      <c r="N165" s="81"/>
      <c r="O165" s="16"/>
    </row>
    <row r="166" spans="1:15" hidden="1">
      <c r="A166" s="111" t="s">
        <v>10497</v>
      </c>
      <c r="B166" s="111" t="s">
        <v>56</v>
      </c>
      <c r="C166" s="398">
        <v>46048.562210648146</v>
      </c>
      <c r="D166" s="250">
        <v>46094</v>
      </c>
      <c r="E166" s="111" t="s">
        <v>10498</v>
      </c>
      <c r="F166" s="35" t="s">
        <v>232</v>
      </c>
      <c r="G166" s="35" t="s">
        <v>59</v>
      </c>
      <c r="H166" s="602"/>
      <c r="I166" s="275"/>
      <c r="J166" s="616"/>
      <c r="K166" s="64"/>
      <c r="L166" s="82"/>
      <c r="M166" s="64"/>
      <c r="N166" s="81"/>
    </row>
    <row r="167" spans="1:15" hidden="1">
      <c r="A167" s="112" t="s">
        <v>10499</v>
      </c>
      <c r="B167" s="112" t="s">
        <v>56</v>
      </c>
      <c r="C167" s="399">
        <v>46075.764039351852</v>
      </c>
      <c r="D167" s="250">
        <v>46094</v>
      </c>
      <c r="E167" s="112" t="s">
        <v>10500</v>
      </c>
      <c r="F167" s="35" t="s">
        <v>232</v>
      </c>
      <c r="G167" s="35" t="s">
        <v>555</v>
      </c>
      <c r="H167" s="602"/>
      <c r="I167" s="275"/>
      <c r="J167" s="616"/>
      <c r="K167" s="64"/>
      <c r="L167" s="82"/>
      <c r="M167" s="64"/>
      <c r="N167" s="81"/>
    </row>
    <row r="168" spans="1:15" hidden="1">
      <c r="A168" s="111" t="s">
        <v>10501</v>
      </c>
      <c r="B168" s="111" t="s">
        <v>56</v>
      </c>
      <c r="C168" s="398">
        <v>46047.003668981481</v>
      </c>
      <c r="D168" s="250">
        <v>46094</v>
      </c>
      <c r="E168" s="111" t="s">
        <v>10502</v>
      </c>
      <c r="F168" s="35" t="s">
        <v>232</v>
      </c>
      <c r="G168" s="35" t="s">
        <v>59</v>
      </c>
      <c r="H168" s="602"/>
      <c r="I168" s="275"/>
      <c r="J168" s="616"/>
      <c r="K168" s="64"/>
      <c r="L168" s="82"/>
      <c r="M168" s="64"/>
      <c r="N168" s="81"/>
    </row>
    <row r="169" spans="1:15" hidden="1">
      <c r="A169" s="112" t="s">
        <v>10503</v>
      </c>
      <c r="B169" s="112" t="s">
        <v>56</v>
      </c>
      <c r="C169" s="399">
        <v>45953.750462962962</v>
      </c>
      <c r="D169" s="250">
        <v>46094</v>
      </c>
      <c r="E169" s="112" t="s">
        <v>10504</v>
      </c>
      <c r="F169" s="35" t="s">
        <v>232</v>
      </c>
      <c r="G169" s="35" t="s">
        <v>555</v>
      </c>
      <c r="H169" s="602"/>
      <c r="I169" s="275"/>
      <c r="J169" s="245"/>
      <c r="K169" s="64"/>
      <c r="L169" s="82"/>
      <c r="M169" s="64"/>
      <c r="N169" s="81"/>
    </row>
    <row r="170" spans="1:15" hidden="1">
      <c r="A170" s="111" t="s">
        <v>10505</v>
      </c>
      <c r="B170" s="111" t="s">
        <v>56</v>
      </c>
      <c r="C170" s="398">
        <v>46057.86</v>
      </c>
      <c r="D170" s="250">
        <v>46094</v>
      </c>
      <c r="E170" s="111" t="s">
        <v>10506</v>
      </c>
      <c r="F170" s="35" t="s">
        <v>232</v>
      </c>
      <c r="G170" s="35" t="s">
        <v>555</v>
      </c>
      <c r="H170" s="602"/>
      <c r="I170" s="275"/>
      <c r="J170" s="616"/>
      <c r="K170" s="64"/>
      <c r="L170" s="82"/>
      <c r="M170" s="64"/>
      <c r="N170" s="81"/>
    </row>
    <row r="171" spans="1:15" hidden="1">
      <c r="A171" s="112" t="s">
        <v>10507</v>
      </c>
      <c r="B171" s="112" t="s">
        <v>56</v>
      </c>
      <c r="C171" s="399">
        <v>46039.727511574078</v>
      </c>
      <c r="D171" s="250">
        <v>46094</v>
      </c>
      <c r="E171" s="112" t="s">
        <v>10508</v>
      </c>
      <c r="F171" s="35" t="s">
        <v>232</v>
      </c>
      <c r="G171" s="35" t="s">
        <v>59</v>
      </c>
      <c r="H171" s="602"/>
      <c r="I171" s="275"/>
      <c r="J171" s="616"/>
      <c r="K171" s="64"/>
      <c r="L171" s="82"/>
      <c r="M171" s="64"/>
      <c r="N171" s="81"/>
    </row>
    <row r="172" spans="1:15" hidden="1">
      <c r="A172" s="111" t="s">
        <v>10509</v>
      </c>
      <c r="B172" s="111" t="s">
        <v>56</v>
      </c>
      <c r="C172" s="398">
        <v>46038.801018518519</v>
      </c>
      <c r="D172" s="250">
        <v>46094</v>
      </c>
      <c r="E172" s="111" t="s">
        <v>10510</v>
      </c>
      <c r="F172" s="35" t="s">
        <v>232</v>
      </c>
      <c r="G172" s="35" t="s">
        <v>59</v>
      </c>
      <c r="H172" s="602"/>
      <c r="I172" s="275"/>
      <c r="J172" s="616"/>
      <c r="K172" s="64"/>
      <c r="L172" s="82"/>
      <c r="M172" s="64"/>
      <c r="N172" s="81"/>
      <c r="O172" s="16"/>
    </row>
    <row r="173" spans="1:15" hidden="1">
      <c r="A173" s="112" t="s">
        <v>10511</v>
      </c>
      <c r="B173" s="112" t="s">
        <v>56</v>
      </c>
      <c r="C173" s="399">
        <v>45971.405104166668</v>
      </c>
      <c r="D173" s="250">
        <v>46094</v>
      </c>
      <c r="E173" s="112" t="s">
        <v>10512</v>
      </c>
      <c r="F173" s="35" t="s">
        <v>232</v>
      </c>
      <c r="G173" s="35" t="s">
        <v>59</v>
      </c>
      <c r="H173" s="602"/>
      <c r="I173" s="275"/>
      <c r="J173" s="616"/>
      <c r="K173" s="64"/>
      <c r="L173" s="82"/>
      <c r="M173" s="64"/>
      <c r="N173" s="81"/>
      <c r="O173" s="16"/>
    </row>
    <row r="174" spans="1:15" hidden="1">
      <c r="A174" s="111" t="s">
        <v>10513</v>
      </c>
      <c r="B174" s="111" t="s">
        <v>56</v>
      </c>
      <c r="C174" s="398">
        <v>46040.951249999998</v>
      </c>
      <c r="D174" s="250">
        <v>46094</v>
      </c>
      <c r="E174" s="111" t="s">
        <v>10514</v>
      </c>
      <c r="F174" s="35" t="s">
        <v>232</v>
      </c>
      <c r="G174" s="35" t="s">
        <v>59</v>
      </c>
      <c r="H174" s="602"/>
      <c r="I174" s="275"/>
      <c r="J174" s="616"/>
      <c r="K174" s="64"/>
      <c r="L174" s="82"/>
      <c r="M174" s="64"/>
      <c r="N174" s="81"/>
      <c r="O174" s="16"/>
    </row>
    <row r="175" spans="1:15" hidden="1">
      <c r="A175" s="112" t="s">
        <v>10515</v>
      </c>
      <c r="B175" s="112" t="s">
        <v>56</v>
      </c>
      <c r="C175" s="399">
        <v>46017.579155092593</v>
      </c>
      <c r="D175" s="250">
        <v>46094</v>
      </c>
      <c r="E175" s="112" t="s">
        <v>10516</v>
      </c>
      <c r="F175" s="35" t="s">
        <v>232</v>
      </c>
      <c r="G175" s="35" t="s">
        <v>59</v>
      </c>
      <c r="H175" s="602"/>
      <c r="I175" s="275"/>
      <c r="J175" s="616"/>
      <c r="K175" s="64"/>
      <c r="L175" s="82"/>
      <c r="M175" s="64"/>
      <c r="N175" s="81"/>
    </row>
    <row r="176" spans="1:15" hidden="1">
      <c r="A176" s="111" t="s">
        <v>96</v>
      </c>
      <c r="B176" s="111" t="s">
        <v>79</v>
      </c>
      <c r="C176" s="398">
        <v>46024.717418981483</v>
      </c>
      <c r="D176" s="250">
        <v>46094</v>
      </c>
      <c r="E176" s="111" t="s">
        <v>10517</v>
      </c>
      <c r="F176" s="35" t="s">
        <v>232</v>
      </c>
      <c r="G176" s="35" t="s">
        <v>4606</v>
      </c>
      <c r="H176" s="602"/>
      <c r="I176" s="275"/>
      <c r="J176" s="616"/>
      <c r="K176" s="64"/>
      <c r="L176" s="82"/>
      <c r="M176" s="64"/>
      <c r="N176" s="81"/>
    </row>
    <row r="177" spans="1:14" hidden="1">
      <c r="A177" s="112" t="s">
        <v>10518</v>
      </c>
      <c r="B177" s="112" t="s">
        <v>56</v>
      </c>
      <c r="C177" s="399">
        <v>46069.84202546296</v>
      </c>
      <c r="D177" s="250">
        <v>46094</v>
      </c>
      <c r="E177" s="112" t="s">
        <v>10519</v>
      </c>
      <c r="F177" s="35" t="s">
        <v>232</v>
      </c>
      <c r="G177" s="35" t="s">
        <v>69</v>
      </c>
      <c r="H177" s="602"/>
      <c r="I177" s="275"/>
      <c r="J177" s="616"/>
      <c r="K177" s="64"/>
      <c r="L177" s="82"/>
      <c r="M177" s="64"/>
      <c r="N177" s="81"/>
    </row>
    <row r="178" spans="1:14" hidden="1">
      <c r="A178" s="111" t="s">
        <v>10520</v>
      </c>
      <c r="B178" s="111" t="s">
        <v>56</v>
      </c>
      <c r="C178" s="398">
        <v>46043.951180555552</v>
      </c>
      <c r="D178" s="250">
        <v>46094</v>
      </c>
      <c r="E178" s="111" t="s">
        <v>10521</v>
      </c>
      <c r="F178" s="35" t="s">
        <v>232</v>
      </c>
      <c r="G178" s="35" t="s">
        <v>59</v>
      </c>
      <c r="H178" s="602"/>
      <c r="I178" s="275"/>
      <c r="J178" s="616"/>
      <c r="K178" s="64"/>
      <c r="L178" s="82"/>
      <c r="M178" s="64"/>
      <c r="N178" s="81"/>
    </row>
    <row r="179" spans="1:14" hidden="1">
      <c r="A179" s="112" t="s">
        <v>10522</v>
      </c>
      <c r="B179" s="112" t="s">
        <v>56</v>
      </c>
      <c r="C179" s="399">
        <v>45998.833402777775</v>
      </c>
      <c r="D179" s="250">
        <v>46094</v>
      </c>
      <c r="E179" s="112" t="s">
        <v>10523</v>
      </c>
      <c r="F179" s="35" t="s">
        <v>232</v>
      </c>
      <c r="G179" s="35" t="s">
        <v>59</v>
      </c>
      <c r="H179" s="602"/>
      <c r="I179" s="275"/>
      <c r="J179" s="616" t="s">
        <v>10524</v>
      </c>
      <c r="K179" s="64"/>
      <c r="L179" s="82"/>
      <c r="M179" s="64"/>
      <c r="N179" s="81"/>
    </row>
    <row r="180" spans="1:14" hidden="1">
      <c r="A180" s="111" t="s">
        <v>10525</v>
      </c>
      <c r="B180" s="111" t="s">
        <v>56</v>
      </c>
      <c r="C180" s="398">
        <v>46071.60833333333</v>
      </c>
      <c r="D180" s="250">
        <v>46094</v>
      </c>
      <c r="E180" s="111" t="s">
        <v>10526</v>
      </c>
      <c r="F180" s="35" t="s">
        <v>232</v>
      </c>
      <c r="G180" s="35" t="s">
        <v>555</v>
      </c>
      <c r="H180" s="35"/>
      <c r="I180" s="275"/>
      <c r="J180" s="616"/>
      <c r="K180" s="64"/>
      <c r="L180" s="82"/>
      <c r="M180" s="64"/>
      <c r="N180" s="81"/>
    </row>
    <row r="181" spans="1:14" hidden="1">
      <c r="A181" s="112" t="s">
        <v>10527</v>
      </c>
      <c r="B181" s="112" t="s">
        <v>56</v>
      </c>
      <c r="C181" s="399">
        <v>46007.515335648146</v>
      </c>
      <c r="D181" s="250">
        <v>46094</v>
      </c>
      <c r="E181" s="112" t="s">
        <v>10528</v>
      </c>
      <c r="F181" s="35" t="s">
        <v>232</v>
      </c>
      <c r="G181" s="35" t="s">
        <v>62</v>
      </c>
      <c r="H181" s="602"/>
      <c r="I181" s="275"/>
      <c r="J181" s="616"/>
      <c r="K181" s="64"/>
      <c r="L181" s="82"/>
      <c r="M181" s="64"/>
      <c r="N181" s="81"/>
    </row>
    <row r="182" spans="1:14" hidden="1">
      <c r="A182" s="111" t="s">
        <v>10529</v>
      </c>
      <c r="B182" s="111" t="s">
        <v>56</v>
      </c>
      <c r="C182" s="398">
        <v>46059.678912037038</v>
      </c>
      <c r="D182" s="250">
        <v>46094</v>
      </c>
      <c r="E182" s="111" t="s">
        <v>10530</v>
      </c>
      <c r="F182" s="35" t="s">
        <v>232</v>
      </c>
      <c r="G182" s="35" t="s">
        <v>59</v>
      </c>
      <c r="H182" s="602"/>
      <c r="I182" s="275"/>
      <c r="J182" s="616"/>
      <c r="K182" s="64"/>
      <c r="L182" s="82"/>
      <c r="M182" s="64"/>
      <c r="N182" s="81"/>
    </row>
    <row r="183" spans="1:14" hidden="1">
      <c r="A183" s="112" t="s">
        <v>10531</v>
      </c>
      <c r="B183" s="112" t="s">
        <v>56</v>
      </c>
      <c r="C183" s="399">
        <v>46079.620173611111</v>
      </c>
      <c r="D183" s="250">
        <v>46094</v>
      </c>
      <c r="E183" s="112" t="s">
        <v>10532</v>
      </c>
      <c r="F183" s="35" t="s">
        <v>232</v>
      </c>
      <c r="G183" s="35" t="s">
        <v>555</v>
      </c>
      <c r="H183" s="602"/>
      <c r="I183" s="275"/>
      <c r="J183" s="616"/>
      <c r="K183" s="64"/>
      <c r="L183" s="82"/>
      <c r="M183" s="64"/>
      <c r="N183" s="81"/>
    </row>
    <row r="184" spans="1:14" hidden="1">
      <c r="A184" s="111" t="s">
        <v>10533</v>
      </c>
      <c r="B184" s="111" t="s">
        <v>56</v>
      </c>
      <c r="C184" s="398">
        <v>46066.788483796299</v>
      </c>
      <c r="D184" s="250">
        <v>46094</v>
      </c>
      <c r="E184" s="111" t="s">
        <v>10534</v>
      </c>
      <c r="F184" s="35" t="s">
        <v>232</v>
      </c>
      <c r="G184" s="35" t="s">
        <v>59</v>
      </c>
      <c r="H184" s="602"/>
      <c r="I184" s="275"/>
      <c r="J184" s="232"/>
      <c r="K184" s="64"/>
      <c r="L184" s="82"/>
      <c r="M184" s="64"/>
      <c r="N184" s="81"/>
    </row>
    <row r="185" spans="1:14" hidden="1">
      <c r="A185" s="112" t="s">
        <v>10535</v>
      </c>
      <c r="B185" s="112" t="s">
        <v>56</v>
      </c>
      <c r="C185" s="399">
        <v>46059.662233796298</v>
      </c>
      <c r="D185" s="250">
        <v>46094</v>
      </c>
      <c r="E185" s="112" t="s">
        <v>10534</v>
      </c>
      <c r="F185" s="35" t="s">
        <v>232</v>
      </c>
      <c r="G185" s="35" t="s">
        <v>59</v>
      </c>
      <c r="H185" s="602"/>
      <c r="I185" s="275"/>
      <c r="J185" s="616"/>
      <c r="K185" s="64"/>
      <c r="L185" s="82"/>
      <c r="M185" s="64"/>
      <c r="N185" s="81"/>
    </row>
    <row r="186" spans="1:14" hidden="1">
      <c r="A186" s="111" t="s">
        <v>10536</v>
      </c>
      <c r="B186" s="111" t="s">
        <v>56</v>
      </c>
      <c r="C186" s="398">
        <v>46041.506828703707</v>
      </c>
      <c r="D186" s="250">
        <v>46094</v>
      </c>
      <c r="E186" s="111" t="s">
        <v>10537</v>
      </c>
      <c r="F186" s="35" t="s">
        <v>232</v>
      </c>
      <c r="G186" s="35" t="s">
        <v>59</v>
      </c>
      <c r="H186" s="602"/>
      <c r="I186" s="275"/>
      <c r="J186" s="3"/>
      <c r="K186" s="64"/>
      <c r="L186" s="82"/>
      <c r="M186" s="64"/>
      <c r="N186" s="81"/>
    </row>
    <row r="187" spans="1:14" hidden="1">
      <c r="A187" s="112" t="s">
        <v>10538</v>
      </c>
      <c r="B187" s="112" t="s">
        <v>56</v>
      </c>
      <c r="C187" s="399">
        <v>46077.951689814814</v>
      </c>
      <c r="D187" s="250">
        <v>46094</v>
      </c>
      <c r="E187" s="112" t="s">
        <v>10539</v>
      </c>
      <c r="F187" s="35" t="s">
        <v>232</v>
      </c>
      <c r="G187" s="35" t="s">
        <v>59</v>
      </c>
      <c r="H187" s="602"/>
      <c r="I187" s="275"/>
      <c r="J187" s="616"/>
      <c r="K187" s="64"/>
      <c r="L187" s="82"/>
      <c r="M187" s="64"/>
      <c r="N187" s="81"/>
    </row>
    <row r="188" spans="1:14" hidden="1">
      <c r="A188" s="111" t="s">
        <v>10540</v>
      </c>
      <c r="B188" s="111" t="s">
        <v>56</v>
      </c>
      <c r="C188" s="398">
        <v>46073.513981481483</v>
      </c>
      <c r="D188" s="250">
        <v>46094</v>
      </c>
      <c r="E188" s="111" t="s">
        <v>10541</v>
      </c>
      <c r="F188" s="35" t="s">
        <v>232</v>
      </c>
      <c r="G188" s="35" t="s">
        <v>59</v>
      </c>
      <c r="H188" s="602"/>
      <c r="I188" s="275"/>
      <c r="J188" s="616"/>
      <c r="K188" s="64"/>
      <c r="L188" s="82"/>
      <c r="M188" s="64"/>
      <c r="N188" s="81"/>
    </row>
    <row r="189" spans="1:14" hidden="1">
      <c r="A189" s="112" t="s">
        <v>10542</v>
      </c>
      <c r="B189" s="112" t="s">
        <v>56</v>
      </c>
      <c r="C189" s="399">
        <v>46077.554456018515</v>
      </c>
      <c r="D189" s="250">
        <v>46094</v>
      </c>
      <c r="E189" s="112" t="s">
        <v>10543</v>
      </c>
      <c r="F189" s="35" t="s">
        <v>232</v>
      </c>
      <c r="G189" s="35" t="s">
        <v>59</v>
      </c>
      <c r="H189" s="602"/>
      <c r="I189" s="275"/>
      <c r="J189" s="616"/>
      <c r="K189" s="64"/>
      <c r="L189" s="82"/>
      <c r="M189" s="64"/>
      <c r="N189" s="81"/>
    </row>
    <row r="190" spans="1:14" hidden="1">
      <c r="A190" s="111" t="s">
        <v>1360</v>
      </c>
      <c r="B190" s="111" t="s">
        <v>56</v>
      </c>
      <c r="C190" s="398">
        <v>46011.765729166669</v>
      </c>
      <c r="D190" s="250">
        <v>46094</v>
      </c>
      <c r="E190" s="111" t="s">
        <v>1361</v>
      </c>
      <c r="F190" s="35" t="s">
        <v>232</v>
      </c>
      <c r="G190" s="35" t="s">
        <v>59</v>
      </c>
      <c r="H190" s="602"/>
      <c r="I190" s="275"/>
      <c r="J190" s="616"/>
      <c r="K190" s="64"/>
      <c r="L190" s="82"/>
      <c r="M190" s="64"/>
      <c r="N190" s="81"/>
    </row>
    <row r="191" spans="1:14" hidden="1">
      <c r="A191" s="112" t="s">
        <v>10544</v>
      </c>
      <c r="B191" s="112" t="s">
        <v>56</v>
      </c>
      <c r="C191" s="399">
        <v>46052.875231481485</v>
      </c>
      <c r="D191" s="250">
        <v>46094</v>
      </c>
      <c r="E191" s="112" t="s">
        <v>10545</v>
      </c>
      <c r="F191" s="35" t="s">
        <v>232</v>
      </c>
      <c r="G191" s="35" t="s">
        <v>59</v>
      </c>
      <c r="H191" s="602"/>
      <c r="I191" s="275"/>
      <c r="J191" s="616"/>
      <c r="K191" s="64"/>
      <c r="L191" s="82"/>
      <c r="M191" s="64"/>
      <c r="N191" s="81"/>
    </row>
    <row r="192" spans="1:14" hidden="1">
      <c r="A192" s="111" t="s">
        <v>10546</v>
      </c>
      <c r="B192" s="111" t="s">
        <v>56</v>
      </c>
      <c r="C192" s="398">
        <v>46080.568842592591</v>
      </c>
      <c r="D192" s="250">
        <v>46094</v>
      </c>
      <c r="E192" s="111" t="s">
        <v>10547</v>
      </c>
      <c r="F192" s="35" t="s">
        <v>232</v>
      </c>
      <c r="G192" s="35" t="s">
        <v>59</v>
      </c>
      <c r="H192" s="602"/>
      <c r="I192" s="275"/>
      <c r="J192" s="616"/>
      <c r="K192" s="64"/>
      <c r="L192" s="82"/>
      <c r="M192" s="64"/>
      <c r="N192" s="81"/>
    </row>
    <row r="193" spans="1:15" hidden="1">
      <c r="A193" s="112" t="s">
        <v>10548</v>
      </c>
      <c r="B193" s="112" t="s">
        <v>56</v>
      </c>
      <c r="C193" s="399">
        <v>46081.493483796294</v>
      </c>
      <c r="D193" s="250">
        <v>46094</v>
      </c>
      <c r="E193" s="112" t="s">
        <v>10549</v>
      </c>
      <c r="F193" s="35" t="s">
        <v>232</v>
      </c>
      <c r="G193" s="35" t="s">
        <v>59</v>
      </c>
      <c r="H193" s="602"/>
      <c r="I193" s="275"/>
      <c r="J193" s="616"/>
      <c r="K193" s="64"/>
      <c r="L193" s="82"/>
      <c r="M193" s="64"/>
      <c r="N193" s="81"/>
    </row>
    <row r="194" spans="1:15" hidden="1">
      <c r="A194" s="111" t="s">
        <v>10550</v>
      </c>
      <c r="B194" s="111" t="s">
        <v>56</v>
      </c>
      <c r="C194" s="398">
        <v>46050.037256944444</v>
      </c>
      <c r="D194" s="250">
        <v>46094</v>
      </c>
      <c r="E194" s="111" t="s">
        <v>10551</v>
      </c>
      <c r="F194" s="35" t="s">
        <v>232</v>
      </c>
      <c r="G194" s="35" t="s">
        <v>59</v>
      </c>
      <c r="H194" s="602"/>
      <c r="I194" s="275"/>
      <c r="J194" s="616"/>
      <c r="K194" s="64"/>
      <c r="L194" s="82"/>
      <c r="M194" s="64"/>
      <c r="N194" s="81"/>
    </row>
    <row r="195" spans="1:15" hidden="1">
      <c r="A195" s="112" t="s">
        <v>10552</v>
      </c>
      <c r="B195" s="112" t="s">
        <v>56</v>
      </c>
      <c r="C195" s="399">
        <v>46079.041446759256</v>
      </c>
      <c r="D195" s="250">
        <v>46094</v>
      </c>
      <c r="E195" s="112" t="s">
        <v>10553</v>
      </c>
      <c r="F195" s="35" t="s">
        <v>232</v>
      </c>
      <c r="G195" s="35" t="s">
        <v>69</v>
      </c>
      <c r="H195" s="602"/>
      <c r="I195" s="275"/>
      <c r="J195" t="s">
        <v>10554</v>
      </c>
      <c r="K195" s="64"/>
      <c r="L195" s="82"/>
      <c r="M195" s="64"/>
      <c r="N195" s="81"/>
    </row>
    <row r="196" spans="1:15" hidden="1">
      <c r="A196" s="111" t="s">
        <v>10555</v>
      </c>
      <c r="B196" s="111" t="s">
        <v>56</v>
      </c>
      <c r="C196" s="398">
        <v>46028.837696759256</v>
      </c>
      <c r="D196" s="250">
        <v>46094</v>
      </c>
      <c r="E196" s="111" t="s">
        <v>10556</v>
      </c>
      <c r="F196" s="35" t="s">
        <v>232</v>
      </c>
      <c r="G196" s="35" t="s">
        <v>59</v>
      </c>
      <c r="H196" s="602"/>
      <c r="I196" s="275"/>
      <c r="J196" s="616"/>
      <c r="K196" s="64"/>
      <c r="L196" s="82"/>
      <c r="M196" s="64"/>
      <c r="N196" s="81"/>
    </row>
    <row r="197" spans="1:15" hidden="1">
      <c r="A197" s="112" t="s">
        <v>10557</v>
      </c>
      <c r="B197" s="112" t="s">
        <v>56</v>
      </c>
      <c r="C197" s="399">
        <v>46062.695972222224</v>
      </c>
      <c r="D197" s="250">
        <v>46094</v>
      </c>
      <c r="E197" s="112" t="s">
        <v>10558</v>
      </c>
      <c r="F197" s="35" t="s">
        <v>232</v>
      </c>
      <c r="G197" s="35" t="s">
        <v>59</v>
      </c>
      <c r="H197" s="602"/>
      <c r="I197" s="275"/>
      <c r="J197" s="616"/>
      <c r="K197" s="64"/>
      <c r="L197" s="82"/>
      <c r="M197" s="64"/>
      <c r="N197" s="81"/>
    </row>
    <row r="198" spans="1:15" hidden="1">
      <c r="A198" s="111" t="s">
        <v>10559</v>
      </c>
      <c r="B198" s="111" t="s">
        <v>56</v>
      </c>
      <c r="C198" s="398">
        <v>46057.844664351855</v>
      </c>
      <c r="D198" s="250">
        <v>46094</v>
      </c>
      <c r="E198" s="111" t="s">
        <v>10560</v>
      </c>
      <c r="F198" s="35" t="s">
        <v>232</v>
      </c>
      <c r="G198" s="35" t="s">
        <v>59</v>
      </c>
      <c r="H198" s="602"/>
      <c r="I198" s="275"/>
      <c r="J198" s="616"/>
      <c r="K198" s="64"/>
      <c r="L198" s="82"/>
      <c r="M198" s="64"/>
      <c r="N198" s="81"/>
    </row>
    <row r="199" spans="1:15" hidden="1">
      <c r="A199" s="112" t="s">
        <v>2166</v>
      </c>
      <c r="B199" s="112" t="s">
        <v>56</v>
      </c>
      <c r="C199" s="399">
        <v>46028.705254629633</v>
      </c>
      <c r="D199" s="250">
        <v>46094</v>
      </c>
      <c r="E199" s="112" t="s">
        <v>2167</v>
      </c>
      <c r="F199" s="35" t="s">
        <v>232</v>
      </c>
      <c r="G199" s="35" t="s">
        <v>59</v>
      </c>
      <c r="H199" s="602"/>
      <c r="I199" s="275"/>
      <c r="J199" s="616"/>
      <c r="K199" s="64"/>
      <c r="L199" s="82"/>
      <c r="M199" s="64"/>
      <c r="N199" s="81"/>
    </row>
    <row r="200" spans="1:15" hidden="1">
      <c r="A200" s="111" t="s">
        <v>10561</v>
      </c>
      <c r="B200" s="111" t="s">
        <v>56</v>
      </c>
      <c r="C200" s="398">
        <v>46078.719884259262</v>
      </c>
      <c r="D200" s="250">
        <v>46094</v>
      </c>
      <c r="E200" s="111" t="s">
        <v>10562</v>
      </c>
      <c r="F200" s="35" t="s">
        <v>232</v>
      </c>
      <c r="G200" s="35" t="s">
        <v>59</v>
      </c>
      <c r="H200" s="602"/>
      <c r="I200" s="275"/>
      <c r="J200" s="616"/>
      <c r="K200" s="64"/>
      <c r="L200" s="82"/>
      <c r="M200" s="64"/>
      <c r="N200" s="81"/>
      <c r="O200" s="16"/>
    </row>
    <row r="201" spans="1:15" hidden="1">
      <c r="A201" s="112" t="s">
        <v>10563</v>
      </c>
      <c r="B201" s="112" t="s">
        <v>56</v>
      </c>
      <c r="C201" s="399">
        <v>46071.854548611111</v>
      </c>
      <c r="D201" s="250">
        <v>46094</v>
      </c>
      <c r="E201" s="112" t="s">
        <v>10564</v>
      </c>
      <c r="F201" s="35" t="s">
        <v>232</v>
      </c>
      <c r="G201" s="35" t="s">
        <v>59</v>
      </c>
      <c r="H201" s="602"/>
      <c r="I201" s="275"/>
      <c r="J201" s="616"/>
      <c r="L201" s="16"/>
      <c r="M201" s="64"/>
      <c r="N201" s="81"/>
    </row>
    <row r="202" spans="1:15" hidden="1">
      <c r="A202" s="111" t="s">
        <v>10565</v>
      </c>
      <c r="B202" s="111" t="s">
        <v>56</v>
      </c>
      <c r="C202" s="398">
        <v>46076.447025462963</v>
      </c>
      <c r="D202" s="250">
        <v>46094</v>
      </c>
      <c r="E202" s="111" t="s">
        <v>10566</v>
      </c>
      <c r="F202" s="395" t="s">
        <v>2040</v>
      </c>
      <c r="G202" s="35" t="s">
        <v>59</v>
      </c>
      <c r="H202" s="602">
        <v>46095</v>
      </c>
      <c r="I202" s="275"/>
      <c r="J202" s="616"/>
      <c r="L202" s="16"/>
      <c r="N202" s="81"/>
    </row>
    <row r="203" spans="1:15" hidden="1">
      <c r="A203" s="112" t="s">
        <v>10567</v>
      </c>
      <c r="B203" s="112" t="s">
        <v>56</v>
      </c>
      <c r="C203" s="399">
        <v>46076.705694444441</v>
      </c>
      <c r="D203" s="250">
        <v>46094</v>
      </c>
      <c r="E203" s="112" t="s">
        <v>10568</v>
      </c>
      <c r="F203" s="395" t="s">
        <v>2040</v>
      </c>
      <c r="G203" s="35" t="s">
        <v>69</v>
      </c>
      <c r="H203" s="602"/>
      <c r="I203" s="275"/>
      <c r="J203" s="616" t="s">
        <v>10569</v>
      </c>
      <c r="L203" s="16"/>
      <c r="M203" s="64"/>
      <c r="N203" s="81"/>
    </row>
    <row r="204" spans="1:15" ht="18.75" hidden="1" customHeight="1">
      <c r="A204" s="111" t="s">
        <v>10570</v>
      </c>
      <c r="B204" s="111" t="s">
        <v>56</v>
      </c>
      <c r="C204" s="398">
        <v>46038.934513888889</v>
      </c>
      <c r="D204" s="250">
        <v>46094</v>
      </c>
      <c r="E204" s="111" t="s">
        <v>10571</v>
      </c>
      <c r="F204" s="394" t="s">
        <v>2040</v>
      </c>
      <c r="G204" s="35" t="s">
        <v>69</v>
      </c>
      <c r="H204" s="602"/>
      <c r="I204" s="275"/>
      <c r="J204" s="616" t="s">
        <v>10569</v>
      </c>
      <c r="K204" s="64"/>
      <c r="L204" s="82"/>
      <c r="M204" s="64"/>
      <c r="N204" s="81"/>
      <c r="O204" s="16"/>
    </row>
    <row r="205" spans="1:15" hidden="1">
      <c r="A205" s="112" t="s">
        <v>10572</v>
      </c>
      <c r="B205" s="112" t="s">
        <v>56</v>
      </c>
      <c r="C205" s="399">
        <v>46045.505682870367</v>
      </c>
      <c r="D205" s="250">
        <v>46094</v>
      </c>
      <c r="E205" s="112" t="s">
        <v>10573</v>
      </c>
      <c r="F205" s="394" t="s">
        <v>2040</v>
      </c>
      <c r="G205" s="35" t="s">
        <v>59</v>
      </c>
      <c r="H205" s="602">
        <v>46095</v>
      </c>
      <c r="I205" s="275"/>
      <c r="J205" s="616"/>
      <c r="L205" s="16"/>
      <c r="M205" s="64"/>
      <c r="N205" s="81"/>
    </row>
    <row r="206" spans="1:15" hidden="1">
      <c r="A206" s="111" t="s">
        <v>10574</v>
      </c>
      <c r="B206" s="111" t="s">
        <v>56</v>
      </c>
      <c r="C206" s="398">
        <v>46072.424444444441</v>
      </c>
      <c r="D206" s="250">
        <v>46094</v>
      </c>
      <c r="E206" s="111" t="s">
        <v>10575</v>
      </c>
      <c r="F206" s="394" t="s">
        <v>2040</v>
      </c>
      <c r="G206" s="35" t="s">
        <v>59</v>
      </c>
      <c r="H206" s="602">
        <v>46100</v>
      </c>
      <c r="I206" s="275"/>
      <c r="J206" s="616" t="s">
        <v>10576</v>
      </c>
      <c r="L206" s="16"/>
      <c r="M206" s="64"/>
      <c r="N206" s="81"/>
    </row>
    <row r="207" spans="1:15" hidden="1">
      <c r="A207" s="112"/>
      <c r="B207" s="112" t="s">
        <v>56</v>
      </c>
      <c r="C207" s="399">
        <v>46027.457997685182</v>
      </c>
      <c r="D207" s="250">
        <v>46094</v>
      </c>
      <c r="E207" s="112" t="s">
        <v>10577</v>
      </c>
      <c r="F207" s="394" t="s">
        <v>2040</v>
      </c>
      <c r="G207" s="35" t="s">
        <v>4606</v>
      </c>
      <c r="H207" s="602"/>
      <c r="I207" s="275"/>
      <c r="J207" s="616" t="s">
        <v>4606</v>
      </c>
      <c r="L207" s="16"/>
      <c r="M207" s="64"/>
      <c r="N207" s="81"/>
    </row>
    <row r="208" spans="1:15" hidden="1">
      <c r="A208" s="111" t="s">
        <v>10578</v>
      </c>
      <c r="B208" s="111" t="s">
        <v>56</v>
      </c>
      <c r="C208" s="398">
        <v>46067.380254629628</v>
      </c>
      <c r="D208" s="250">
        <v>46094</v>
      </c>
      <c r="E208" s="111" t="s">
        <v>10579</v>
      </c>
      <c r="F208" s="394" t="s">
        <v>2040</v>
      </c>
      <c r="G208" s="35" t="s">
        <v>59</v>
      </c>
      <c r="H208" s="602">
        <v>46095</v>
      </c>
      <c r="I208" s="275"/>
      <c r="J208" s="616"/>
      <c r="L208" s="16"/>
      <c r="M208" s="64"/>
      <c r="N208" s="81"/>
    </row>
    <row r="209" spans="1:19" hidden="1">
      <c r="A209" s="112" t="s">
        <v>10580</v>
      </c>
      <c r="B209" s="112" t="s">
        <v>56</v>
      </c>
      <c r="C209" s="399">
        <v>46044.662893518522</v>
      </c>
      <c r="D209" s="250">
        <v>46094</v>
      </c>
      <c r="E209" s="112" t="s">
        <v>10581</v>
      </c>
      <c r="F209" s="394" t="s">
        <v>2040</v>
      </c>
      <c r="G209" s="35" t="s">
        <v>59</v>
      </c>
      <c r="H209" s="602">
        <v>46100</v>
      </c>
      <c r="I209" s="275"/>
      <c r="J209" s="616" t="s">
        <v>10582</v>
      </c>
      <c r="L209" s="16"/>
      <c r="M209" s="64"/>
      <c r="N209" s="81"/>
    </row>
    <row r="210" spans="1:19" hidden="1">
      <c r="A210" s="111" t="s">
        <v>10583</v>
      </c>
      <c r="B210" s="111" t="s">
        <v>56</v>
      </c>
      <c r="C210" s="398">
        <v>46080.896412037036</v>
      </c>
      <c r="D210" s="250">
        <v>46094</v>
      </c>
      <c r="E210" s="111" t="s">
        <v>10584</v>
      </c>
      <c r="F210" s="394" t="s">
        <v>2040</v>
      </c>
      <c r="G210" s="35" t="s">
        <v>59</v>
      </c>
      <c r="H210" s="602">
        <v>46095</v>
      </c>
      <c r="I210" s="275"/>
      <c r="J210" s="616"/>
      <c r="L210" s="16"/>
      <c r="M210" s="64"/>
      <c r="N210" s="81"/>
    </row>
    <row r="211" spans="1:19" hidden="1">
      <c r="A211" s="112" t="s">
        <v>10585</v>
      </c>
      <c r="B211" s="112" t="s">
        <v>56</v>
      </c>
      <c r="C211" s="399">
        <v>46071.660358796296</v>
      </c>
      <c r="D211" s="250">
        <v>46094</v>
      </c>
      <c r="E211" s="112" t="s">
        <v>10586</v>
      </c>
      <c r="F211" s="394" t="s">
        <v>2040</v>
      </c>
      <c r="G211" s="35" t="s">
        <v>69</v>
      </c>
      <c r="H211" s="602"/>
      <c r="I211" s="275"/>
      <c r="J211" s="616" t="s">
        <v>10587</v>
      </c>
      <c r="L211" s="16"/>
      <c r="M211" s="64"/>
      <c r="N211" s="81"/>
    </row>
    <row r="212" spans="1:19" hidden="1">
      <c r="A212" s="111" t="s">
        <v>3053</v>
      </c>
      <c r="B212" s="111" t="s">
        <v>56</v>
      </c>
      <c r="C212" s="398">
        <v>46035.854027777779</v>
      </c>
      <c r="D212" s="250">
        <v>46094</v>
      </c>
      <c r="E212" s="111" t="s">
        <v>3054</v>
      </c>
      <c r="F212" s="394" t="s">
        <v>2040</v>
      </c>
      <c r="G212" s="35" t="s">
        <v>59</v>
      </c>
      <c r="H212" s="602">
        <v>46096</v>
      </c>
      <c r="I212" s="275"/>
      <c r="J212" s="616"/>
      <c r="L212" s="16"/>
      <c r="M212" s="64"/>
      <c r="N212" s="81"/>
    </row>
    <row r="213" spans="1:19" hidden="1">
      <c r="A213" s="112" t="s">
        <v>10588</v>
      </c>
      <c r="B213" s="112" t="s">
        <v>56</v>
      </c>
      <c r="C213" s="399">
        <v>45973.942847222221</v>
      </c>
      <c r="D213" s="250">
        <v>46094</v>
      </c>
      <c r="E213" s="112" t="s">
        <v>10589</v>
      </c>
      <c r="F213" s="394" t="s">
        <v>2040</v>
      </c>
      <c r="G213" s="35" t="s">
        <v>59</v>
      </c>
      <c r="H213" s="602">
        <v>46096</v>
      </c>
      <c r="I213" s="275"/>
      <c r="J213" s="616"/>
      <c r="L213" s="16"/>
      <c r="M213" s="64"/>
      <c r="N213" s="81"/>
    </row>
    <row r="214" spans="1:19" hidden="1">
      <c r="A214" s="111" t="s">
        <v>10590</v>
      </c>
      <c r="B214" s="111" t="s">
        <v>56</v>
      </c>
      <c r="C214" s="398">
        <v>46050.502928240741</v>
      </c>
      <c r="D214" s="250">
        <v>46094</v>
      </c>
      <c r="E214" s="111" t="s">
        <v>10591</v>
      </c>
      <c r="F214" s="394" t="s">
        <v>2040</v>
      </c>
      <c r="G214" s="35" t="s">
        <v>59</v>
      </c>
      <c r="H214" s="602">
        <v>46096</v>
      </c>
      <c r="I214" s="275"/>
      <c r="J214" s="616"/>
      <c r="L214" s="16"/>
      <c r="M214" s="64"/>
      <c r="N214" s="81"/>
    </row>
    <row r="215" spans="1:19" hidden="1">
      <c r="A215" s="112" t="s">
        <v>10592</v>
      </c>
      <c r="B215" s="112" t="s">
        <v>56</v>
      </c>
      <c r="C215" s="399">
        <v>46049.75509259259</v>
      </c>
      <c r="D215" s="250">
        <v>46094</v>
      </c>
      <c r="E215" s="112" t="s">
        <v>10593</v>
      </c>
      <c r="F215" s="394" t="s">
        <v>2040</v>
      </c>
      <c r="G215" s="35" t="s">
        <v>59</v>
      </c>
      <c r="H215" s="602"/>
      <c r="I215" s="275"/>
      <c r="J215" s="616" t="s">
        <v>10594</v>
      </c>
      <c r="L215" s="16"/>
      <c r="M215" s="64"/>
      <c r="N215" s="81"/>
    </row>
    <row r="216" spans="1:19" hidden="1">
      <c r="A216" s="111" t="s">
        <v>10595</v>
      </c>
      <c r="B216" s="111" t="s">
        <v>56</v>
      </c>
      <c r="C216" s="398">
        <v>45973.397592592592</v>
      </c>
      <c r="D216" s="250">
        <v>46094</v>
      </c>
      <c r="E216" s="111" t="s">
        <v>10596</v>
      </c>
      <c r="F216" s="394" t="s">
        <v>2040</v>
      </c>
      <c r="G216" s="35"/>
      <c r="H216" s="602"/>
      <c r="I216" s="275"/>
      <c r="J216" s="616"/>
      <c r="L216" s="16"/>
      <c r="M216" s="64"/>
      <c r="N216" s="81"/>
    </row>
    <row r="217" spans="1:19" hidden="1">
      <c r="A217" s="112" t="s">
        <v>10597</v>
      </c>
      <c r="B217" s="112" t="s">
        <v>56</v>
      </c>
      <c r="C217" s="399">
        <v>46069.438368055555</v>
      </c>
      <c r="D217" s="250">
        <v>46094</v>
      </c>
      <c r="E217" s="112" t="s">
        <v>10598</v>
      </c>
      <c r="F217" s="394" t="s">
        <v>2040</v>
      </c>
      <c r="G217" s="35" t="s">
        <v>59</v>
      </c>
      <c r="H217" s="602">
        <v>46097</v>
      </c>
      <c r="I217" s="275"/>
      <c r="J217" s="616"/>
      <c r="L217" s="16"/>
      <c r="M217" s="64"/>
      <c r="N217" s="81"/>
    </row>
    <row r="218" spans="1:19" s="18" customFormat="1" hidden="1">
      <c r="A218" s="111" t="s">
        <v>10599</v>
      </c>
      <c r="B218" s="111" t="s">
        <v>56</v>
      </c>
      <c r="C218" s="398">
        <v>46045.682604166665</v>
      </c>
      <c r="D218" s="250">
        <v>46094</v>
      </c>
      <c r="E218" s="111" t="s">
        <v>10600</v>
      </c>
      <c r="F218" s="394" t="s">
        <v>2040</v>
      </c>
      <c r="G218" s="35"/>
      <c r="H218" s="602"/>
      <c r="I218" s="275"/>
      <c r="J218" s="616"/>
      <c r="K218" s="64"/>
      <c r="L218" s="82"/>
      <c r="M218" s="64"/>
      <c r="N218" s="81"/>
      <c r="O218" s="1"/>
      <c r="P218"/>
      <c r="Q218"/>
      <c r="R218"/>
      <c r="S218"/>
    </row>
    <row r="219" spans="1:19" hidden="1">
      <c r="A219" s="112" t="s">
        <v>10601</v>
      </c>
      <c r="B219" s="112" t="s">
        <v>56</v>
      </c>
      <c r="C219" s="399">
        <v>46057.363078703704</v>
      </c>
      <c r="D219" s="250">
        <v>46094</v>
      </c>
      <c r="E219" s="112" t="s">
        <v>10602</v>
      </c>
      <c r="F219" s="394" t="s">
        <v>2040</v>
      </c>
      <c r="G219" s="35" t="s">
        <v>59</v>
      </c>
      <c r="H219" s="602">
        <v>46097</v>
      </c>
      <c r="I219" s="275"/>
      <c r="J219" s="616"/>
      <c r="K219" s="64"/>
      <c r="L219" s="82"/>
      <c r="M219" s="64"/>
      <c r="N219" s="81"/>
    </row>
    <row r="220" spans="1:19" hidden="1">
      <c r="A220" s="111" t="s">
        <v>10603</v>
      </c>
      <c r="B220" s="111" t="s">
        <v>56</v>
      </c>
      <c r="C220" s="398">
        <v>46081.469236111108</v>
      </c>
      <c r="D220" s="250">
        <v>46094</v>
      </c>
      <c r="E220" s="111" t="s">
        <v>10604</v>
      </c>
      <c r="F220" s="394" t="s">
        <v>2040</v>
      </c>
      <c r="G220" s="35" t="s">
        <v>59</v>
      </c>
      <c r="H220" s="602">
        <v>46094</v>
      </c>
      <c r="I220" s="275"/>
      <c r="J220" s="616"/>
      <c r="K220" s="64"/>
      <c r="L220" s="82"/>
      <c r="M220" s="64"/>
      <c r="N220" s="81"/>
    </row>
    <row r="221" spans="1:19" hidden="1">
      <c r="A221" s="112" t="s">
        <v>10605</v>
      </c>
      <c r="B221" s="112" t="s">
        <v>56</v>
      </c>
      <c r="C221" s="399">
        <v>46073.423726851855</v>
      </c>
      <c r="D221" s="250">
        <v>46094</v>
      </c>
      <c r="E221" s="112" t="s">
        <v>10606</v>
      </c>
      <c r="F221" s="394" t="s">
        <v>2040</v>
      </c>
      <c r="G221" s="35" t="s">
        <v>59</v>
      </c>
      <c r="H221" s="602">
        <v>46097</v>
      </c>
      <c r="I221" s="275"/>
      <c r="J221" s="616"/>
      <c r="K221" s="64"/>
      <c r="L221" s="82"/>
      <c r="M221" s="64"/>
      <c r="N221" s="81"/>
    </row>
    <row r="222" spans="1:19" hidden="1">
      <c r="A222" s="111" t="s">
        <v>10607</v>
      </c>
      <c r="B222" s="111" t="s">
        <v>56</v>
      </c>
      <c r="C222" s="398">
        <v>46077.389293981483</v>
      </c>
      <c r="D222" s="250">
        <v>46094</v>
      </c>
      <c r="E222" s="111" t="s">
        <v>10608</v>
      </c>
      <c r="F222" s="395" t="s">
        <v>2040</v>
      </c>
      <c r="G222" s="35" t="s">
        <v>59</v>
      </c>
      <c r="H222" s="602">
        <v>46100</v>
      </c>
      <c r="I222" s="275"/>
      <c r="J222" s="616" t="s">
        <v>10609</v>
      </c>
      <c r="K222" s="64"/>
      <c r="L222" s="82"/>
      <c r="M222" s="64"/>
      <c r="N222" s="81"/>
    </row>
    <row r="223" spans="1:19" hidden="1">
      <c r="A223" s="112" t="s">
        <v>10610</v>
      </c>
      <c r="B223" s="112" t="s">
        <v>56</v>
      </c>
      <c r="C223" s="399">
        <v>46048.389236111114</v>
      </c>
      <c r="D223" s="250">
        <v>46094</v>
      </c>
      <c r="E223" s="112" t="s">
        <v>10611</v>
      </c>
      <c r="F223" s="395" t="s">
        <v>2040</v>
      </c>
      <c r="G223" s="35" t="s">
        <v>59</v>
      </c>
      <c r="H223" s="602">
        <v>46100</v>
      </c>
      <c r="I223" s="275"/>
      <c r="J223" s="616" t="s">
        <v>10612</v>
      </c>
      <c r="K223" s="64"/>
      <c r="L223" s="82"/>
      <c r="M223" s="64"/>
      <c r="N223" s="81"/>
    </row>
    <row r="224" spans="1:19" hidden="1">
      <c r="A224" s="111" t="s">
        <v>10613</v>
      </c>
      <c r="B224" s="111" t="s">
        <v>56</v>
      </c>
      <c r="C224" s="398">
        <v>46080.658912037034</v>
      </c>
      <c r="D224" s="250">
        <v>46094</v>
      </c>
      <c r="E224" s="111" t="s">
        <v>10614</v>
      </c>
      <c r="F224" s="394" t="s">
        <v>2040</v>
      </c>
      <c r="G224" s="35"/>
      <c r="H224" s="602"/>
      <c r="I224" s="275"/>
      <c r="J224" s="616"/>
      <c r="K224" s="64"/>
      <c r="L224" s="82"/>
      <c r="M224" s="64"/>
      <c r="N224" s="81"/>
    </row>
    <row r="225" spans="1:19" s="18" customFormat="1" hidden="1">
      <c r="A225" s="112" t="s">
        <v>10615</v>
      </c>
      <c r="B225" s="112" t="s">
        <v>56</v>
      </c>
      <c r="C225" s="399">
        <v>46074.687199074076</v>
      </c>
      <c r="D225" s="250">
        <v>46094</v>
      </c>
      <c r="E225" s="112" t="s">
        <v>10616</v>
      </c>
      <c r="F225" s="394" t="s">
        <v>2040</v>
      </c>
      <c r="G225" s="35" t="s">
        <v>59</v>
      </c>
      <c r="H225" s="602">
        <v>46100</v>
      </c>
      <c r="I225" s="275"/>
      <c r="J225" s="616" t="s">
        <v>10617</v>
      </c>
      <c r="K225" s="64"/>
      <c r="L225" s="82"/>
      <c r="M225" s="64"/>
      <c r="N225" s="81"/>
      <c r="O225" s="1"/>
      <c r="P225"/>
      <c r="Q225"/>
      <c r="R225"/>
      <c r="S225"/>
    </row>
    <row r="226" spans="1:19" hidden="1">
      <c r="A226" s="111" t="s">
        <v>10618</v>
      </c>
      <c r="B226" s="111" t="s">
        <v>56</v>
      </c>
      <c r="C226" s="398">
        <v>46067.368344907409</v>
      </c>
      <c r="D226" s="250">
        <v>46094</v>
      </c>
      <c r="E226" s="111" t="s">
        <v>10619</v>
      </c>
      <c r="F226" s="394" t="s">
        <v>2040</v>
      </c>
      <c r="G226" s="35" t="s">
        <v>59</v>
      </c>
      <c r="H226" s="602">
        <v>46097</v>
      </c>
      <c r="I226" s="275"/>
      <c r="J226" s="616"/>
      <c r="K226" s="64"/>
      <c r="L226" s="82"/>
      <c r="M226" s="64"/>
      <c r="N226" s="81"/>
    </row>
    <row r="227" spans="1:19" hidden="1">
      <c r="A227" s="112" t="s">
        <v>512</v>
      </c>
      <c r="B227" s="112" t="s">
        <v>56</v>
      </c>
      <c r="C227" s="399">
        <v>46035.794710648152</v>
      </c>
      <c r="D227" s="250">
        <v>46094</v>
      </c>
      <c r="E227" s="112" t="s">
        <v>513</v>
      </c>
      <c r="F227" s="394" t="s">
        <v>2040</v>
      </c>
      <c r="G227" s="35" t="s">
        <v>59</v>
      </c>
      <c r="H227" s="602"/>
      <c r="I227" s="275"/>
      <c r="J227" s="616" t="s">
        <v>10620</v>
      </c>
      <c r="K227" s="64"/>
      <c r="L227" s="82"/>
      <c r="M227" s="64"/>
      <c r="N227" s="81"/>
    </row>
    <row r="228" spans="1:19" hidden="1">
      <c r="A228" s="111" t="s">
        <v>10621</v>
      </c>
      <c r="B228" s="111" t="s">
        <v>56</v>
      </c>
      <c r="C228" s="398">
        <v>46054.512511574074</v>
      </c>
      <c r="D228" s="250">
        <v>46094</v>
      </c>
      <c r="E228" s="111" t="s">
        <v>10622</v>
      </c>
      <c r="F228" s="394" t="s">
        <v>2040</v>
      </c>
      <c r="G228" s="35"/>
      <c r="H228" s="602"/>
      <c r="I228" s="275"/>
      <c r="J228" s="616"/>
      <c r="K228" s="64"/>
      <c r="L228" s="82"/>
      <c r="M228" s="64"/>
      <c r="N228" s="81"/>
    </row>
    <row r="229" spans="1:19" s="18" customFormat="1" hidden="1">
      <c r="A229" s="112" t="s">
        <v>10623</v>
      </c>
      <c r="B229" s="112" t="s">
        <v>56</v>
      </c>
      <c r="C229" s="399">
        <v>46072.820763888885</v>
      </c>
      <c r="D229" s="250">
        <v>46094</v>
      </c>
      <c r="E229" s="112" t="s">
        <v>10624</v>
      </c>
      <c r="F229" s="394" t="s">
        <v>2040</v>
      </c>
      <c r="G229" s="35"/>
      <c r="H229" s="602"/>
      <c r="I229" s="275"/>
      <c r="J229" s="616"/>
      <c r="K229" s="64"/>
      <c r="L229" s="82"/>
      <c r="M229" s="64"/>
      <c r="N229" s="81"/>
      <c r="O229" s="1"/>
      <c r="P229"/>
      <c r="Q229"/>
      <c r="R229"/>
      <c r="S229"/>
    </row>
    <row r="230" spans="1:19" hidden="1">
      <c r="A230" s="111" t="s">
        <v>10625</v>
      </c>
      <c r="B230" s="111" t="s">
        <v>56</v>
      </c>
      <c r="C230" s="398">
        <v>46042.70957175926</v>
      </c>
      <c r="D230" s="250">
        <v>46094</v>
      </c>
      <c r="E230" s="111" t="s">
        <v>10626</v>
      </c>
      <c r="F230" s="394" t="s">
        <v>2040</v>
      </c>
      <c r="G230" s="35"/>
      <c r="H230" s="604"/>
      <c r="I230" s="275"/>
      <c r="J230" s="616"/>
      <c r="K230" s="64"/>
      <c r="L230" s="82"/>
      <c r="M230" s="64"/>
      <c r="N230" s="81"/>
    </row>
    <row r="231" spans="1:19" hidden="1">
      <c r="A231" s="112" t="s">
        <v>10627</v>
      </c>
      <c r="B231" s="112" t="s">
        <v>56</v>
      </c>
      <c r="C231" s="399">
        <v>46006.645115740743</v>
      </c>
      <c r="D231" s="250">
        <v>46094</v>
      </c>
      <c r="E231" s="112" t="s">
        <v>10628</v>
      </c>
      <c r="F231" s="394" t="s">
        <v>2040</v>
      </c>
      <c r="G231" s="35"/>
      <c r="H231" s="602"/>
      <c r="I231" s="275"/>
      <c r="J231" s="616"/>
      <c r="K231" s="64"/>
      <c r="L231" s="82"/>
      <c r="M231" s="64"/>
      <c r="N231" s="81"/>
    </row>
    <row r="232" spans="1:19" s="18" customFormat="1" hidden="1">
      <c r="A232" s="111" t="s">
        <v>10629</v>
      </c>
      <c r="B232" s="111" t="s">
        <v>56</v>
      </c>
      <c r="C232" s="398">
        <v>46052.423877314817</v>
      </c>
      <c r="D232" s="250">
        <v>46094</v>
      </c>
      <c r="E232" s="111" t="s">
        <v>10630</v>
      </c>
      <c r="F232" s="394" t="s">
        <v>2040</v>
      </c>
      <c r="G232" s="35"/>
      <c r="H232" s="602"/>
      <c r="I232" s="275"/>
      <c r="J232" s="616"/>
      <c r="K232" s="64"/>
      <c r="L232" s="82"/>
      <c r="M232" s="1"/>
      <c r="N232" s="1"/>
      <c r="O232" s="1"/>
      <c r="P232"/>
      <c r="Q232"/>
      <c r="R232"/>
      <c r="S232"/>
    </row>
    <row r="233" spans="1:19" s="18" customFormat="1" hidden="1">
      <c r="A233" s="112" t="s">
        <v>10631</v>
      </c>
      <c r="B233" s="112" t="s">
        <v>56</v>
      </c>
      <c r="C233" s="399">
        <v>45971.547696759262</v>
      </c>
      <c r="D233" s="250">
        <v>46094</v>
      </c>
      <c r="E233" s="112" t="s">
        <v>10632</v>
      </c>
      <c r="F233" s="394" t="s">
        <v>2040</v>
      </c>
      <c r="G233" s="35"/>
      <c r="H233" s="602"/>
      <c r="I233" s="275"/>
      <c r="J233" s="616"/>
      <c r="K233" s="64"/>
      <c r="L233" s="82"/>
      <c r="M233" s="64"/>
      <c r="N233" s="81"/>
      <c r="O233" s="1"/>
      <c r="P233"/>
      <c r="Q233"/>
      <c r="R233"/>
      <c r="S233"/>
    </row>
    <row r="234" spans="1:19" s="18" customFormat="1" hidden="1">
      <c r="A234" s="111" t="s">
        <v>10633</v>
      </c>
      <c r="B234" s="111" t="s">
        <v>56</v>
      </c>
      <c r="C234" s="398">
        <v>46067.90730324074</v>
      </c>
      <c r="D234" s="250">
        <v>46094</v>
      </c>
      <c r="E234" s="111" t="s">
        <v>10634</v>
      </c>
      <c r="F234" s="394" t="s">
        <v>2040</v>
      </c>
      <c r="G234" s="35"/>
      <c r="H234" s="602"/>
      <c r="I234" s="275"/>
      <c r="J234" s="616"/>
      <c r="K234" s="64"/>
      <c r="L234" s="82"/>
      <c r="M234" s="64"/>
      <c r="N234" s="81"/>
      <c r="O234" s="1"/>
      <c r="P234"/>
      <c r="Q234"/>
      <c r="R234"/>
      <c r="S234"/>
    </row>
    <row r="235" spans="1:19" s="18" customFormat="1" hidden="1">
      <c r="A235" s="112" t="s">
        <v>10635</v>
      </c>
      <c r="B235" s="112" t="s">
        <v>56</v>
      </c>
      <c r="C235" s="399">
        <v>46074.725995370369</v>
      </c>
      <c r="D235" s="250">
        <v>46094</v>
      </c>
      <c r="E235" s="112" t="s">
        <v>10636</v>
      </c>
      <c r="F235" s="394" t="s">
        <v>2040</v>
      </c>
      <c r="G235" s="35"/>
      <c r="H235" s="602"/>
      <c r="I235" s="275"/>
      <c r="J235" s="616"/>
      <c r="K235" s="64"/>
      <c r="L235" s="82"/>
      <c r="M235" s="64"/>
      <c r="N235" s="81"/>
      <c r="O235" s="1"/>
      <c r="P235"/>
      <c r="Q235"/>
      <c r="R235"/>
      <c r="S235"/>
    </row>
    <row r="236" spans="1:19" s="18" customFormat="1" hidden="1">
      <c r="A236" s="111" t="s">
        <v>10637</v>
      </c>
      <c r="B236" s="111" t="s">
        <v>56</v>
      </c>
      <c r="C236" s="398">
        <v>46065.685185185182</v>
      </c>
      <c r="D236" s="250">
        <v>46094</v>
      </c>
      <c r="E236" s="111" t="s">
        <v>10638</v>
      </c>
      <c r="F236" s="394" t="s">
        <v>2040</v>
      </c>
      <c r="G236" s="35"/>
      <c r="H236" s="602"/>
      <c r="I236" s="275"/>
      <c r="J236" s="616"/>
      <c r="K236" s="64"/>
      <c r="L236" s="82"/>
      <c r="M236" s="64"/>
      <c r="N236" s="81"/>
      <c r="O236" s="1"/>
      <c r="P236"/>
      <c r="Q236"/>
      <c r="R236"/>
      <c r="S236"/>
    </row>
    <row r="237" spans="1:19" s="18" customFormat="1" hidden="1">
      <c r="A237" s="112" t="s">
        <v>10639</v>
      </c>
      <c r="B237" s="112" t="s">
        <v>56</v>
      </c>
      <c r="C237" s="399">
        <v>46044.41238425926</v>
      </c>
      <c r="D237" s="250">
        <v>46094</v>
      </c>
      <c r="E237" s="112" t="s">
        <v>10640</v>
      </c>
      <c r="F237" s="394" t="s">
        <v>2040</v>
      </c>
      <c r="G237" s="35" t="s">
        <v>59</v>
      </c>
      <c r="H237"/>
      <c r="I237" s="275"/>
      <c r="J237" s="616" t="s">
        <v>10641</v>
      </c>
      <c r="K237" s="64"/>
      <c r="L237" s="82"/>
      <c r="M237" s="64"/>
      <c r="N237" s="81"/>
      <c r="O237" s="1"/>
      <c r="P237"/>
      <c r="Q237"/>
      <c r="R237"/>
      <c r="S237"/>
    </row>
    <row r="238" spans="1:19" s="18" customFormat="1" hidden="1">
      <c r="A238" s="111" t="s">
        <v>10642</v>
      </c>
      <c r="B238" s="111" t="s">
        <v>56</v>
      </c>
      <c r="C238" s="398">
        <v>46073.530370370368</v>
      </c>
      <c r="D238" s="250">
        <v>46094</v>
      </c>
      <c r="E238" s="111" t="s">
        <v>10643</v>
      </c>
      <c r="F238" s="394" t="s">
        <v>2040</v>
      </c>
      <c r="G238" s="35" t="s">
        <v>59</v>
      </c>
      <c r="H238" s="602">
        <v>46100</v>
      </c>
      <c r="I238" s="275"/>
      <c r="J238" s="616" t="s">
        <v>10644</v>
      </c>
      <c r="K238" s="64"/>
      <c r="L238" s="82"/>
      <c r="M238" s="100"/>
      <c r="N238" s="81"/>
      <c r="O238" s="1"/>
      <c r="P238"/>
      <c r="Q238"/>
      <c r="R238"/>
      <c r="S238"/>
    </row>
    <row r="239" spans="1:19" s="18" customFormat="1" hidden="1">
      <c r="A239" s="112" t="s">
        <v>10645</v>
      </c>
      <c r="B239" s="112" t="s">
        <v>56</v>
      </c>
      <c r="C239" s="399">
        <v>46073.527106481481</v>
      </c>
      <c r="D239" s="250">
        <v>46094</v>
      </c>
      <c r="E239" s="112" t="s">
        <v>10643</v>
      </c>
      <c r="F239" s="394" t="s">
        <v>2040</v>
      </c>
      <c r="G239" s="35" t="s">
        <v>59</v>
      </c>
      <c r="H239" s="602">
        <v>46100</v>
      </c>
      <c r="I239" s="275"/>
      <c r="J239" s="616" t="s">
        <v>10644</v>
      </c>
      <c r="K239" s="64"/>
      <c r="L239" s="82"/>
      <c r="M239" s="64"/>
      <c r="N239" s="81"/>
      <c r="O239" s="1"/>
      <c r="P239"/>
      <c r="Q239"/>
      <c r="R239"/>
      <c r="S239"/>
    </row>
    <row r="240" spans="1:19" s="18" customFormat="1" hidden="1">
      <c r="A240" s="111" t="s">
        <v>10646</v>
      </c>
      <c r="B240" s="111" t="s">
        <v>56</v>
      </c>
      <c r="C240" s="398">
        <v>46035.84579861111</v>
      </c>
      <c r="D240" s="250">
        <v>46094</v>
      </c>
      <c r="E240" s="111" t="s">
        <v>10647</v>
      </c>
      <c r="F240" s="394" t="s">
        <v>2040</v>
      </c>
      <c r="G240" s="35"/>
      <c r="H240" s="602"/>
      <c r="I240" s="275"/>
      <c r="J240" s="19"/>
      <c r="K240" s="64"/>
      <c r="L240" s="82"/>
      <c r="M240" s="64"/>
      <c r="N240" s="81"/>
      <c r="O240" s="1"/>
      <c r="P240"/>
      <c r="Q240"/>
      <c r="R240"/>
      <c r="S240"/>
    </row>
    <row r="241" spans="1:14" hidden="1">
      <c r="A241" s="112" t="s">
        <v>10648</v>
      </c>
      <c r="B241" s="112" t="s">
        <v>56</v>
      </c>
      <c r="C241" s="399">
        <v>46072.830243055556</v>
      </c>
      <c r="D241" s="250">
        <v>46094</v>
      </c>
      <c r="E241" s="112" t="s">
        <v>10649</v>
      </c>
      <c r="F241" s="394" t="s">
        <v>2040</v>
      </c>
      <c r="G241" s="35"/>
      <c r="H241" s="602"/>
      <c r="I241" s="275"/>
      <c r="J241" s="616"/>
      <c r="K241" s="64"/>
      <c r="L241" s="82"/>
      <c r="M241" s="64"/>
      <c r="N241" s="81"/>
    </row>
    <row r="242" spans="1:14" hidden="1">
      <c r="A242" s="111" t="s">
        <v>10650</v>
      </c>
      <c r="B242" s="111" t="s">
        <v>56</v>
      </c>
      <c r="C242" s="398">
        <v>46077.89638888889</v>
      </c>
      <c r="D242" s="250">
        <v>46094</v>
      </c>
      <c r="E242" s="111" t="s">
        <v>10651</v>
      </c>
      <c r="F242" s="46" t="s">
        <v>320</v>
      </c>
      <c r="G242" s="708" t="s">
        <v>59</v>
      </c>
      <c r="H242" s="602">
        <v>46095</v>
      </c>
      <c r="I242" s="726">
        <v>46107</v>
      </c>
      <c r="J242" s="616" t="s">
        <v>321</v>
      </c>
      <c r="K242" s="64"/>
      <c r="L242" s="82"/>
      <c r="M242" s="64"/>
      <c r="N242" s="81"/>
    </row>
    <row r="243" spans="1:14" hidden="1">
      <c r="A243" s="112" t="s">
        <v>2277</v>
      </c>
      <c r="B243" s="112" t="s">
        <v>56</v>
      </c>
      <c r="C243" s="399">
        <v>46017.654490740744</v>
      </c>
      <c r="D243" s="250">
        <v>46094</v>
      </c>
      <c r="E243" s="112" t="s">
        <v>2278</v>
      </c>
      <c r="F243" s="46" t="s">
        <v>320</v>
      </c>
      <c r="G243" s="708" t="s">
        <v>59</v>
      </c>
      <c r="H243" s="602">
        <v>46095</v>
      </c>
      <c r="I243" s="602">
        <v>46095</v>
      </c>
      <c r="J243" s="616" t="s">
        <v>10652</v>
      </c>
      <c r="K243" s="64"/>
      <c r="L243" s="82"/>
      <c r="M243" s="64"/>
      <c r="N243" s="81"/>
    </row>
    <row r="244" spans="1:14" hidden="1">
      <c r="A244" s="111" t="s">
        <v>10653</v>
      </c>
      <c r="B244" s="111" t="s">
        <v>56</v>
      </c>
      <c r="C244" s="398">
        <v>46065.471493055556</v>
      </c>
      <c r="D244" s="250">
        <v>46094</v>
      </c>
      <c r="E244" s="111" t="s">
        <v>10654</v>
      </c>
      <c r="F244" s="46" t="s">
        <v>320</v>
      </c>
      <c r="G244" s="708" t="s">
        <v>59</v>
      </c>
      <c r="H244" s="602">
        <v>46095</v>
      </c>
      <c r="I244" s="602">
        <v>46095</v>
      </c>
      <c r="J244" s="616" t="s">
        <v>336</v>
      </c>
      <c r="K244" s="64"/>
      <c r="L244" s="82"/>
      <c r="M244" s="64"/>
      <c r="N244" s="81"/>
    </row>
    <row r="245" spans="1:14" hidden="1">
      <c r="A245" s="112" t="s">
        <v>10655</v>
      </c>
      <c r="B245" s="112" t="s">
        <v>56</v>
      </c>
      <c r="C245" s="399">
        <v>46065.481400462966</v>
      </c>
      <c r="D245" s="250">
        <v>46094</v>
      </c>
      <c r="E245" s="112" t="s">
        <v>10656</v>
      </c>
      <c r="F245" s="46" t="s">
        <v>320</v>
      </c>
      <c r="G245" s="708" t="s">
        <v>59</v>
      </c>
      <c r="H245" s="602">
        <v>46095</v>
      </c>
      <c r="I245" s="602">
        <v>46095</v>
      </c>
      <c r="J245" s="616" t="s">
        <v>321</v>
      </c>
      <c r="K245" s="64"/>
      <c r="L245" s="82"/>
      <c r="M245" s="64"/>
      <c r="N245" s="81"/>
    </row>
    <row r="246" spans="1:14" hidden="1">
      <c r="A246" s="111" t="s">
        <v>10657</v>
      </c>
      <c r="B246" s="111" t="s">
        <v>56</v>
      </c>
      <c r="C246" s="398">
        <v>46064.356273148151</v>
      </c>
      <c r="D246" s="250">
        <v>46094</v>
      </c>
      <c r="E246" s="111" t="s">
        <v>10658</v>
      </c>
      <c r="F246" s="46" t="s">
        <v>320</v>
      </c>
      <c r="G246" s="35" t="s">
        <v>62</v>
      </c>
      <c r="H246" s="602">
        <v>46095</v>
      </c>
      <c r="I246" s="602">
        <v>46095</v>
      </c>
      <c r="J246" s="616" t="s">
        <v>10659</v>
      </c>
      <c r="K246" s="64"/>
      <c r="L246" s="82"/>
      <c r="M246" s="64"/>
      <c r="N246" s="81"/>
    </row>
    <row r="247" spans="1:14" hidden="1">
      <c r="A247" s="112" t="s">
        <v>4394</v>
      </c>
      <c r="B247" s="112" t="s">
        <v>56</v>
      </c>
      <c r="C247" s="399">
        <v>46000.453368055554</v>
      </c>
      <c r="D247" s="250">
        <v>46094</v>
      </c>
      <c r="E247" s="112" t="s">
        <v>4393</v>
      </c>
      <c r="F247" s="46" t="s">
        <v>320</v>
      </c>
      <c r="G247" s="708" t="s">
        <v>59</v>
      </c>
      <c r="H247" s="602">
        <v>46094</v>
      </c>
      <c r="I247" s="602">
        <v>46095</v>
      </c>
      <c r="J247" s="616" t="s">
        <v>10660</v>
      </c>
      <c r="K247" s="64"/>
      <c r="L247" s="82"/>
      <c r="M247" s="64"/>
      <c r="N247" s="81"/>
    </row>
    <row r="248" spans="1:14" hidden="1">
      <c r="A248" s="111" t="s">
        <v>10661</v>
      </c>
      <c r="B248" s="111" t="s">
        <v>56</v>
      </c>
      <c r="C248" s="398">
        <v>46065.631793981483</v>
      </c>
      <c r="D248" s="250">
        <v>46094</v>
      </c>
      <c r="E248" s="111" t="s">
        <v>10662</v>
      </c>
      <c r="F248" s="46" t="s">
        <v>320</v>
      </c>
      <c r="G248" s="708" t="s">
        <v>59</v>
      </c>
      <c r="H248" s="602">
        <v>46095</v>
      </c>
      <c r="I248" s="726">
        <v>46107</v>
      </c>
      <c r="J248" s="18" t="s">
        <v>10663</v>
      </c>
      <c r="K248" s="64"/>
      <c r="L248" s="82"/>
      <c r="M248" s="64"/>
      <c r="N248" s="81"/>
    </row>
    <row r="249" spans="1:14" hidden="1">
      <c r="A249" s="112" t="s">
        <v>96</v>
      </c>
      <c r="B249" s="112" t="s">
        <v>56</v>
      </c>
      <c r="C249" s="399">
        <v>46027.408842592595</v>
      </c>
      <c r="D249" s="250">
        <v>46094</v>
      </c>
      <c r="E249" s="112" t="s">
        <v>10664</v>
      </c>
      <c r="F249" s="46" t="s">
        <v>320</v>
      </c>
      <c r="G249" s="35" t="s">
        <v>4606</v>
      </c>
      <c r="H249" s="602">
        <v>46095</v>
      </c>
      <c r="I249" s="275"/>
      <c r="J249" s="616" t="s">
        <v>6682</v>
      </c>
      <c r="K249" s="64"/>
      <c r="L249" s="82"/>
      <c r="M249" s="64"/>
      <c r="N249" s="81"/>
    </row>
    <row r="250" spans="1:14" hidden="1">
      <c r="A250" s="111" t="s">
        <v>96</v>
      </c>
      <c r="B250" s="111" t="s">
        <v>56</v>
      </c>
      <c r="C250" s="398">
        <v>46027.865925925929</v>
      </c>
      <c r="D250" s="250">
        <v>46094</v>
      </c>
      <c r="E250" s="111" t="s">
        <v>10665</v>
      </c>
      <c r="F250" s="46" t="s">
        <v>320</v>
      </c>
      <c r="G250" s="35" t="s">
        <v>4606</v>
      </c>
      <c r="H250" s="602">
        <v>46095</v>
      </c>
      <c r="I250" s="275"/>
      <c r="J250" s="616" t="s">
        <v>6682</v>
      </c>
      <c r="K250" s="64"/>
      <c r="L250" s="82"/>
      <c r="M250" s="64"/>
      <c r="N250" s="81"/>
    </row>
    <row r="251" spans="1:14" hidden="1">
      <c r="A251" s="112" t="s">
        <v>10666</v>
      </c>
      <c r="B251" s="112" t="s">
        <v>56</v>
      </c>
      <c r="C251" s="399">
        <v>46038.646793981483</v>
      </c>
      <c r="D251" s="250">
        <v>46094</v>
      </c>
      <c r="E251" s="112" t="s">
        <v>10667</v>
      </c>
      <c r="F251" s="46" t="s">
        <v>320</v>
      </c>
      <c r="G251" s="708" t="s">
        <v>59</v>
      </c>
      <c r="H251" s="602">
        <v>46095</v>
      </c>
      <c r="I251" s="671">
        <v>46105</v>
      </c>
      <c r="J251" t="s">
        <v>321</v>
      </c>
      <c r="K251" s="64"/>
      <c r="L251" s="82"/>
      <c r="M251" s="64"/>
      <c r="N251" s="81"/>
    </row>
    <row r="252" spans="1:14" hidden="1">
      <c r="A252" s="111" t="s">
        <v>10668</v>
      </c>
      <c r="B252" s="111" t="s">
        <v>56</v>
      </c>
      <c r="C252" s="398">
        <v>46066.499328703707</v>
      </c>
      <c r="D252" s="250">
        <v>46094</v>
      </c>
      <c r="E252" s="111" t="s">
        <v>10669</v>
      </c>
      <c r="F252" s="46" t="s">
        <v>320</v>
      </c>
      <c r="G252" s="708" t="s">
        <v>59</v>
      </c>
      <c r="H252" s="602">
        <v>46095</v>
      </c>
      <c r="I252" s="602">
        <v>46095</v>
      </c>
      <c r="J252" s="616" t="s">
        <v>336</v>
      </c>
      <c r="K252" s="64"/>
      <c r="L252" s="82"/>
      <c r="M252" s="64"/>
      <c r="N252" s="81"/>
    </row>
    <row r="253" spans="1:14" hidden="1">
      <c r="A253" s="112" t="s">
        <v>96</v>
      </c>
      <c r="B253" s="112" t="s">
        <v>56</v>
      </c>
      <c r="C253" s="399">
        <v>46024.567002314812</v>
      </c>
      <c r="D253" s="250">
        <v>46094</v>
      </c>
      <c r="E253" s="112" t="s">
        <v>10670</v>
      </c>
      <c r="F253" s="46" t="s">
        <v>320</v>
      </c>
      <c r="G253" s="35" t="s">
        <v>4606</v>
      </c>
      <c r="H253" s="602">
        <v>46095</v>
      </c>
      <c r="I253" s="602">
        <v>46095</v>
      </c>
      <c r="J253" s="616" t="s">
        <v>6682</v>
      </c>
      <c r="K253" s="64"/>
      <c r="L253" s="82"/>
      <c r="M253" s="64"/>
      <c r="N253" s="81"/>
    </row>
    <row r="254" spans="1:14" hidden="1">
      <c r="A254" s="111" t="s">
        <v>10671</v>
      </c>
      <c r="B254" s="111" t="s">
        <v>56</v>
      </c>
      <c r="C254" s="398">
        <v>46083.631458333337</v>
      </c>
      <c r="D254" s="250">
        <v>46094</v>
      </c>
      <c r="E254" s="111" t="s">
        <v>10672</v>
      </c>
      <c r="F254" s="46" t="s">
        <v>320</v>
      </c>
      <c r="G254" s="708" t="s">
        <v>59</v>
      </c>
      <c r="H254" s="602">
        <v>46095</v>
      </c>
      <c r="I254" s="602">
        <v>46095</v>
      </c>
      <c r="J254" s="616" t="s">
        <v>321</v>
      </c>
      <c r="K254" s="64"/>
      <c r="L254" s="82"/>
      <c r="M254" s="64"/>
      <c r="N254" s="81"/>
    </row>
    <row r="255" spans="1:14" hidden="1">
      <c r="A255" s="112" t="s">
        <v>10673</v>
      </c>
      <c r="B255" s="112" t="s">
        <v>56</v>
      </c>
      <c r="C255" s="399">
        <v>46073.580590277779</v>
      </c>
      <c r="D255" s="250">
        <v>46094</v>
      </c>
      <c r="E255" s="112" t="s">
        <v>10674</v>
      </c>
      <c r="F255" s="46" t="s">
        <v>320</v>
      </c>
      <c r="G255" s="708" t="s">
        <v>59</v>
      </c>
      <c r="H255" s="602">
        <v>46095</v>
      </c>
      <c r="I255" s="602">
        <v>46095</v>
      </c>
      <c r="J255" s="616" t="s">
        <v>321</v>
      </c>
      <c r="K255" s="64"/>
      <c r="L255" s="82"/>
      <c r="M255" s="64"/>
      <c r="N255" s="81"/>
    </row>
    <row r="256" spans="1:14" hidden="1">
      <c r="A256" s="111" t="s">
        <v>1186</v>
      </c>
      <c r="B256" s="111" t="s">
        <v>56</v>
      </c>
      <c r="C256" s="398">
        <v>46049.539375</v>
      </c>
      <c r="D256" s="250">
        <v>46094</v>
      </c>
      <c r="E256" s="111" t="s">
        <v>1187</v>
      </c>
      <c r="F256" s="46" t="s">
        <v>320</v>
      </c>
      <c r="G256" s="708" t="s">
        <v>59</v>
      </c>
      <c r="H256" s="602">
        <v>46095</v>
      </c>
      <c r="I256" s="602">
        <v>46095</v>
      </c>
      <c r="J256" s="616" t="s">
        <v>10652</v>
      </c>
      <c r="K256" s="64"/>
      <c r="L256" s="82"/>
      <c r="M256" s="64"/>
      <c r="N256" s="81"/>
    </row>
    <row r="257" spans="1:15" hidden="1">
      <c r="A257" s="112" t="s">
        <v>10675</v>
      </c>
      <c r="B257" s="112" t="s">
        <v>56</v>
      </c>
      <c r="C257" s="399">
        <v>46066.637488425928</v>
      </c>
      <c r="D257" s="250">
        <v>46094</v>
      </c>
      <c r="E257" s="112" t="s">
        <v>10676</v>
      </c>
      <c r="F257" s="46" t="s">
        <v>320</v>
      </c>
      <c r="G257" s="708" t="s">
        <v>59</v>
      </c>
      <c r="H257" s="602">
        <v>46095</v>
      </c>
      <c r="I257" s="602">
        <v>46095</v>
      </c>
      <c r="J257" s="616" t="s">
        <v>321</v>
      </c>
      <c r="K257" s="64"/>
      <c r="L257" s="82"/>
      <c r="M257" s="64"/>
      <c r="N257" s="81"/>
    </row>
    <row r="258" spans="1:15" hidden="1">
      <c r="A258" s="111" t="s">
        <v>10677</v>
      </c>
      <c r="B258" s="111" t="s">
        <v>56</v>
      </c>
      <c r="C258" s="398">
        <v>46083.396805555552</v>
      </c>
      <c r="D258" s="250">
        <v>46094</v>
      </c>
      <c r="E258" s="111" t="s">
        <v>10678</v>
      </c>
      <c r="F258" s="46" t="s">
        <v>320</v>
      </c>
      <c r="G258" s="708" t="s">
        <v>59</v>
      </c>
      <c r="H258" s="602">
        <v>46095</v>
      </c>
      <c r="I258" s="602">
        <v>46095</v>
      </c>
      <c r="J258" s="616" t="s">
        <v>336</v>
      </c>
      <c r="K258" s="64"/>
      <c r="L258" s="82"/>
      <c r="M258" s="64"/>
      <c r="N258" s="81"/>
    </row>
    <row r="259" spans="1:15" hidden="1">
      <c r="A259" s="112" t="s">
        <v>10679</v>
      </c>
      <c r="B259" s="112" t="s">
        <v>56</v>
      </c>
      <c r="C259" s="399">
        <v>46063.909166666665</v>
      </c>
      <c r="D259" s="250">
        <v>46094</v>
      </c>
      <c r="E259" s="112" t="s">
        <v>10680</v>
      </c>
      <c r="F259" s="46" t="s">
        <v>320</v>
      </c>
      <c r="G259" s="708" t="s">
        <v>59</v>
      </c>
      <c r="H259" s="602">
        <v>46095</v>
      </c>
      <c r="I259" s="602">
        <v>46095</v>
      </c>
      <c r="J259" s="616" t="s">
        <v>10681</v>
      </c>
      <c r="K259" s="64"/>
      <c r="L259" s="82"/>
      <c r="M259" s="64"/>
      <c r="N259" s="81"/>
    </row>
    <row r="260" spans="1:15" hidden="1">
      <c r="A260" s="111" t="s">
        <v>10682</v>
      </c>
      <c r="B260" s="111" t="s">
        <v>56</v>
      </c>
      <c r="C260" s="398">
        <v>46058.343842592592</v>
      </c>
      <c r="D260" s="250">
        <v>46094</v>
      </c>
      <c r="E260" s="111" t="s">
        <v>10683</v>
      </c>
      <c r="F260" s="46" t="s">
        <v>320</v>
      </c>
      <c r="G260" s="708" t="s">
        <v>59</v>
      </c>
      <c r="H260" s="602">
        <v>46097</v>
      </c>
      <c r="I260" s="726">
        <v>46107</v>
      </c>
      <c r="J260" s="616" t="s">
        <v>321</v>
      </c>
      <c r="K260" s="64"/>
      <c r="L260" s="82"/>
      <c r="M260" s="64"/>
      <c r="N260" s="81"/>
    </row>
    <row r="261" spans="1:15" s="28" customFormat="1" hidden="1">
      <c r="A261" s="196" t="s">
        <v>10684</v>
      </c>
      <c r="B261" s="196" t="s">
        <v>56</v>
      </c>
      <c r="C261" s="508">
        <v>46080.407106481478</v>
      </c>
      <c r="D261" s="582">
        <v>46094</v>
      </c>
      <c r="E261" s="196" t="s">
        <v>10685</v>
      </c>
      <c r="F261" s="283" t="s">
        <v>320</v>
      </c>
      <c r="G261" s="37" t="s">
        <v>69</v>
      </c>
      <c r="H261" s="727">
        <v>46100</v>
      </c>
      <c r="I261" s="730"/>
      <c r="J261" s="719" t="s">
        <v>10686</v>
      </c>
      <c r="K261" s="731"/>
      <c r="L261" s="732"/>
      <c r="M261" s="731"/>
      <c r="N261" s="81"/>
      <c r="O261" s="14"/>
    </row>
    <row r="262" spans="1:15" hidden="1">
      <c r="A262" s="111" t="s">
        <v>96</v>
      </c>
      <c r="B262" s="111" t="s">
        <v>56</v>
      </c>
      <c r="C262" s="398">
        <v>46027.608506944445</v>
      </c>
      <c r="D262" s="250">
        <v>46094</v>
      </c>
      <c r="E262" s="111" t="s">
        <v>10687</v>
      </c>
      <c r="F262" s="46" t="s">
        <v>320</v>
      </c>
      <c r="G262" s="35" t="s">
        <v>4606</v>
      </c>
      <c r="H262" s="602">
        <v>46095</v>
      </c>
      <c r="I262" s="275"/>
      <c r="J262" s="616" t="s">
        <v>6682</v>
      </c>
      <c r="K262" s="64"/>
      <c r="L262" s="82"/>
      <c r="M262" s="64"/>
      <c r="N262" s="81"/>
    </row>
    <row r="263" spans="1:15" hidden="1">
      <c r="A263" s="112" t="s">
        <v>10688</v>
      </c>
      <c r="B263" s="112" t="s">
        <v>56</v>
      </c>
      <c r="C263" s="399">
        <v>46070.832337962966</v>
      </c>
      <c r="D263" s="250">
        <v>46094</v>
      </c>
      <c r="E263" s="112" t="s">
        <v>10689</v>
      </c>
      <c r="F263" s="46" t="s">
        <v>320</v>
      </c>
      <c r="G263" s="708" t="s">
        <v>59</v>
      </c>
      <c r="H263" s="602">
        <v>46100</v>
      </c>
      <c r="I263" s="726">
        <v>46107</v>
      </c>
      <c r="J263" s="725" t="s">
        <v>10690</v>
      </c>
      <c r="K263" s="64"/>
      <c r="L263" s="82"/>
      <c r="M263" s="64"/>
      <c r="N263" s="81"/>
    </row>
    <row r="264" spans="1:15" hidden="1">
      <c r="A264" s="111" t="s">
        <v>10691</v>
      </c>
      <c r="B264" s="111" t="s">
        <v>56</v>
      </c>
      <c r="C264" s="398">
        <v>46067.48228009259</v>
      </c>
      <c r="D264" s="250">
        <v>46094</v>
      </c>
      <c r="E264" s="111" t="s">
        <v>10689</v>
      </c>
      <c r="F264" s="46" t="s">
        <v>320</v>
      </c>
      <c r="G264" s="708" t="s">
        <v>59</v>
      </c>
      <c r="H264" s="602">
        <v>46100</v>
      </c>
      <c r="I264" s="726">
        <v>46107</v>
      </c>
      <c r="J264" s="725" t="s">
        <v>10692</v>
      </c>
      <c r="K264" s="64"/>
      <c r="L264" s="82"/>
      <c r="M264" s="64"/>
      <c r="N264" s="81"/>
    </row>
    <row r="265" spans="1:15" hidden="1">
      <c r="A265" s="112" t="s">
        <v>10693</v>
      </c>
      <c r="B265" s="112" t="s">
        <v>56</v>
      </c>
      <c r="C265" s="399">
        <v>46052.707638888889</v>
      </c>
      <c r="D265" s="250">
        <v>46094</v>
      </c>
      <c r="E265" s="112" t="s">
        <v>10694</v>
      </c>
      <c r="F265" s="46" t="s">
        <v>320</v>
      </c>
      <c r="G265" s="458" t="s">
        <v>62</v>
      </c>
      <c r="H265" s="722">
        <v>46107</v>
      </c>
      <c r="I265" s="275"/>
      <c r="J265" s="616" t="s">
        <v>10695</v>
      </c>
      <c r="K265" s="64"/>
      <c r="L265" s="82"/>
      <c r="M265" s="64"/>
      <c r="N265" s="81"/>
    </row>
    <row r="266" spans="1:15" hidden="1">
      <c r="A266" s="111" t="s">
        <v>10696</v>
      </c>
      <c r="B266" s="111" t="s">
        <v>56</v>
      </c>
      <c r="C266" s="398">
        <v>46082.74391203704</v>
      </c>
      <c r="D266" s="250">
        <v>46094</v>
      </c>
      <c r="E266" s="111" t="s">
        <v>10697</v>
      </c>
      <c r="F266" s="46" t="s">
        <v>320</v>
      </c>
      <c r="G266" s="708" t="s">
        <v>59</v>
      </c>
      <c r="H266" s="602">
        <v>46107</v>
      </c>
      <c r="I266" s="727">
        <v>46107</v>
      </c>
      <c r="J266" s="616" t="s">
        <v>321</v>
      </c>
      <c r="K266" s="64"/>
      <c r="L266" s="82"/>
      <c r="M266" s="64"/>
      <c r="N266" s="81"/>
    </row>
    <row r="267" spans="1:15" hidden="1">
      <c r="A267" s="112" t="s">
        <v>10698</v>
      </c>
      <c r="B267" s="112" t="s">
        <v>79</v>
      </c>
      <c r="C267" s="399">
        <v>46080.404398148145</v>
      </c>
      <c r="D267" s="250">
        <v>46094</v>
      </c>
      <c r="E267" s="112" t="s">
        <v>10699</v>
      </c>
      <c r="F267" s="46" t="s">
        <v>320</v>
      </c>
      <c r="G267" s="708" t="s">
        <v>59</v>
      </c>
      <c r="H267" s="602">
        <v>46107</v>
      </c>
      <c r="I267" s="727">
        <v>46107</v>
      </c>
      <c r="J267" s="616" t="s">
        <v>321</v>
      </c>
      <c r="K267" s="64"/>
      <c r="L267" s="82"/>
      <c r="M267" s="64"/>
      <c r="N267" s="81"/>
    </row>
    <row r="268" spans="1:15" hidden="1">
      <c r="A268" s="111" t="s">
        <v>10700</v>
      </c>
      <c r="B268" s="111" t="s">
        <v>56</v>
      </c>
      <c r="C268" s="398">
        <v>46067.624131944445</v>
      </c>
      <c r="D268" s="250">
        <v>46094</v>
      </c>
      <c r="E268" s="111" t="s">
        <v>10701</v>
      </c>
      <c r="F268" s="46" t="s">
        <v>320</v>
      </c>
      <c r="G268" s="728" t="s">
        <v>62</v>
      </c>
      <c r="H268" s="729">
        <v>46107</v>
      </c>
      <c r="I268" s="724">
        <v>46107</v>
      </c>
      <c r="J268" s="616" t="s">
        <v>10702</v>
      </c>
      <c r="K268" s="64"/>
      <c r="L268" s="82"/>
      <c r="M268" s="64"/>
      <c r="N268" s="81"/>
    </row>
    <row r="269" spans="1:15" hidden="1">
      <c r="A269" s="112" t="s">
        <v>10703</v>
      </c>
      <c r="B269" s="112" t="s">
        <v>56</v>
      </c>
      <c r="C269" s="399">
        <v>46058.438321759262</v>
      </c>
      <c r="D269" s="250">
        <v>46094</v>
      </c>
      <c r="E269" s="112" t="s">
        <v>10704</v>
      </c>
      <c r="F269" s="46" t="s">
        <v>320</v>
      </c>
      <c r="G269" s="708" t="s">
        <v>59</v>
      </c>
      <c r="H269" s="602">
        <v>46107</v>
      </c>
      <c r="I269" s="727">
        <v>46107</v>
      </c>
      <c r="J269" s="616" t="s">
        <v>10705</v>
      </c>
      <c r="K269" s="64"/>
      <c r="L269" s="82"/>
      <c r="M269" s="64"/>
      <c r="N269" s="81"/>
    </row>
    <row r="270" spans="1:15" hidden="1">
      <c r="A270" s="111" t="s">
        <v>10706</v>
      </c>
      <c r="B270" s="111" t="s">
        <v>56</v>
      </c>
      <c r="C270" s="398">
        <v>46038.524293981478</v>
      </c>
      <c r="D270" s="250">
        <v>46094</v>
      </c>
      <c r="E270" s="111" t="s">
        <v>10707</v>
      </c>
      <c r="F270" s="46" t="s">
        <v>320</v>
      </c>
      <c r="G270" s="708" t="s">
        <v>59</v>
      </c>
      <c r="H270" s="602">
        <v>46105</v>
      </c>
      <c r="I270" s="602">
        <v>46105</v>
      </c>
      <c r="J270" s="616" t="s">
        <v>10708</v>
      </c>
      <c r="K270" s="64"/>
      <c r="L270" s="82"/>
      <c r="M270" s="64"/>
      <c r="N270" s="81"/>
    </row>
    <row r="271" spans="1:15" hidden="1">
      <c r="A271" s="112" t="s">
        <v>10709</v>
      </c>
      <c r="B271" s="112" t="s">
        <v>56</v>
      </c>
      <c r="C271" s="399">
        <v>46080.868541666663</v>
      </c>
      <c r="D271" s="250">
        <v>46094</v>
      </c>
      <c r="E271" s="112" t="s">
        <v>10710</v>
      </c>
      <c r="F271" s="46" t="s">
        <v>320</v>
      </c>
      <c r="G271" s="708" t="s">
        <v>59</v>
      </c>
      <c r="H271" s="602">
        <v>46107</v>
      </c>
      <c r="I271" s="727">
        <v>46107</v>
      </c>
      <c r="J271" s="616" t="s">
        <v>321</v>
      </c>
      <c r="K271" s="64"/>
      <c r="L271" s="82"/>
      <c r="M271" s="64"/>
      <c r="N271" s="81"/>
    </row>
    <row r="272" spans="1:15" hidden="1">
      <c r="A272" s="111" t="s">
        <v>10711</v>
      </c>
      <c r="B272" s="111" t="s">
        <v>56</v>
      </c>
      <c r="C272" s="398">
        <v>46045.805312500001</v>
      </c>
      <c r="D272" s="250">
        <v>46094</v>
      </c>
      <c r="E272" s="111" t="s">
        <v>10712</v>
      </c>
      <c r="F272" s="46" t="s">
        <v>320</v>
      </c>
      <c r="G272" s="708" t="s">
        <v>59</v>
      </c>
      <c r="H272" s="602">
        <v>46105</v>
      </c>
      <c r="I272" s="602">
        <v>46105</v>
      </c>
      <c r="J272" s="616" t="s">
        <v>10708</v>
      </c>
      <c r="K272" s="64"/>
      <c r="L272" s="82"/>
      <c r="M272" s="64"/>
      <c r="N272" s="81"/>
    </row>
    <row r="273" spans="1:15" hidden="1">
      <c r="A273" s="112" t="s">
        <v>10713</v>
      </c>
      <c r="B273" s="112" t="s">
        <v>56</v>
      </c>
      <c r="C273" s="399">
        <v>46065.321793981479</v>
      </c>
      <c r="D273" s="250">
        <v>46094</v>
      </c>
      <c r="E273" s="112" t="s">
        <v>10714</v>
      </c>
      <c r="F273" s="46" t="s">
        <v>320</v>
      </c>
      <c r="G273" s="708" t="s">
        <v>59</v>
      </c>
      <c r="H273" s="602">
        <v>46107</v>
      </c>
      <c r="I273" s="727">
        <v>46107</v>
      </c>
      <c r="J273" s="616" t="s">
        <v>321</v>
      </c>
      <c r="K273" s="64"/>
      <c r="L273" s="82"/>
      <c r="M273" s="64"/>
      <c r="N273" s="81"/>
    </row>
    <row r="274" spans="1:15" hidden="1">
      <c r="A274" s="111" t="s">
        <v>10715</v>
      </c>
      <c r="B274" s="111" t="s">
        <v>56</v>
      </c>
      <c r="C274" s="398">
        <v>45973.432326388887</v>
      </c>
      <c r="D274" s="250">
        <v>46094</v>
      </c>
      <c r="E274" s="111" t="s">
        <v>10716</v>
      </c>
      <c r="F274" s="46" t="s">
        <v>320</v>
      </c>
      <c r="G274" s="708" t="s">
        <v>59</v>
      </c>
      <c r="H274" s="602">
        <v>46107</v>
      </c>
      <c r="I274" s="727">
        <v>46107</v>
      </c>
      <c r="J274" s="616" t="s">
        <v>321</v>
      </c>
      <c r="K274" s="64"/>
      <c r="L274" s="82"/>
      <c r="M274" s="64"/>
      <c r="N274" s="81"/>
    </row>
    <row r="275" spans="1:15" hidden="1">
      <c r="A275" s="112" t="s">
        <v>10717</v>
      </c>
      <c r="B275" s="112" t="s">
        <v>56</v>
      </c>
      <c r="C275" s="399">
        <v>46057.682453703703</v>
      </c>
      <c r="D275" s="250">
        <v>46094</v>
      </c>
      <c r="E275" s="112" t="s">
        <v>10718</v>
      </c>
      <c r="F275" s="46" t="s">
        <v>320</v>
      </c>
      <c r="G275" s="708" t="s">
        <v>59</v>
      </c>
      <c r="H275" s="602">
        <v>46108</v>
      </c>
      <c r="I275" s="727">
        <v>46108</v>
      </c>
      <c r="J275" s="616" t="s">
        <v>336</v>
      </c>
      <c r="K275" s="64"/>
      <c r="L275" s="82"/>
      <c r="M275" s="64"/>
      <c r="N275" s="81"/>
    </row>
    <row r="276" spans="1:15" hidden="1">
      <c r="A276" s="111" t="s">
        <v>10719</v>
      </c>
      <c r="B276" s="111" t="s">
        <v>56</v>
      </c>
      <c r="C276" s="398">
        <v>46073.486435185187</v>
      </c>
      <c r="D276" s="250">
        <v>46094</v>
      </c>
      <c r="E276" s="111" t="s">
        <v>10720</v>
      </c>
      <c r="F276" s="46" t="s">
        <v>320</v>
      </c>
      <c r="G276" s="458" t="s">
        <v>62</v>
      </c>
      <c r="H276" s="722">
        <v>46108</v>
      </c>
      <c r="I276" s="275"/>
      <c r="J276" t="s">
        <v>10721</v>
      </c>
      <c r="K276" s="64"/>
      <c r="L276" s="82"/>
      <c r="M276" s="64"/>
      <c r="N276" s="81"/>
    </row>
    <row r="277" spans="1:15" hidden="1">
      <c r="A277" s="112" t="s">
        <v>10722</v>
      </c>
      <c r="B277" s="112" t="s">
        <v>56</v>
      </c>
      <c r="C277" s="399">
        <v>45949.564432870371</v>
      </c>
      <c r="D277" s="250">
        <v>46094</v>
      </c>
      <c r="E277" s="112" t="s">
        <v>10723</v>
      </c>
      <c r="F277" s="46" t="s">
        <v>320</v>
      </c>
      <c r="G277" s="458" t="s">
        <v>62</v>
      </c>
      <c r="H277" s="722">
        <v>46108</v>
      </c>
      <c r="I277" s="275"/>
      <c r="J277" s="616" t="s">
        <v>10724</v>
      </c>
      <c r="K277" s="64"/>
      <c r="L277" s="82"/>
      <c r="M277" s="64"/>
      <c r="N277" s="81"/>
    </row>
    <row r="278" spans="1:15" hidden="1">
      <c r="A278" s="111" t="s">
        <v>10725</v>
      </c>
      <c r="B278" s="111" t="s">
        <v>56</v>
      </c>
      <c r="C278" s="398">
        <v>46044.651319444441</v>
      </c>
      <c r="D278" s="250">
        <v>46094</v>
      </c>
      <c r="E278" s="111" t="s">
        <v>10726</v>
      </c>
      <c r="F278" s="46" t="s">
        <v>320</v>
      </c>
      <c r="G278" s="708" t="s">
        <v>59</v>
      </c>
      <c r="H278" s="602">
        <v>46091</v>
      </c>
      <c r="I278" s="671">
        <v>46091</v>
      </c>
      <c r="J278" s="616" t="s">
        <v>10708</v>
      </c>
      <c r="K278" s="64"/>
      <c r="L278" s="82"/>
      <c r="M278" s="64"/>
      <c r="N278" s="81"/>
    </row>
    <row r="279" spans="1:15" s="18" customFormat="1" hidden="1">
      <c r="A279" s="198" t="s">
        <v>10727</v>
      </c>
      <c r="B279" s="198" t="s">
        <v>56</v>
      </c>
      <c r="C279" s="531">
        <v>45999.763807870368</v>
      </c>
      <c r="D279" s="723">
        <v>46094</v>
      </c>
      <c r="E279" s="198" t="s">
        <v>10728</v>
      </c>
      <c r="F279" s="231" t="s">
        <v>320</v>
      </c>
      <c r="G279" s="708" t="s">
        <v>59</v>
      </c>
      <c r="H279" s="724">
        <v>46108</v>
      </c>
      <c r="I279" s="726">
        <v>46108</v>
      </c>
      <c r="J279" s="725" t="s">
        <v>336</v>
      </c>
      <c r="K279" s="57"/>
      <c r="L279" s="7"/>
      <c r="M279" s="57"/>
      <c r="N279" s="81"/>
      <c r="O279" s="2"/>
    </row>
    <row r="280" spans="1:15" hidden="1">
      <c r="A280" s="111" t="s">
        <v>10729</v>
      </c>
      <c r="B280" s="111" t="s">
        <v>56</v>
      </c>
      <c r="C280" s="398">
        <v>46033.897824074076</v>
      </c>
      <c r="D280" s="250">
        <v>46094</v>
      </c>
      <c r="E280" s="111" t="s">
        <v>10730</v>
      </c>
      <c r="F280" s="46" t="s">
        <v>320</v>
      </c>
      <c r="G280" s="708" t="s">
        <v>59</v>
      </c>
      <c r="H280" s="602">
        <v>46108</v>
      </c>
      <c r="I280" s="726">
        <v>46108</v>
      </c>
      <c r="J280" s="725" t="s">
        <v>336</v>
      </c>
      <c r="K280" s="64"/>
      <c r="L280" s="82"/>
      <c r="M280" s="64"/>
      <c r="N280" s="81"/>
    </row>
    <row r="281" spans="1:15" hidden="1">
      <c r="A281" s="112" t="s">
        <v>10731</v>
      </c>
      <c r="B281" s="112" t="s">
        <v>56</v>
      </c>
      <c r="C281" s="399">
        <v>46060.469259259262</v>
      </c>
      <c r="D281" s="250">
        <v>46094</v>
      </c>
      <c r="E281" s="112" t="s">
        <v>10732</v>
      </c>
      <c r="F281" s="46" t="s">
        <v>320</v>
      </c>
      <c r="G281" s="708" t="s">
        <v>59</v>
      </c>
      <c r="H281" s="602">
        <v>46108</v>
      </c>
      <c r="I281" s="726">
        <v>46108</v>
      </c>
      <c r="J281" s="616" t="s">
        <v>321</v>
      </c>
      <c r="K281" s="64"/>
      <c r="L281" s="82"/>
      <c r="M281" s="64"/>
      <c r="N281" s="81"/>
    </row>
    <row r="282" spans="1:15">
      <c r="A282" s="111" t="s">
        <v>10733</v>
      </c>
      <c r="B282" s="111" t="s">
        <v>56</v>
      </c>
      <c r="C282" s="398">
        <v>46067.605462962965</v>
      </c>
      <c r="D282" s="250">
        <v>46094</v>
      </c>
      <c r="E282" s="111" t="s">
        <v>10734</v>
      </c>
      <c r="F282" s="46" t="s">
        <v>1537</v>
      </c>
      <c r="G282" s="35" t="s">
        <v>62</v>
      </c>
      <c r="H282" s="603">
        <v>46094</v>
      </c>
      <c r="I282" s="275"/>
      <c r="J282" s="3"/>
    </row>
    <row r="283" spans="1:15">
      <c r="A283" s="112" t="s">
        <v>10735</v>
      </c>
      <c r="B283" s="112" t="s">
        <v>56</v>
      </c>
      <c r="C283" s="399">
        <v>46069.601331018515</v>
      </c>
      <c r="D283" s="250">
        <v>46094</v>
      </c>
      <c r="E283" s="112" t="s">
        <v>10736</v>
      </c>
      <c r="F283" s="46" t="s">
        <v>1537</v>
      </c>
      <c r="G283" s="35" t="s">
        <v>62</v>
      </c>
      <c r="H283" s="603">
        <v>46094</v>
      </c>
      <c r="I283" s="275"/>
      <c r="J283"/>
    </row>
    <row r="284" spans="1:15">
      <c r="A284" s="111" t="s">
        <v>10737</v>
      </c>
      <c r="B284" s="111" t="s">
        <v>56</v>
      </c>
      <c r="C284" s="398">
        <v>46069.416064814817</v>
      </c>
      <c r="D284" s="250">
        <v>46094</v>
      </c>
      <c r="E284" s="111" t="s">
        <v>10738</v>
      </c>
      <c r="F284" s="46" t="s">
        <v>1537</v>
      </c>
      <c r="G284" s="35" t="s">
        <v>62</v>
      </c>
      <c r="H284" s="603">
        <v>46094</v>
      </c>
      <c r="I284" s="275"/>
      <c r="J284" s="3"/>
    </row>
    <row r="285" spans="1:15">
      <c r="A285" s="112" t="s">
        <v>10739</v>
      </c>
      <c r="B285" s="112" t="s">
        <v>56</v>
      </c>
      <c r="C285" s="399">
        <v>46058.481134259258</v>
      </c>
      <c r="D285" s="250">
        <v>46094</v>
      </c>
      <c r="E285" s="112" t="s">
        <v>10740</v>
      </c>
      <c r="F285" s="46" t="s">
        <v>1537</v>
      </c>
      <c r="G285" s="37" t="s">
        <v>59</v>
      </c>
      <c r="H285" s="603">
        <v>46094</v>
      </c>
      <c r="I285" s="275"/>
      <c r="J285" s="3"/>
      <c r="K285" s="1" t="s">
        <v>149</v>
      </c>
      <c r="L285" s="16">
        <v>46106</v>
      </c>
    </row>
    <row r="286" spans="1:15">
      <c r="A286" s="111" t="s">
        <v>10741</v>
      </c>
      <c r="B286" s="111" t="s">
        <v>56</v>
      </c>
      <c r="C286" s="398">
        <v>46044.455659722225</v>
      </c>
      <c r="D286" s="250">
        <v>46094</v>
      </c>
      <c r="E286" s="111" t="s">
        <v>10742</v>
      </c>
      <c r="F286" s="46" t="s">
        <v>1537</v>
      </c>
      <c r="G286" s="35" t="s">
        <v>62</v>
      </c>
      <c r="H286" s="603">
        <v>46094</v>
      </c>
      <c r="I286" s="275"/>
      <c r="J286" s="3"/>
    </row>
    <row r="287" spans="1:15">
      <c r="A287" s="112" t="s">
        <v>1771</v>
      </c>
      <c r="B287" s="112" t="s">
        <v>56</v>
      </c>
      <c r="C287" s="399">
        <v>46038.570509259262</v>
      </c>
      <c r="D287" s="250">
        <v>46094</v>
      </c>
      <c r="E287" s="112" t="s">
        <v>1772</v>
      </c>
      <c r="F287" s="46" t="s">
        <v>1537</v>
      </c>
      <c r="G287" s="35" t="s">
        <v>62</v>
      </c>
      <c r="H287" s="603">
        <v>46094</v>
      </c>
      <c r="I287" s="275"/>
      <c r="J287" s="3"/>
    </row>
    <row r="288" spans="1:15">
      <c r="A288" s="111" t="s">
        <v>10743</v>
      </c>
      <c r="B288" s="111" t="s">
        <v>56</v>
      </c>
      <c r="C288" s="398">
        <v>46059.643611111111</v>
      </c>
      <c r="D288" s="250">
        <v>46094</v>
      </c>
      <c r="E288" s="111" t="s">
        <v>10744</v>
      </c>
      <c r="F288" s="46" t="s">
        <v>1537</v>
      </c>
      <c r="G288" s="37" t="s">
        <v>59</v>
      </c>
      <c r="H288" s="603">
        <v>46094</v>
      </c>
      <c r="I288" s="275"/>
      <c r="J288" s="3" t="s">
        <v>10745</v>
      </c>
      <c r="K288" s="1" t="s">
        <v>149</v>
      </c>
      <c r="L288" s="16">
        <v>46106</v>
      </c>
    </row>
    <row r="289" spans="1:12">
      <c r="A289" s="112" t="s">
        <v>10746</v>
      </c>
      <c r="B289" s="112" t="s">
        <v>56</v>
      </c>
      <c r="C289" s="399">
        <v>46062.362708333334</v>
      </c>
      <c r="D289" s="250">
        <v>46094</v>
      </c>
      <c r="E289" s="112" t="s">
        <v>10747</v>
      </c>
      <c r="F289" s="46" t="s">
        <v>1537</v>
      </c>
      <c r="G289" s="37" t="s">
        <v>59</v>
      </c>
      <c r="H289" s="603">
        <v>46094</v>
      </c>
      <c r="I289" s="275"/>
      <c r="J289" s="3"/>
      <c r="L289" s="16">
        <v>46106</v>
      </c>
    </row>
    <row r="290" spans="1:12">
      <c r="A290" s="111" t="s">
        <v>96</v>
      </c>
      <c r="B290" s="111" t="s">
        <v>56</v>
      </c>
      <c r="C290" s="398">
        <v>46026.019409722219</v>
      </c>
      <c r="D290" s="250">
        <v>46094</v>
      </c>
      <c r="E290" s="111" t="s">
        <v>10748</v>
      </c>
      <c r="F290" s="46" t="s">
        <v>1537</v>
      </c>
      <c r="G290" s="35" t="s">
        <v>4606</v>
      </c>
      <c r="H290" s="603"/>
      <c r="I290" s="275"/>
      <c r="J290" s="3"/>
    </row>
    <row r="291" spans="1:12">
      <c r="A291" s="112" t="s">
        <v>10749</v>
      </c>
      <c r="B291" s="112" t="s">
        <v>56</v>
      </c>
      <c r="C291" s="399">
        <v>46062.434467592589</v>
      </c>
      <c r="D291" s="250">
        <v>46094</v>
      </c>
      <c r="E291" s="112" t="s">
        <v>10750</v>
      </c>
      <c r="F291" s="46" t="s">
        <v>1537</v>
      </c>
      <c r="G291" s="37" t="s">
        <v>59</v>
      </c>
      <c r="H291" s="603">
        <v>46094</v>
      </c>
      <c r="I291" s="275"/>
      <c r="J291" s="3"/>
      <c r="L291" s="16">
        <v>46106</v>
      </c>
    </row>
    <row r="292" spans="1:12">
      <c r="A292" s="111" t="s">
        <v>10751</v>
      </c>
      <c r="B292" s="111" t="s">
        <v>56</v>
      </c>
      <c r="C292" s="398">
        <v>46009.524780092594</v>
      </c>
      <c r="D292" s="250">
        <v>46094</v>
      </c>
      <c r="E292" s="111" t="s">
        <v>10752</v>
      </c>
      <c r="F292" s="46" t="s">
        <v>1537</v>
      </c>
      <c r="G292" s="35" t="s">
        <v>59</v>
      </c>
      <c r="H292" s="603">
        <v>46094</v>
      </c>
      <c r="I292" s="275"/>
      <c r="J292" s="3"/>
    </row>
    <row r="293" spans="1:12">
      <c r="A293" s="112" t="s">
        <v>10753</v>
      </c>
      <c r="B293" s="112" t="s">
        <v>56</v>
      </c>
      <c r="C293" s="399">
        <v>46045.784756944442</v>
      </c>
      <c r="D293" s="250">
        <v>46094</v>
      </c>
      <c r="E293" s="112" t="s">
        <v>10754</v>
      </c>
      <c r="F293" s="46" t="s">
        <v>1537</v>
      </c>
      <c r="G293" s="35" t="s">
        <v>59</v>
      </c>
      <c r="H293" s="603">
        <v>46094</v>
      </c>
      <c r="I293" s="275"/>
      <c r="J293" s="3" t="s">
        <v>10755</v>
      </c>
    </row>
    <row r="294" spans="1:12">
      <c r="A294" s="111" t="s">
        <v>10756</v>
      </c>
      <c r="B294" s="111" t="s">
        <v>56</v>
      </c>
      <c r="C294" s="398">
        <v>46075.844201388885</v>
      </c>
      <c r="D294" s="250">
        <v>46094</v>
      </c>
      <c r="E294" s="111" t="s">
        <v>10757</v>
      </c>
      <c r="F294" s="46" t="s">
        <v>1537</v>
      </c>
      <c r="G294" s="35" t="s">
        <v>59</v>
      </c>
      <c r="H294" s="603">
        <v>46094</v>
      </c>
      <c r="I294" s="275"/>
      <c r="J294"/>
    </row>
    <row r="295" spans="1:12">
      <c r="A295" s="112" t="s">
        <v>10758</v>
      </c>
      <c r="B295" s="112" t="s">
        <v>56</v>
      </c>
      <c r="C295" s="399">
        <v>46084.384247685186</v>
      </c>
      <c r="D295" s="250">
        <v>46094</v>
      </c>
      <c r="E295" s="112" t="s">
        <v>10759</v>
      </c>
      <c r="F295" s="46" t="s">
        <v>1537</v>
      </c>
      <c r="G295" s="37" t="s">
        <v>59</v>
      </c>
      <c r="H295" s="603">
        <v>46094</v>
      </c>
      <c r="I295" s="275"/>
      <c r="J295" s="3"/>
      <c r="L295" s="16">
        <v>46106</v>
      </c>
    </row>
    <row r="296" spans="1:12">
      <c r="A296" s="111" t="s">
        <v>10760</v>
      </c>
      <c r="B296" s="111" t="s">
        <v>56</v>
      </c>
      <c r="C296" s="398">
        <v>46048.449166666665</v>
      </c>
      <c r="D296" s="250">
        <v>46094</v>
      </c>
      <c r="E296" s="111" t="s">
        <v>10761</v>
      </c>
      <c r="F296" s="46" t="s">
        <v>1537</v>
      </c>
      <c r="G296" s="35" t="s">
        <v>59</v>
      </c>
      <c r="H296" s="603">
        <v>46094</v>
      </c>
      <c r="I296" s="275"/>
      <c r="J296" s="3"/>
      <c r="L296" s="16"/>
    </row>
    <row r="297" spans="1:12">
      <c r="A297" s="112" t="s">
        <v>10762</v>
      </c>
      <c r="B297" s="112" t="s">
        <v>56</v>
      </c>
      <c r="C297" s="399">
        <v>46028.34884259259</v>
      </c>
      <c r="D297" s="250">
        <v>46094</v>
      </c>
      <c r="E297" s="112" t="s">
        <v>10763</v>
      </c>
      <c r="F297" s="46" t="s">
        <v>1537</v>
      </c>
      <c r="G297" s="35" t="s">
        <v>59</v>
      </c>
      <c r="H297" s="603">
        <v>46094</v>
      </c>
      <c r="I297" s="275"/>
      <c r="J297" s="13" t="s">
        <v>10764</v>
      </c>
    </row>
    <row r="298" spans="1:12">
      <c r="A298" s="111" t="s">
        <v>10765</v>
      </c>
      <c r="B298" s="111" t="s">
        <v>56</v>
      </c>
      <c r="C298" s="398">
        <v>46077.015266203707</v>
      </c>
      <c r="D298" s="250">
        <v>46094</v>
      </c>
      <c r="E298" s="111" t="s">
        <v>10766</v>
      </c>
      <c r="F298" s="46" t="s">
        <v>1537</v>
      </c>
      <c r="G298" s="35" t="s">
        <v>59</v>
      </c>
      <c r="H298" s="603">
        <v>46094</v>
      </c>
      <c r="I298" s="275"/>
      <c r="J298" s="3"/>
    </row>
    <row r="299" spans="1:12">
      <c r="A299" s="112" t="s">
        <v>10767</v>
      </c>
      <c r="B299" s="112" t="s">
        <v>56</v>
      </c>
      <c r="C299" s="399">
        <v>46069.558275462965</v>
      </c>
      <c r="D299" s="250">
        <v>46094</v>
      </c>
      <c r="E299" s="112" t="s">
        <v>10768</v>
      </c>
      <c r="F299" s="46" t="s">
        <v>1537</v>
      </c>
      <c r="G299" s="35" t="s">
        <v>59</v>
      </c>
      <c r="H299" s="603">
        <v>46094</v>
      </c>
      <c r="I299" s="275"/>
      <c r="J299" s="3"/>
    </row>
    <row r="300" spans="1:12">
      <c r="A300" s="111" t="s">
        <v>10769</v>
      </c>
      <c r="B300" s="111" t="s">
        <v>56</v>
      </c>
      <c r="C300" s="398">
        <v>46063.831724537034</v>
      </c>
      <c r="D300" s="250">
        <v>46094</v>
      </c>
      <c r="E300" s="111" t="s">
        <v>10770</v>
      </c>
      <c r="F300" s="46" t="s">
        <v>1537</v>
      </c>
      <c r="G300" s="35" t="s">
        <v>59</v>
      </c>
      <c r="H300" s="603">
        <v>46094</v>
      </c>
      <c r="I300" s="275"/>
      <c r="J300" s="3"/>
    </row>
    <row r="301" spans="1:12">
      <c r="A301" s="112" t="s">
        <v>10771</v>
      </c>
      <c r="B301" s="112" t="s">
        <v>56</v>
      </c>
      <c r="C301" s="399">
        <v>46072.982245370367</v>
      </c>
      <c r="D301" s="250">
        <v>46094</v>
      </c>
      <c r="E301" s="112" t="s">
        <v>10772</v>
      </c>
      <c r="F301" s="46" t="s">
        <v>1537</v>
      </c>
      <c r="G301" s="35" t="s">
        <v>59</v>
      </c>
      <c r="H301" s="603">
        <v>46094</v>
      </c>
      <c r="I301" s="275"/>
      <c r="J301" s="3"/>
    </row>
    <row r="302" spans="1:12">
      <c r="A302" s="111" t="s">
        <v>10773</v>
      </c>
      <c r="B302" s="111" t="s">
        <v>56</v>
      </c>
      <c r="C302" s="398">
        <v>46080.48673611111</v>
      </c>
      <c r="D302" s="250">
        <v>46094</v>
      </c>
      <c r="E302" s="111" t="s">
        <v>10774</v>
      </c>
      <c r="F302" s="46" t="s">
        <v>1537</v>
      </c>
      <c r="G302" s="35" t="s">
        <v>59</v>
      </c>
      <c r="H302" s="603">
        <v>46094</v>
      </c>
      <c r="I302" s="275"/>
      <c r="J302" s="3"/>
    </row>
    <row r="303" spans="1:12">
      <c r="A303" s="112" t="s">
        <v>10775</v>
      </c>
      <c r="B303" s="112" t="s">
        <v>56</v>
      </c>
      <c r="C303" s="399">
        <v>46072.348009259258</v>
      </c>
      <c r="D303" s="250">
        <v>46094</v>
      </c>
      <c r="E303" s="112" t="s">
        <v>10776</v>
      </c>
      <c r="F303" s="46" t="s">
        <v>1537</v>
      </c>
      <c r="G303" s="35" t="s">
        <v>59</v>
      </c>
      <c r="H303" s="603">
        <v>46094</v>
      </c>
      <c r="I303" s="275"/>
      <c r="J303" s="3"/>
    </row>
    <row r="304" spans="1:12">
      <c r="A304" s="111" t="s">
        <v>10777</v>
      </c>
      <c r="B304" s="111" t="s">
        <v>56</v>
      </c>
      <c r="C304" s="398">
        <v>46065.538136574076</v>
      </c>
      <c r="D304" s="250">
        <v>46094</v>
      </c>
      <c r="E304" s="111" t="s">
        <v>10778</v>
      </c>
      <c r="F304" s="46" t="s">
        <v>1537</v>
      </c>
      <c r="G304" s="35" t="s">
        <v>59</v>
      </c>
      <c r="H304" s="605">
        <v>46094</v>
      </c>
      <c r="I304" s="275"/>
      <c r="J304" s="3"/>
    </row>
    <row r="305" spans="1:12">
      <c r="A305" s="112" t="s">
        <v>10779</v>
      </c>
      <c r="B305" s="112" t="s">
        <v>56</v>
      </c>
      <c r="C305" s="399">
        <v>46071.482812499999</v>
      </c>
      <c r="D305" s="250">
        <v>46094</v>
      </c>
      <c r="E305" s="112" t="s">
        <v>10780</v>
      </c>
      <c r="F305" s="46" t="s">
        <v>1537</v>
      </c>
      <c r="G305" s="35" t="s">
        <v>59</v>
      </c>
      <c r="H305" s="606">
        <v>46094</v>
      </c>
      <c r="I305" s="275"/>
      <c r="J305" s="13" t="s">
        <v>10781</v>
      </c>
      <c r="K305" s="1" t="s">
        <v>10782</v>
      </c>
    </row>
    <row r="306" spans="1:12">
      <c r="A306" s="111" t="s">
        <v>10783</v>
      </c>
      <c r="B306" s="111" t="s">
        <v>56</v>
      </c>
      <c r="C306" s="398">
        <v>46061.503680555557</v>
      </c>
      <c r="D306" s="250">
        <v>46094</v>
      </c>
      <c r="E306" s="111" t="s">
        <v>10784</v>
      </c>
      <c r="F306" s="46" t="s">
        <v>1537</v>
      </c>
      <c r="G306" s="35" t="s">
        <v>59</v>
      </c>
      <c r="H306" s="606"/>
      <c r="I306" s="275"/>
      <c r="J306" s="617" t="s">
        <v>10785</v>
      </c>
    </row>
    <row r="307" spans="1:12">
      <c r="A307" s="112" t="s">
        <v>10786</v>
      </c>
      <c r="B307" s="112" t="s">
        <v>56</v>
      </c>
      <c r="C307" s="399">
        <v>46079.247083333335</v>
      </c>
      <c r="D307" s="250">
        <v>46094</v>
      </c>
      <c r="E307" s="112" t="s">
        <v>10787</v>
      </c>
      <c r="F307" s="46" t="s">
        <v>1537</v>
      </c>
      <c r="G307" s="35" t="s">
        <v>59</v>
      </c>
      <c r="H307" s="606">
        <v>46094</v>
      </c>
      <c r="I307" s="275"/>
      <c r="J307" s="3"/>
    </row>
    <row r="308" spans="1:12">
      <c r="A308" s="111" t="s">
        <v>10788</v>
      </c>
      <c r="B308" s="111" t="s">
        <v>56</v>
      </c>
      <c r="C308" s="398">
        <v>46067.424664351849</v>
      </c>
      <c r="D308" s="250">
        <v>46094</v>
      </c>
      <c r="E308" s="111" t="s">
        <v>10789</v>
      </c>
      <c r="F308" s="46" t="s">
        <v>1537</v>
      </c>
      <c r="G308" s="35" t="s">
        <v>62</v>
      </c>
      <c r="H308" s="606">
        <v>46094</v>
      </c>
      <c r="I308" s="275"/>
      <c r="J308" s="28" t="s">
        <v>10790</v>
      </c>
    </row>
    <row r="309" spans="1:12">
      <c r="A309" s="112" t="s">
        <v>10791</v>
      </c>
      <c r="B309" s="112" t="s">
        <v>79</v>
      </c>
      <c r="C309" s="399">
        <v>46055.479039351849</v>
      </c>
      <c r="D309" s="250">
        <v>46094</v>
      </c>
      <c r="E309" s="112" t="s">
        <v>10792</v>
      </c>
      <c r="F309" s="46" t="s">
        <v>1537</v>
      </c>
      <c r="G309" s="35" t="s">
        <v>59</v>
      </c>
      <c r="H309" s="606">
        <v>46094</v>
      </c>
      <c r="I309" s="275"/>
      <c r="J309" s="617" t="s">
        <v>10793</v>
      </c>
    </row>
    <row r="310" spans="1:12">
      <c r="A310" s="111" t="s">
        <v>10794</v>
      </c>
      <c r="B310" s="111" t="s">
        <v>56</v>
      </c>
      <c r="C310" s="398">
        <v>46045.454201388886</v>
      </c>
      <c r="D310" s="250">
        <v>46094</v>
      </c>
      <c r="E310" s="111" t="s">
        <v>10795</v>
      </c>
      <c r="F310" s="46" t="s">
        <v>1537</v>
      </c>
      <c r="G310" s="35" t="s">
        <v>59</v>
      </c>
      <c r="H310" s="606"/>
      <c r="I310" s="275"/>
      <c r="J310" s="3" t="s">
        <v>10796</v>
      </c>
    </row>
    <row r="311" spans="1:12">
      <c r="A311" s="112" t="s">
        <v>10797</v>
      </c>
      <c r="B311" s="112" t="s">
        <v>56</v>
      </c>
      <c r="C311" s="399">
        <v>46017.737604166665</v>
      </c>
      <c r="D311" s="250">
        <v>46094</v>
      </c>
      <c r="E311" s="112" t="s">
        <v>10798</v>
      </c>
      <c r="F311" s="46" t="s">
        <v>1537</v>
      </c>
      <c r="G311" s="35" t="s">
        <v>59</v>
      </c>
      <c r="H311" s="606">
        <v>46094</v>
      </c>
      <c r="I311" s="275"/>
      <c r="J311" s="3"/>
    </row>
    <row r="312" spans="1:12">
      <c r="A312" s="111" t="s">
        <v>10799</v>
      </c>
      <c r="B312" s="111" t="s">
        <v>56</v>
      </c>
      <c r="C312" s="398">
        <v>46072.556608796294</v>
      </c>
      <c r="D312" s="250">
        <v>46094</v>
      </c>
      <c r="E312" s="111" t="s">
        <v>10800</v>
      </c>
      <c r="F312" s="46" t="s">
        <v>1537</v>
      </c>
      <c r="G312" s="35" t="s">
        <v>59</v>
      </c>
      <c r="H312" s="606">
        <v>46094</v>
      </c>
      <c r="I312" s="275"/>
      <c r="J312" s="617" t="s">
        <v>10801</v>
      </c>
    </row>
    <row r="313" spans="1:12">
      <c r="A313" s="112" t="s">
        <v>10802</v>
      </c>
      <c r="B313" s="112" t="s">
        <v>56</v>
      </c>
      <c r="C313" s="399">
        <v>46072.540902777779</v>
      </c>
      <c r="D313" s="250">
        <v>46094</v>
      </c>
      <c r="E313" s="112" t="s">
        <v>10803</v>
      </c>
      <c r="F313" s="46" t="s">
        <v>1537</v>
      </c>
      <c r="G313" s="35" t="s">
        <v>59</v>
      </c>
      <c r="H313" s="606">
        <v>46094</v>
      </c>
      <c r="I313" s="275"/>
      <c r="J313" s="617" t="s">
        <v>10804</v>
      </c>
    </row>
    <row r="314" spans="1:12">
      <c r="A314" s="111" t="s">
        <v>10805</v>
      </c>
      <c r="B314" s="111" t="s">
        <v>56</v>
      </c>
      <c r="C314" s="398">
        <v>46059.65834490741</v>
      </c>
      <c r="D314" s="250">
        <v>46094</v>
      </c>
      <c r="E314" s="111" t="s">
        <v>10806</v>
      </c>
      <c r="F314" s="46" t="s">
        <v>1537</v>
      </c>
      <c r="G314" s="35" t="s">
        <v>59</v>
      </c>
      <c r="H314" s="606">
        <v>46094</v>
      </c>
      <c r="I314" s="275"/>
      <c r="J314" s="3"/>
    </row>
    <row r="315" spans="1:12">
      <c r="A315" s="112" t="s">
        <v>1479</v>
      </c>
      <c r="B315" s="112" t="s">
        <v>56</v>
      </c>
      <c r="C315" s="399">
        <v>46017.440115740741</v>
      </c>
      <c r="D315" s="250">
        <v>46094</v>
      </c>
      <c r="E315" s="112" t="s">
        <v>1480</v>
      </c>
      <c r="F315" s="46" t="s">
        <v>1537</v>
      </c>
      <c r="G315" s="35" t="s">
        <v>59</v>
      </c>
      <c r="H315" s="606">
        <v>46094</v>
      </c>
      <c r="I315" s="275"/>
      <c r="J315" t="s">
        <v>10807</v>
      </c>
    </row>
    <row r="316" spans="1:12">
      <c r="A316" s="111" t="s">
        <v>96</v>
      </c>
      <c r="B316" s="111" t="s">
        <v>56</v>
      </c>
      <c r="C316" s="398">
        <v>46025.509710648148</v>
      </c>
      <c r="D316" s="250">
        <v>46094</v>
      </c>
      <c r="E316" s="111" t="s">
        <v>10808</v>
      </c>
      <c r="F316" s="46" t="s">
        <v>1537</v>
      </c>
      <c r="G316" s="35" t="s">
        <v>4606</v>
      </c>
      <c r="H316" s="606"/>
      <c r="I316" s="275"/>
      <c r="J316" s="3"/>
    </row>
    <row r="317" spans="1:12">
      <c r="A317" s="112" t="s">
        <v>10809</v>
      </c>
      <c r="B317" s="112" t="s">
        <v>56</v>
      </c>
      <c r="C317" s="399">
        <v>46053.730011574073</v>
      </c>
      <c r="D317" s="250">
        <v>46094</v>
      </c>
      <c r="E317" s="112" t="s">
        <v>10810</v>
      </c>
      <c r="F317" s="46" t="s">
        <v>1537</v>
      </c>
      <c r="G317" s="35" t="s">
        <v>59</v>
      </c>
      <c r="H317" s="606">
        <v>46094</v>
      </c>
      <c r="I317" s="275"/>
      <c r="J317" s="3"/>
      <c r="L317" s="16"/>
    </row>
    <row r="318" spans="1:12">
      <c r="A318" s="111" t="s">
        <v>10811</v>
      </c>
      <c r="B318" s="111" t="s">
        <v>56</v>
      </c>
      <c r="C318" s="398">
        <v>46083.496828703705</v>
      </c>
      <c r="D318" s="250">
        <v>46094</v>
      </c>
      <c r="E318" s="111" t="s">
        <v>10812</v>
      </c>
      <c r="F318" s="46" t="s">
        <v>1537</v>
      </c>
      <c r="G318" s="35" t="s">
        <v>59</v>
      </c>
      <c r="H318" s="606">
        <v>46094</v>
      </c>
      <c r="I318" s="275"/>
      <c r="J318" s="3"/>
      <c r="L318" s="16"/>
    </row>
    <row r="319" spans="1:12">
      <c r="A319" s="112" t="s">
        <v>10813</v>
      </c>
      <c r="B319" s="112" t="s">
        <v>56</v>
      </c>
      <c r="C319" s="399">
        <v>46086.421840277777</v>
      </c>
      <c r="D319" s="250">
        <v>46094</v>
      </c>
      <c r="E319" s="112" t="s">
        <v>10814</v>
      </c>
      <c r="F319" s="46" t="s">
        <v>1537</v>
      </c>
      <c r="G319" s="35" t="s">
        <v>62</v>
      </c>
      <c r="H319" s="606">
        <v>46094</v>
      </c>
      <c r="I319" s="275"/>
      <c r="J319" s="3" t="s">
        <v>10815</v>
      </c>
      <c r="L319" s="16"/>
    </row>
    <row r="320" spans="1:12">
      <c r="A320" s="111" t="s">
        <v>10816</v>
      </c>
      <c r="B320" s="111" t="s">
        <v>56</v>
      </c>
      <c r="C320" s="398">
        <v>46071.42765046296</v>
      </c>
      <c r="D320" s="250">
        <v>46094</v>
      </c>
      <c r="E320" s="111" t="s">
        <v>10817</v>
      </c>
      <c r="F320" s="46" t="s">
        <v>1537</v>
      </c>
      <c r="G320" s="35" t="s">
        <v>59</v>
      </c>
      <c r="H320" s="606">
        <v>46094</v>
      </c>
      <c r="I320" s="275"/>
      <c r="J320" s="3"/>
      <c r="L320" s="16"/>
    </row>
    <row r="321" spans="1:12">
      <c r="A321" s="112" t="s">
        <v>96</v>
      </c>
      <c r="B321" s="112" t="s">
        <v>56</v>
      </c>
      <c r="C321" s="399">
        <v>46027.671238425923</v>
      </c>
      <c r="D321" s="250">
        <v>46094</v>
      </c>
      <c r="E321" s="112" t="s">
        <v>10818</v>
      </c>
      <c r="F321" s="46" t="s">
        <v>1537</v>
      </c>
      <c r="G321" s="35" t="s">
        <v>4606</v>
      </c>
      <c r="H321" s="607"/>
      <c r="I321" s="631"/>
      <c r="J321" s="3"/>
      <c r="L321" s="16"/>
    </row>
    <row r="322" spans="1:12">
      <c r="A322" s="111" t="s">
        <v>4465</v>
      </c>
      <c r="B322" s="111" t="s">
        <v>56</v>
      </c>
      <c r="C322" s="398">
        <v>46035.512986111113</v>
      </c>
      <c r="D322" s="250">
        <v>46094</v>
      </c>
      <c r="E322" s="111" t="s">
        <v>4466</v>
      </c>
      <c r="F322" s="46" t="s">
        <v>1200</v>
      </c>
      <c r="G322" s="476" t="s">
        <v>59</v>
      </c>
      <c r="H322" s="16">
        <v>46094</v>
      </c>
      <c r="I322" s="16">
        <v>46094</v>
      </c>
      <c r="J322" s="3"/>
    </row>
    <row r="323" spans="1:12">
      <c r="A323" s="112" t="s">
        <v>10819</v>
      </c>
      <c r="B323" s="112" t="s">
        <v>56</v>
      </c>
      <c r="C323" s="399">
        <v>46078.468078703707</v>
      </c>
      <c r="D323" s="250">
        <v>46094</v>
      </c>
      <c r="E323" s="112" t="s">
        <v>10820</v>
      </c>
      <c r="F323" s="46" t="s">
        <v>1200</v>
      </c>
      <c r="G323" s="476" t="s">
        <v>59</v>
      </c>
      <c r="H323" s="16">
        <v>46099</v>
      </c>
      <c r="I323" s="16">
        <v>46106</v>
      </c>
      <c r="J323" s="618" t="s">
        <v>10821</v>
      </c>
    </row>
    <row r="324" spans="1:12">
      <c r="A324" s="111" t="s">
        <v>10822</v>
      </c>
      <c r="B324" s="111" t="s">
        <v>56</v>
      </c>
      <c r="C324" s="398">
        <v>46045.819224537037</v>
      </c>
      <c r="D324" s="250">
        <v>46094</v>
      </c>
      <c r="E324" s="111" t="s">
        <v>10823</v>
      </c>
      <c r="F324" s="46" t="s">
        <v>1200</v>
      </c>
      <c r="G324" s="476" t="s">
        <v>59</v>
      </c>
      <c r="H324" s="16">
        <v>46094</v>
      </c>
      <c r="I324" s="16">
        <v>46094</v>
      </c>
      <c r="J324" s="218"/>
    </row>
    <row r="325" spans="1:12">
      <c r="A325" s="112" t="s">
        <v>96</v>
      </c>
      <c r="B325" s="112" t="s">
        <v>56</v>
      </c>
      <c r="C325" s="399">
        <v>46027.861851851849</v>
      </c>
      <c r="D325" s="250">
        <v>46094</v>
      </c>
      <c r="E325" s="112" t="s">
        <v>10824</v>
      </c>
      <c r="F325" s="46" t="s">
        <v>1200</v>
      </c>
      <c r="G325" s="476" t="s">
        <v>4606</v>
      </c>
      <c r="H325" s="16">
        <v>46094</v>
      </c>
      <c r="I325" s="487"/>
      <c r="J325" s="3"/>
    </row>
    <row r="326" spans="1:12">
      <c r="A326" s="111" t="s">
        <v>10825</v>
      </c>
      <c r="B326" s="111" t="s">
        <v>56</v>
      </c>
      <c r="C326" s="398">
        <v>45965.845324074071</v>
      </c>
      <c r="D326" s="250">
        <v>46094</v>
      </c>
      <c r="E326" s="111" t="s">
        <v>10826</v>
      </c>
      <c r="F326" s="46" t="s">
        <v>1200</v>
      </c>
      <c r="G326" s="476" t="s">
        <v>59</v>
      </c>
      <c r="H326" s="16">
        <v>46094</v>
      </c>
      <c r="I326" s="16">
        <v>46094</v>
      </c>
      <c r="J326" s="3"/>
    </row>
    <row r="327" spans="1:12">
      <c r="A327" s="112" t="s">
        <v>1190</v>
      </c>
      <c r="B327" s="112" t="s">
        <v>56</v>
      </c>
      <c r="C327" s="399">
        <v>46044.459872685184</v>
      </c>
      <c r="D327" s="250">
        <v>46094</v>
      </c>
      <c r="E327" s="112" t="s">
        <v>1191</v>
      </c>
      <c r="F327" s="46" t="s">
        <v>1200</v>
      </c>
      <c r="G327" s="476" t="s">
        <v>59</v>
      </c>
      <c r="H327" s="16">
        <v>46094</v>
      </c>
      <c r="I327" s="16">
        <v>46094</v>
      </c>
      <c r="J327" s="3"/>
    </row>
    <row r="328" spans="1:12">
      <c r="A328" s="111" t="s">
        <v>10827</v>
      </c>
      <c r="B328" s="111" t="s">
        <v>56</v>
      </c>
      <c r="C328" s="398">
        <v>46078.679652777777</v>
      </c>
      <c r="D328" s="250">
        <v>46094</v>
      </c>
      <c r="E328" s="111" t="s">
        <v>10828</v>
      </c>
      <c r="F328" s="46" t="s">
        <v>1200</v>
      </c>
      <c r="G328" s="476" t="s">
        <v>59</v>
      </c>
      <c r="H328" s="16">
        <v>46106</v>
      </c>
      <c r="I328" s="16">
        <v>46106</v>
      </c>
      <c r="J328" s="245"/>
    </row>
    <row r="329" spans="1:12">
      <c r="A329" s="112" t="s">
        <v>10829</v>
      </c>
      <c r="B329" s="112" t="s">
        <v>56</v>
      </c>
      <c r="C329" s="399">
        <v>46080.666863425926</v>
      </c>
      <c r="D329" s="250">
        <v>46094</v>
      </c>
      <c r="E329" s="112" t="s">
        <v>10830</v>
      </c>
      <c r="F329" s="46" t="s">
        <v>1200</v>
      </c>
      <c r="G329" s="476" t="s">
        <v>62</v>
      </c>
      <c r="H329" s="16">
        <v>46106</v>
      </c>
      <c r="I329" s="16"/>
      <c r="J329" s="3"/>
    </row>
    <row r="330" spans="1:12">
      <c r="A330" s="111" t="s">
        <v>10831</v>
      </c>
      <c r="B330" s="111" t="s">
        <v>56</v>
      </c>
      <c r="C330" s="398">
        <v>46080.367592592593</v>
      </c>
      <c r="D330" s="250">
        <v>46094</v>
      </c>
      <c r="E330" s="111" t="s">
        <v>10832</v>
      </c>
      <c r="F330" s="46" t="s">
        <v>1200</v>
      </c>
      <c r="G330" s="476" t="s">
        <v>62</v>
      </c>
      <c r="H330" s="16">
        <v>46106</v>
      </c>
      <c r="I330" s="16"/>
      <c r="J330" s="619"/>
    </row>
    <row r="331" spans="1:12">
      <c r="A331" s="112" t="s">
        <v>10833</v>
      </c>
      <c r="B331" s="112" t="s">
        <v>56</v>
      </c>
      <c r="C331" s="399">
        <v>46048.342939814815</v>
      </c>
      <c r="D331" s="250">
        <v>46094</v>
      </c>
      <c r="E331" s="112" t="s">
        <v>10834</v>
      </c>
      <c r="F331" s="46" t="s">
        <v>1200</v>
      </c>
      <c r="G331" s="476" t="s">
        <v>59</v>
      </c>
      <c r="H331" s="16">
        <v>46094</v>
      </c>
      <c r="I331" s="16">
        <v>46094</v>
      </c>
      <c r="J331" s="218"/>
    </row>
    <row r="332" spans="1:12">
      <c r="A332" s="111" t="s">
        <v>10835</v>
      </c>
      <c r="B332" s="111" t="s">
        <v>56</v>
      </c>
      <c r="C332" s="398">
        <v>46084.561956018515</v>
      </c>
      <c r="D332" s="250">
        <v>46094</v>
      </c>
      <c r="E332" s="111" t="s">
        <v>10836</v>
      </c>
      <c r="F332" s="46" t="s">
        <v>1200</v>
      </c>
      <c r="G332" s="476" t="s">
        <v>59</v>
      </c>
      <c r="H332" s="16">
        <v>46100</v>
      </c>
      <c r="I332" s="16">
        <v>46106</v>
      </c>
      <c r="J332" s="3" t="s">
        <v>10837</v>
      </c>
    </row>
    <row r="333" spans="1:12">
      <c r="A333" s="112" t="s">
        <v>10838</v>
      </c>
      <c r="B333" s="112" t="s">
        <v>56</v>
      </c>
      <c r="C333" s="399">
        <v>46080.589143518519</v>
      </c>
      <c r="D333" s="250">
        <v>46094</v>
      </c>
      <c r="E333" s="112" t="s">
        <v>10839</v>
      </c>
      <c r="F333" s="46" t="s">
        <v>1200</v>
      </c>
      <c r="G333" s="476" t="s">
        <v>59</v>
      </c>
      <c r="H333" s="16">
        <v>46106</v>
      </c>
      <c r="I333" s="16">
        <v>46106</v>
      </c>
      <c r="J333" s="3"/>
    </row>
    <row r="334" spans="1:12">
      <c r="A334" s="111" t="s">
        <v>10840</v>
      </c>
      <c r="B334" s="111" t="s">
        <v>56</v>
      </c>
      <c r="C334" s="398">
        <v>46083.858912037038</v>
      </c>
      <c r="D334" s="250">
        <v>46094</v>
      </c>
      <c r="E334" s="111" t="s">
        <v>10841</v>
      </c>
      <c r="F334" s="46" t="s">
        <v>1200</v>
      </c>
      <c r="G334" s="476" t="s">
        <v>59</v>
      </c>
      <c r="H334" s="16">
        <v>46100</v>
      </c>
      <c r="I334" s="16">
        <v>46100</v>
      </c>
      <c r="J334" s="3"/>
    </row>
    <row r="335" spans="1:12">
      <c r="A335" s="112" t="s">
        <v>10842</v>
      </c>
      <c r="B335" s="112" t="s">
        <v>56</v>
      </c>
      <c r="C335" s="399">
        <v>46048.729687500003</v>
      </c>
      <c r="D335" s="250">
        <v>46094</v>
      </c>
      <c r="E335" s="112" t="s">
        <v>10843</v>
      </c>
      <c r="F335" s="46" t="s">
        <v>1200</v>
      </c>
      <c r="G335" s="476" t="s">
        <v>59</v>
      </c>
      <c r="H335" s="16">
        <v>46094</v>
      </c>
      <c r="I335" s="16">
        <v>46094</v>
      </c>
      <c r="J335" s="185"/>
    </row>
    <row r="336" spans="1:12">
      <c r="A336" s="111" t="s">
        <v>10844</v>
      </c>
      <c r="B336" s="111" t="s">
        <v>56</v>
      </c>
      <c r="C336" s="398">
        <v>46065.390844907408</v>
      </c>
      <c r="D336" s="250">
        <v>46094</v>
      </c>
      <c r="E336" s="111" t="s">
        <v>10845</v>
      </c>
      <c r="F336" s="46" t="s">
        <v>1200</v>
      </c>
      <c r="G336" s="476" t="s">
        <v>59</v>
      </c>
      <c r="H336" s="16">
        <v>46099</v>
      </c>
      <c r="I336" s="16">
        <v>46099</v>
      </c>
      <c r="J336" s="3"/>
    </row>
    <row r="337" spans="1:11">
      <c r="A337" s="112" t="s">
        <v>10846</v>
      </c>
      <c r="B337" s="112" t="s">
        <v>56</v>
      </c>
      <c r="C337" s="399">
        <v>46043.526238425926</v>
      </c>
      <c r="D337" s="250">
        <v>46094</v>
      </c>
      <c r="E337" s="112" t="s">
        <v>10847</v>
      </c>
      <c r="F337" s="46" t="s">
        <v>1200</v>
      </c>
      <c r="G337" s="476" t="s">
        <v>69</v>
      </c>
      <c r="H337" s="690">
        <v>46094</v>
      </c>
      <c r="I337" s="691"/>
      <c r="J337" s="40" t="s">
        <v>10848</v>
      </c>
    </row>
    <row r="338" spans="1:11">
      <c r="A338" s="111" t="s">
        <v>10849</v>
      </c>
      <c r="B338" s="111" t="s">
        <v>56</v>
      </c>
      <c r="C338" s="398">
        <v>46076.829733796294</v>
      </c>
      <c r="D338" s="250">
        <v>46094</v>
      </c>
      <c r="E338" s="111" t="s">
        <v>10850</v>
      </c>
      <c r="F338" s="46" t="s">
        <v>1200</v>
      </c>
      <c r="G338" s="476" t="s">
        <v>59</v>
      </c>
      <c r="H338" s="16">
        <v>46099</v>
      </c>
      <c r="I338" s="16">
        <v>46106</v>
      </c>
      <c r="J338" s="1" t="s">
        <v>10851</v>
      </c>
      <c r="K338" s="3"/>
    </row>
    <row r="339" spans="1:11">
      <c r="A339" s="112" t="s">
        <v>10852</v>
      </c>
      <c r="B339" s="112" t="s">
        <v>56</v>
      </c>
      <c r="C339" s="399">
        <v>46065.503275462965</v>
      </c>
      <c r="D339" s="250">
        <v>46094</v>
      </c>
      <c r="E339" s="112" t="s">
        <v>10853</v>
      </c>
      <c r="F339" s="46" t="s">
        <v>1200</v>
      </c>
      <c r="G339" s="476" t="s">
        <v>59</v>
      </c>
      <c r="H339" s="692">
        <v>46099</v>
      </c>
      <c r="I339" s="692">
        <v>46099</v>
      </c>
      <c r="J339" s="110"/>
    </row>
    <row r="340" spans="1:11">
      <c r="A340" s="111" t="s">
        <v>10854</v>
      </c>
      <c r="B340" s="111" t="s">
        <v>56</v>
      </c>
      <c r="C340" s="398">
        <v>46083.386469907404</v>
      </c>
      <c r="D340" s="250">
        <v>46094</v>
      </c>
      <c r="E340" s="111" t="s">
        <v>10855</v>
      </c>
      <c r="F340" s="46" t="s">
        <v>1200</v>
      </c>
      <c r="G340" s="476" t="s">
        <v>59</v>
      </c>
      <c r="H340" s="16">
        <v>46106</v>
      </c>
      <c r="I340" s="16">
        <v>46106</v>
      </c>
      <c r="J340" s="643"/>
    </row>
    <row r="341" spans="1:11">
      <c r="A341" s="112" t="s">
        <v>10856</v>
      </c>
      <c r="B341" s="112" t="s">
        <v>56</v>
      </c>
      <c r="C341" s="399">
        <v>46066.425636574073</v>
      </c>
      <c r="D341" s="250">
        <v>46094</v>
      </c>
      <c r="E341" s="112" t="s">
        <v>10857</v>
      </c>
      <c r="F341" s="46" t="s">
        <v>1200</v>
      </c>
      <c r="G341" s="476" t="s">
        <v>59</v>
      </c>
      <c r="H341" s="16">
        <v>46099</v>
      </c>
      <c r="I341" s="16">
        <v>46099</v>
      </c>
      <c r="J341" s="3"/>
    </row>
    <row r="342" spans="1:11">
      <c r="A342" s="111" t="s">
        <v>10858</v>
      </c>
      <c r="B342" s="111" t="s">
        <v>79</v>
      </c>
      <c r="C342" s="398">
        <v>46055.541979166665</v>
      </c>
      <c r="D342" s="250">
        <v>46094</v>
      </c>
      <c r="E342" s="111" t="s">
        <v>10859</v>
      </c>
      <c r="F342" s="46" t="s">
        <v>1200</v>
      </c>
      <c r="G342" s="476" t="s">
        <v>59</v>
      </c>
      <c r="H342" s="16">
        <v>46094</v>
      </c>
      <c r="I342" s="16">
        <v>46094</v>
      </c>
      <c r="J342" s="3"/>
    </row>
    <row r="343" spans="1:11">
      <c r="A343" s="112" t="s">
        <v>10860</v>
      </c>
      <c r="B343" s="112" t="s">
        <v>56</v>
      </c>
      <c r="C343" s="399">
        <v>46072.664976851855</v>
      </c>
      <c r="D343" s="250">
        <v>46094</v>
      </c>
      <c r="E343" s="112" t="s">
        <v>10861</v>
      </c>
      <c r="F343" s="46" t="s">
        <v>1200</v>
      </c>
      <c r="G343" s="476" t="s">
        <v>59</v>
      </c>
      <c r="H343" s="16">
        <v>46099</v>
      </c>
      <c r="I343" s="16">
        <v>46099</v>
      </c>
      <c r="J343" s="3"/>
    </row>
    <row r="344" spans="1:11">
      <c r="A344" s="111" t="s">
        <v>10862</v>
      </c>
      <c r="B344" s="111" t="s">
        <v>56</v>
      </c>
      <c r="C344" s="398">
        <v>46080.416527777779</v>
      </c>
      <c r="D344" s="250">
        <v>46094</v>
      </c>
      <c r="E344" s="111" t="s">
        <v>10863</v>
      </c>
      <c r="F344" s="46" t="s">
        <v>1200</v>
      </c>
      <c r="G344" s="476" t="s">
        <v>59</v>
      </c>
      <c r="H344" s="16">
        <v>46106</v>
      </c>
      <c r="I344" s="16">
        <v>46106</v>
      </c>
      <c r="J344" s="3"/>
    </row>
    <row r="345" spans="1:11">
      <c r="A345" s="112" t="s">
        <v>10864</v>
      </c>
      <c r="B345" s="112" t="s">
        <v>56</v>
      </c>
      <c r="C345" s="399">
        <v>46073.846956018519</v>
      </c>
      <c r="D345" s="250">
        <v>46094</v>
      </c>
      <c r="E345" s="112" t="s">
        <v>10865</v>
      </c>
      <c r="F345" s="46" t="s">
        <v>1200</v>
      </c>
      <c r="G345" s="476" t="s">
        <v>59</v>
      </c>
      <c r="H345" s="16">
        <v>46099</v>
      </c>
      <c r="I345" s="16">
        <v>46099</v>
      </c>
      <c r="J345" s="3"/>
    </row>
    <row r="346" spans="1:11">
      <c r="A346" s="111" t="s">
        <v>10866</v>
      </c>
      <c r="B346" s="111" t="s">
        <v>56</v>
      </c>
      <c r="C346" s="398">
        <v>46050.762685185182</v>
      </c>
      <c r="D346" s="250">
        <v>46094</v>
      </c>
      <c r="E346" s="111" t="s">
        <v>10867</v>
      </c>
      <c r="F346" s="46" t="s">
        <v>1200</v>
      </c>
      <c r="G346" s="476" t="s">
        <v>59</v>
      </c>
      <c r="H346" s="16">
        <v>46094</v>
      </c>
      <c r="I346" s="16">
        <v>46094</v>
      </c>
      <c r="J346" s="3"/>
    </row>
    <row r="347" spans="1:11">
      <c r="A347" s="112" t="s">
        <v>10868</v>
      </c>
      <c r="B347" s="112" t="s">
        <v>56</v>
      </c>
      <c r="C347" s="399">
        <v>46072.970717592594</v>
      </c>
      <c r="D347" s="250">
        <v>46094</v>
      </c>
      <c r="E347" s="112" t="s">
        <v>10869</v>
      </c>
      <c r="F347" s="46" t="s">
        <v>1200</v>
      </c>
      <c r="G347" s="476" t="s">
        <v>59</v>
      </c>
      <c r="H347" s="16">
        <v>46099</v>
      </c>
      <c r="I347" s="16">
        <v>46099</v>
      </c>
      <c r="J347" s="3"/>
    </row>
    <row r="348" spans="1:11">
      <c r="A348" s="111" t="s">
        <v>96</v>
      </c>
      <c r="B348" s="111" t="s">
        <v>56</v>
      </c>
      <c r="C348" s="398">
        <v>46027.833460648151</v>
      </c>
      <c r="D348" s="250">
        <v>46094</v>
      </c>
      <c r="E348" s="111" t="s">
        <v>10870</v>
      </c>
      <c r="F348" s="46" t="s">
        <v>1200</v>
      </c>
      <c r="G348" s="476" t="s">
        <v>4606</v>
      </c>
      <c r="H348" s="16">
        <v>46094</v>
      </c>
      <c r="I348" s="487"/>
      <c r="J348" s="3"/>
    </row>
    <row r="349" spans="1:11">
      <c r="A349" s="112" t="s">
        <v>10871</v>
      </c>
      <c r="B349" s="112" t="s">
        <v>56</v>
      </c>
      <c r="C349" s="399">
        <v>46044.492800925924</v>
      </c>
      <c r="D349" s="250">
        <v>46094</v>
      </c>
      <c r="E349" s="112" t="s">
        <v>10872</v>
      </c>
      <c r="F349" s="46" t="s">
        <v>1200</v>
      </c>
      <c r="G349" s="476" t="s">
        <v>59</v>
      </c>
      <c r="H349" s="16">
        <v>46094</v>
      </c>
      <c r="I349" s="16">
        <v>46106</v>
      </c>
      <c r="J349" s="3" t="s">
        <v>10873</v>
      </c>
    </row>
    <row r="350" spans="1:11">
      <c r="A350" s="111" t="s">
        <v>10874</v>
      </c>
      <c r="B350" s="111" t="s">
        <v>56</v>
      </c>
      <c r="C350" s="398">
        <v>45981.876238425924</v>
      </c>
      <c r="D350" s="250">
        <v>46094</v>
      </c>
      <c r="E350" s="111" t="s">
        <v>10875</v>
      </c>
      <c r="F350" s="46" t="s">
        <v>1200</v>
      </c>
      <c r="G350" s="476" t="s">
        <v>59</v>
      </c>
      <c r="H350" s="16">
        <v>46094</v>
      </c>
      <c r="I350" s="16">
        <v>46106</v>
      </c>
      <c r="J350" t="s">
        <v>10876</v>
      </c>
    </row>
    <row r="351" spans="1:11">
      <c r="A351" s="112" t="s">
        <v>10877</v>
      </c>
      <c r="B351" s="112" t="s">
        <v>56</v>
      </c>
      <c r="C351" s="399">
        <v>46073.525358796294</v>
      </c>
      <c r="D351" s="250">
        <v>46094</v>
      </c>
      <c r="E351" s="112" t="s">
        <v>10878</v>
      </c>
      <c r="F351" s="46" t="s">
        <v>1200</v>
      </c>
      <c r="G351" s="476" t="s">
        <v>59</v>
      </c>
      <c r="H351" s="16">
        <v>46099</v>
      </c>
      <c r="I351" s="16">
        <v>46099</v>
      </c>
      <c r="J351" s="3"/>
    </row>
    <row r="352" spans="1:11">
      <c r="A352" s="111" t="s">
        <v>3803</v>
      </c>
      <c r="B352" s="111" t="s">
        <v>56</v>
      </c>
      <c r="C352" s="398">
        <v>46029.028391203705</v>
      </c>
      <c r="D352" s="250">
        <v>46094</v>
      </c>
      <c r="E352" s="111" t="s">
        <v>3804</v>
      </c>
      <c r="F352" s="46" t="s">
        <v>1200</v>
      </c>
      <c r="G352" s="476" t="s">
        <v>59</v>
      </c>
      <c r="H352" s="603">
        <v>46094</v>
      </c>
      <c r="I352" s="36">
        <v>46094</v>
      </c>
      <c r="J352" s="3"/>
    </row>
    <row r="353" spans="1:11">
      <c r="A353" s="112" t="s">
        <v>10879</v>
      </c>
      <c r="B353" s="112" t="s">
        <v>56</v>
      </c>
      <c r="C353" s="399">
        <v>46080.528414351851</v>
      </c>
      <c r="D353" s="250">
        <v>46094</v>
      </c>
      <c r="E353" s="112" t="s">
        <v>10880</v>
      </c>
      <c r="F353" s="46" t="s">
        <v>1200</v>
      </c>
      <c r="G353" s="476" t="s">
        <v>450</v>
      </c>
      <c r="H353" s="603">
        <v>46099</v>
      </c>
      <c r="I353" s="36"/>
      <c r="J353" s="3"/>
    </row>
    <row r="354" spans="1:11">
      <c r="A354" s="111" t="s">
        <v>10881</v>
      </c>
      <c r="B354" s="111" t="s">
        <v>56</v>
      </c>
      <c r="C354" s="398">
        <v>46078.59097222222</v>
      </c>
      <c r="D354" s="250">
        <v>46094</v>
      </c>
      <c r="E354" s="111" t="s">
        <v>10882</v>
      </c>
      <c r="F354" s="46" t="s">
        <v>1200</v>
      </c>
      <c r="G354" s="476" t="s">
        <v>59</v>
      </c>
      <c r="H354" s="603">
        <v>46099</v>
      </c>
      <c r="I354" s="36">
        <v>46099</v>
      </c>
      <c r="J354" s="3"/>
    </row>
    <row r="355" spans="1:11">
      <c r="A355" s="112" t="s">
        <v>10883</v>
      </c>
      <c r="B355" s="112" t="s">
        <v>56</v>
      </c>
      <c r="C355" s="399">
        <v>46071.870925925927</v>
      </c>
      <c r="D355" s="250">
        <v>46094</v>
      </c>
      <c r="E355" s="112" t="s">
        <v>10884</v>
      </c>
      <c r="F355" s="46" t="s">
        <v>1200</v>
      </c>
      <c r="G355" s="476" t="s">
        <v>69</v>
      </c>
      <c r="H355" s="16">
        <v>46099</v>
      </c>
      <c r="I355" s="275"/>
      <c r="J355" s="3" t="s">
        <v>10885</v>
      </c>
    </row>
    <row r="356" spans="1:11">
      <c r="A356" s="111" t="s">
        <v>96</v>
      </c>
      <c r="B356" s="111" t="s">
        <v>56</v>
      </c>
      <c r="C356" s="398">
        <v>46027.440023148149</v>
      </c>
      <c r="D356" s="250">
        <v>46094</v>
      </c>
      <c r="E356" s="111" t="s">
        <v>10886</v>
      </c>
      <c r="F356" s="46" t="s">
        <v>1200</v>
      </c>
      <c r="G356" s="476" t="s">
        <v>4606</v>
      </c>
      <c r="H356" s="603">
        <v>46094</v>
      </c>
      <c r="I356" s="275"/>
      <c r="J356" s="3"/>
    </row>
    <row r="357" spans="1:11">
      <c r="A357" s="112" t="s">
        <v>96</v>
      </c>
      <c r="B357" s="112" t="s">
        <v>56</v>
      </c>
      <c r="C357" s="399">
        <v>46027.438402777778</v>
      </c>
      <c r="D357" s="250">
        <v>46094</v>
      </c>
      <c r="E357" s="112" t="s">
        <v>10886</v>
      </c>
      <c r="F357" s="46" t="s">
        <v>1200</v>
      </c>
      <c r="G357" s="476" t="s">
        <v>4606</v>
      </c>
      <c r="H357" s="603">
        <v>46094</v>
      </c>
      <c r="I357" s="631"/>
      <c r="J357" s="40"/>
    </row>
    <row r="358" spans="1:11">
      <c r="A358" s="111" t="s">
        <v>10887</v>
      </c>
      <c r="B358" s="111" t="s">
        <v>56</v>
      </c>
      <c r="C358" s="398">
        <v>46071.461261574077</v>
      </c>
      <c r="D358" s="250">
        <v>46094</v>
      </c>
      <c r="E358" s="111" t="s">
        <v>10888</v>
      </c>
      <c r="F358" s="46" t="s">
        <v>1200</v>
      </c>
      <c r="G358" s="476" t="s">
        <v>59</v>
      </c>
      <c r="H358" s="603">
        <v>46099</v>
      </c>
      <c r="I358" s="16">
        <v>46106</v>
      </c>
      <c r="J358" s="1" t="s">
        <v>10889</v>
      </c>
      <c r="K358" s="3"/>
    </row>
    <row r="359" spans="1:11">
      <c r="A359" s="112" t="s">
        <v>10890</v>
      </c>
      <c r="B359" s="112" t="s">
        <v>56</v>
      </c>
      <c r="C359" s="399">
        <v>46087.47515046296</v>
      </c>
      <c r="D359" s="250">
        <v>46094</v>
      </c>
      <c r="E359" s="112" t="s">
        <v>10891</v>
      </c>
      <c r="F359" s="46" t="s">
        <v>1200</v>
      </c>
      <c r="G359" s="476" t="s">
        <v>59</v>
      </c>
      <c r="H359" s="603">
        <v>46100</v>
      </c>
      <c r="I359" s="16">
        <v>46100</v>
      </c>
      <c r="K359" s="3"/>
    </row>
    <row r="360" spans="1:11">
      <c r="A360" s="111" t="s">
        <v>10892</v>
      </c>
      <c r="B360" s="111" t="s">
        <v>56</v>
      </c>
      <c r="C360" s="398">
        <v>46008.860300925924</v>
      </c>
      <c r="D360" s="250">
        <v>46094</v>
      </c>
      <c r="E360" s="111" t="s">
        <v>10893</v>
      </c>
      <c r="F360" s="46" t="s">
        <v>1200</v>
      </c>
      <c r="G360" s="476" t="s">
        <v>59</v>
      </c>
      <c r="H360" s="603">
        <v>46094</v>
      </c>
      <c r="I360" s="690">
        <v>46106</v>
      </c>
      <c r="J360" s="1" t="s">
        <v>10894</v>
      </c>
      <c r="K360" s="3"/>
    </row>
    <row r="361" spans="1:11">
      <c r="A361" s="112" t="s">
        <v>96</v>
      </c>
      <c r="B361" s="112" t="s">
        <v>56</v>
      </c>
      <c r="C361" s="399">
        <v>46025.518217592595</v>
      </c>
      <c r="D361" s="250">
        <v>46094</v>
      </c>
      <c r="E361" s="112" t="s">
        <v>10893</v>
      </c>
      <c r="F361" s="46" t="s">
        <v>1200</v>
      </c>
      <c r="G361" s="476" t="s">
        <v>4606</v>
      </c>
      <c r="H361" s="603">
        <v>46094</v>
      </c>
      <c r="I361" s="487"/>
      <c r="J361" s="110"/>
    </row>
    <row r="362" spans="1:11">
      <c r="A362" s="111" t="s">
        <v>10895</v>
      </c>
      <c r="B362" s="111" t="s">
        <v>56</v>
      </c>
      <c r="C362" s="398">
        <v>46076.512129629627</v>
      </c>
      <c r="D362" s="250">
        <v>46094</v>
      </c>
      <c r="E362" s="111" t="s">
        <v>10896</v>
      </c>
      <c r="F362" s="46" t="s">
        <v>5295</v>
      </c>
      <c r="G362" s="35"/>
      <c r="H362" s="598"/>
      <c r="I362" s="320"/>
      <c r="J362" s="3"/>
    </row>
    <row r="363" spans="1:11">
      <c r="A363" s="112" t="s">
        <v>10897</v>
      </c>
      <c r="B363" s="112" t="s">
        <v>56</v>
      </c>
      <c r="C363" s="399">
        <v>45996.549930555557</v>
      </c>
      <c r="D363" s="250">
        <v>46094</v>
      </c>
      <c r="E363" s="112" t="s">
        <v>10898</v>
      </c>
      <c r="F363" s="46" t="s">
        <v>5295</v>
      </c>
      <c r="G363" s="35"/>
      <c r="H363" s="604"/>
      <c r="I363" s="275"/>
      <c r="J363" s="3"/>
    </row>
    <row r="364" spans="1:11">
      <c r="A364" s="111" t="s">
        <v>96</v>
      </c>
      <c r="B364" s="111" t="s">
        <v>56</v>
      </c>
      <c r="C364" s="398">
        <v>46027.795891203707</v>
      </c>
      <c r="D364" s="250">
        <v>46094</v>
      </c>
      <c r="E364" s="111" t="s">
        <v>10899</v>
      </c>
      <c r="F364" s="46" t="s">
        <v>5295</v>
      </c>
      <c r="G364" s="35"/>
      <c r="H364" s="604"/>
      <c r="I364" s="275"/>
      <c r="J364" s="3"/>
    </row>
    <row r="365" spans="1:11">
      <c r="A365" s="112" t="s">
        <v>10900</v>
      </c>
      <c r="B365" s="112" t="s">
        <v>56</v>
      </c>
      <c r="C365" s="399">
        <v>46079.892314814817</v>
      </c>
      <c r="D365" s="250">
        <v>46094</v>
      </c>
      <c r="E365" s="112" t="s">
        <v>10901</v>
      </c>
      <c r="F365" s="46" t="s">
        <v>5295</v>
      </c>
      <c r="G365" s="35"/>
      <c r="H365" s="604"/>
      <c r="I365" s="275"/>
      <c r="J365" s="3"/>
    </row>
    <row r="366" spans="1:11">
      <c r="A366" s="111" t="s">
        <v>10902</v>
      </c>
      <c r="B366" s="111" t="s">
        <v>56</v>
      </c>
      <c r="C366" s="398">
        <v>46084.771064814813</v>
      </c>
      <c r="D366" s="250">
        <v>46094</v>
      </c>
      <c r="E366" s="111" t="s">
        <v>10903</v>
      </c>
      <c r="F366" s="46" t="s">
        <v>5295</v>
      </c>
      <c r="G366" s="35"/>
      <c r="H366" s="604"/>
      <c r="I366" s="275"/>
      <c r="J366" s="3"/>
    </row>
    <row r="367" spans="1:11">
      <c r="A367" s="112" t="s">
        <v>10904</v>
      </c>
      <c r="B367" s="112" t="s">
        <v>56</v>
      </c>
      <c r="C367" s="399">
        <v>46069.97452546296</v>
      </c>
      <c r="D367" s="250">
        <v>46094</v>
      </c>
      <c r="E367" s="112" t="s">
        <v>10905</v>
      </c>
      <c r="F367" s="46" t="s">
        <v>5295</v>
      </c>
      <c r="G367" s="35"/>
      <c r="H367" s="604"/>
      <c r="I367" s="275"/>
      <c r="J367" s="3"/>
    </row>
    <row r="368" spans="1:11">
      <c r="A368" s="111" t="s">
        <v>10906</v>
      </c>
      <c r="B368" s="111" t="s">
        <v>56</v>
      </c>
      <c r="C368" s="398">
        <v>46079.603738425925</v>
      </c>
      <c r="D368" s="250">
        <v>46094</v>
      </c>
      <c r="E368" s="111" t="s">
        <v>10907</v>
      </c>
      <c r="F368" s="46" t="s">
        <v>5295</v>
      </c>
      <c r="G368" s="35"/>
      <c r="H368" s="604"/>
      <c r="I368" s="275"/>
      <c r="J368" s="3"/>
    </row>
    <row r="369" spans="1:10">
      <c r="A369" s="112" t="s">
        <v>10908</v>
      </c>
      <c r="B369" s="112" t="s">
        <v>56</v>
      </c>
      <c r="C369" s="399">
        <v>46073.585162037038</v>
      </c>
      <c r="D369" s="250">
        <v>46094</v>
      </c>
      <c r="E369" s="112" t="s">
        <v>10909</v>
      </c>
      <c r="F369" s="46" t="s">
        <v>5295</v>
      </c>
      <c r="G369" s="35"/>
      <c r="H369" s="604"/>
      <c r="I369" s="275"/>
      <c r="J369" s="3"/>
    </row>
    <row r="370" spans="1:10">
      <c r="A370" s="111" t="s">
        <v>10910</v>
      </c>
      <c r="B370" s="111" t="s">
        <v>56</v>
      </c>
      <c r="C370" s="398">
        <v>46059.706817129627</v>
      </c>
      <c r="D370" s="250">
        <v>46094</v>
      </c>
      <c r="E370" s="111" t="s">
        <v>10911</v>
      </c>
      <c r="F370" s="46" t="s">
        <v>5295</v>
      </c>
      <c r="G370" s="35"/>
      <c r="H370" s="604"/>
      <c r="I370" s="275"/>
      <c r="J370" s="3"/>
    </row>
    <row r="371" spans="1:10">
      <c r="A371" s="112" t="s">
        <v>10912</v>
      </c>
      <c r="B371" s="112" t="s">
        <v>56</v>
      </c>
      <c r="C371" s="399">
        <v>46063.460173611114</v>
      </c>
      <c r="D371" s="250">
        <v>46094</v>
      </c>
      <c r="E371" s="112" t="s">
        <v>10913</v>
      </c>
      <c r="F371" s="46" t="s">
        <v>5295</v>
      </c>
      <c r="G371" s="35"/>
      <c r="H371" s="604"/>
      <c r="I371" s="275"/>
      <c r="J371" s="3"/>
    </row>
    <row r="372" spans="1:10">
      <c r="A372" s="111" t="s">
        <v>10914</v>
      </c>
      <c r="B372" s="111" t="s">
        <v>56</v>
      </c>
      <c r="C372" s="398">
        <v>46058.75209490741</v>
      </c>
      <c r="D372" s="250">
        <v>46094</v>
      </c>
      <c r="E372" s="111" t="s">
        <v>10915</v>
      </c>
      <c r="F372" s="46" t="s">
        <v>5295</v>
      </c>
      <c r="G372" s="35"/>
      <c r="H372" s="604"/>
      <c r="I372" s="275"/>
      <c r="J372" s="3"/>
    </row>
    <row r="373" spans="1:10">
      <c r="A373" s="112" t="s">
        <v>10916</v>
      </c>
      <c r="B373" s="112" t="s">
        <v>56</v>
      </c>
      <c r="C373" s="399">
        <v>46063.599409722221</v>
      </c>
      <c r="D373" s="250">
        <v>46094</v>
      </c>
      <c r="E373" s="112" t="s">
        <v>10917</v>
      </c>
      <c r="F373" s="46" t="s">
        <v>5295</v>
      </c>
      <c r="G373" s="35"/>
      <c r="H373" s="604"/>
      <c r="I373" s="275"/>
      <c r="J373" s="3"/>
    </row>
    <row r="374" spans="1:10">
      <c r="A374" s="111" t="s">
        <v>10918</v>
      </c>
      <c r="B374" s="111" t="s">
        <v>56</v>
      </c>
      <c r="C374" s="398">
        <v>46080.51935185185</v>
      </c>
      <c r="D374" s="250">
        <v>46094</v>
      </c>
      <c r="E374" s="111" t="s">
        <v>10919</v>
      </c>
      <c r="F374" s="46" t="s">
        <v>5295</v>
      </c>
      <c r="G374" s="35"/>
      <c r="H374" s="604"/>
      <c r="I374" s="275"/>
      <c r="J374" s="3"/>
    </row>
    <row r="375" spans="1:10">
      <c r="A375" s="112" t="s">
        <v>10920</v>
      </c>
      <c r="B375" s="112" t="s">
        <v>56</v>
      </c>
      <c r="C375" s="399">
        <v>46080.583182870374</v>
      </c>
      <c r="D375" s="250">
        <v>46094</v>
      </c>
      <c r="E375" s="112" t="s">
        <v>10921</v>
      </c>
      <c r="F375" s="46" t="s">
        <v>5295</v>
      </c>
      <c r="G375" s="35"/>
      <c r="H375" s="604"/>
      <c r="I375" s="275"/>
      <c r="J375" s="3"/>
    </row>
    <row r="376" spans="1:10">
      <c r="A376" s="111" t="s">
        <v>96</v>
      </c>
      <c r="B376" s="111" t="s">
        <v>56</v>
      </c>
      <c r="C376" s="398">
        <v>46024.806643518517</v>
      </c>
      <c r="D376" s="250">
        <v>46094</v>
      </c>
      <c r="E376" s="111" t="s">
        <v>10922</v>
      </c>
      <c r="F376" s="46" t="s">
        <v>5295</v>
      </c>
      <c r="G376" s="35"/>
      <c r="H376" s="604"/>
      <c r="I376" s="275"/>
      <c r="J376" s="3"/>
    </row>
    <row r="377" spans="1:10">
      <c r="A377" s="112" t="s">
        <v>10923</v>
      </c>
      <c r="B377" s="112" t="s">
        <v>56</v>
      </c>
      <c r="C377" s="399">
        <v>46080.518564814818</v>
      </c>
      <c r="D377" s="250">
        <v>46094</v>
      </c>
      <c r="E377" s="112" t="s">
        <v>10924</v>
      </c>
      <c r="F377" s="46" t="s">
        <v>5295</v>
      </c>
      <c r="G377" s="35"/>
      <c r="H377" s="604"/>
      <c r="I377" s="275"/>
      <c r="J377" s="3"/>
    </row>
    <row r="378" spans="1:10">
      <c r="A378" s="111" t="s">
        <v>10925</v>
      </c>
      <c r="B378" s="111" t="s">
        <v>56</v>
      </c>
      <c r="C378" s="398">
        <v>46048.685208333336</v>
      </c>
      <c r="D378" s="250">
        <v>46094</v>
      </c>
      <c r="E378" s="111" t="s">
        <v>10926</v>
      </c>
      <c r="F378" s="46" t="s">
        <v>5295</v>
      </c>
      <c r="G378" s="35"/>
      <c r="H378" s="604"/>
      <c r="I378" s="275"/>
      <c r="J378" s="3"/>
    </row>
    <row r="379" spans="1:10">
      <c r="A379" s="112" t="s">
        <v>10927</v>
      </c>
      <c r="B379" s="112" t="s">
        <v>56</v>
      </c>
      <c r="C379" s="399">
        <v>46080.575312499997</v>
      </c>
      <c r="D379" s="250">
        <v>46094</v>
      </c>
      <c r="E379" s="112" t="s">
        <v>10928</v>
      </c>
      <c r="F379" s="46" t="s">
        <v>5295</v>
      </c>
      <c r="G379" s="35"/>
      <c r="H379" s="604"/>
      <c r="I379" s="275"/>
      <c r="J379" s="3"/>
    </row>
    <row r="380" spans="1:10">
      <c r="A380" s="111" t="s">
        <v>10929</v>
      </c>
      <c r="B380" s="111" t="s">
        <v>56</v>
      </c>
      <c r="C380" s="398">
        <v>46069.660787037035</v>
      </c>
      <c r="D380" s="250">
        <v>46094</v>
      </c>
      <c r="E380" s="111" t="s">
        <v>10930</v>
      </c>
      <c r="F380" s="46" t="s">
        <v>5295</v>
      </c>
      <c r="G380" s="35"/>
      <c r="H380" s="604"/>
      <c r="I380" s="275"/>
      <c r="J380" s="3"/>
    </row>
    <row r="381" spans="1:10">
      <c r="A381" s="112" t="s">
        <v>10931</v>
      </c>
      <c r="B381" s="112" t="s">
        <v>56</v>
      </c>
      <c r="C381" s="399">
        <v>46024.457604166666</v>
      </c>
      <c r="D381" s="250">
        <v>46094</v>
      </c>
      <c r="E381" s="112" t="s">
        <v>10932</v>
      </c>
      <c r="F381" s="46" t="s">
        <v>5295</v>
      </c>
      <c r="G381" s="35"/>
      <c r="H381" s="604"/>
      <c r="I381" s="275"/>
      <c r="J381" s="3"/>
    </row>
    <row r="382" spans="1:10">
      <c r="A382" s="111" t="s">
        <v>10933</v>
      </c>
      <c r="B382" s="111" t="s">
        <v>56</v>
      </c>
      <c r="C382" s="398">
        <v>46042.591041666667</v>
      </c>
      <c r="D382" s="250">
        <v>46094</v>
      </c>
      <c r="E382" s="111" t="s">
        <v>10934</v>
      </c>
      <c r="F382" s="46" t="s">
        <v>5295</v>
      </c>
      <c r="G382" s="35"/>
      <c r="H382" s="604"/>
      <c r="I382" s="275"/>
      <c r="J382" s="3"/>
    </row>
    <row r="383" spans="1:10">
      <c r="A383" s="112" t="s">
        <v>10935</v>
      </c>
      <c r="B383" s="112" t="s">
        <v>56</v>
      </c>
      <c r="C383" s="399">
        <v>46063.699907407405</v>
      </c>
      <c r="D383" s="250">
        <v>46094</v>
      </c>
      <c r="E383" s="112" t="s">
        <v>10936</v>
      </c>
      <c r="F383" s="46" t="s">
        <v>5295</v>
      </c>
      <c r="G383" s="35"/>
      <c r="H383" s="604"/>
      <c r="I383" s="275"/>
      <c r="J383" s="3"/>
    </row>
    <row r="384" spans="1:10">
      <c r="A384" s="111" t="s">
        <v>10937</v>
      </c>
      <c r="B384" s="111" t="s">
        <v>56</v>
      </c>
      <c r="C384" s="398">
        <v>46078.934490740743</v>
      </c>
      <c r="D384" s="250">
        <v>46094</v>
      </c>
      <c r="E384" s="111" t="s">
        <v>10938</v>
      </c>
      <c r="F384" s="46" t="s">
        <v>5295</v>
      </c>
      <c r="G384" s="35"/>
      <c r="H384" s="604"/>
      <c r="I384" s="275"/>
      <c r="J384" s="3"/>
    </row>
    <row r="385" spans="1:10">
      <c r="A385" s="112" t="s">
        <v>10939</v>
      </c>
      <c r="B385" s="112" t="s">
        <v>56</v>
      </c>
      <c r="C385" s="399">
        <v>46073.526550925926</v>
      </c>
      <c r="D385" s="250">
        <v>46094</v>
      </c>
      <c r="E385" s="112" t="s">
        <v>10940</v>
      </c>
      <c r="F385" s="46" t="s">
        <v>5295</v>
      </c>
      <c r="G385" s="35"/>
      <c r="H385" s="604"/>
      <c r="I385" s="275"/>
      <c r="J385" s="3"/>
    </row>
    <row r="386" spans="1:10">
      <c r="A386" s="111" t="s">
        <v>10941</v>
      </c>
      <c r="B386" s="111" t="s">
        <v>56</v>
      </c>
      <c r="C386" s="398">
        <v>46072.796747685185</v>
      </c>
      <c r="D386" s="250">
        <v>46094</v>
      </c>
      <c r="E386" s="111" t="s">
        <v>10938</v>
      </c>
      <c r="F386" s="46" t="s">
        <v>5295</v>
      </c>
      <c r="G386" s="35"/>
      <c r="H386" s="604"/>
      <c r="I386" s="275"/>
      <c r="J386" s="3"/>
    </row>
    <row r="387" spans="1:10">
      <c r="A387" s="112" t="s">
        <v>10942</v>
      </c>
      <c r="B387" s="112" t="s">
        <v>56</v>
      </c>
      <c r="C387" s="399">
        <v>46072.79519675926</v>
      </c>
      <c r="D387" s="250">
        <v>46094</v>
      </c>
      <c r="E387" s="112" t="s">
        <v>10938</v>
      </c>
      <c r="F387" s="46" t="s">
        <v>5295</v>
      </c>
      <c r="G387" s="35"/>
      <c r="H387" s="604"/>
      <c r="I387" s="275"/>
      <c r="J387" s="3"/>
    </row>
    <row r="388" spans="1:10">
      <c r="A388" s="111" t="s">
        <v>10943</v>
      </c>
      <c r="B388" s="111" t="s">
        <v>56</v>
      </c>
      <c r="C388" s="398">
        <v>46057.708067129628</v>
      </c>
      <c r="D388" s="250">
        <v>46094</v>
      </c>
      <c r="E388" s="111" t="s">
        <v>10940</v>
      </c>
      <c r="F388" s="46" t="s">
        <v>5295</v>
      </c>
      <c r="G388" s="35"/>
      <c r="H388" s="604"/>
      <c r="I388" s="275"/>
      <c r="J388" s="3"/>
    </row>
    <row r="389" spans="1:10">
      <c r="A389" s="112" t="s">
        <v>10944</v>
      </c>
      <c r="B389" s="112" t="s">
        <v>56</v>
      </c>
      <c r="C389" s="399">
        <v>46064.850555555553</v>
      </c>
      <c r="D389" s="250">
        <v>46094</v>
      </c>
      <c r="E389" s="112" t="s">
        <v>10945</v>
      </c>
      <c r="F389" s="46" t="s">
        <v>5295</v>
      </c>
      <c r="G389" s="35"/>
      <c r="H389" s="604"/>
      <c r="I389" s="275"/>
      <c r="J389" s="3"/>
    </row>
    <row r="390" spans="1:10">
      <c r="A390" s="111" t="s">
        <v>10946</v>
      </c>
      <c r="B390" s="111" t="s">
        <v>56</v>
      </c>
      <c r="C390" s="398">
        <v>46072.795208333337</v>
      </c>
      <c r="D390" s="250">
        <v>46094</v>
      </c>
      <c r="E390" s="111" t="s">
        <v>10947</v>
      </c>
      <c r="F390" s="46" t="s">
        <v>5295</v>
      </c>
      <c r="G390" s="35"/>
      <c r="H390" s="604"/>
      <c r="I390" s="275"/>
      <c r="J390" s="3"/>
    </row>
    <row r="391" spans="1:10">
      <c r="A391" s="112" t="s">
        <v>10948</v>
      </c>
      <c r="B391" s="112" t="s">
        <v>56</v>
      </c>
      <c r="C391" s="399">
        <v>46082.859548611108</v>
      </c>
      <c r="D391" s="250">
        <v>46094</v>
      </c>
      <c r="E391" s="112" t="s">
        <v>10949</v>
      </c>
      <c r="F391" s="46" t="s">
        <v>5295</v>
      </c>
      <c r="G391" s="35"/>
      <c r="H391" s="604"/>
      <c r="I391" s="275"/>
      <c r="J391" s="3"/>
    </row>
    <row r="392" spans="1:10">
      <c r="A392" s="111" t="s">
        <v>10950</v>
      </c>
      <c r="B392" s="111" t="s">
        <v>56</v>
      </c>
      <c r="C392" s="398">
        <v>46087.570706018516</v>
      </c>
      <c r="D392" s="250">
        <v>46094</v>
      </c>
      <c r="E392" s="111" t="s">
        <v>10951</v>
      </c>
      <c r="F392" s="46" t="s">
        <v>5295</v>
      </c>
      <c r="G392" s="35"/>
      <c r="H392" s="604"/>
      <c r="I392" s="275"/>
      <c r="J392" s="3"/>
    </row>
    <row r="393" spans="1:10">
      <c r="A393" s="112" t="s">
        <v>10952</v>
      </c>
      <c r="B393" s="112" t="s">
        <v>56</v>
      </c>
      <c r="C393" s="399">
        <v>46077.099108796298</v>
      </c>
      <c r="D393" s="250">
        <v>46094</v>
      </c>
      <c r="E393" s="112" t="s">
        <v>10951</v>
      </c>
      <c r="F393" s="46" t="s">
        <v>5295</v>
      </c>
      <c r="G393" s="35"/>
      <c r="H393" s="604"/>
      <c r="I393" s="275"/>
      <c r="J393" s="3"/>
    </row>
    <row r="394" spans="1:10">
      <c r="A394" s="111" t="s">
        <v>10953</v>
      </c>
      <c r="B394" s="111" t="s">
        <v>56</v>
      </c>
      <c r="C394" s="398">
        <v>46077.40353009259</v>
      </c>
      <c r="D394" s="250">
        <v>46094</v>
      </c>
      <c r="E394" s="111" t="s">
        <v>10954</v>
      </c>
      <c r="F394" s="46" t="s">
        <v>5295</v>
      </c>
      <c r="G394" s="35"/>
      <c r="H394" s="604"/>
      <c r="I394" s="275"/>
      <c r="J394" s="3"/>
    </row>
    <row r="395" spans="1:10">
      <c r="A395" s="112" t="s">
        <v>10955</v>
      </c>
      <c r="B395" s="112" t="s">
        <v>56</v>
      </c>
      <c r="C395" s="399">
        <v>46058.413113425922</v>
      </c>
      <c r="D395" s="250">
        <v>46094</v>
      </c>
      <c r="E395" s="112" t="s">
        <v>10956</v>
      </c>
      <c r="F395" s="46" t="s">
        <v>5295</v>
      </c>
      <c r="G395" s="35"/>
      <c r="H395" s="604"/>
      <c r="I395" s="275"/>
      <c r="J395" s="3"/>
    </row>
    <row r="396" spans="1:10">
      <c r="A396" s="111" t="s">
        <v>10957</v>
      </c>
      <c r="B396" s="111" t="s">
        <v>56</v>
      </c>
      <c r="C396" s="398">
        <v>46080.519143518519</v>
      </c>
      <c r="D396" s="250">
        <v>46094</v>
      </c>
      <c r="E396" s="111" t="s">
        <v>10958</v>
      </c>
      <c r="F396" s="46" t="s">
        <v>5295</v>
      </c>
      <c r="G396" s="35"/>
      <c r="H396" s="604"/>
      <c r="I396" s="275"/>
      <c r="J396" s="3"/>
    </row>
    <row r="397" spans="1:10">
      <c r="A397" s="112" t="s">
        <v>10959</v>
      </c>
      <c r="B397" s="112" t="s">
        <v>56</v>
      </c>
      <c r="C397" s="399">
        <v>46075.813923611109</v>
      </c>
      <c r="D397" s="250">
        <v>46094</v>
      </c>
      <c r="E397" s="112" t="s">
        <v>10960</v>
      </c>
      <c r="F397" s="46" t="s">
        <v>5295</v>
      </c>
      <c r="G397" s="35"/>
      <c r="H397" s="604"/>
      <c r="I397" s="275"/>
      <c r="J397" s="3"/>
    </row>
    <row r="398" spans="1:10">
      <c r="A398" s="111" t="s">
        <v>10961</v>
      </c>
      <c r="B398" s="111" t="s">
        <v>56</v>
      </c>
      <c r="C398" s="398">
        <v>46062.465775462966</v>
      </c>
      <c r="D398" s="250">
        <v>46094</v>
      </c>
      <c r="E398" s="111" t="s">
        <v>10962</v>
      </c>
      <c r="F398" s="46" t="s">
        <v>5295</v>
      </c>
      <c r="G398" s="35"/>
      <c r="H398" s="604"/>
      <c r="I398" s="275"/>
      <c r="J398" s="3"/>
    </row>
    <row r="399" spans="1:10">
      <c r="A399" s="112" t="s">
        <v>10963</v>
      </c>
      <c r="B399" s="112" t="s">
        <v>56</v>
      </c>
      <c r="C399" s="399">
        <v>46058.731053240743</v>
      </c>
      <c r="D399" s="250">
        <v>46094</v>
      </c>
      <c r="E399" s="112" t="s">
        <v>10962</v>
      </c>
      <c r="F399" s="46" t="s">
        <v>5295</v>
      </c>
      <c r="G399" s="35"/>
      <c r="H399" s="604"/>
      <c r="I399" s="275"/>
      <c r="J399" s="3"/>
    </row>
    <row r="400" spans="1:10">
      <c r="A400" s="111" t="s">
        <v>10964</v>
      </c>
      <c r="B400" s="111" t="s">
        <v>56</v>
      </c>
      <c r="C400" s="398">
        <v>46063.513854166667</v>
      </c>
      <c r="D400" s="250">
        <v>46094</v>
      </c>
      <c r="E400" s="111" t="s">
        <v>10965</v>
      </c>
      <c r="F400" s="46" t="s">
        <v>5295</v>
      </c>
      <c r="G400" s="35"/>
      <c r="H400" s="604"/>
      <c r="I400" s="275"/>
      <c r="J400" s="3"/>
    </row>
    <row r="401" spans="1:10">
      <c r="A401" s="112" t="s">
        <v>10966</v>
      </c>
      <c r="B401" s="112" t="s">
        <v>56</v>
      </c>
      <c r="C401" s="399">
        <v>46060.697210648148</v>
      </c>
      <c r="D401" s="250">
        <v>46094</v>
      </c>
      <c r="E401" s="112" t="s">
        <v>10967</v>
      </c>
      <c r="F401" s="638" t="s">
        <v>5295</v>
      </c>
      <c r="G401" s="35"/>
      <c r="H401" s="604"/>
      <c r="I401" s="275"/>
      <c r="J401" s="3"/>
    </row>
    <row r="402" spans="1:10">
      <c r="A402" s="111" t="s">
        <v>96</v>
      </c>
      <c r="B402" s="111" t="s">
        <v>56</v>
      </c>
      <c r="C402" s="398">
        <v>46024.479942129627</v>
      </c>
      <c r="D402" s="250">
        <v>46094</v>
      </c>
      <c r="E402" s="111" t="s">
        <v>10968</v>
      </c>
      <c r="F402" s="737" t="s">
        <v>407</v>
      </c>
      <c r="G402" s="19"/>
      <c r="H402" s="604"/>
      <c r="I402" s="275"/>
      <c r="J402" s="3"/>
    </row>
    <row r="403" spans="1:10">
      <c r="A403" s="296" t="s">
        <v>10969</v>
      </c>
      <c r="B403" s="112" t="s">
        <v>56</v>
      </c>
      <c r="C403" s="399">
        <v>46013.422233796293</v>
      </c>
      <c r="D403" s="250">
        <v>46094</v>
      </c>
      <c r="E403" s="112" t="s">
        <v>10970</v>
      </c>
      <c r="F403" s="738" t="s">
        <v>407</v>
      </c>
      <c r="G403" s="19" t="s">
        <v>59</v>
      </c>
      <c r="H403" s="602"/>
      <c r="I403" s="275"/>
      <c r="J403" s="3"/>
    </row>
    <row r="404" spans="1:10">
      <c r="A404" s="296" t="s">
        <v>10971</v>
      </c>
      <c r="B404" s="111" t="s">
        <v>56</v>
      </c>
      <c r="C404" s="398">
        <v>46050.768414351849</v>
      </c>
      <c r="D404" s="250">
        <v>46094</v>
      </c>
      <c r="E404" s="111" t="s">
        <v>10972</v>
      </c>
      <c r="F404" s="738" t="s">
        <v>407</v>
      </c>
      <c r="G404" s="19" t="s">
        <v>59</v>
      </c>
      <c r="H404" s="602"/>
      <c r="I404" s="275"/>
      <c r="J404"/>
    </row>
    <row r="405" spans="1:10">
      <c r="A405" s="296" t="s">
        <v>10973</v>
      </c>
      <c r="B405" s="112" t="s">
        <v>56</v>
      </c>
      <c r="C405" s="399">
        <v>46050.768125000002</v>
      </c>
      <c r="D405" s="250">
        <v>46094</v>
      </c>
      <c r="E405" s="112" t="s">
        <v>10972</v>
      </c>
      <c r="F405" s="738" t="s">
        <v>407</v>
      </c>
      <c r="G405" s="19" t="s">
        <v>59</v>
      </c>
      <c r="H405" s="602"/>
      <c r="I405" s="275"/>
      <c r="J405" s="3"/>
    </row>
    <row r="406" spans="1:10">
      <c r="A406" s="296" t="s">
        <v>10974</v>
      </c>
      <c r="B406" s="111" t="s">
        <v>56</v>
      </c>
      <c r="C406" s="398">
        <v>46050.767546296294</v>
      </c>
      <c r="D406" s="250">
        <v>46094</v>
      </c>
      <c r="E406" s="111" t="s">
        <v>10975</v>
      </c>
      <c r="F406" s="738" t="s">
        <v>407</v>
      </c>
      <c r="G406" s="19" t="s">
        <v>59</v>
      </c>
      <c r="H406" s="602"/>
      <c r="I406" s="275"/>
      <c r="J406" s="3"/>
    </row>
    <row r="407" spans="1:10">
      <c r="A407" s="196" t="s">
        <v>10976</v>
      </c>
      <c r="B407" s="112" t="s">
        <v>56</v>
      </c>
      <c r="C407" s="399">
        <v>46041.501967592594</v>
      </c>
      <c r="D407" s="250">
        <v>46094</v>
      </c>
      <c r="E407" s="112" t="s">
        <v>10977</v>
      </c>
      <c r="F407" s="738" t="s">
        <v>407</v>
      </c>
      <c r="G407" s="19"/>
      <c r="H407" s="604"/>
      <c r="I407" s="275"/>
      <c r="J407" s="3" t="s">
        <v>5372</v>
      </c>
    </row>
    <row r="408" spans="1:10">
      <c r="A408" s="196" t="s">
        <v>10978</v>
      </c>
      <c r="B408" s="111" t="s">
        <v>56</v>
      </c>
      <c r="C408" s="398">
        <v>46039.468564814815</v>
      </c>
      <c r="D408" s="250">
        <v>46094</v>
      </c>
      <c r="E408" s="111" t="s">
        <v>10979</v>
      </c>
      <c r="F408" s="738" t="s">
        <v>407</v>
      </c>
      <c r="G408" s="19"/>
      <c r="H408" s="604"/>
      <c r="I408" s="275"/>
      <c r="J408" s="3" t="s">
        <v>5372</v>
      </c>
    </row>
    <row r="409" spans="1:10">
      <c r="A409" s="196" t="s">
        <v>10980</v>
      </c>
      <c r="B409" s="112" t="s">
        <v>56</v>
      </c>
      <c r="C409" s="399">
        <v>46072.450995370367</v>
      </c>
      <c r="D409" s="250">
        <v>46094</v>
      </c>
      <c r="E409" s="112" t="s">
        <v>10981</v>
      </c>
      <c r="F409" s="738" t="s">
        <v>407</v>
      </c>
      <c r="G409" s="19" t="s">
        <v>62</v>
      </c>
      <c r="H409" s="604"/>
      <c r="I409" s="275"/>
      <c r="J409" s="3" t="s">
        <v>10982</v>
      </c>
    </row>
    <row r="410" spans="1:10">
      <c r="A410" s="296" t="s">
        <v>10983</v>
      </c>
      <c r="B410" s="111" t="s">
        <v>56</v>
      </c>
      <c r="C410" s="398">
        <v>46072.447511574072</v>
      </c>
      <c r="D410" s="250">
        <v>46094</v>
      </c>
      <c r="E410" s="111" t="s">
        <v>10984</v>
      </c>
      <c r="F410" s="738" t="s">
        <v>407</v>
      </c>
      <c r="G410" s="19" t="s">
        <v>59</v>
      </c>
      <c r="H410" s="604"/>
      <c r="I410" s="275"/>
      <c r="J410" s="3"/>
    </row>
    <row r="411" spans="1:10">
      <c r="A411" s="296" t="s">
        <v>10985</v>
      </c>
      <c r="B411" s="112" t="s">
        <v>56</v>
      </c>
      <c r="C411" s="399">
        <v>46077.386087962965</v>
      </c>
      <c r="D411" s="250">
        <v>46094</v>
      </c>
      <c r="E411" s="112" t="s">
        <v>10986</v>
      </c>
      <c r="F411" s="738" t="s">
        <v>407</v>
      </c>
      <c r="G411" s="19" t="s">
        <v>59</v>
      </c>
      <c r="H411" s="604"/>
      <c r="I411" s="275"/>
      <c r="J411" s="3"/>
    </row>
    <row r="412" spans="1:10">
      <c r="A412" s="296" t="s">
        <v>10987</v>
      </c>
      <c r="B412" s="111" t="s">
        <v>56</v>
      </c>
      <c r="C412" s="398">
        <v>46066.455081018517</v>
      </c>
      <c r="D412" s="250">
        <v>46094</v>
      </c>
      <c r="E412" s="111" t="s">
        <v>10988</v>
      </c>
      <c r="F412" s="738" t="s">
        <v>407</v>
      </c>
      <c r="G412" s="19" t="s">
        <v>59</v>
      </c>
      <c r="H412" s="604"/>
      <c r="I412" s="275"/>
      <c r="J412" s="3"/>
    </row>
    <row r="413" spans="1:10">
      <c r="A413" s="296" t="s">
        <v>10989</v>
      </c>
      <c r="B413" s="112" t="s">
        <v>56</v>
      </c>
      <c r="C413" s="399">
        <v>46071.49695601852</v>
      </c>
      <c r="D413" s="250">
        <v>46094</v>
      </c>
      <c r="E413" s="112" t="s">
        <v>10990</v>
      </c>
      <c r="F413" s="738" t="s">
        <v>407</v>
      </c>
      <c r="G413" s="19" t="s">
        <v>59</v>
      </c>
      <c r="H413" s="604"/>
      <c r="I413" s="275"/>
      <c r="J413" s="3"/>
    </row>
    <row r="414" spans="1:10">
      <c r="A414" s="296" t="s">
        <v>10991</v>
      </c>
      <c r="B414" s="111" t="s">
        <v>56</v>
      </c>
      <c r="C414" s="398">
        <v>46063.656712962962</v>
      </c>
      <c r="D414" s="250">
        <v>46094</v>
      </c>
      <c r="E414" s="111" t="s">
        <v>10992</v>
      </c>
      <c r="F414" s="738" t="s">
        <v>407</v>
      </c>
      <c r="G414" s="19" t="s">
        <v>59</v>
      </c>
      <c r="H414" s="604"/>
      <c r="I414" s="275"/>
      <c r="J414" s="3"/>
    </row>
    <row r="415" spans="1:10">
      <c r="A415" s="296" t="s">
        <v>10993</v>
      </c>
      <c r="B415" s="112" t="s">
        <v>56</v>
      </c>
      <c r="C415" s="399">
        <v>46083.862326388888</v>
      </c>
      <c r="D415" s="250">
        <v>46094</v>
      </c>
      <c r="E415" s="112" t="s">
        <v>10994</v>
      </c>
      <c r="F415" s="738" t="s">
        <v>407</v>
      </c>
      <c r="G415" s="19" t="s">
        <v>59</v>
      </c>
      <c r="H415" s="604"/>
      <c r="I415" s="275"/>
      <c r="J415" s="3" t="s">
        <v>10995</v>
      </c>
    </row>
    <row r="416" spans="1:10">
      <c r="A416" s="296" t="s">
        <v>10996</v>
      </c>
      <c r="B416" s="111" t="s">
        <v>56</v>
      </c>
      <c r="C416" s="398">
        <v>46071.643379629626</v>
      </c>
      <c r="D416" s="250">
        <v>46094</v>
      </c>
      <c r="E416" s="111" t="s">
        <v>10997</v>
      </c>
      <c r="F416" s="738" t="s">
        <v>407</v>
      </c>
      <c r="G416" s="19" t="s">
        <v>59</v>
      </c>
      <c r="H416" s="604"/>
      <c r="I416" s="275"/>
      <c r="J416" s="3"/>
    </row>
    <row r="417" spans="1:10">
      <c r="A417" s="296" t="s">
        <v>520</v>
      </c>
      <c r="B417" s="112" t="s">
        <v>56</v>
      </c>
      <c r="C417" s="399">
        <v>46043.403356481482</v>
      </c>
      <c r="D417" s="250">
        <v>46094</v>
      </c>
      <c r="E417" s="112" t="s">
        <v>521</v>
      </c>
      <c r="F417" s="738" t="s">
        <v>407</v>
      </c>
      <c r="G417" s="19" t="s">
        <v>59</v>
      </c>
      <c r="H417" s="604"/>
      <c r="I417" s="275"/>
      <c r="J417" s="3" t="s">
        <v>10998</v>
      </c>
    </row>
    <row r="418" spans="1:10">
      <c r="A418" s="296" t="s">
        <v>10999</v>
      </c>
      <c r="B418" s="111" t="s">
        <v>56</v>
      </c>
      <c r="C418" s="398">
        <v>46000.645231481481</v>
      </c>
      <c r="D418" s="250">
        <v>46094</v>
      </c>
      <c r="E418" s="111" t="s">
        <v>11000</v>
      </c>
      <c r="F418" s="738" t="s">
        <v>407</v>
      </c>
      <c r="G418" s="19" t="s">
        <v>59</v>
      </c>
      <c r="H418" s="604"/>
      <c r="I418" s="275"/>
      <c r="J418" s="3"/>
    </row>
    <row r="419" spans="1:10">
      <c r="A419" s="196" t="s">
        <v>11001</v>
      </c>
      <c r="B419" s="112" t="s">
        <v>56</v>
      </c>
      <c r="C419" s="399">
        <v>46080.901354166665</v>
      </c>
      <c r="D419" s="250">
        <v>46094</v>
      </c>
      <c r="E419" s="112" t="s">
        <v>11002</v>
      </c>
      <c r="F419" s="738" t="s">
        <v>407</v>
      </c>
      <c r="G419" s="19" t="s">
        <v>69</v>
      </c>
      <c r="H419" s="604"/>
      <c r="I419" s="275"/>
      <c r="J419" s="3" t="s">
        <v>11003</v>
      </c>
    </row>
    <row r="420" spans="1:10">
      <c r="A420" s="196" t="s">
        <v>11004</v>
      </c>
      <c r="B420" s="111" t="s">
        <v>56</v>
      </c>
      <c r="C420" s="398">
        <v>46054.723541666666</v>
      </c>
      <c r="D420" s="250">
        <v>46094</v>
      </c>
      <c r="E420" s="111" t="s">
        <v>11005</v>
      </c>
      <c r="F420" s="738" t="s">
        <v>407</v>
      </c>
      <c r="G420" s="19"/>
      <c r="H420" s="604"/>
      <c r="I420" s="275"/>
      <c r="J420" s="3"/>
    </row>
    <row r="421" spans="1:10">
      <c r="A421" s="296" t="s">
        <v>11006</v>
      </c>
      <c r="B421" s="112" t="s">
        <v>56</v>
      </c>
      <c r="C421" s="399">
        <v>45985.607800925929</v>
      </c>
      <c r="D421" s="250">
        <v>46094</v>
      </c>
      <c r="E421" s="112" t="s">
        <v>11007</v>
      </c>
      <c r="F421" s="738" t="s">
        <v>407</v>
      </c>
      <c r="G421" s="19" t="s">
        <v>59</v>
      </c>
      <c r="H421" s="604"/>
      <c r="I421" s="275"/>
      <c r="J421" s="3"/>
    </row>
    <row r="422" spans="1:10">
      <c r="A422" s="296" t="s">
        <v>11008</v>
      </c>
      <c r="B422" s="111" t="s">
        <v>56</v>
      </c>
      <c r="C422" s="398">
        <v>46056.217291666668</v>
      </c>
      <c r="D422" s="250">
        <v>46094</v>
      </c>
      <c r="E422" s="111" t="s">
        <v>11009</v>
      </c>
      <c r="F422" s="738" t="s">
        <v>407</v>
      </c>
      <c r="G422" s="19" t="s">
        <v>59</v>
      </c>
      <c r="H422" s="604"/>
      <c r="I422" s="275"/>
      <c r="J422" s="185"/>
    </row>
    <row r="423" spans="1:10">
      <c r="A423" s="296" t="s">
        <v>11010</v>
      </c>
      <c r="B423" s="112" t="s">
        <v>56</v>
      </c>
      <c r="C423" s="399">
        <v>46077.506793981483</v>
      </c>
      <c r="D423" s="250">
        <v>46094</v>
      </c>
      <c r="E423" s="112" t="s">
        <v>11011</v>
      </c>
      <c r="F423" s="738" t="s">
        <v>407</v>
      </c>
      <c r="G423" s="19" t="s">
        <v>59</v>
      </c>
      <c r="H423" s="604"/>
      <c r="I423" s="275"/>
      <c r="J423" s="3"/>
    </row>
    <row r="424" spans="1:10">
      <c r="A424" s="296" t="s">
        <v>1499</v>
      </c>
      <c r="B424" s="111" t="s">
        <v>56</v>
      </c>
      <c r="C424" s="398">
        <v>46030.582569444443</v>
      </c>
      <c r="D424" s="250">
        <v>46094</v>
      </c>
      <c r="E424" s="111" t="s">
        <v>1500</v>
      </c>
      <c r="F424" s="738" t="s">
        <v>407</v>
      </c>
      <c r="G424" s="19" t="s">
        <v>59</v>
      </c>
      <c r="H424" s="604"/>
      <c r="I424" s="275"/>
      <c r="J424" s="3" t="s">
        <v>11012</v>
      </c>
    </row>
    <row r="425" spans="1:10">
      <c r="A425" s="296" t="s">
        <v>11013</v>
      </c>
      <c r="B425" s="112" t="s">
        <v>56</v>
      </c>
      <c r="C425" s="399">
        <v>46068.809537037036</v>
      </c>
      <c r="D425" s="250">
        <v>46094</v>
      </c>
      <c r="E425" s="112" t="s">
        <v>11014</v>
      </c>
      <c r="F425" s="738" t="s">
        <v>407</v>
      </c>
      <c r="G425" s="19" t="s">
        <v>59</v>
      </c>
      <c r="H425" s="604"/>
      <c r="I425" s="275"/>
      <c r="J425" s="3"/>
    </row>
    <row r="426" spans="1:10">
      <c r="A426" s="296" t="s">
        <v>11015</v>
      </c>
      <c r="B426" s="111" t="s">
        <v>56</v>
      </c>
      <c r="C426" s="398">
        <v>46045.503101851849</v>
      </c>
      <c r="D426" s="250">
        <v>46094</v>
      </c>
      <c r="E426" s="111" t="s">
        <v>11016</v>
      </c>
      <c r="F426" s="738" t="s">
        <v>407</v>
      </c>
      <c r="G426" s="19" t="s">
        <v>59</v>
      </c>
      <c r="H426" s="604"/>
      <c r="I426" s="275"/>
      <c r="J426" s="185"/>
    </row>
    <row r="427" spans="1:10">
      <c r="A427" s="112" t="s">
        <v>96</v>
      </c>
      <c r="B427" s="112" t="s">
        <v>56</v>
      </c>
      <c r="C427" s="399">
        <v>46024.890868055554</v>
      </c>
      <c r="D427" s="250">
        <v>46094</v>
      </c>
      <c r="E427" s="112" t="s">
        <v>11017</v>
      </c>
      <c r="F427" s="738" t="s">
        <v>407</v>
      </c>
      <c r="G427" s="19"/>
      <c r="H427" s="604"/>
      <c r="I427" s="275"/>
      <c r="J427" s="3"/>
    </row>
    <row r="428" spans="1:10">
      <c r="A428" s="296" t="s">
        <v>11018</v>
      </c>
      <c r="B428" s="111" t="s">
        <v>56</v>
      </c>
      <c r="C428" s="398">
        <v>46074.552546296298</v>
      </c>
      <c r="D428" s="250">
        <v>46094</v>
      </c>
      <c r="E428" s="111" t="s">
        <v>11019</v>
      </c>
      <c r="F428" s="738" t="s">
        <v>407</v>
      </c>
      <c r="G428" s="19" t="s">
        <v>59</v>
      </c>
      <c r="H428" s="604"/>
      <c r="I428" s="275"/>
      <c r="J428" s="185"/>
    </row>
    <row r="429" spans="1:10">
      <c r="A429" s="296" t="s">
        <v>11020</v>
      </c>
      <c r="B429" s="112" t="s">
        <v>56</v>
      </c>
      <c r="C429" s="399">
        <v>46073.760821759257</v>
      </c>
      <c r="D429" s="250">
        <v>46094</v>
      </c>
      <c r="E429" s="112" t="s">
        <v>11021</v>
      </c>
      <c r="F429" s="738" t="s">
        <v>407</v>
      </c>
      <c r="G429" s="19" t="s">
        <v>59</v>
      </c>
      <c r="H429" s="604"/>
      <c r="I429" s="275"/>
      <c r="J429" s="3"/>
    </row>
    <row r="430" spans="1:10">
      <c r="A430" s="296" t="s">
        <v>11022</v>
      </c>
      <c r="B430" s="111" t="s">
        <v>56</v>
      </c>
      <c r="C430" s="398">
        <v>46071.657581018517</v>
      </c>
      <c r="D430" s="250">
        <v>46094</v>
      </c>
      <c r="E430" s="111" t="s">
        <v>11023</v>
      </c>
      <c r="F430" s="738" t="s">
        <v>407</v>
      </c>
      <c r="G430" s="19" t="s">
        <v>59</v>
      </c>
      <c r="H430" s="604"/>
      <c r="I430" s="275"/>
      <c r="J430" s="3"/>
    </row>
    <row r="431" spans="1:10">
      <c r="A431" s="296" t="s">
        <v>11024</v>
      </c>
      <c r="B431" s="112" t="s">
        <v>56</v>
      </c>
      <c r="C431" s="399">
        <v>46079.825439814813</v>
      </c>
      <c r="D431" s="250">
        <v>46094</v>
      </c>
      <c r="E431" s="112" t="s">
        <v>11025</v>
      </c>
      <c r="F431" s="738" t="s">
        <v>407</v>
      </c>
      <c r="G431" s="19" t="s">
        <v>59</v>
      </c>
      <c r="H431" s="604"/>
      <c r="I431" s="275"/>
      <c r="J431" s="3" t="s">
        <v>336</v>
      </c>
    </row>
    <row r="432" spans="1:10">
      <c r="A432" s="296" t="s">
        <v>11026</v>
      </c>
      <c r="B432" s="111" t="s">
        <v>56</v>
      </c>
      <c r="C432" s="398">
        <v>46052.604108796295</v>
      </c>
      <c r="D432" s="250">
        <v>46094</v>
      </c>
      <c r="E432" s="111" t="s">
        <v>11027</v>
      </c>
      <c r="F432" s="738" t="s">
        <v>407</v>
      </c>
      <c r="G432" s="19" t="s">
        <v>59</v>
      </c>
      <c r="H432" s="604"/>
      <c r="I432" s="275"/>
      <c r="J432"/>
    </row>
    <row r="433" spans="1:11">
      <c r="A433" s="112" t="s">
        <v>96</v>
      </c>
      <c r="B433" s="112" t="s">
        <v>56</v>
      </c>
      <c r="C433" s="399">
        <v>46026.66028935185</v>
      </c>
      <c r="D433" s="250">
        <v>46094</v>
      </c>
      <c r="E433" s="112" t="s">
        <v>11028</v>
      </c>
      <c r="F433" s="738" t="s">
        <v>407</v>
      </c>
      <c r="G433" s="19"/>
      <c r="H433" s="604"/>
      <c r="I433" s="275"/>
      <c r="J433" s="268"/>
    </row>
    <row r="434" spans="1:11">
      <c r="A434" s="196" t="s">
        <v>11029</v>
      </c>
      <c r="B434" s="111" t="s">
        <v>56</v>
      </c>
      <c r="C434" s="398">
        <v>46071.545995370368</v>
      </c>
      <c r="D434" s="250">
        <v>46094</v>
      </c>
      <c r="E434" s="111" t="s">
        <v>11030</v>
      </c>
      <c r="F434" s="738" t="s">
        <v>407</v>
      </c>
      <c r="G434" s="19"/>
      <c r="H434" s="604"/>
      <c r="I434" s="275"/>
      <c r="J434" s="3" t="s">
        <v>11031</v>
      </c>
    </row>
    <row r="435" spans="1:11">
      <c r="A435" s="296" t="s">
        <v>11032</v>
      </c>
      <c r="B435" s="112" t="s">
        <v>56</v>
      </c>
      <c r="C435" s="399">
        <v>46080.664340277777</v>
      </c>
      <c r="D435" s="250">
        <v>46094</v>
      </c>
      <c r="E435" s="112" t="s">
        <v>11033</v>
      </c>
      <c r="F435" s="738" t="s">
        <v>407</v>
      </c>
      <c r="G435" s="19" t="s">
        <v>59</v>
      </c>
      <c r="H435" s="604"/>
      <c r="I435" s="275"/>
      <c r="J435" s="3"/>
    </row>
    <row r="436" spans="1:11">
      <c r="A436" s="296" t="s">
        <v>11034</v>
      </c>
      <c r="B436" s="111" t="s">
        <v>56</v>
      </c>
      <c r="C436" s="398">
        <v>46063.658379629633</v>
      </c>
      <c r="D436" s="250">
        <v>46094</v>
      </c>
      <c r="E436" s="111" t="s">
        <v>11035</v>
      </c>
      <c r="F436" s="738" t="s">
        <v>407</v>
      </c>
      <c r="G436" s="19" t="s">
        <v>59</v>
      </c>
      <c r="H436" s="604"/>
      <c r="I436" s="275"/>
      <c r="J436" s="3"/>
    </row>
    <row r="437" spans="1:11">
      <c r="A437" s="296" t="s">
        <v>11036</v>
      </c>
      <c r="B437" s="112" t="s">
        <v>56</v>
      </c>
      <c r="C437" s="399">
        <v>45980.527430555558</v>
      </c>
      <c r="D437" s="250">
        <v>46094</v>
      </c>
      <c r="E437" s="112" t="s">
        <v>11037</v>
      </c>
      <c r="F437" s="738" t="s">
        <v>407</v>
      </c>
      <c r="G437" s="19" t="s">
        <v>59</v>
      </c>
      <c r="H437" s="604"/>
      <c r="I437" s="275"/>
      <c r="J437" s="3"/>
    </row>
    <row r="438" spans="1:11">
      <c r="A438" s="196" t="s">
        <v>11038</v>
      </c>
      <c r="B438" s="111" t="s">
        <v>56</v>
      </c>
      <c r="C438" s="398">
        <v>46005.826041666667</v>
      </c>
      <c r="D438" s="250">
        <v>46094</v>
      </c>
      <c r="E438" s="111" t="s">
        <v>11039</v>
      </c>
      <c r="F438" s="738" t="s">
        <v>407</v>
      </c>
      <c r="G438" s="19"/>
      <c r="H438" s="604"/>
      <c r="I438" s="275"/>
      <c r="J438" s="3" t="s">
        <v>11040</v>
      </c>
    </row>
    <row r="439" spans="1:11">
      <c r="A439" s="296" t="s">
        <v>11041</v>
      </c>
      <c r="B439" s="112" t="s">
        <v>56</v>
      </c>
      <c r="C439" s="399">
        <v>46060.875104166669</v>
      </c>
      <c r="D439" s="250">
        <v>46094</v>
      </c>
      <c r="E439" s="112" t="s">
        <v>11042</v>
      </c>
      <c r="F439" s="738" t="s">
        <v>407</v>
      </c>
      <c r="G439" s="19" t="s">
        <v>59</v>
      </c>
      <c r="H439" s="604"/>
      <c r="I439" s="275"/>
      <c r="J439" s="3"/>
    </row>
    <row r="440" spans="1:11">
      <c r="A440" s="196" t="s">
        <v>11043</v>
      </c>
      <c r="B440" s="111" t="s">
        <v>56</v>
      </c>
      <c r="C440" s="398">
        <v>46071.381921296299</v>
      </c>
      <c r="D440" s="250">
        <v>46094</v>
      </c>
      <c r="E440" s="111" t="s">
        <v>11044</v>
      </c>
      <c r="F440" s="738" t="s">
        <v>407</v>
      </c>
      <c r="G440" s="19" t="s">
        <v>62</v>
      </c>
      <c r="H440" s="604"/>
      <c r="I440" s="275"/>
      <c r="J440" s="3" t="s">
        <v>11045</v>
      </c>
    </row>
    <row r="441" spans="1:11">
      <c r="A441" s="296" t="s">
        <v>11046</v>
      </c>
      <c r="B441" s="112" t="s">
        <v>56</v>
      </c>
      <c r="C441" s="399">
        <v>46078.91646990741</v>
      </c>
      <c r="D441" s="250">
        <v>46094</v>
      </c>
      <c r="E441" s="112" t="s">
        <v>11047</v>
      </c>
      <c r="F441" s="739" t="s">
        <v>407</v>
      </c>
      <c r="G441" s="19" t="s">
        <v>59</v>
      </c>
      <c r="H441" s="604"/>
      <c r="I441" s="275"/>
      <c r="J441" s="3"/>
    </row>
    <row r="442" spans="1:11">
      <c r="A442" s="111" t="s">
        <v>11048</v>
      </c>
      <c r="B442" s="111" t="s">
        <v>56</v>
      </c>
      <c r="C442" s="398">
        <v>46055.318888888891</v>
      </c>
      <c r="D442" s="250">
        <v>46094</v>
      </c>
      <c r="E442" s="111" t="s">
        <v>11049</v>
      </c>
      <c r="F442" s="204" t="s">
        <v>1076</v>
      </c>
      <c r="G442" s="35"/>
      <c r="H442" s="604"/>
      <c r="I442" s="275"/>
      <c r="J442" s="3"/>
      <c r="K442" s="1" t="s">
        <v>557</v>
      </c>
    </row>
    <row r="443" spans="1:11">
      <c r="A443" s="112" t="s">
        <v>11050</v>
      </c>
      <c r="B443" s="112" t="s">
        <v>56</v>
      </c>
      <c r="C443" s="399">
        <v>46077.795254629629</v>
      </c>
      <c r="D443" s="250">
        <v>46094</v>
      </c>
      <c r="E443" s="112" t="s">
        <v>11051</v>
      </c>
      <c r="F443" s="204" t="s">
        <v>1076</v>
      </c>
      <c r="G443" s="35"/>
      <c r="H443" s="604"/>
      <c r="I443" s="275"/>
      <c r="J443" s="3"/>
    </row>
    <row r="444" spans="1:11">
      <c r="A444" s="111" t="s">
        <v>11052</v>
      </c>
      <c r="B444" s="111" t="s">
        <v>56</v>
      </c>
      <c r="C444" s="398">
        <v>46053.747407407405</v>
      </c>
      <c r="D444" s="250">
        <v>46094</v>
      </c>
      <c r="E444" s="111" t="s">
        <v>11053</v>
      </c>
      <c r="F444" s="204" t="s">
        <v>1076</v>
      </c>
      <c r="G444" s="35"/>
      <c r="H444" s="604"/>
      <c r="I444" s="275"/>
      <c r="J444" s="3"/>
    </row>
    <row r="445" spans="1:11">
      <c r="A445" s="112" t="s">
        <v>11054</v>
      </c>
      <c r="B445" s="112" t="s">
        <v>56</v>
      </c>
      <c r="C445" s="399">
        <v>46083.521574074075</v>
      </c>
      <c r="D445" s="250">
        <v>46094</v>
      </c>
      <c r="E445" s="112" t="s">
        <v>11055</v>
      </c>
      <c r="F445" s="204" t="s">
        <v>1076</v>
      </c>
      <c r="G445" s="35" t="s">
        <v>59</v>
      </c>
      <c r="H445" s="604"/>
      <c r="I445" s="275"/>
      <c r="J445" s="3"/>
    </row>
    <row r="446" spans="1:11">
      <c r="A446" s="111" t="s">
        <v>11056</v>
      </c>
      <c r="B446" s="111" t="s">
        <v>56</v>
      </c>
      <c r="C446" s="398">
        <v>46059.594490740739</v>
      </c>
      <c r="D446" s="250">
        <v>46094</v>
      </c>
      <c r="E446" s="111" t="s">
        <v>11057</v>
      </c>
      <c r="F446" s="204" t="s">
        <v>1076</v>
      </c>
      <c r="G446" s="35"/>
      <c r="H446" s="604"/>
      <c r="I446" s="275"/>
      <c r="J446" s="3"/>
    </row>
    <row r="447" spans="1:11">
      <c r="A447" s="112" t="s">
        <v>11058</v>
      </c>
      <c r="B447" s="112" t="s">
        <v>56</v>
      </c>
      <c r="C447" s="399">
        <v>46045.556354166663</v>
      </c>
      <c r="D447" s="250">
        <v>46094</v>
      </c>
      <c r="E447" s="112" t="s">
        <v>11059</v>
      </c>
      <c r="F447" s="204" t="s">
        <v>1076</v>
      </c>
      <c r="G447" s="35"/>
      <c r="H447" s="604"/>
      <c r="I447" s="275"/>
      <c r="J447" s="3"/>
    </row>
    <row r="448" spans="1:11">
      <c r="A448" s="111" t="s">
        <v>96</v>
      </c>
      <c r="B448" s="111" t="s">
        <v>56</v>
      </c>
      <c r="C448" s="398">
        <v>46027.675949074073</v>
      </c>
      <c r="D448" s="250">
        <v>46094</v>
      </c>
      <c r="E448" s="111" t="s">
        <v>11060</v>
      </c>
      <c r="F448" s="204" t="s">
        <v>1076</v>
      </c>
      <c r="G448" s="35" t="s">
        <v>4606</v>
      </c>
      <c r="H448" s="604"/>
      <c r="I448" s="275"/>
      <c r="J448" s="3"/>
    </row>
    <row r="449" spans="1:10">
      <c r="A449" s="112" t="s">
        <v>11061</v>
      </c>
      <c r="B449" s="112" t="s">
        <v>56</v>
      </c>
      <c r="C449" s="399">
        <v>46017.636620370373</v>
      </c>
      <c r="D449" s="250">
        <v>46094</v>
      </c>
      <c r="E449" s="112" t="s">
        <v>11062</v>
      </c>
      <c r="F449" s="204" t="s">
        <v>1076</v>
      </c>
      <c r="G449" s="35"/>
      <c r="H449" s="604"/>
      <c r="I449" s="275"/>
      <c r="J449" s="3"/>
    </row>
    <row r="450" spans="1:10">
      <c r="A450" s="111" t="s">
        <v>11063</v>
      </c>
      <c r="B450" s="111" t="s">
        <v>56</v>
      </c>
      <c r="C450" s="398">
        <v>46077.94295138889</v>
      </c>
      <c r="D450" s="250">
        <v>46094</v>
      </c>
      <c r="E450" s="111" t="s">
        <v>11064</v>
      </c>
      <c r="F450" s="204" t="s">
        <v>1076</v>
      </c>
      <c r="G450" s="35"/>
      <c r="H450" s="604"/>
      <c r="I450" s="275"/>
      <c r="J450" s="3"/>
    </row>
    <row r="451" spans="1:10">
      <c r="A451" s="112" t="s">
        <v>11065</v>
      </c>
      <c r="B451" s="112" t="s">
        <v>56</v>
      </c>
      <c r="C451" s="399">
        <v>46064.434884259259</v>
      </c>
      <c r="D451" s="250">
        <v>46094</v>
      </c>
      <c r="E451" s="112" t="s">
        <v>11066</v>
      </c>
      <c r="F451" s="204" t="s">
        <v>1076</v>
      </c>
      <c r="G451" s="35"/>
      <c r="H451" s="604"/>
      <c r="I451" s="275"/>
      <c r="J451" s="3"/>
    </row>
    <row r="452" spans="1:10">
      <c r="A452" s="111" t="s">
        <v>11067</v>
      </c>
      <c r="B452" s="111" t="s">
        <v>56</v>
      </c>
      <c r="C452" s="398">
        <v>46068.538275462961</v>
      </c>
      <c r="D452" s="250">
        <v>46094</v>
      </c>
      <c r="E452" s="111" t="s">
        <v>11068</v>
      </c>
      <c r="F452" s="204" t="s">
        <v>1076</v>
      </c>
      <c r="G452" s="35"/>
      <c r="H452" s="604"/>
      <c r="I452" s="275"/>
      <c r="J452" s="3"/>
    </row>
    <row r="453" spans="1:10">
      <c r="A453" s="112" t="s">
        <v>11069</v>
      </c>
      <c r="B453" s="112" t="s">
        <v>56</v>
      </c>
      <c r="C453" s="399">
        <v>46071.619097222225</v>
      </c>
      <c r="D453" s="250">
        <v>46094</v>
      </c>
      <c r="E453" s="112" t="s">
        <v>11070</v>
      </c>
      <c r="F453" s="204" t="s">
        <v>1076</v>
      </c>
      <c r="G453" s="35"/>
      <c r="H453" s="604"/>
      <c r="I453" s="275"/>
      <c r="J453" s="3"/>
    </row>
    <row r="454" spans="1:10">
      <c r="A454" s="111" t="s">
        <v>11071</v>
      </c>
      <c r="B454" s="111" t="s">
        <v>56</v>
      </c>
      <c r="C454" s="398">
        <v>46071.670740740738</v>
      </c>
      <c r="D454" s="250">
        <v>46094</v>
      </c>
      <c r="E454" s="111" t="s">
        <v>11072</v>
      </c>
      <c r="F454" s="204" t="s">
        <v>1076</v>
      </c>
      <c r="G454" s="35"/>
      <c r="H454" s="604"/>
      <c r="I454" s="275"/>
      <c r="J454" s="3"/>
    </row>
    <row r="455" spans="1:10">
      <c r="A455" s="112" t="s">
        <v>11073</v>
      </c>
      <c r="B455" s="112" t="s">
        <v>56</v>
      </c>
      <c r="C455" s="399">
        <v>45960.921793981484</v>
      </c>
      <c r="D455" s="250">
        <v>46094</v>
      </c>
      <c r="E455" s="112" t="s">
        <v>11074</v>
      </c>
      <c r="F455" s="204" t="s">
        <v>1076</v>
      </c>
      <c r="G455" s="35"/>
      <c r="H455" s="604"/>
      <c r="I455" s="275"/>
      <c r="J455" s="3"/>
    </row>
    <row r="456" spans="1:10">
      <c r="A456" s="111" t="s">
        <v>96</v>
      </c>
      <c r="B456" s="111" t="s">
        <v>56</v>
      </c>
      <c r="C456" s="398">
        <v>46027.379652777781</v>
      </c>
      <c r="D456" s="250">
        <v>46094</v>
      </c>
      <c r="E456" s="111" t="s">
        <v>11075</v>
      </c>
      <c r="F456" s="204" t="s">
        <v>1076</v>
      </c>
      <c r="G456" s="35" t="s">
        <v>4606</v>
      </c>
      <c r="H456" s="604"/>
      <c r="I456" s="275"/>
      <c r="J456" s="3"/>
    </row>
    <row r="457" spans="1:10">
      <c r="A457" s="112" t="s">
        <v>11076</v>
      </c>
      <c r="B457" s="112" t="s">
        <v>56</v>
      </c>
      <c r="C457" s="399">
        <v>46073.652824074074</v>
      </c>
      <c r="D457" s="250">
        <v>46094</v>
      </c>
      <c r="E457" s="112" t="s">
        <v>11077</v>
      </c>
      <c r="F457" s="204" t="s">
        <v>1076</v>
      </c>
      <c r="G457" s="35"/>
      <c r="H457" s="604"/>
      <c r="I457" s="275"/>
      <c r="J457" s="3"/>
    </row>
    <row r="458" spans="1:10">
      <c r="A458" s="111" t="s">
        <v>11078</v>
      </c>
      <c r="B458" s="111" t="s">
        <v>56</v>
      </c>
      <c r="C458" s="398">
        <v>46072.670567129629</v>
      </c>
      <c r="D458" s="250">
        <v>46094</v>
      </c>
      <c r="E458" s="111" t="s">
        <v>11079</v>
      </c>
      <c r="F458" s="204" t="s">
        <v>1076</v>
      </c>
      <c r="G458" s="35"/>
      <c r="H458" s="604"/>
      <c r="I458" s="275"/>
      <c r="J458" s="3"/>
    </row>
    <row r="459" spans="1:10">
      <c r="A459" s="112" t="s">
        <v>11080</v>
      </c>
      <c r="B459" s="112" t="s">
        <v>56</v>
      </c>
      <c r="C459" s="399">
        <v>46066.503784722219</v>
      </c>
      <c r="D459" s="250">
        <v>46094</v>
      </c>
      <c r="E459" s="112" t="s">
        <v>11081</v>
      </c>
      <c r="F459" s="204" t="s">
        <v>1076</v>
      </c>
      <c r="G459" s="35"/>
      <c r="H459" s="604"/>
      <c r="I459" s="275"/>
      <c r="J459" s="3"/>
    </row>
    <row r="460" spans="1:10">
      <c r="A460" s="111" t="s">
        <v>11082</v>
      </c>
      <c r="B460" s="111" t="s">
        <v>56</v>
      </c>
      <c r="C460" s="398">
        <v>46081.654965277776</v>
      </c>
      <c r="D460" s="250">
        <v>46094</v>
      </c>
      <c r="E460" s="111" t="s">
        <v>11083</v>
      </c>
      <c r="F460" s="204" t="s">
        <v>1076</v>
      </c>
      <c r="G460" s="35" t="s">
        <v>59</v>
      </c>
      <c r="H460" s="604"/>
      <c r="I460" s="275"/>
      <c r="J460" s="3"/>
    </row>
    <row r="461" spans="1:10">
      <c r="A461" s="112" t="s">
        <v>2229</v>
      </c>
      <c r="B461" s="112" t="s">
        <v>56</v>
      </c>
      <c r="C461" s="399">
        <v>46036.528321759259</v>
      </c>
      <c r="D461" s="250">
        <v>46094</v>
      </c>
      <c r="E461" s="112" t="s">
        <v>2230</v>
      </c>
      <c r="F461" s="204" t="s">
        <v>1076</v>
      </c>
      <c r="G461" s="35"/>
      <c r="H461" s="604"/>
      <c r="I461" s="275"/>
      <c r="J461" s="3"/>
    </row>
    <row r="462" spans="1:10">
      <c r="A462" s="111" t="s">
        <v>11084</v>
      </c>
      <c r="B462" s="111" t="s">
        <v>56</v>
      </c>
      <c r="C462" s="398">
        <v>46074.521539351852</v>
      </c>
      <c r="D462" s="250">
        <v>46094</v>
      </c>
      <c r="E462" s="111" t="s">
        <v>11085</v>
      </c>
      <c r="F462" s="204" t="s">
        <v>1076</v>
      </c>
      <c r="G462" s="35"/>
      <c r="H462" s="604"/>
      <c r="I462" s="275"/>
      <c r="J462" s="3"/>
    </row>
    <row r="463" spans="1:10">
      <c r="A463" s="112" t="s">
        <v>1618</v>
      </c>
      <c r="B463" s="112" t="s">
        <v>56</v>
      </c>
      <c r="C463" s="399">
        <v>46036.85869212963</v>
      </c>
      <c r="D463" s="250">
        <v>46094</v>
      </c>
      <c r="E463" s="112" t="s">
        <v>1619</v>
      </c>
      <c r="F463" s="204" t="s">
        <v>1076</v>
      </c>
      <c r="G463" s="35"/>
      <c r="H463" s="604"/>
      <c r="I463" s="275"/>
      <c r="J463" s="3"/>
    </row>
    <row r="464" spans="1:10">
      <c r="A464" s="111" t="s">
        <v>11086</v>
      </c>
      <c r="B464" s="111" t="s">
        <v>56</v>
      </c>
      <c r="C464" s="398">
        <v>46042.522187499999</v>
      </c>
      <c r="D464" s="250">
        <v>46094</v>
      </c>
      <c r="E464" s="111" t="s">
        <v>11087</v>
      </c>
      <c r="F464" s="204" t="s">
        <v>1076</v>
      </c>
      <c r="G464" s="35"/>
      <c r="H464" s="604"/>
      <c r="I464" s="275"/>
      <c r="J464" s="3"/>
    </row>
    <row r="465" spans="1:10">
      <c r="A465" s="112" t="s">
        <v>1176</v>
      </c>
      <c r="B465" s="112" t="s">
        <v>56</v>
      </c>
      <c r="C465" s="399">
        <v>46038.7109837963</v>
      </c>
      <c r="D465" s="250">
        <v>46094</v>
      </c>
      <c r="E465" s="112" t="s">
        <v>1177</v>
      </c>
      <c r="F465" s="204" t="s">
        <v>1076</v>
      </c>
      <c r="G465" s="35"/>
      <c r="H465" s="604"/>
      <c r="I465" s="275"/>
      <c r="J465" s="3"/>
    </row>
    <row r="466" spans="1:10">
      <c r="A466" s="111" t="s">
        <v>11088</v>
      </c>
      <c r="B466" s="111" t="s">
        <v>56</v>
      </c>
      <c r="C466" s="398">
        <v>46069.292233796295</v>
      </c>
      <c r="D466" s="250">
        <v>46094</v>
      </c>
      <c r="E466" s="111" t="s">
        <v>11089</v>
      </c>
      <c r="F466" s="204" t="s">
        <v>1076</v>
      </c>
      <c r="G466" s="35"/>
      <c r="H466" s="604"/>
      <c r="I466" s="275"/>
      <c r="J466" s="3"/>
    </row>
    <row r="467" spans="1:10">
      <c r="A467" s="112" t="s">
        <v>11090</v>
      </c>
      <c r="B467" s="112" t="s">
        <v>56</v>
      </c>
      <c r="C467" s="399">
        <v>46037.580787037034</v>
      </c>
      <c r="D467" s="250">
        <v>46094</v>
      </c>
      <c r="E467" s="112" t="s">
        <v>11091</v>
      </c>
      <c r="F467" s="204" t="s">
        <v>1076</v>
      </c>
      <c r="G467" s="35"/>
      <c r="H467" s="604"/>
      <c r="I467" s="275"/>
      <c r="J467" s="3"/>
    </row>
    <row r="468" spans="1:10">
      <c r="A468" s="111" t="s">
        <v>11092</v>
      </c>
      <c r="B468" s="111" t="s">
        <v>56</v>
      </c>
      <c r="C468" s="398">
        <v>46048.465590277781</v>
      </c>
      <c r="D468" s="250">
        <v>46094</v>
      </c>
      <c r="E468" s="111" t="s">
        <v>11093</v>
      </c>
      <c r="F468" s="204" t="s">
        <v>1076</v>
      </c>
      <c r="G468" s="35"/>
      <c r="H468" s="604"/>
      <c r="I468" s="275"/>
      <c r="J468" s="3"/>
    </row>
    <row r="469" spans="1:10">
      <c r="A469" s="112" t="s">
        <v>11094</v>
      </c>
      <c r="B469" s="112" t="s">
        <v>56</v>
      </c>
      <c r="C469" s="399">
        <v>46062.511145833334</v>
      </c>
      <c r="D469" s="250">
        <v>46094</v>
      </c>
      <c r="E469" s="112" t="s">
        <v>11095</v>
      </c>
      <c r="F469" s="204" t="s">
        <v>1076</v>
      </c>
      <c r="G469" s="35"/>
      <c r="H469" s="604"/>
      <c r="I469" s="275"/>
      <c r="J469" s="3"/>
    </row>
    <row r="470" spans="1:10">
      <c r="A470" s="111" t="s">
        <v>11096</v>
      </c>
      <c r="B470" s="111" t="s">
        <v>56</v>
      </c>
      <c r="C470" s="398">
        <v>46030.538877314815</v>
      </c>
      <c r="D470" s="250">
        <v>46094</v>
      </c>
      <c r="E470" s="111" t="s">
        <v>11097</v>
      </c>
      <c r="F470" s="204" t="s">
        <v>1076</v>
      </c>
      <c r="G470" s="35"/>
      <c r="H470" s="604"/>
      <c r="I470" s="275"/>
      <c r="J470" s="3"/>
    </row>
    <row r="471" spans="1:10">
      <c r="A471" s="112" t="s">
        <v>11098</v>
      </c>
      <c r="B471" s="112" t="s">
        <v>56</v>
      </c>
      <c r="C471" s="399">
        <v>46058.350127314814</v>
      </c>
      <c r="D471" s="250">
        <v>46094</v>
      </c>
      <c r="E471" s="112" t="s">
        <v>11099</v>
      </c>
      <c r="F471" s="204" t="s">
        <v>1076</v>
      </c>
      <c r="G471" s="35"/>
      <c r="H471" s="604"/>
      <c r="I471" s="275"/>
      <c r="J471" s="3"/>
    </row>
    <row r="472" spans="1:10">
      <c r="A472" s="111" t="s">
        <v>11100</v>
      </c>
      <c r="B472" s="111" t="s">
        <v>56</v>
      </c>
      <c r="C472" s="398">
        <v>46063.71802083333</v>
      </c>
      <c r="D472" s="250">
        <v>46094</v>
      </c>
      <c r="E472" s="111" t="s">
        <v>11101</v>
      </c>
      <c r="F472" s="204" t="s">
        <v>1076</v>
      </c>
      <c r="G472" s="35"/>
      <c r="H472" s="604"/>
      <c r="I472" s="275"/>
      <c r="J472" s="3"/>
    </row>
    <row r="473" spans="1:10">
      <c r="A473" s="112" t="s">
        <v>11102</v>
      </c>
      <c r="B473" s="112" t="s">
        <v>56</v>
      </c>
      <c r="C473" s="399">
        <v>46062.382650462961</v>
      </c>
      <c r="D473" s="250">
        <v>46094</v>
      </c>
      <c r="E473" s="112" t="s">
        <v>11103</v>
      </c>
      <c r="F473" s="204" t="s">
        <v>1076</v>
      </c>
      <c r="G473" s="35"/>
      <c r="H473" s="604"/>
      <c r="I473" s="275"/>
      <c r="J473" s="3"/>
    </row>
    <row r="474" spans="1:10">
      <c r="A474" s="111" t="s">
        <v>11104</v>
      </c>
      <c r="B474" s="111" t="s">
        <v>56</v>
      </c>
      <c r="C474" s="398">
        <v>46078.286516203705</v>
      </c>
      <c r="D474" s="250">
        <v>46094</v>
      </c>
      <c r="E474" s="111" t="s">
        <v>11105</v>
      </c>
      <c r="F474" s="204" t="s">
        <v>1076</v>
      </c>
      <c r="G474" s="35"/>
      <c r="H474" s="604"/>
      <c r="I474" s="275"/>
      <c r="J474" s="3"/>
    </row>
    <row r="475" spans="1:10">
      <c r="A475" s="112" t="s">
        <v>11106</v>
      </c>
      <c r="B475" s="112" t="s">
        <v>56</v>
      </c>
      <c r="C475" s="399">
        <v>46030.587199074071</v>
      </c>
      <c r="D475" s="250">
        <v>46094</v>
      </c>
      <c r="E475" s="112" t="s">
        <v>11107</v>
      </c>
      <c r="F475" s="204" t="s">
        <v>1076</v>
      </c>
      <c r="G475" s="35"/>
      <c r="H475" s="604"/>
      <c r="I475" s="275"/>
      <c r="J475" s="3"/>
    </row>
    <row r="476" spans="1:10">
      <c r="A476" s="111" t="s">
        <v>11108</v>
      </c>
      <c r="B476" s="111" t="s">
        <v>56</v>
      </c>
      <c r="C476" s="398">
        <v>46037.427129629628</v>
      </c>
      <c r="D476" s="250">
        <v>46094</v>
      </c>
      <c r="E476" s="111" t="s">
        <v>11109</v>
      </c>
      <c r="F476" s="204" t="s">
        <v>1076</v>
      </c>
      <c r="G476" s="35"/>
      <c r="H476" s="604"/>
      <c r="I476" s="275"/>
      <c r="J476" s="3"/>
    </row>
    <row r="477" spans="1:10">
      <c r="A477" s="339" t="s">
        <v>11110</v>
      </c>
      <c r="B477" s="112" t="s">
        <v>56</v>
      </c>
      <c r="C477" s="399">
        <v>46081.470613425925</v>
      </c>
      <c r="D477" s="250">
        <v>46094</v>
      </c>
      <c r="E477" s="112" t="s">
        <v>11111</v>
      </c>
      <c r="F477" s="204" t="s">
        <v>1076</v>
      </c>
      <c r="G477" s="35" t="s">
        <v>59</v>
      </c>
      <c r="H477" s="604"/>
      <c r="I477" s="275"/>
      <c r="J477" s="3"/>
    </row>
    <row r="478" spans="1:10">
      <c r="A478" s="111" t="s">
        <v>4444</v>
      </c>
      <c r="B478" s="111" t="s">
        <v>56</v>
      </c>
      <c r="C478" s="398">
        <v>46036.669849537036</v>
      </c>
      <c r="D478" s="250">
        <v>46094</v>
      </c>
      <c r="E478" s="111" t="s">
        <v>4445</v>
      </c>
      <c r="F478" s="204" t="s">
        <v>1076</v>
      </c>
      <c r="G478" s="35"/>
      <c r="H478" s="604"/>
      <c r="I478" s="275"/>
      <c r="J478" s="3"/>
    </row>
    <row r="479" spans="1:10">
      <c r="A479" s="112" t="s">
        <v>1188</v>
      </c>
      <c r="B479" s="112" t="s">
        <v>56</v>
      </c>
      <c r="C479" s="399">
        <v>46035.889120370368</v>
      </c>
      <c r="D479" s="250">
        <v>46094</v>
      </c>
      <c r="E479" s="112" t="s">
        <v>1189</v>
      </c>
      <c r="F479" s="204" t="s">
        <v>1076</v>
      </c>
      <c r="G479" s="35"/>
      <c r="H479" s="604"/>
      <c r="I479" s="275"/>
      <c r="J479" s="3"/>
    </row>
    <row r="480" spans="1:10">
      <c r="A480" s="339" t="s">
        <v>11112</v>
      </c>
      <c r="B480" s="111" t="s">
        <v>56</v>
      </c>
      <c r="C480" s="398">
        <v>46081.448460648149</v>
      </c>
      <c r="D480" s="250">
        <v>46094</v>
      </c>
      <c r="E480" s="111" t="s">
        <v>11113</v>
      </c>
      <c r="F480" s="204" t="s">
        <v>1076</v>
      </c>
      <c r="G480" s="35" t="s">
        <v>59</v>
      </c>
      <c r="H480" s="604"/>
      <c r="I480" s="275"/>
      <c r="J480" s="3"/>
    </row>
    <row r="481" spans="1:10">
      <c r="A481" s="112" t="s">
        <v>11114</v>
      </c>
      <c r="B481" s="112" t="s">
        <v>56</v>
      </c>
      <c r="C481" s="399">
        <v>46045.527071759258</v>
      </c>
      <c r="D481" s="250">
        <v>46094</v>
      </c>
      <c r="E481" s="112" t="s">
        <v>11115</v>
      </c>
      <c r="F481" s="204" t="s">
        <v>1076</v>
      </c>
      <c r="G481" s="35"/>
      <c r="H481" s="604"/>
      <c r="I481" s="275"/>
      <c r="J481" s="3"/>
    </row>
    <row r="482" spans="1:10">
      <c r="A482" s="111" t="s">
        <v>11116</v>
      </c>
      <c r="B482" s="111" t="s">
        <v>56</v>
      </c>
      <c r="C482" s="398">
        <v>46077.920439814814</v>
      </c>
      <c r="D482" s="250">
        <v>46094</v>
      </c>
      <c r="E482" s="111" t="s">
        <v>11117</v>
      </c>
      <c r="F482" s="46" t="s">
        <v>497</v>
      </c>
      <c r="G482" s="35"/>
      <c r="H482" s="604"/>
      <c r="I482" s="275"/>
      <c r="J482" s="3"/>
    </row>
    <row r="483" spans="1:10">
      <c r="A483" s="112" t="s">
        <v>11118</v>
      </c>
      <c r="B483" s="112" t="s">
        <v>56</v>
      </c>
      <c r="C483" s="399">
        <v>46066.432372685187</v>
      </c>
      <c r="D483" s="250">
        <v>46094</v>
      </c>
      <c r="E483" s="112" t="s">
        <v>11119</v>
      </c>
      <c r="F483" s="46" t="s">
        <v>497</v>
      </c>
      <c r="G483" s="35"/>
      <c r="H483" s="604"/>
      <c r="I483" s="275"/>
      <c r="J483" s="3"/>
    </row>
    <row r="484" spans="1:10">
      <c r="A484" s="112" t="s">
        <v>11120</v>
      </c>
      <c r="B484" s="111" t="s">
        <v>56</v>
      </c>
      <c r="C484" s="398">
        <v>46082.389189814814</v>
      </c>
      <c r="D484" s="250">
        <v>46094</v>
      </c>
      <c r="E484" s="111" t="s">
        <v>11121</v>
      </c>
      <c r="F484" s="46" t="s">
        <v>497</v>
      </c>
      <c r="G484" s="35"/>
      <c r="H484" s="604"/>
      <c r="I484" s="275"/>
      <c r="J484" s="3"/>
    </row>
    <row r="485" spans="1:10">
      <c r="A485" s="112" t="s">
        <v>96</v>
      </c>
      <c r="B485" s="112" t="s">
        <v>56</v>
      </c>
      <c r="C485" s="399">
        <v>46027.406087962961</v>
      </c>
      <c r="D485" s="250">
        <v>46094</v>
      </c>
      <c r="E485" s="112" t="s">
        <v>11122</v>
      </c>
      <c r="F485" s="46" t="s">
        <v>497</v>
      </c>
      <c r="G485" s="35"/>
      <c r="H485" s="604"/>
      <c r="I485" s="275"/>
      <c r="J485" s="3"/>
    </row>
    <row r="486" spans="1:10">
      <c r="A486" s="111" t="s">
        <v>11123</v>
      </c>
      <c r="B486" s="111" t="s">
        <v>56</v>
      </c>
      <c r="C486" s="398">
        <v>46071.745856481481</v>
      </c>
      <c r="D486" s="250">
        <v>46094</v>
      </c>
      <c r="E486" s="111" t="s">
        <v>11124</v>
      </c>
      <c r="F486" s="46" t="s">
        <v>497</v>
      </c>
      <c r="G486" s="35"/>
      <c r="H486" s="604"/>
      <c r="I486" s="275"/>
      <c r="J486" s="3"/>
    </row>
    <row r="487" spans="1:10">
      <c r="A487" s="112" t="s">
        <v>11125</v>
      </c>
      <c r="B487" s="112" t="s">
        <v>56</v>
      </c>
      <c r="C487" s="399">
        <v>46071.675810185188</v>
      </c>
      <c r="D487" s="250">
        <v>46094</v>
      </c>
      <c r="E487" s="112" t="s">
        <v>11126</v>
      </c>
      <c r="F487" s="46" t="s">
        <v>497</v>
      </c>
      <c r="G487" s="35"/>
      <c r="H487" s="604"/>
      <c r="I487" s="275"/>
      <c r="J487" s="3"/>
    </row>
    <row r="488" spans="1:10">
      <c r="A488" s="111" t="s">
        <v>11127</v>
      </c>
      <c r="B488" s="111" t="s">
        <v>56</v>
      </c>
      <c r="C488" s="398">
        <v>46076.947256944448</v>
      </c>
      <c r="D488" s="250">
        <v>46094</v>
      </c>
      <c r="E488" s="111" t="s">
        <v>11128</v>
      </c>
      <c r="F488" s="46" t="s">
        <v>497</v>
      </c>
      <c r="G488" s="35"/>
      <c r="H488" s="604"/>
      <c r="I488" s="275"/>
      <c r="J488" s="3"/>
    </row>
    <row r="489" spans="1:10">
      <c r="A489" s="112" t="s">
        <v>11129</v>
      </c>
      <c r="B489" s="112" t="s">
        <v>56</v>
      </c>
      <c r="C489" s="399">
        <v>46068.942986111113</v>
      </c>
      <c r="D489" s="250">
        <v>46094</v>
      </c>
      <c r="E489" s="112" t="s">
        <v>11130</v>
      </c>
      <c r="F489" s="46" t="s">
        <v>497</v>
      </c>
      <c r="G489" s="35"/>
      <c r="H489" s="604"/>
      <c r="I489" s="275"/>
      <c r="J489" s="3"/>
    </row>
    <row r="490" spans="1:10">
      <c r="A490" s="111" t="s">
        <v>11131</v>
      </c>
      <c r="B490" s="111" t="s">
        <v>56</v>
      </c>
      <c r="C490" s="398">
        <v>45965.731041666666</v>
      </c>
      <c r="D490" s="250">
        <v>46094</v>
      </c>
      <c r="E490" s="111" t="s">
        <v>11132</v>
      </c>
      <c r="F490" s="46" t="s">
        <v>497</v>
      </c>
      <c r="G490" s="35"/>
      <c r="H490" s="604"/>
      <c r="I490" s="275"/>
      <c r="J490" s="3"/>
    </row>
    <row r="491" spans="1:10">
      <c r="A491" s="112" t="s">
        <v>11133</v>
      </c>
      <c r="B491" s="112" t="s">
        <v>56</v>
      </c>
      <c r="C491" s="399">
        <v>46055.62604166667</v>
      </c>
      <c r="D491" s="250">
        <v>46094</v>
      </c>
      <c r="E491" s="112" t="s">
        <v>11134</v>
      </c>
      <c r="F491" s="46" t="s">
        <v>497</v>
      </c>
      <c r="G491" s="35"/>
      <c r="H491" s="604"/>
      <c r="I491" s="275"/>
      <c r="J491" s="3"/>
    </row>
    <row r="492" spans="1:10">
      <c r="A492" s="111" t="s">
        <v>2768</v>
      </c>
      <c r="B492" s="111" t="s">
        <v>56</v>
      </c>
      <c r="C492" s="398">
        <v>46037.43540509259</v>
      </c>
      <c r="D492" s="250">
        <v>46094</v>
      </c>
      <c r="E492" s="111" t="s">
        <v>2769</v>
      </c>
      <c r="F492" s="46" t="s">
        <v>497</v>
      </c>
      <c r="G492" s="35"/>
      <c r="H492" s="604"/>
      <c r="I492" s="275"/>
      <c r="J492" s="3"/>
    </row>
    <row r="493" spans="1:10">
      <c r="A493" s="112" t="s">
        <v>96</v>
      </c>
      <c r="B493" s="112" t="s">
        <v>56</v>
      </c>
      <c r="C493" s="399">
        <v>46024.904085648152</v>
      </c>
      <c r="D493" s="250">
        <v>46094</v>
      </c>
      <c r="E493" s="112" t="s">
        <v>11135</v>
      </c>
      <c r="F493" s="46" t="s">
        <v>497</v>
      </c>
      <c r="G493" s="35"/>
      <c r="H493" s="604"/>
      <c r="I493" s="275"/>
      <c r="J493" s="3"/>
    </row>
    <row r="494" spans="1:10">
      <c r="A494" s="111" t="s">
        <v>11136</v>
      </c>
      <c r="B494" s="111" t="s">
        <v>56</v>
      </c>
      <c r="C494" s="398">
        <v>46082.613854166666</v>
      </c>
      <c r="D494" s="250">
        <v>46094</v>
      </c>
      <c r="E494" s="111" t="s">
        <v>11137</v>
      </c>
      <c r="F494" s="46" t="s">
        <v>497</v>
      </c>
      <c r="G494" s="35"/>
      <c r="H494" s="604"/>
      <c r="I494" s="275"/>
      <c r="J494" s="3"/>
    </row>
    <row r="495" spans="1:10">
      <c r="A495" s="112" t="s">
        <v>11138</v>
      </c>
      <c r="B495" s="112" t="s">
        <v>56</v>
      </c>
      <c r="C495" s="399">
        <v>46065.470763888887</v>
      </c>
      <c r="D495" s="250">
        <v>46094</v>
      </c>
      <c r="E495" s="112" t="s">
        <v>11139</v>
      </c>
      <c r="F495" s="46" t="s">
        <v>497</v>
      </c>
      <c r="G495" s="35"/>
      <c r="H495" s="604"/>
      <c r="I495" s="275"/>
      <c r="J495" s="3"/>
    </row>
    <row r="496" spans="1:10">
      <c r="A496" s="111" t="s">
        <v>11140</v>
      </c>
      <c r="B496" s="111" t="s">
        <v>56</v>
      </c>
      <c r="C496" s="398">
        <v>46053.854155092595</v>
      </c>
      <c r="D496" s="250">
        <v>46094</v>
      </c>
      <c r="E496" s="111" t="s">
        <v>11141</v>
      </c>
      <c r="F496" s="46" t="s">
        <v>497</v>
      </c>
      <c r="G496" s="35"/>
      <c r="H496" s="604"/>
      <c r="I496" s="275"/>
      <c r="J496" s="3"/>
    </row>
    <row r="497" spans="1:10">
      <c r="A497" s="112" t="s">
        <v>11142</v>
      </c>
      <c r="B497" s="112" t="s">
        <v>79</v>
      </c>
      <c r="C497" s="399">
        <v>46084.396516203706</v>
      </c>
      <c r="D497" s="250">
        <v>46094</v>
      </c>
      <c r="E497" s="112" t="s">
        <v>11143</v>
      </c>
      <c r="F497" s="46" t="s">
        <v>497</v>
      </c>
      <c r="G497" s="35"/>
      <c r="H497" s="604"/>
      <c r="I497" s="275"/>
      <c r="J497" s="3"/>
    </row>
    <row r="498" spans="1:10">
      <c r="A498" s="111" t="s">
        <v>96</v>
      </c>
      <c r="B498" s="111" t="s">
        <v>79</v>
      </c>
      <c r="C498" s="398">
        <v>46027.616226851853</v>
      </c>
      <c r="D498" s="250">
        <v>46094</v>
      </c>
      <c r="E498" s="111" t="s">
        <v>11144</v>
      </c>
      <c r="F498" s="46" t="s">
        <v>497</v>
      </c>
      <c r="G498" s="35"/>
      <c r="H498" s="604"/>
      <c r="I498" s="275"/>
      <c r="J498" s="3"/>
    </row>
    <row r="499" spans="1:10">
      <c r="A499" s="112" t="s">
        <v>11145</v>
      </c>
      <c r="B499" s="112" t="s">
        <v>56</v>
      </c>
      <c r="C499" s="399">
        <v>46054.848576388889</v>
      </c>
      <c r="D499" s="250">
        <v>46094</v>
      </c>
      <c r="E499" s="112" t="s">
        <v>11146</v>
      </c>
      <c r="F499" s="46" t="s">
        <v>497</v>
      </c>
      <c r="G499" s="35"/>
      <c r="H499" s="604"/>
      <c r="I499" s="275"/>
      <c r="J499" s="3"/>
    </row>
    <row r="500" spans="1:10">
      <c r="A500" s="111" t="s">
        <v>11147</v>
      </c>
      <c r="B500" s="111" t="s">
        <v>56</v>
      </c>
      <c r="C500" s="398">
        <v>46038.702430555553</v>
      </c>
      <c r="D500" s="250">
        <v>46094</v>
      </c>
      <c r="E500" s="111" t="s">
        <v>11148</v>
      </c>
      <c r="F500" s="46" t="s">
        <v>497</v>
      </c>
      <c r="G500" s="35"/>
      <c r="H500" s="604"/>
      <c r="I500" s="275"/>
      <c r="J500" s="3"/>
    </row>
    <row r="501" spans="1:10">
      <c r="A501" s="112" t="s">
        <v>11149</v>
      </c>
      <c r="B501" s="112" t="s">
        <v>56</v>
      </c>
      <c r="C501" s="399">
        <v>46078.589270833334</v>
      </c>
      <c r="D501" s="250">
        <v>46094</v>
      </c>
      <c r="E501" s="112" t="s">
        <v>11150</v>
      </c>
      <c r="F501" s="46" t="s">
        <v>497</v>
      </c>
      <c r="G501" s="35"/>
      <c r="H501" s="604"/>
      <c r="I501" s="275"/>
      <c r="J501" s="3"/>
    </row>
    <row r="502" spans="1:10">
      <c r="A502" s="111" t="s">
        <v>11151</v>
      </c>
      <c r="B502" s="111" t="s">
        <v>56</v>
      </c>
      <c r="C502" s="398">
        <v>46019.3596875</v>
      </c>
      <c r="D502" s="250">
        <v>46094</v>
      </c>
      <c r="E502" s="111" t="s">
        <v>11152</v>
      </c>
      <c r="F502" s="46" t="s">
        <v>497</v>
      </c>
      <c r="G502" s="35"/>
      <c r="H502" s="604"/>
      <c r="I502" s="275"/>
      <c r="J502" s="3"/>
    </row>
    <row r="503" spans="1:10">
      <c r="A503" s="112" t="s">
        <v>2272</v>
      </c>
      <c r="B503" s="112" t="s">
        <v>56</v>
      </c>
      <c r="C503" s="399">
        <v>46030.639849537038</v>
      </c>
      <c r="D503" s="250">
        <v>46094</v>
      </c>
      <c r="E503" s="112" t="s">
        <v>2273</v>
      </c>
      <c r="F503" s="46" t="s">
        <v>497</v>
      </c>
      <c r="G503" s="35"/>
      <c r="H503" s="604"/>
      <c r="I503" s="275"/>
      <c r="J503" s="3"/>
    </row>
    <row r="504" spans="1:10">
      <c r="A504" s="111" t="s">
        <v>11153</v>
      </c>
      <c r="B504" s="111" t="s">
        <v>56</v>
      </c>
      <c r="C504" s="398">
        <v>46051.485381944447</v>
      </c>
      <c r="D504" s="250">
        <v>46094</v>
      </c>
      <c r="E504" s="111" t="s">
        <v>11154</v>
      </c>
      <c r="F504" s="46" t="s">
        <v>497</v>
      </c>
      <c r="G504" s="35"/>
      <c r="H504" s="604"/>
      <c r="I504" s="275"/>
      <c r="J504" s="3"/>
    </row>
    <row r="505" spans="1:10">
      <c r="A505" s="112" t="s">
        <v>11155</v>
      </c>
      <c r="B505" s="112" t="s">
        <v>56</v>
      </c>
      <c r="C505" s="399">
        <v>46059.989178240743</v>
      </c>
      <c r="D505" s="250">
        <v>46094</v>
      </c>
      <c r="E505" s="112" t="s">
        <v>11156</v>
      </c>
      <c r="F505" s="46" t="s">
        <v>497</v>
      </c>
      <c r="G505" s="35"/>
      <c r="H505" s="604"/>
      <c r="I505" s="275"/>
      <c r="J505" s="3"/>
    </row>
    <row r="506" spans="1:10">
      <c r="A506" s="111" t="s">
        <v>96</v>
      </c>
      <c r="B506" s="111" t="s">
        <v>56</v>
      </c>
      <c r="C506" s="398">
        <v>46027.820081018515</v>
      </c>
      <c r="D506" s="250">
        <v>46094</v>
      </c>
      <c r="E506" s="111" t="s">
        <v>11157</v>
      </c>
      <c r="F506" s="46" t="s">
        <v>497</v>
      </c>
      <c r="G506" s="35"/>
      <c r="H506" s="604"/>
      <c r="I506" s="275"/>
      <c r="J506" s="3"/>
    </row>
    <row r="507" spans="1:10">
      <c r="A507" s="112" t="s">
        <v>11158</v>
      </c>
      <c r="B507" s="112" t="s">
        <v>56</v>
      </c>
      <c r="C507" s="399">
        <v>46030.82712962963</v>
      </c>
      <c r="D507" s="250">
        <v>46094</v>
      </c>
      <c r="E507" s="112" t="s">
        <v>11159</v>
      </c>
      <c r="F507" s="46" t="s">
        <v>497</v>
      </c>
      <c r="G507" s="35"/>
      <c r="H507" s="604"/>
      <c r="I507" s="275"/>
      <c r="J507" s="3"/>
    </row>
    <row r="508" spans="1:10">
      <c r="A508" s="111" t="s">
        <v>11160</v>
      </c>
      <c r="B508" s="111" t="s">
        <v>56</v>
      </c>
      <c r="C508" s="398">
        <v>46058.451921296299</v>
      </c>
      <c r="D508" s="250">
        <v>46094</v>
      </c>
      <c r="E508" s="111" t="s">
        <v>11161</v>
      </c>
      <c r="F508" s="46" t="s">
        <v>497</v>
      </c>
      <c r="G508" s="35"/>
      <c r="H508" s="604"/>
      <c r="I508" s="275"/>
      <c r="J508" s="3"/>
    </row>
    <row r="509" spans="1:10">
      <c r="A509" s="112" t="s">
        <v>11162</v>
      </c>
      <c r="B509" s="112" t="s">
        <v>56</v>
      </c>
      <c r="C509" s="399">
        <v>46073.878541666665</v>
      </c>
      <c r="D509" s="250">
        <v>46094</v>
      </c>
      <c r="E509" s="112" t="s">
        <v>11163</v>
      </c>
      <c r="F509" s="46" t="s">
        <v>497</v>
      </c>
      <c r="G509" s="35"/>
      <c r="H509" s="604"/>
      <c r="I509" s="275"/>
      <c r="J509" s="3"/>
    </row>
    <row r="510" spans="1:10">
      <c r="A510" s="111" t="s">
        <v>11164</v>
      </c>
      <c r="B510" s="111" t="s">
        <v>56</v>
      </c>
      <c r="C510" s="398">
        <v>46034.865486111114</v>
      </c>
      <c r="D510" s="250">
        <v>46094</v>
      </c>
      <c r="E510" s="111" t="s">
        <v>11165</v>
      </c>
      <c r="F510" s="46" t="s">
        <v>497</v>
      </c>
      <c r="G510" s="35"/>
      <c r="H510" s="604"/>
      <c r="I510" s="275"/>
      <c r="J510" s="3"/>
    </row>
    <row r="511" spans="1:10">
      <c r="A511" s="112" t="s">
        <v>11166</v>
      </c>
      <c r="B511" s="112" t="s">
        <v>56</v>
      </c>
      <c r="C511" s="399">
        <v>46030.453703703701</v>
      </c>
      <c r="D511" s="250">
        <v>46094</v>
      </c>
      <c r="E511" s="112" t="s">
        <v>11167</v>
      </c>
      <c r="F511" s="46" t="s">
        <v>497</v>
      </c>
      <c r="G511" s="35"/>
      <c r="H511" s="604"/>
      <c r="I511" s="275"/>
      <c r="J511" s="3"/>
    </row>
    <row r="512" spans="1:10">
      <c r="A512" s="111" t="s">
        <v>11168</v>
      </c>
      <c r="B512" s="111" t="s">
        <v>56</v>
      </c>
      <c r="C512" s="398">
        <v>46080.574780092589</v>
      </c>
      <c r="D512" s="250">
        <v>46094</v>
      </c>
      <c r="E512" s="111" t="s">
        <v>11169</v>
      </c>
      <c r="F512" s="46" t="s">
        <v>497</v>
      </c>
      <c r="G512" s="35"/>
      <c r="H512" s="604"/>
      <c r="I512" s="275"/>
      <c r="J512" s="3"/>
    </row>
    <row r="513" spans="1:11">
      <c r="A513" s="112" t="s">
        <v>11170</v>
      </c>
      <c r="B513" s="112" t="s">
        <v>56</v>
      </c>
      <c r="C513" s="399">
        <v>46066.709606481483</v>
      </c>
      <c r="D513" s="250">
        <v>46094</v>
      </c>
      <c r="E513" s="112" t="s">
        <v>11171</v>
      </c>
      <c r="F513" s="46" t="s">
        <v>497</v>
      </c>
      <c r="G513" s="35"/>
      <c r="H513" s="604"/>
      <c r="I513" s="275"/>
      <c r="J513" s="3"/>
    </row>
    <row r="514" spans="1:11">
      <c r="A514" s="111" t="s">
        <v>11172</v>
      </c>
      <c r="B514" s="111" t="s">
        <v>56</v>
      </c>
      <c r="C514" s="398">
        <v>46035.431354166663</v>
      </c>
      <c r="D514" s="250">
        <v>46094</v>
      </c>
      <c r="E514" s="111" t="s">
        <v>11173</v>
      </c>
      <c r="F514" s="46" t="s">
        <v>497</v>
      </c>
      <c r="G514" s="35"/>
      <c r="H514" s="604"/>
      <c r="I514" s="275"/>
      <c r="J514" s="3"/>
    </row>
    <row r="515" spans="1:11">
      <c r="A515" s="112" t="s">
        <v>11174</v>
      </c>
      <c r="B515" s="112" t="s">
        <v>56</v>
      </c>
      <c r="C515" s="399">
        <v>46062.344143518516</v>
      </c>
      <c r="D515" s="250">
        <v>46094</v>
      </c>
      <c r="E515" s="112" t="s">
        <v>11175</v>
      </c>
      <c r="F515" s="46" t="s">
        <v>497</v>
      </c>
      <c r="G515" s="35"/>
      <c r="H515" s="604"/>
      <c r="I515" s="275"/>
      <c r="J515" s="3"/>
    </row>
    <row r="516" spans="1:11">
      <c r="A516" s="111" t="s">
        <v>11176</v>
      </c>
      <c r="B516" s="111" t="s">
        <v>56</v>
      </c>
      <c r="C516" s="398">
        <v>46079.707789351851</v>
      </c>
      <c r="D516" s="250">
        <v>46094</v>
      </c>
      <c r="E516" s="111" t="s">
        <v>11177</v>
      </c>
      <c r="F516" s="46" t="s">
        <v>497</v>
      </c>
      <c r="G516" s="35"/>
      <c r="H516" s="604"/>
      <c r="I516" s="275"/>
      <c r="J516" s="3"/>
    </row>
    <row r="517" spans="1:11">
      <c r="A517" s="112" t="s">
        <v>11178</v>
      </c>
      <c r="B517" s="112" t="s">
        <v>56</v>
      </c>
      <c r="C517" s="399">
        <v>46074.457430555558</v>
      </c>
      <c r="D517" s="250">
        <v>46094</v>
      </c>
      <c r="E517" s="112" t="s">
        <v>11179</v>
      </c>
      <c r="F517" s="46" t="s">
        <v>497</v>
      </c>
      <c r="G517" s="35"/>
      <c r="H517" s="604"/>
      <c r="I517" s="275"/>
      <c r="J517" s="3"/>
    </row>
    <row r="518" spans="1:11">
      <c r="A518" s="111" t="s">
        <v>11180</v>
      </c>
      <c r="B518" s="111" t="s">
        <v>56</v>
      </c>
      <c r="C518" s="398">
        <v>46054.375636574077</v>
      </c>
      <c r="D518" s="250">
        <v>46094</v>
      </c>
      <c r="E518" s="111" t="s">
        <v>11181</v>
      </c>
      <c r="F518" s="46" t="s">
        <v>497</v>
      </c>
      <c r="G518" s="35"/>
      <c r="H518" s="604"/>
      <c r="I518" s="275"/>
      <c r="J518" s="3"/>
    </row>
    <row r="519" spans="1:11">
      <c r="A519" s="112" t="s">
        <v>11182</v>
      </c>
      <c r="B519" s="112" t="s">
        <v>56</v>
      </c>
      <c r="C519" s="399">
        <v>46080.879236111112</v>
      </c>
      <c r="D519" s="250">
        <v>46094</v>
      </c>
      <c r="E519" s="112" t="s">
        <v>11183</v>
      </c>
      <c r="F519" s="46" t="s">
        <v>497</v>
      </c>
      <c r="G519" s="35"/>
      <c r="H519" s="604"/>
      <c r="I519" s="275"/>
      <c r="J519" s="3"/>
    </row>
    <row r="520" spans="1:11">
      <c r="A520" s="111" t="s">
        <v>11184</v>
      </c>
      <c r="B520" s="111" t="s">
        <v>56</v>
      </c>
      <c r="C520" s="398">
        <v>46069.730752314812</v>
      </c>
      <c r="D520" s="250">
        <v>46094</v>
      </c>
      <c r="E520" s="111" t="s">
        <v>11185</v>
      </c>
      <c r="F520" s="46" t="s">
        <v>497</v>
      </c>
      <c r="G520" s="35"/>
      <c r="H520" s="604"/>
      <c r="I520" s="275"/>
      <c r="J520" s="3"/>
    </row>
    <row r="521" spans="1:11">
      <c r="A521" s="112" t="s">
        <v>11186</v>
      </c>
      <c r="B521" s="112" t="s">
        <v>56</v>
      </c>
      <c r="C521" s="399">
        <v>46077.940428240741</v>
      </c>
      <c r="D521" s="250">
        <v>46094</v>
      </c>
      <c r="E521" s="112" t="s">
        <v>11187</v>
      </c>
      <c r="F521" s="46" t="s">
        <v>497</v>
      </c>
      <c r="G521" s="35"/>
      <c r="H521" s="604"/>
      <c r="I521" s="275"/>
      <c r="J521" s="3"/>
    </row>
    <row r="522" spans="1:11">
      <c r="A522" s="111" t="s">
        <v>11188</v>
      </c>
      <c r="B522" s="111" t="s">
        <v>56</v>
      </c>
      <c r="C522" s="398">
        <v>46062.398715277777</v>
      </c>
      <c r="D522" s="250">
        <v>46094</v>
      </c>
      <c r="E522" s="111" t="s">
        <v>11189</v>
      </c>
      <c r="F522" s="46" t="s">
        <v>1373</v>
      </c>
      <c r="G522" s="35" t="s">
        <v>59</v>
      </c>
      <c r="H522" s="603">
        <v>46106</v>
      </c>
      <c r="I522" s="603">
        <v>46106</v>
      </c>
      <c r="J522" s="3"/>
    </row>
    <row r="523" spans="1:11">
      <c r="A523" s="112" t="s">
        <v>11190</v>
      </c>
      <c r="B523" s="112" t="s">
        <v>56</v>
      </c>
      <c r="C523" s="399">
        <v>46085.382418981484</v>
      </c>
      <c r="D523" s="250">
        <v>46094</v>
      </c>
      <c r="E523" s="112" t="s">
        <v>11191</v>
      </c>
      <c r="F523" s="46" t="s">
        <v>1373</v>
      </c>
      <c r="G523" s="35" t="s">
        <v>59</v>
      </c>
      <c r="H523" s="603">
        <v>46094</v>
      </c>
      <c r="I523" s="603">
        <v>46094</v>
      </c>
      <c r="J523" s="3"/>
    </row>
    <row r="524" spans="1:11">
      <c r="A524" s="111" t="s">
        <v>11192</v>
      </c>
      <c r="B524" s="111" t="s">
        <v>56</v>
      </c>
      <c r="C524" s="398">
        <v>46058.882511574076</v>
      </c>
      <c r="D524" s="250">
        <v>46094</v>
      </c>
      <c r="E524" s="111" t="s">
        <v>11193</v>
      </c>
      <c r="F524" s="46" t="s">
        <v>1373</v>
      </c>
      <c r="G524" s="35" t="s">
        <v>59</v>
      </c>
      <c r="H524" s="603">
        <v>46094</v>
      </c>
      <c r="I524" s="603">
        <v>46094</v>
      </c>
      <c r="J524" s="3"/>
    </row>
    <row r="525" spans="1:11" ht="30.75">
      <c r="A525" s="112" t="s">
        <v>11194</v>
      </c>
      <c r="B525" s="112" t="s">
        <v>56</v>
      </c>
      <c r="C525" s="399">
        <v>46074.422453703701</v>
      </c>
      <c r="D525" s="250">
        <v>46094</v>
      </c>
      <c r="E525" s="112" t="s">
        <v>11195</v>
      </c>
      <c r="F525" s="46" t="s">
        <v>1373</v>
      </c>
      <c r="G525" s="35" t="s">
        <v>62</v>
      </c>
      <c r="H525" s="604"/>
      <c r="I525" s="275"/>
      <c r="J525" s="297" t="s">
        <v>11196</v>
      </c>
    </row>
    <row r="526" spans="1:11">
      <c r="A526" s="111" t="s">
        <v>11197</v>
      </c>
      <c r="B526" s="111" t="s">
        <v>56</v>
      </c>
      <c r="C526" s="398">
        <v>46029.413437499999</v>
      </c>
      <c r="D526" s="250">
        <v>46094</v>
      </c>
      <c r="E526" s="111" t="s">
        <v>11198</v>
      </c>
      <c r="F526" s="46" t="s">
        <v>1373</v>
      </c>
      <c r="G526" s="35" t="s">
        <v>59</v>
      </c>
      <c r="H526" s="603">
        <v>46106</v>
      </c>
      <c r="I526" s="603">
        <v>46106</v>
      </c>
      <c r="J526" s="3"/>
    </row>
    <row r="527" spans="1:11">
      <c r="A527" s="112" t="s">
        <v>11199</v>
      </c>
      <c r="B527" s="112" t="s">
        <v>56</v>
      </c>
      <c r="C527" s="399">
        <v>46072.73841435185</v>
      </c>
      <c r="D527" s="250">
        <v>46094</v>
      </c>
      <c r="E527" s="112" t="s">
        <v>11200</v>
      </c>
      <c r="F527" s="46" t="s">
        <v>1373</v>
      </c>
      <c r="G527" s="35" t="s">
        <v>59</v>
      </c>
      <c r="H527" s="603">
        <v>46094</v>
      </c>
      <c r="I527" s="603">
        <v>46094</v>
      </c>
      <c r="J527" s="3"/>
    </row>
    <row r="528" spans="1:11">
      <c r="A528" s="111" t="s">
        <v>11201</v>
      </c>
      <c r="B528" s="111" t="s">
        <v>79</v>
      </c>
      <c r="C528" s="398">
        <v>45965.694502314815</v>
      </c>
      <c r="D528" s="250">
        <v>46094</v>
      </c>
      <c r="E528" s="111" t="s">
        <v>11202</v>
      </c>
      <c r="F528" s="46" t="s">
        <v>1373</v>
      </c>
      <c r="G528" s="35" t="s">
        <v>59</v>
      </c>
      <c r="H528" s="603">
        <v>46106</v>
      </c>
      <c r="I528" s="671">
        <v>46106</v>
      </c>
      <c r="J528" s="3" t="s">
        <v>11203</v>
      </c>
      <c r="K528" s="1">
        <v>-96052315880</v>
      </c>
    </row>
    <row r="529" spans="1:11">
      <c r="A529" s="112" t="s">
        <v>11204</v>
      </c>
      <c r="B529" s="112" t="s">
        <v>79</v>
      </c>
      <c r="C529" s="399">
        <v>46050.670891203707</v>
      </c>
      <c r="D529" s="250">
        <v>46094</v>
      </c>
      <c r="E529" s="112" t="s">
        <v>11205</v>
      </c>
      <c r="F529" s="46" t="s">
        <v>1373</v>
      </c>
      <c r="G529" s="35" t="s">
        <v>59</v>
      </c>
      <c r="H529" s="603">
        <v>46094</v>
      </c>
      <c r="I529" s="603">
        <v>46094</v>
      </c>
      <c r="J529" s="3"/>
    </row>
    <row r="530" spans="1:11">
      <c r="A530" s="111" t="s">
        <v>11206</v>
      </c>
      <c r="B530" s="111" t="s">
        <v>56</v>
      </c>
      <c r="C530" s="398">
        <v>46082.820636574077</v>
      </c>
      <c r="D530" s="250">
        <v>46094</v>
      </c>
      <c r="E530" s="111" t="s">
        <v>11207</v>
      </c>
      <c r="F530" s="46" t="s">
        <v>1373</v>
      </c>
      <c r="G530" s="35" t="s">
        <v>59</v>
      </c>
      <c r="H530" s="603">
        <v>46107</v>
      </c>
      <c r="I530" s="671">
        <v>46107</v>
      </c>
      <c r="J530" t="s">
        <v>11208</v>
      </c>
    </row>
    <row r="531" spans="1:11">
      <c r="A531" s="112" t="s">
        <v>558</v>
      </c>
      <c r="B531" s="112" t="s">
        <v>56</v>
      </c>
      <c r="C531" s="399">
        <v>46038.413854166669</v>
      </c>
      <c r="D531" s="250">
        <v>46094</v>
      </c>
      <c r="E531" s="112" t="s">
        <v>559</v>
      </c>
      <c r="F531" s="46" t="s">
        <v>1373</v>
      </c>
      <c r="G531" s="35"/>
      <c r="H531" s="604"/>
      <c r="I531" s="275"/>
      <c r="J531" t="s">
        <v>11209</v>
      </c>
    </row>
    <row r="532" spans="1:11">
      <c r="A532" s="111" t="s">
        <v>11210</v>
      </c>
      <c r="B532" s="111" t="s">
        <v>56</v>
      </c>
      <c r="C532" s="398">
        <v>46064.530439814815</v>
      </c>
      <c r="D532" s="250">
        <v>46094</v>
      </c>
      <c r="E532" s="111" t="s">
        <v>11211</v>
      </c>
      <c r="F532" s="46" t="s">
        <v>1373</v>
      </c>
      <c r="G532" s="35" t="s">
        <v>59</v>
      </c>
      <c r="H532" s="603">
        <v>46099</v>
      </c>
      <c r="I532" s="603">
        <v>46099</v>
      </c>
      <c r="J532" s="3"/>
    </row>
    <row r="533" spans="1:11">
      <c r="A533" s="112" t="s">
        <v>11212</v>
      </c>
      <c r="B533" s="112" t="s">
        <v>56</v>
      </c>
      <c r="C533" s="399">
        <v>46044.576585648145</v>
      </c>
      <c r="D533" s="250">
        <v>46094</v>
      </c>
      <c r="E533" s="112" t="s">
        <v>11213</v>
      </c>
      <c r="F533" s="46" t="s">
        <v>1373</v>
      </c>
      <c r="G533" s="35" t="s">
        <v>59</v>
      </c>
      <c r="H533" s="603">
        <v>46107</v>
      </c>
      <c r="I533" s="671">
        <v>46107</v>
      </c>
      <c r="J533" s="3" t="s">
        <v>11214</v>
      </c>
    </row>
    <row r="534" spans="1:11" ht="29.25">
      <c r="A534" s="111" t="s">
        <v>11215</v>
      </c>
      <c r="B534" s="111" t="s">
        <v>56</v>
      </c>
      <c r="C534" s="398">
        <v>46065.408206018517</v>
      </c>
      <c r="D534" s="250">
        <v>46094</v>
      </c>
      <c r="E534" s="111" t="s">
        <v>11216</v>
      </c>
      <c r="F534" s="46" t="s">
        <v>1373</v>
      </c>
      <c r="G534" s="35" t="s">
        <v>59</v>
      </c>
      <c r="H534" s="603">
        <v>46107</v>
      </c>
      <c r="I534" s="671">
        <v>46107</v>
      </c>
      <c r="J534" s="619" t="s">
        <v>11217</v>
      </c>
    </row>
    <row r="535" spans="1:11">
      <c r="A535" s="112" t="s">
        <v>11218</v>
      </c>
      <c r="B535" s="112" t="s">
        <v>56</v>
      </c>
      <c r="C535" s="399">
        <v>46086.606261574074</v>
      </c>
      <c r="D535" s="250">
        <v>46094</v>
      </c>
      <c r="E535" s="112" t="s">
        <v>11219</v>
      </c>
      <c r="F535" s="46" t="s">
        <v>1373</v>
      </c>
      <c r="G535" s="35" t="s">
        <v>59</v>
      </c>
      <c r="H535" s="603">
        <v>46107</v>
      </c>
      <c r="I535" s="671">
        <v>46107</v>
      </c>
      <c r="J535" s="3" t="s">
        <v>11220</v>
      </c>
    </row>
    <row r="536" spans="1:11">
      <c r="A536" s="111" t="s">
        <v>11221</v>
      </c>
      <c r="B536" s="111" t="s">
        <v>56</v>
      </c>
      <c r="C536" s="398">
        <v>46072.546747685185</v>
      </c>
      <c r="D536" s="250">
        <v>46094</v>
      </c>
      <c r="E536" s="111" t="s">
        <v>11222</v>
      </c>
      <c r="F536" s="46" t="s">
        <v>1373</v>
      </c>
      <c r="G536" s="35" t="s">
        <v>59</v>
      </c>
      <c r="H536" s="603">
        <v>46099</v>
      </c>
      <c r="I536" s="603">
        <v>46099</v>
      </c>
      <c r="J536" s="3"/>
    </row>
    <row r="537" spans="1:11">
      <c r="A537" s="112" t="s">
        <v>2718</v>
      </c>
      <c r="B537" s="112" t="s">
        <v>56</v>
      </c>
      <c r="C537" s="399">
        <v>46028.768865740742</v>
      </c>
      <c r="D537" s="250">
        <v>46094</v>
      </c>
      <c r="E537" s="112" t="s">
        <v>2719</v>
      </c>
      <c r="F537" s="46" t="s">
        <v>1373</v>
      </c>
      <c r="G537" s="35" t="s">
        <v>59</v>
      </c>
      <c r="H537" s="603">
        <v>46099</v>
      </c>
      <c r="I537" s="603">
        <v>46099</v>
      </c>
      <c r="J537" s="3"/>
    </row>
    <row r="538" spans="1:11">
      <c r="A538" s="111" t="s">
        <v>11223</v>
      </c>
      <c r="B538" s="111" t="s">
        <v>56</v>
      </c>
      <c r="C538" s="398">
        <v>46074.729409722226</v>
      </c>
      <c r="D538" s="250">
        <v>46094</v>
      </c>
      <c r="E538" s="111" t="s">
        <v>11224</v>
      </c>
      <c r="F538" s="46" t="s">
        <v>1373</v>
      </c>
      <c r="G538" s="35" t="s">
        <v>59</v>
      </c>
      <c r="H538" s="603">
        <v>46099</v>
      </c>
      <c r="I538" s="603">
        <v>46099</v>
      </c>
      <c r="J538" s="3"/>
    </row>
    <row r="539" spans="1:11">
      <c r="A539" s="112" t="s">
        <v>11225</v>
      </c>
      <c r="B539" s="112" t="s">
        <v>56</v>
      </c>
      <c r="C539" s="399">
        <v>46064.821446759262</v>
      </c>
      <c r="D539" s="250">
        <v>46094</v>
      </c>
      <c r="E539" s="112" t="s">
        <v>11226</v>
      </c>
      <c r="F539" s="46" t="s">
        <v>1373</v>
      </c>
      <c r="G539" s="35" t="s">
        <v>59</v>
      </c>
      <c r="H539" s="603">
        <v>46099</v>
      </c>
      <c r="I539" s="603">
        <v>46099</v>
      </c>
      <c r="J539" s="3"/>
    </row>
    <row r="540" spans="1:11">
      <c r="A540" s="111" t="s">
        <v>11227</v>
      </c>
      <c r="B540" s="111" t="s">
        <v>56</v>
      </c>
      <c r="C540" s="398">
        <v>46010.474999999999</v>
      </c>
      <c r="D540" s="250">
        <v>46094</v>
      </c>
      <c r="E540" s="111" t="s">
        <v>11228</v>
      </c>
      <c r="F540" s="46" t="s">
        <v>1373</v>
      </c>
      <c r="G540" s="35" t="s">
        <v>59</v>
      </c>
      <c r="H540" s="603">
        <v>46107</v>
      </c>
      <c r="I540" s="671">
        <v>46107</v>
      </c>
      <c r="J540" s="3" t="s">
        <v>11229</v>
      </c>
    </row>
    <row r="541" spans="1:11">
      <c r="A541" s="112" t="s">
        <v>11230</v>
      </c>
      <c r="B541" s="112" t="s">
        <v>56</v>
      </c>
      <c r="C541" s="399">
        <v>46056.665659722225</v>
      </c>
      <c r="D541" s="250">
        <v>46094</v>
      </c>
      <c r="E541" s="112" t="s">
        <v>11231</v>
      </c>
      <c r="F541" s="46" t="s">
        <v>1373</v>
      </c>
      <c r="G541" s="35" t="s">
        <v>59</v>
      </c>
      <c r="H541" s="603">
        <v>46107</v>
      </c>
      <c r="I541" s="671">
        <v>46107</v>
      </c>
      <c r="J541" s="3" t="s">
        <v>11232</v>
      </c>
    </row>
    <row r="542" spans="1:11">
      <c r="A542" s="111" t="s">
        <v>11233</v>
      </c>
      <c r="B542" s="111" t="s">
        <v>56</v>
      </c>
      <c r="C542" s="398">
        <v>46031.390925925924</v>
      </c>
      <c r="D542" s="250">
        <v>46094</v>
      </c>
      <c r="E542" s="111" t="s">
        <v>11234</v>
      </c>
      <c r="F542" s="46" t="s">
        <v>1373</v>
      </c>
      <c r="G542" s="35" t="s">
        <v>59</v>
      </c>
      <c r="H542" s="603">
        <v>46099</v>
      </c>
      <c r="I542" s="603">
        <v>46099</v>
      </c>
      <c r="J542" s="3"/>
    </row>
    <row r="543" spans="1:11">
      <c r="A543" s="112" t="s">
        <v>11235</v>
      </c>
      <c r="B543" s="112" t="s">
        <v>56</v>
      </c>
      <c r="C543" s="399">
        <v>46081.672569444447</v>
      </c>
      <c r="D543" s="250">
        <v>46094</v>
      </c>
      <c r="E543" s="112" t="s">
        <v>11236</v>
      </c>
      <c r="F543" s="46" t="s">
        <v>1373</v>
      </c>
      <c r="G543" s="35" t="s">
        <v>59</v>
      </c>
      <c r="H543" s="603">
        <v>46099</v>
      </c>
      <c r="I543" s="603">
        <v>46099</v>
      </c>
      <c r="J543" s="3"/>
    </row>
    <row r="544" spans="1:11">
      <c r="A544" s="111" t="s">
        <v>2163</v>
      </c>
      <c r="B544" s="111" t="s">
        <v>56</v>
      </c>
      <c r="C544" s="398">
        <v>46028.831122685187</v>
      </c>
      <c r="D544" s="250">
        <v>46094</v>
      </c>
      <c r="E544" s="111" t="s">
        <v>2164</v>
      </c>
      <c r="F544" s="46" t="s">
        <v>1373</v>
      </c>
      <c r="G544" s="35" t="s">
        <v>59</v>
      </c>
      <c r="H544" s="603">
        <v>46107</v>
      </c>
      <c r="I544" s="671">
        <v>46107</v>
      </c>
      <c r="J544" s="3" t="s">
        <v>11237</v>
      </c>
      <c r="K544" s="1">
        <v>91050603771</v>
      </c>
    </row>
    <row r="545" spans="1:10" ht="29.25">
      <c r="A545" s="112" t="s">
        <v>11238</v>
      </c>
      <c r="B545" s="112" t="s">
        <v>79</v>
      </c>
      <c r="C545" s="399">
        <v>46066.50577546296</v>
      </c>
      <c r="D545" s="250">
        <v>46094</v>
      </c>
      <c r="E545" s="112" t="s">
        <v>11239</v>
      </c>
      <c r="F545" s="46" t="s">
        <v>1373</v>
      </c>
      <c r="G545" s="35" t="s">
        <v>62</v>
      </c>
      <c r="H545" s="603">
        <v>46107</v>
      </c>
      <c r="I545" s="671">
        <v>46107</v>
      </c>
      <c r="J545" s="619" t="s">
        <v>11240</v>
      </c>
    </row>
    <row r="546" spans="1:10">
      <c r="A546" s="111" t="s">
        <v>11241</v>
      </c>
      <c r="B546" s="111" t="s">
        <v>56</v>
      </c>
      <c r="C546" s="398">
        <v>46045.370868055557</v>
      </c>
      <c r="D546" s="250">
        <v>46094</v>
      </c>
      <c r="E546" s="111" t="s">
        <v>11242</v>
      </c>
      <c r="F546" s="46" t="s">
        <v>1373</v>
      </c>
      <c r="G546" s="35" t="s">
        <v>59</v>
      </c>
      <c r="H546" s="603">
        <v>46099</v>
      </c>
      <c r="I546" s="603">
        <v>46099</v>
      </c>
      <c r="J546" s="3"/>
    </row>
    <row r="547" spans="1:10">
      <c r="A547" s="112" t="s">
        <v>11243</v>
      </c>
      <c r="B547" s="112" t="s">
        <v>56</v>
      </c>
      <c r="C547" s="399">
        <v>46058.492268518516</v>
      </c>
      <c r="D547" s="250">
        <v>46094</v>
      </c>
      <c r="E547" s="112" t="s">
        <v>11244</v>
      </c>
      <c r="F547" s="46" t="s">
        <v>1373</v>
      </c>
      <c r="G547" s="35" t="s">
        <v>59</v>
      </c>
      <c r="H547" s="603">
        <v>46099</v>
      </c>
      <c r="I547" s="603">
        <v>46099</v>
      </c>
      <c r="J547" s="3"/>
    </row>
    <row r="548" spans="1:10">
      <c r="A548" s="111" t="s">
        <v>11245</v>
      </c>
      <c r="B548" s="111" t="s">
        <v>56</v>
      </c>
      <c r="C548" s="398">
        <v>46058.481273148151</v>
      </c>
      <c r="D548" s="250">
        <v>46094</v>
      </c>
      <c r="E548" s="111" t="s">
        <v>11244</v>
      </c>
      <c r="F548" s="46" t="s">
        <v>1373</v>
      </c>
      <c r="G548" s="35" t="s">
        <v>59</v>
      </c>
      <c r="H548" s="603">
        <v>46099</v>
      </c>
      <c r="I548" s="603">
        <v>46099</v>
      </c>
      <c r="J548" s="3"/>
    </row>
    <row r="549" spans="1:10">
      <c r="A549" s="112" t="s">
        <v>11246</v>
      </c>
      <c r="B549" s="112" t="s">
        <v>56</v>
      </c>
      <c r="C549" s="399">
        <v>46054.889374999999</v>
      </c>
      <c r="D549" s="250">
        <v>46094</v>
      </c>
      <c r="E549" s="112" t="s">
        <v>11247</v>
      </c>
      <c r="F549" s="46" t="s">
        <v>1373</v>
      </c>
      <c r="G549" s="35" t="s">
        <v>59</v>
      </c>
      <c r="H549" s="603">
        <v>46099</v>
      </c>
      <c r="I549" s="603">
        <v>46099</v>
      </c>
      <c r="J549" s="3"/>
    </row>
    <row r="550" spans="1:10">
      <c r="A550" s="111" t="s">
        <v>11248</v>
      </c>
      <c r="B550" s="111" t="s">
        <v>56</v>
      </c>
      <c r="C550" s="398">
        <v>46063.52579861111</v>
      </c>
      <c r="D550" s="250">
        <v>46094</v>
      </c>
      <c r="E550" s="111" t="s">
        <v>11249</v>
      </c>
      <c r="F550" s="46" t="s">
        <v>1373</v>
      </c>
      <c r="G550" s="35" t="s">
        <v>59</v>
      </c>
      <c r="H550" s="603">
        <v>46099</v>
      </c>
      <c r="I550" s="603">
        <v>46099</v>
      </c>
      <c r="J550" s="3"/>
    </row>
    <row r="551" spans="1:10">
      <c r="A551" s="112" t="s">
        <v>11250</v>
      </c>
      <c r="B551" s="112" t="s">
        <v>56</v>
      </c>
      <c r="C551" s="399">
        <v>46053.437245370369</v>
      </c>
      <c r="D551" s="250">
        <v>46094</v>
      </c>
      <c r="E551" s="112" t="s">
        <v>11251</v>
      </c>
      <c r="F551" s="46" t="s">
        <v>1373</v>
      </c>
      <c r="G551" s="35" t="s">
        <v>59</v>
      </c>
      <c r="H551" s="603">
        <v>46099</v>
      </c>
      <c r="I551" s="603">
        <v>46099</v>
      </c>
      <c r="J551" s="3"/>
    </row>
    <row r="552" spans="1:10">
      <c r="A552" s="111" t="s">
        <v>11252</v>
      </c>
      <c r="B552" s="111" t="s">
        <v>56</v>
      </c>
      <c r="C552" s="398">
        <v>46071.577789351853</v>
      </c>
      <c r="D552" s="250">
        <v>46094</v>
      </c>
      <c r="E552" s="111" t="s">
        <v>11253</v>
      </c>
      <c r="F552" s="46" t="s">
        <v>1373</v>
      </c>
      <c r="G552" s="35" t="s">
        <v>59</v>
      </c>
      <c r="H552" s="603">
        <v>46107</v>
      </c>
      <c r="I552" s="671">
        <v>46107</v>
      </c>
      <c r="J552" s="3" t="s">
        <v>11254</v>
      </c>
    </row>
    <row r="553" spans="1:10">
      <c r="A553" s="112" t="s">
        <v>11255</v>
      </c>
      <c r="B553" s="112" t="s">
        <v>56</v>
      </c>
      <c r="C553" s="399">
        <v>46048.664039351854</v>
      </c>
      <c r="D553" s="250">
        <v>46094</v>
      </c>
      <c r="E553" s="112" t="s">
        <v>11256</v>
      </c>
      <c r="F553" s="46" t="s">
        <v>1373</v>
      </c>
      <c r="G553" s="35" t="s">
        <v>59</v>
      </c>
      <c r="H553" s="603">
        <v>46099</v>
      </c>
      <c r="I553" s="603">
        <v>46099</v>
      </c>
      <c r="J553" s="3"/>
    </row>
    <row r="554" spans="1:10">
      <c r="A554" s="111" t="s">
        <v>11257</v>
      </c>
      <c r="B554" s="111" t="s">
        <v>56</v>
      </c>
      <c r="C554" s="398">
        <v>46074.719131944446</v>
      </c>
      <c r="D554" s="250">
        <v>46094</v>
      </c>
      <c r="E554" s="111" t="s">
        <v>11258</v>
      </c>
      <c r="F554" s="46" t="s">
        <v>1373</v>
      </c>
      <c r="G554" s="35" t="s">
        <v>59</v>
      </c>
      <c r="H554" s="603">
        <v>46107</v>
      </c>
      <c r="I554" s="671">
        <v>46107</v>
      </c>
      <c r="J554" s="3" t="s">
        <v>11259</v>
      </c>
    </row>
    <row r="555" spans="1:10">
      <c r="A555" s="112" t="s">
        <v>11260</v>
      </c>
      <c r="B555" s="112" t="s">
        <v>56</v>
      </c>
      <c r="C555" s="399">
        <v>46073.886064814818</v>
      </c>
      <c r="D555" s="250">
        <v>46094</v>
      </c>
      <c r="E555" s="112" t="s">
        <v>11261</v>
      </c>
      <c r="F555" s="46" t="s">
        <v>1373</v>
      </c>
      <c r="G555" s="35" t="s">
        <v>59</v>
      </c>
      <c r="H555" s="603">
        <v>46099</v>
      </c>
      <c r="I555" s="603">
        <v>46099</v>
      </c>
      <c r="J555" s="3"/>
    </row>
    <row r="556" spans="1:10">
      <c r="A556" s="111" t="s">
        <v>11262</v>
      </c>
      <c r="B556" s="111" t="s">
        <v>56</v>
      </c>
      <c r="C556" s="398">
        <v>46044.730173611111</v>
      </c>
      <c r="D556" s="250">
        <v>46094</v>
      </c>
      <c r="E556" s="111" t="s">
        <v>11263</v>
      </c>
      <c r="F556" s="46" t="s">
        <v>1373</v>
      </c>
      <c r="G556" s="35" t="s">
        <v>59</v>
      </c>
      <c r="H556" s="603">
        <v>46099</v>
      </c>
      <c r="I556" s="603">
        <v>46091</v>
      </c>
      <c r="J556" s="3" t="s">
        <v>11264</v>
      </c>
    </row>
    <row r="557" spans="1:10">
      <c r="A557" s="112" t="s">
        <v>11265</v>
      </c>
      <c r="B557" s="112" t="s">
        <v>56</v>
      </c>
      <c r="C557" s="399">
        <v>46079.822743055556</v>
      </c>
      <c r="D557" s="250">
        <v>46094</v>
      </c>
      <c r="E557" s="112" t="s">
        <v>11266</v>
      </c>
      <c r="F557" s="46" t="s">
        <v>1373</v>
      </c>
      <c r="G557" s="35" t="s">
        <v>59</v>
      </c>
      <c r="H557" s="603">
        <v>46099</v>
      </c>
      <c r="I557" s="603">
        <v>46099</v>
      </c>
      <c r="J557" s="3"/>
    </row>
    <row r="558" spans="1:10">
      <c r="A558" s="111" t="s">
        <v>11267</v>
      </c>
      <c r="B558" s="111" t="s">
        <v>56</v>
      </c>
      <c r="C558" s="398">
        <v>46072.711759259262</v>
      </c>
      <c r="D558" s="250">
        <v>46094</v>
      </c>
      <c r="E558" s="111" t="s">
        <v>11268</v>
      </c>
      <c r="F558" s="46" t="s">
        <v>1373</v>
      </c>
      <c r="G558" s="35" t="s">
        <v>59</v>
      </c>
      <c r="H558" s="603">
        <v>46099</v>
      </c>
      <c r="I558" s="603">
        <v>46099</v>
      </c>
      <c r="J558" s="3"/>
    </row>
    <row r="559" spans="1:10">
      <c r="A559" s="112" t="s">
        <v>11269</v>
      </c>
      <c r="B559" s="112" t="s">
        <v>56</v>
      </c>
      <c r="C559" s="399">
        <v>46038.734918981485</v>
      </c>
      <c r="D559" s="250">
        <v>46094</v>
      </c>
      <c r="E559" s="112" t="s">
        <v>11270</v>
      </c>
      <c r="F559" s="46" t="s">
        <v>1373</v>
      </c>
      <c r="G559" s="35" t="s">
        <v>59</v>
      </c>
      <c r="H559" s="603">
        <v>46099</v>
      </c>
      <c r="I559" s="603">
        <v>46099</v>
      </c>
      <c r="J559" s="3"/>
    </row>
    <row r="560" spans="1:10">
      <c r="A560" s="111" t="s">
        <v>11271</v>
      </c>
      <c r="B560" s="111" t="s">
        <v>56</v>
      </c>
      <c r="C560" s="398">
        <v>46087.629328703704</v>
      </c>
      <c r="D560" s="250">
        <v>46094</v>
      </c>
      <c r="E560" s="111" t="s">
        <v>11272</v>
      </c>
      <c r="F560" s="46" t="s">
        <v>1373</v>
      </c>
      <c r="G560" s="35" t="s">
        <v>59</v>
      </c>
      <c r="H560" s="603">
        <v>46099</v>
      </c>
      <c r="I560" s="603">
        <v>46099</v>
      </c>
      <c r="J560" s="3"/>
    </row>
    <row r="561" spans="1:10">
      <c r="A561" s="112" t="s">
        <v>11273</v>
      </c>
      <c r="B561" s="112" t="s">
        <v>56</v>
      </c>
      <c r="C561" s="399">
        <v>46077.781967592593</v>
      </c>
      <c r="D561" s="250">
        <v>46094</v>
      </c>
      <c r="E561" s="112" t="s">
        <v>11274</v>
      </c>
      <c r="F561" s="46" t="s">
        <v>1373</v>
      </c>
      <c r="G561" s="35" t="s">
        <v>59</v>
      </c>
      <c r="H561" s="603">
        <v>46099</v>
      </c>
      <c r="I561" s="603">
        <v>46099</v>
      </c>
      <c r="J561" s="3"/>
    </row>
    <row r="562" spans="1:10">
      <c r="A562" s="111" t="s">
        <v>11275</v>
      </c>
      <c r="B562" s="111" t="s">
        <v>56</v>
      </c>
      <c r="C562" s="398">
        <v>46078.650810185187</v>
      </c>
      <c r="D562" s="250">
        <v>46094</v>
      </c>
      <c r="E562" s="111" t="s">
        <v>11276</v>
      </c>
      <c r="F562" s="46" t="s">
        <v>751</v>
      </c>
      <c r="G562" s="35" t="s">
        <v>59</v>
      </c>
      <c r="H562" s="603">
        <v>46103</v>
      </c>
      <c r="I562" s="275"/>
      <c r="J562" s="3"/>
    </row>
    <row r="563" spans="1:10">
      <c r="A563" s="112" t="s">
        <v>11277</v>
      </c>
      <c r="B563" s="112" t="s">
        <v>56</v>
      </c>
      <c r="C563" s="399">
        <v>46034.883773148147</v>
      </c>
      <c r="D563" s="250">
        <v>46094</v>
      </c>
      <c r="E563" s="112" t="s">
        <v>11278</v>
      </c>
      <c r="F563" s="46" t="s">
        <v>751</v>
      </c>
      <c r="G563" s="35" t="s">
        <v>59</v>
      </c>
      <c r="H563" s="604"/>
      <c r="I563" s="275"/>
      <c r="J563" s="3"/>
    </row>
    <row r="564" spans="1:10">
      <c r="A564" s="111" t="s">
        <v>11279</v>
      </c>
      <c r="B564" s="111" t="s">
        <v>56</v>
      </c>
      <c r="C564" s="398">
        <v>46059.358101851853</v>
      </c>
      <c r="D564" s="250">
        <v>46094</v>
      </c>
      <c r="E564" s="111" t="s">
        <v>11280</v>
      </c>
      <c r="F564" s="46" t="s">
        <v>751</v>
      </c>
      <c r="G564" s="35" t="s">
        <v>59</v>
      </c>
      <c r="H564" s="604"/>
      <c r="I564" s="275"/>
      <c r="J564" s="3"/>
    </row>
    <row r="565" spans="1:10">
      <c r="A565" s="112" t="s">
        <v>96</v>
      </c>
      <c r="B565" s="112" t="s">
        <v>56</v>
      </c>
      <c r="C565" s="399">
        <v>46027.362395833334</v>
      </c>
      <c r="D565" s="250">
        <v>46094</v>
      </c>
      <c r="E565" s="112" t="s">
        <v>11281</v>
      </c>
      <c r="F565" s="46" t="s">
        <v>751</v>
      </c>
      <c r="G565" s="35" t="s">
        <v>4606</v>
      </c>
      <c r="H565" s="604"/>
      <c r="I565" s="275"/>
      <c r="J565" s="3"/>
    </row>
    <row r="566" spans="1:10">
      <c r="A566" s="111" t="s">
        <v>11282</v>
      </c>
      <c r="B566" s="111" t="s">
        <v>56</v>
      </c>
      <c r="C566" s="398">
        <v>46075.572384259256</v>
      </c>
      <c r="D566" s="250">
        <v>46094</v>
      </c>
      <c r="E566" s="111" t="s">
        <v>11283</v>
      </c>
      <c r="F566" s="46" t="s">
        <v>751</v>
      </c>
      <c r="G566" s="35" t="s">
        <v>59</v>
      </c>
      <c r="H566" s="604"/>
      <c r="I566" s="275"/>
      <c r="J566" s="3"/>
    </row>
    <row r="567" spans="1:10">
      <c r="A567" s="112" t="s">
        <v>11284</v>
      </c>
      <c r="B567" s="112" t="s">
        <v>56</v>
      </c>
      <c r="C567" s="399">
        <v>46076.592847222222</v>
      </c>
      <c r="D567" s="250">
        <v>46094</v>
      </c>
      <c r="E567" s="112" t="s">
        <v>11285</v>
      </c>
      <c r="F567" s="46" t="s">
        <v>751</v>
      </c>
      <c r="G567" s="35" t="s">
        <v>59</v>
      </c>
      <c r="H567" s="604"/>
      <c r="I567" s="275"/>
      <c r="J567" s="3"/>
    </row>
    <row r="568" spans="1:10">
      <c r="A568" s="111" t="s">
        <v>11286</v>
      </c>
      <c r="B568" s="111" t="s">
        <v>56</v>
      </c>
      <c r="C568" s="398">
        <v>46078.593634259261</v>
      </c>
      <c r="D568" s="250">
        <v>46094</v>
      </c>
      <c r="E568" s="111" t="s">
        <v>11287</v>
      </c>
      <c r="F568" s="46" t="s">
        <v>751</v>
      </c>
      <c r="G568" s="35" t="s">
        <v>59</v>
      </c>
      <c r="H568" s="604"/>
      <c r="I568" s="275"/>
      <c r="J568" s="3"/>
    </row>
    <row r="569" spans="1:10">
      <c r="A569" s="112" t="s">
        <v>11288</v>
      </c>
      <c r="B569" s="112" t="s">
        <v>56</v>
      </c>
      <c r="C569" s="399">
        <v>46070.698310185187</v>
      </c>
      <c r="D569" s="250">
        <v>46094</v>
      </c>
      <c r="E569" s="112" t="s">
        <v>11289</v>
      </c>
      <c r="F569" s="46" t="s">
        <v>751</v>
      </c>
      <c r="G569" s="35" t="s">
        <v>69</v>
      </c>
      <c r="H569" s="604"/>
      <c r="I569" s="275"/>
      <c r="J569" s="3" t="s">
        <v>11290</v>
      </c>
    </row>
    <row r="570" spans="1:10">
      <c r="A570" s="111" t="s">
        <v>11291</v>
      </c>
      <c r="B570" s="111" t="s">
        <v>56</v>
      </c>
      <c r="C570" s="398">
        <v>46062.695405092592</v>
      </c>
      <c r="D570" s="250">
        <v>46094</v>
      </c>
      <c r="E570" s="111" t="s">
        <v>11292</v>
      </c>
      <c r="F570" s="46" t="s">
        <v>751</v>
      </c>
      <c r="G570" s="35" t="s">
        <v>59</v>
      </c>
      <c r="H570" s="604"/>
      <c r="I570" s="275"/>
      <c r="J570" s="3"/>
    </row>
    <row r="571" spans="1:10">
      <c r="A571" s="112" t="s">
        <v>11293</v>
      </c>
      <c r="B571" s="112" t="s">
        <v>56</v>
      </c>
      <c r="C571" s="399">
        <v>46076.401342592595</v>
      </c>
      <c r="D571" s="250">
        <v>46094</v>
      </c>
      <c r="E571" s="112" t="s">
        <v>11294</v>
      </c>
      <c r="F571" s="46" t="s">
        <v>751</v>
      </c>
      <c r="G571" s="35" t="s">
        <v>62</v>
      </c>
      <c r="H571" s="604"/>
      <c r="I571" s="275"/>
      <c r="J571" s="3"/>
    </row>
    <row r="572" spans="1:10">
      <c r="A572" s="111" t="s">
        <v>11295</v>
      </c>
      <c r="B572" s="111" t="s">
        <v>56</v>
      </c>
      <c r="C572" s="398">
        <v>46059.536400462966</v>
      </c>
      <c r="D572" s="250">
        <v>46094</v>
      </c>
      <c r="E572" s="111" t="s">
        <v>11296</v>
      </c>
      <c r="F572" s="46" t="s">
        <v>751</v>
      </c>
      <c r="G572" s="35" t="s">
        <v>59</v>
      </c>
      <c r="H572" s="604"/>
      <c r="I572" s="275"/>
      <c r="J572" s="3"/>
    </row>
    <row r="573" spans="1:10">
      <c r="A573" s="112" t="s">
        <v>96</v>
      </c>
      <c r="B573" s="112" t="s">
        <v>56</v>
      </c>
      <c r="C573" s="399">
        <v>46026.661574074074</v>
      </c>
      <c r="D573" s="250">
        <v>46094</v>
      </c>
      <c r="E573" s="112" t="s">
        <v>11297</v>
      </c>
      <c r="F573" s="46" t="s">
        <v>751</v>
      </c>
      <c r="G573" s="35" t="s">
        <v>4606</v>
      </c>
      <c r="H573" s="604"/>
      <c r="I573" s="275"/>
      <c r="J573" s="3"/>
    </row>
    <row r="574" spans="1:10">
      <c r="A574" s="111" t="s">
        <v>11298</v>
      </c>
      <c r="B574" s="111" t="s">
        <v>79</v>
      </c>
      <c r="C574" s="398">
        <v>46071.539212962962</v>
      </c>
      <c r="D574" s="250">
        <v>46094</v>
      </c>
      <c r="E574" s="111" t="s">
        <v>11299</v>
      </c>
      <c r="F574" s="46" t="s">
        <v>751</v>
      </c>
      <c r="G574" s="35" t="s">
        <v>59</v>
      </c>
      <c r="H574" s="604"/>
      <c r="I574" s="275"/>
      <c r="J574" s="3"/>
    </row>
    <row r="575" spans="1:10">
      <c r="A575" s="112" t="s">
        <v>11300</v>
      </c>
      <c r="B575" s="112" t="s">
        <v>56</v>
      </c>
      <c r="C575" s="399">
        <v>46062.476134259261</v>
      </c>
      <c r="D575" s="250">
        <v>46094</v>
      </c>
      <c r="E575" s="112" t="s">
        <v>11301</v>
      </c>
      <c r="F575" s="46" t="s">
        <v>751</v>
      </c>
      <c r="G575" s="35" t="s">
        <v>59</v>
      </c>
      <c r="H575" s="604"/>
      <c r="I575" s="275"/>
      <c r="J575" s="3"/>
    </row>
    <row r="576" spans="1:10">
      <c r="A576" s="111" t="s">
        <v>11302</v>
      </c>
      <c r="B576" s="111" t="s">
        <v>56</v>
      </c>
      <c r="C576" s="398">
        <v>46061.897083333337</v>
      </c>
      <c r="D576" s="250">
        <v>46094</v>
      </c>
      <c r="E576" s="111" t="s">
        <v>11303</v>
      </c>
      <c r="F576" s="46" t="s">
        <v>751</v>
      </c>
      <c r="G576" s="35" t="s">
        <v>59</v>
      </c>
      <c r="H576" s="604"/>
      <c r="I576" s="275"/>
      <c r="J576" s="3"/>
    </row>
    <row r="577" spans="1:10">
      <c r="A577" s="112" t="s">
        <v>11304</v>
      </c>
      <c r="B577" s="112" t="s">
        <v>56</v>
      </c>
      <c r="C577" s="399">
        <v>46050.844039351854</v>
      </c>
      <c r="D577" s="250">
        <v>46094</v>
      </c>
      <c r="E577" s="112" t="s">
        <v>11305</v>
      </c>
      <c r="F577" s="46" t="s">
        <v>751</v>
      </c>
      <c r="G577" s="35" t="s">
        <v>59</v>
      </c>
      <c r="H577" s="604"/>
      <c r="I577" s="275"/>
      <c r="J577" s="3"/>
    </row>
    <row r="578" spans="1:10">
      <c r="A578" s="111" t="s">
        <v>11306</v>
      </c>
      <c r="B578" s="111" t="s">
        <v>56</v>
      </c>
      <c r="C578" s="398">
        <v>46078.479131944441</v>
      </c>
      <c r="D578" s="250">
        <v>46094</v>
      </c>
      <c r="E578" s="111" t="s">
        <v>11307</v>
      </c>
      <c r="F578" s="46" t="s">
        <v>751</v>
      </c>
      <c r="G578" s="35" t="s">
        <v>59</v>
      </c>
      <c r="H578" s="604"/>
      <c r="I578" s="275"/>
      <c r="J578" s="3"/>
    </row>
    <row r="579" spans="1:10">
      <c r="A579" s="112" t="s">
        <v>11308</v>
      </c>
      <c r="B579" s="112" t="s">
        <v>56</v>
      </c>
      <c r="C579" s="399">
        <v>46069.464814814812</v>
      </c>
      <c r="D579" s="250">
        <v>46094</v>
      </c>
      <c r="E579" s="112" t="s">
        <v>11307</v>
      </c>
      <c r="F579" s="46" t="s">
        <v>751</v>
      </c>
      <c r="G579" s="35" t="s">
        <v>62</v>
      </c>
      <c r="H579" s="604"/>
      <c r="I579" s="275"/>
      <c r="J579" s="3"/>
    </row>
    <row r="580" spans="1:10">
      <c r="A580" s="111" t="s">
        <v>11309</v>
      </c>
      <c r="B580" s="111" t="s">
        <v>56</v>
      </c>
      <c r="C580" s="398">
        <v>46069.462696759256</v>
      </c>
      <c r="D580" s="250">
        <v>46094</v>
      </c>
      <c r="E580" s="111" t="s">
        <v>11307</v>
      </c>
      <c r="F580" s="46" t="s">
        <v>751</v>
      </c>
      <c r="G580" s="35" t="s">
        <v>59</v>
      </c>
      <c r="H580" s="604"/>
      <c r="I580" s="275"/>
      <c r="J580" s="3"/>
    </row>
    <row r="581" spans="1:10">
      <c r="A581" s="112" t="s">
        <v>11310</v>
      </c>
      <c r="B581" s="112" t="s">
        <v>56</v>
      </c>
      <c r="C581" s="399">
        <v>46042.707673611112</v>
      </c>
      <c r="D581" s="250">
        <v>46094</v>
      </c>
      <c r="E581" s="112" t="s">
        <v>11311</v>
      </c>
      <c r="F581" s="46" t="s">
        <v>751</v>
      </c>
      <c r="G581" s="35" t="s">
        <v>59</v>
      </c>
      <c r="H581" s="604"/>
      <c r="I581" s="275"/>
      <c r="J581" s="3" t="s">
        <v>11312</v>
      </c>
    </row>
    <row r="582" spans="1:10">
      <c r="A582" s="111" t="s">
        <v>11313</v>
      </c>
      <c r="B582" s="111" t="s">
        <v>56</v>
      </c>
      <c r="C582" s="398">
        <v>46077.905081018522</v>
      </c>
      <c r="D582" s="250">
        <v>46094</v>
      </c>
      <c r="E582" s="111" t="s">
        <v>11314</v>
      </c>
      <c r="F582" s="46" t="s">
        <v>751</v>
      </c>
      <c r="G582" s="35" t="s">
        <v>59</v>
      </c>
      <c r="H582" s="604"/>
      <c r="I582" s="275"/>
      <c r="J582" s="3"/>
    </row>
    <row r="583" spans="1:10">
      <c r="A583" s="112" t="s">
        <v>11315</v>
      </c>
      <c r="B583" s="112" t="s">
        <v>56</v>
      </c>
      <c r="C583" s="399">
        <v>46077.905081018522</v>
      </c>
      <c r="D583" s="250">
        <v>46094</v>
      </c>
      <c r="E583" s="112" t="s">
        <v>11314</v>
      </c>
      <c r="F583" s="46" t="s">
        <v>751</v>
      </c>
      <c r="G583" s="35" t="s">
        <v>59</v>
      </c>
      <c r="H583" s="604"/>
      <c r="I583" s="275"/>
      <c r="J583" s="3"/>
    </row>
    <row r="584" spans="1:10">
      <c r="A584" s="111" t="s">
        <v>11316</v>
      </c>
      <c r="B584" s="111" t="s">
        <v>56</v>
      </c>
      <c r="C584" s="398">
        <v>46077.665358796294</v>
      </c>
      <c r="D584" s="250">
        <v>46094</v>
      </c>
      <c r="E584" s="111" t="s">
        <v>11317</v>
      </c>
      <c r="F584" s="46" t="s">
        <v>751</v>
      </c>
      <c r="G584" s="35" t="s">
        <v>59</v>
      </c>
      <c r="H584" s="604"/>
      <c r="I584" s="275"/>
      <c r="J584" s="3"/>
    </row>
    <row r="585" spans="1:10">
      <c r="A585" s="112" t="s">
        <v>11318</v>
      </c>
      <c r="B585" s="112" t="s">
        <v>56</v>
      </c>
      <c r="C585" s="399">
        <v>46020.628194444442</v>
      </c>
      <c r="D585" s="250">
        <v>46094</v>
      </c>
      <c r="E585" s="112" t="s">
        <v>11319</v>
      </c>
      <c r="F585" s="46" t="s">
        <v>751</v>
      </c>
      <c r="G585" s="35" t="s">
        <v>62</v>
      </c>
      <c r="H585" s="604"/>
      <c r="I585" s="275"/>
      <c r="J585" s="3"/>
    </row>
    <row r="586" spans="1:10">
      <c r="A586" s="111" t="s">
        <v>11320</v>
      </c>
      <c r="B586" s="111" t="s">
        <v>56</v>
      </c>
      <c r="C586" s="398">
        <v>46077.366898148146</v>
      </c>
      <c r="D586" s="250">
        <v>46094</v>
      </c>
      <c r="E586" s="111" t="s">
        <v>11321</v>
      </c>
      <c r="F586" s="46" t="s">
        <v>751</v>
      </c>
      <c r="G586" s="35" t="s">
        <v>62</v>
      </c>
      <c r="H586" s="604"/>
      <c r="I586" s="275"/>
      <c r="J586" s="3"/>
    </row>
    <row r="587" spans="1:10">
      <c r="A587" s="112" t="s">
        <v>4470</v>
      </c>
      <c r="B587" s="112" t="s">
        <v>56</v>
      </c>
      <c r="C587" s="399">
        <v>46034.766631944447</v>
      </c>
      <c r="D587" s="250">
        <v>46094</v>
      </c>
      <c r="E587" s="112" t="s">
        <v>4471</v>
      </c>
      <c r="F587" s="46" t="s">
        <v>751</v>
      </c>
      <c r="G587" s="35" t="s">
        <v>59</v>
      </c>
      <c r="H587" s="604"/>
      <c r="I587" s="275"/>
      <c r="J587" s="3" t="s">
        <v>11312</v>
      </c>
    </row>
    <row r="588" spans="1:10">
      <c r="A588" s="111" t="s">
        <v>11322</v>
      </c>
      <c r="B588" s="111" t="s">
        <v>56</v>
      </c>
      <c r="C588" s="398">
        <v>46062.452256944445</v>
      </c>
      <c r="D588" s="250">
        <v>46094</v>
      </c>
      <c r="E588" s="111" t="s">
        <v>11323</v>
      </c>
      <c r="F588" s="46" t="s">
        <v>751</v>
      </c>
      <c r="G588" s="35" t="s">
        <v>450</v>
      </c>
      <c r="H588" s="604"/>
      <c r="I588" s="275"/>
      <c r="J588" s="3" t="s">
        <v>11324</v>
      </c>
    </row>
    <row r="589" spans="1:10">
      <c r="A589" s="112" t="s">
        <v>11325</v>
      </c>
      <c r="B589" s="112" t="s">
        <v>56</v>
      </c>
      <c r="C589" s="399">
        <v>45970.641041666669</v>
      </c>
      <c r="D589" s="250">
        <v>46094</v>
      </c>
      <c r="E589" s="112" t="s">
        <v>11326</v>
      </c>
      <c r="F589" s="46" t="s">
        <v>751</v>
      </c>
      <c r="G589" s="35" t="s">
        <v>62</v>
      </c>
      <c r="H589" s="604"/>
      <c r="I589" s="275"/>
      <c r="J589" s="3"/>
    </row>
    <row r="590" spans="1:10">
      <c r="A590" s="111" t="s">
        <v>11327</v>
      </c>
      <c r="B590" s="111" t="s">
        <v>56</v>
      </c>
      <c r="C590" s="398">
        <v>46064.969039351854</v>
      </c>
      <c r="D590" s="250">
        <v>46094</v>
      </c>
      <c r="E590" s="111" t="s">
        <v>11328</v>
      </c>
      <c r="F590" s="46" t="s">
        <v>751</v>
      </c>
      <c r="G590" s="35" t="s">
        <v>62</v>
      </c>
      <c r="H590" s="604"/>
      <c r="I590" s="275"/>
      <c r="J590" s="3"/>
    </row>
    <row r="591" spans="1:10">
      <c r="A591" s="112" t="s">
        <v>11329</v>
      </c>
      <c r="B591" s="112" t="s">
        <v>56</v>
      </c>
      <c r="C591" s="399">
        <v>46065.601701388892</v>
      </c>
      <c r="D591" s="250">
        <v>46094</v>
      </c>
      <c r="E591" s="112" t="s">
        <v>11330</v>
      </c>
      <c r="F591" s="46" t="s">
        <v>751</v>
      </c>
      <c r="G591" s="35" t="s">
        <v>59</v>
      </c>
      <c r="H591" s="604"/>
      <c r="I591" s="275"/>
      <c r="J591"/>
    </row>
    <row r="592" spans="1:10">
      <c r="A592" s="111" t="s">
        <v>11331</v>
      </c>
      <c r="B592" s="111" t="s">
        <v>56</v>
      </c>
      <c r="C592" s="398">
        <v>46053.613263888888</v>
      </c>
      <c r="D592" s="250">
        <v>46094</v>
      </c>
      <c r="E592" s="111" t="s">
        <v>11330</v>
      </c>
      <c r="F592" s="46" t="s">
        <v>751</v>
      </c>
      <c r="G592" s="35" t="s">
        <v>59</v>
      </c>
      <c r="H592" s="604"/>
      <c r="I592" s="275"/>
      <c r="J592" s="3"/>
    </row>
    <row r="593" spans="1:15">
      <c r="A593" s="112" t="s">
        <v>11332</v>
      </c>
      <c r="B593" s="112" t="s">
        <v>56</v>
      </c>
      <c r="C593" s="399">
        <v>46077.499456018515</v>
      </c>
      <c r="D593" s="250">
        <v>46094</v>
      </c>
      <c r="E593" s="112" t="s">
        <v>11333</v>
      </c>
      <c r="F593" s="46" t="s">
        <v>751</v>
      </c>
      <c r="G593" s="35" t="s">
        <v>62</v>
      </c>
      <c r="H593" s="604"/>
      <c r="I593" s="275"/>
      <c r="J593" s="3"/>
    </row>
    <row r="594" spans="1:15">
      <c r="A594" s="111" t="s">
        <v>11334</v>
      </c>
      <c r="B594" s="111" t="s">
        <v>56</v>
      </c>
      <c r="C594" s="398">
        <v>46063.512557870374</v>
      </c>
      <c r="D594" s="250">
        <v>46094</v>
      </c>
      <c r="E594" s="111" t="s">
        <v>11335</v>
      </c>
      <c r="F594" s="46" t="s">
        <v>751</v>
      </c>
      <c r="G594" s="35" t="s">
        <v>59</v>
      </c>
      <c r="H594" s="604"/>
      <c r="I594" s="275"/>
      <c r="J594" s="3"/>
    </row>
    <row r="595" spans="1:15">
      <c r="A595" s="112" t="s">
        <v>11336</v>
      </c>
      <c r="B595" s="112" t="s">
        <v>56</v>
      </c>
      <c r="C595" s="399">
        <v>46072.868391203701</v>
      </c>
      <c r="D595" s="250">
        <v>46094</v>
      </c>
      <c r="E595" s="112" t="s">
        <v>11337</v>
      </c>
      <c r="F595" s="46" t="s">
        <v>751</v>
      </c>
      <c r="G595" s="35" t="s">
        <v>59</v>
      </c>
      <c r="H595" s="604"/>
      <c r="I595" s="275"/>
      <c r="J595" s="3"/>
    </row>
    <row r="596" spans="1:15">
      <c r="A596" s="111" t="s">
        <v>11338</v>
      </c>
      <c r="B596" s="111" t="s">
        <v>56</v>
      </c>
      <c r="C596" s="398">
        <v>46073.466273148151</v>
      </c>
      <c r="D596" s="250">
        <v>46094</v>
      </c>
      <c r="E596" s="111" t="s">
        <v>11339</v>
      </c>
      <c r="F596" s="46" t="s">
        <v>751</v>
      </c>
      <c r="G596" s="35" t="s">
        <v>59</v>
      </c>
      <c r="H596" s="604"/>
      <c r="I596" s="275"/>
      <c r="J596" s="3"/>
    </row>
    <row r="597" spans="1:15" s="89" customFormat="1">
      <c r="A597" s="154" t="s">
        <v>11340</v>
      </c>
      <c r="B597" s="154" t="s">
        <v>56</v>
      </c>
      <c r="C597" s="496">
        <v>46057.485532407409</v>
      </c>
      <c r="D597" s="557">
        <v>46094</v>
      </c>
      <c r="E597" s="154" t="s">
        <v>11341</v>
      </c>
      <c r="F597" s="558" t="s">
        <v>585</v>
      </c>
      <c r="G597" s="85" t="s">
        <v>59</v>
      </c>
      <c r="H597" s="610">
        <v>46106</v>
      </c>
      <c r="I597" s="646">
        <v>46106</v>
      </c>
      <c r="J597" s="622" t="s">
        <v>11342</v>
      </c>
      <c r="K597" s="108"/>
      <c r="L597" s="108"/>
      <c r="M597" s="108"/>
      <c r="N597" s="556"/>
      <c r="O597" s="108"/>
    </row>
    <row r="598" spans="1:15" s="235" customFormat="1">
      <c r="A598" s="491" t="s">
        <v>96</v>
      </c>
      <c r="B598" s="491" t="s">
        <v>96</v>
      </c>
      <c r="C598" s="492">
        <v>46025.500868055555</v>
      </c>
      <c r="D598" s="552">
        <v>46094</v>
      </c>
      <c r="E598" s="491" t="s">
        <v>11343</v>
      </c>
      <c r="F598" s="553" t="s">
        <v>585</v>
      </c>
      <c r="G598" s="494" t="s">
        <v>4606</v>
      </c>
      <c r="H598" s="609"/>
      <c r="I598" s="275"/>
      <c r="J598" s="621"/>
      <c r="K598" s="554"/>
      <c r="L598" s="554"/>
      <c r="M598" s="554"/>
      <c r="N598" s="554"/>
      <c r="O598" s="554"/>
    </row>
    <row r="599" spans="1:15" s="89" customFormat="1">
      <c r="A599" s="154" t="s">
        <v>11344</v>
      </c>
      <c r="B599" s="154" t="s">
        <v>56</v>
      </c>
      <c r="C599" s="496">
        <v>46044.748796296299</v>
      </c>
      <c r="D599" s="557">
        <v>46094</v>
      </c>
      <c r="E599" s="154" t="s">
        <v>11345</v>
      </c>
      <c r="F599" s="558" t="s">
        <v>585</v>
      </c>
      <c r="G599" s="85" t="s">
        <v>59</v>
      </c>
      <c r="H599" s="610">
        <v>46091</v>
      </c>
      <c r="I599" s="87"/>
      <c r="J599" s="622" t="s">
        <v>11346</v>
      </c>
      <c r="K599" s="108"/>
      <c r="L599" s="108"/>
      <c r="M599" s="108"/>
      <c r="N599" s="108"/>
      <c r="O599" s="108"/>
    </row>
    <row r="600" spans="1:15" s="89" customFormat="1">
      <c r="A600" s="154" t="s">
        <v>11347</v>
      </c>
      <c r="B600" s="154" t="s">
        <v>56</v>
      </c>
      <c r="C600" s="496">
        <v>46030.361030092594</v>
      </c>
      <c r="D600" s="557">
        <v>46094</v>
      </c>
      <c r="E600" s="154" t="s">
        <v>11348</v>
      </c>
      <c r="F600" s="558" t="s">
        <v>585</v>
      </c>
      <c r="G600" s="85" t="s">
        <v>59</v>
      </c>
      <c r="H600" s="610">
        <v>46106</v>
      </c>
      <c r="I600" s="646">
        <v>46107</v>
      </c>
      <c r="J600" s="622" t="s">
        <v>11349</v>
      </c>
      <c r="K600" s="108"/>
      <c r="L600" s="108"/>
      <c r="M600" s="108"/>
      <c r="N600" s="108"/>
      <c r="O600" s="108"/>
    </row>
    <row r="601" spans="1:15" s="89" customFormat="1">
      <c r="A601" s="154" t="s">
        <v>11350</v>
      </c>
      <c r="B601" s="154" t="s">
        <v>56</v>
      </c>
      <c r="C601" s="496">
        <v>46039.651944444442</v>
      </c>
      <c r="D601" s="557">
        <v>46094</v>
      </c>
      <c r="E601" s="154" t="s">
        <v>11351</v>
      </c>
      <c r="F601" s="558" t="s">
        <v>585</v>
      </c>
      <c r="G601" s="85" t="s">
        <v>59</v>
      </c>
      <c r="H601" s="610">
        <v>46094</v>
      </c>
      <c r="I601" s="87"/>
      <c r="J601" s="622"/>
      <c r="K601" s="108"/>
      <c r="L601" s="108"/>
      <c r="M601" s="108"/>
      <c r="N601" s="108"/>
      <c r="O601" s="108"/>
    </row>
    <row r="602" spans="1:15" s="89" customFormat="1">
      <c r="A602" s="154" t="s">
        <v>11352</v>
      </c>
      <c r="B602" s="154" t="s">
        <v>56</v>
      </c>
      <c r="C602" s="496">
        <v>46079.375798611109</v>
      </c>
      <c r="D602" s="557">
        <v>46094</v>
      </c>
      <c r="E602" s="154" t="s">
        <v>11353</v>
      </c>
      <c r="F602" s="558" t="s">
        <v>585</v>
      </c>
      <c r="G602" s="85" t="s">
        <v>59</v>
      </c>
      <c r="H602" s="610">
        <v>46094</v>
      </c>
      <c r="I602" s="87"/>
      <c r="J602" s="622"/>
      <c r="K602" s="108"/>
      <c r="L602" s="108"/>
      <c r="M602" s="108"/>
      <c r="N602" s="108"/>
      <c r="O602" s="108"/>
    </row>
    <row r="603" spans="1:15" s="89" customFormat="1">
      <c r="A603" s="154" t="s">
        <v>11354</v>
      </c>
      <c r="B603" s="154" t="s">
        <v>56</v>
      </c>
      <c r="C603" s="496">
        <v>46088.428564814814</v>
      </c>
      <c r="D603" s="557">
        <v>46094</v>
      </c>
      <c r="E603" s="154" t="s">
        <v>11355</v>
      </c>
      <c r="F603" s="558" t="s">
        <v>585</v>
      </c>
      <c r="G603" s="85" t="s">
        <v>59</v>
      </c>
      <c r="H603" s="610">
        <v>46094</v>
      </c>
      <c r="I603" s="87"/>
      <c r="J603" s="622"/>
      <c r="K603" s="108"/>
      <c r="L603" s="108"/>
      <c r="M603" s="108"/>
      <c r="N603" s="108"/>
      <c r="O603" s="108"/>
    </row>
    <row r="604" spans="1:15" s="89" customFormat="1">
      <c r="A604" s="154" t="s">
        <v>11356</v>
      </c>
      <c r="B604" s="154" t="s">
        <v>56</v>
      </c>
      <c r="C604" s="496">
        <v>46048.643877314818</v>
      </c>
      <c r="D604" s="557">
        <v>46094</v>
      </c>
      <c r="E604" s="154" t="s">
        <v>11357</v>
      </c>
      <c r="F604" s="558" t="s">
        <v>585</v>
      </c>
      <c r="G604" s="85" t="s">
        <v>59</v>
      </c>
      <c r="H604" s="610">
        <v>46094</v>
      </c>
      <c r="I604" s="87"/>
      <c r="J604" s="622"/>
      <c r="K604" s="108"/>
      <c r="L604" s="108"/>
      <c r="M604" s="108"/>
      <c r="N604" s="108"/>
      <c r="O604" s="108"/>
    </row>
    <row r="605" spans="1:15" s="93" customFormat="1">
      <c r="A605" s="227" t="s">
        <v>11358</v>
      </c>
      <c r="B605" s="227" t="s">
        <v>56</v>
      </c>
      <c r="C605" s="513">
        <v>46079.69803240741</v>
      </c>
      <c r="D605" s="559">
        <v>46094</v>
      </c>
      <c r="E605" s="227" t="s">
        <v>11359</v>
      </c>
      <c r="F605" s="560" t="s">
        <v>585</v>
      </c>
      <c r="G605" s="45" t="s">
        <v>62</v>
      </c>
      <c r="H605" s="611"/>
      <c r="I605" s="275"/>
      <c r="J605" s="623"/>
      <c r="K605" s="213"/>
      <c r="L605" s="213"/>
      <c r="M605" s="213"/>
      <c r="N605" s="213"/>
      <c r="O605" s="213"/>
    </row>
    <row r="606" spans="1:15" s="89" customFormat="1">
      <c r="A606" s="154" t="s">
        <v>11360</v>
      </c>
      <c r="B606" s="154" t="s">
        <v>79</v>
      </c>
      <c r="C606" s="496">
        <v>46053.554629629631</v>
      </c>
      <c r="D606" s="557">
        <v>46094</v>
      </c>
      <c r="E606" s="154" t="s">
        <v>11361</v>
      </c>
      <c r="F606" s="558" t="s">
        <v>585</v>
      </c>
      <c r="G606" s="85" t="s">
        <v>59</v>
      </c>
      <c r="H606" s="610">
        <v>46094</v>
      </c>
      <c r="I606" s="625"/>
      <c r="J606" s="622"/>
      <c r="K606" s="108"/>
      <c r="L606" s="108"/>
      <c r="M606" s="108"/>
      <c r="N606" s="108"/>
      <c r="O606" s="108"/>
    </row>
    <row r="607" spans="1:15" s="89" customFormat="1">
      <c r="A607" s="154" t="s">
        <v>11362</v>
      </c>
      <c r="B607" s="154" t="s">
        <v>79</v>
      </c>
      <c r="C607" s="496">
        <v>46053.558356481481</v>
      </c>
      <c r="D607" s="557">
        <v>46094</v>
      </c>
      <c r="E607" s="154" t="s">
        <v>11363</v>
      </c>
      <c r="F607" s="558" t="s">
        <v>585</v>
      </c>
      <c r="G607" s="85" t="s">
        <v>59</v>
      </c>
      <c r="H607" s="610">
        <v>46094</v>
      </c>
      <c r="I607" s="625"/>
      <c r="J607" s="622"/>
      <c r="K607" s="108"/>
      <c r="L607" s="108"/>
      <c r="M607" s="108"/>
      <c r="N607" s="108"/>
      <c r="O607" s="108"/>
    </row>
    <row r="608" spans="1:15" s="89" customFormat="1">
      <c r="A608" s="154" t="s">
        <v>11364</v>
      </c>
      <c r="B608" s="154" t="s">
        <v>56</v>
      </c>
      <c r="C608" s="496">
        <v>46053.63821759259</v>
      </c>
      <c r="D608" s="557">
        <v>46094</v>
      </c>
      <c r="E608" s="154" t="s">
        <v>11365</v>
      </c>
      <c r="F608" s="558" t="s">
        <v>585</v>
      </c>
      <c r="G608" s="85" t="s">
        <v>59</v>
      </c>
      <c r="H608" s="610">
        <v>46106</v>
      </c>
      <c r="I608" s="646">
        <v>46106</v>
      </c>
      <c r="J608" s="622" t="s">
        <v>11366</v>
      </c>
      <c r="K608" s="108"/>
      <c r="L608" s="108"/>
      <c r="M608" s="108"/>
      <c r="N608" s="556"/>
      <c r="O608" s="108"/>
    </row>
    <row r="609" spans="1:15" s="89" customFormat="1">
      <c r="A609" s="154" t="s">
        <v>11367</v>
      </c>
      <c r="B609" s="154" t="s">
        <v>56</v>
      </c>
      <c r="C609" s="496">
        <v>46083.674525462964</v>
      </c>
      <c r="D609" s="557">
        <v>46094</v>
      </c>
      <c r="E609" s="154" t="s">
        <v>11368</v>
      </c>
      <c r="F609" s="558" t="s">
        <v>585</v>
      </c>
      <c r="G609" s="85" t="s">
        <v>59</v>
      </c>
      <c r="H609" s="610">
        <v>46094</v>
      </c>
      <c r="I609" s="625"/>
      <c r="J609" s="622"/>
      <c r="K609" s="108"/>
      <c r="L609" s="108"/>
      <c r="M609" s="108"/>
      <c r="N609" s="108"/>
      <c r="O609" s="108"/>
    </row>
    <row r="610" spans="1:15" s="89" customFormat="1">
      <c r="A610" s="154" t="s">
        <v>11369</v>
      </c>
      <c r="B610" s="154" t="s">
        <v>56</v>
      </c>
      <c r="C610" s="496">
        <v>46071.679409722223</v>
      </c>
      <c r="D610" s="557">
        <v>46094</v>
      </c>
      <c r="E610" s="154" t="s">
        <v>11370</v>
      </c>
      <c r="F610" s="558" t="s">
        <v>585</v>
      </c>
      <c r="G610" s="85" t="s">
        <v>59</v>
      </c>
      <c r="H610" s="610">
        <v>46094</v>
      </c>
      <c r="I610" s="625"/>
      <c r="J610" s="622"/>
      <c r="K610" s="108"/>
      <c r="L610" s="108"/>
      <c r="M610" s="108"/>
      <c r="N610" s="108"/>
      <c r="O610" s="108"/>
    </row>
    <row r="611" spans="1:15" s="89" customFormat="1">
      <c r="A611" s="154" t="s">
        <v>11371</v>
      </c>
      <c r="B611" s="154" t="s">
        <v>56</v>
      </c>
      <c r="C611" s="496">
        <v>46062.443993055553</v>
      </c>
      <c r="D611" s="557">
        <v>46094</v>
      </c>
      <c r="E611" s="154" t="s">
        <v>11372</v>
      </c>
      <c r="F611" s="558" t="s">
        <v>585</v>
      </c>
      <c r="G611" s="85" t="s">
        <v>59</v>
      </c>
      <c r="H611" s="610">
        <v>46094</v>
      </c>
      <c r="I611" s="625"/>
      <c r="J611" s="622"/>
      <c r="K611" s="108"/>
      <c r="L611" s="108"/>
      <c r="M611" s="108"/>
      <c r="N611" s="108"/>
      <c r="O611" s="108"/>
    </row>
    <row r="612" spans="1:15" s="89" customFormat="1">
      <c r="A612" s="154" t="s">
        <v>11373</v>
      </c>
      <c r="B612" s="154" t="s">
        <v>56</v>
      </c>
      <c r="C612" s="496">
        <v>46072.390868055554</v>
      </c>
      <c r="D612" s="557">
        <v>46094</v>
      </c>
      <c r="E612" s="154" t="s">
        <v>11374</v>
      </c>
      <c r="F612" s="558" t="s">
        <v>585</v>
      </c>
      <c r="G612" s="85" t="s">
        <v>59</v>
      </c>
      <c r="H612" s="610">
        <v>46094</v>
      </c>
      <c r="I612" s="625"/>
      <c r="J612" s="622"/>
      <c r="K612" s="108"/>
      <c r="L612" s="108"/>
      <c r="M612" s="108"/>
      <c r="N612" s="108"/>
      <c r="O612" s="108"/>
    </row>
    <row r="613" spans="1:15" s="89" customFormat="1">
      <c r="A613" s="154" t="s">
        <v>11375</v>
      </c>
      <c r="B613" s="154" t="s">
        <v>79</v>
      </c>
      <c r="C613" s="496">
        <v>46049.375648148147</v>
      </c>
      <c r="D613" s="557">
        <v>46094</v>
      </c>
      <c r="E613" s="154" t="s">
        <v>11376</v>
      </c>
      <c r="F613" s="558" t="s">
        <v>585</v>
      </c>
      <c r="G613" s="85" t="s">
        <v>59</v>
      </c>
      <c r="H613" s="610">
        <v>46094</v>
      </c>
      <c r="I613" s="625"/>
      <c r="J613" s="622"/>
      <c r="K613" s="108"/>
      <c r="L613" s="108"/>
      <c r="M613" s="108"/>
      <c r="N613" s="108"/>
      <c r="O613" s="108"/>
    </row>
    <row r="614" spans="1:15" s="93" customFormat="1">
      <c r="A614" s="227" t="s">
        <v>11377</v>
      </c>
      <c r="B614" s="227" t="s">
        <v>56</v>
      </c>
      <c r="C614" s="513">
        <v>46076.568229166667</v>
      </c>
      <c r="D614" s="559">
        <v>46094</v>
      </c>
      <c r="E614" s="227" t="s">
        <v>11378</v>
      </c>
      <c r="F614" s="560" t="s">
        <v>585</v>
      </c>
      <c r="G614" s="45" t="s">
        <v>62</v>
      </c>
      <c r="H614" s="611"/>
      <c r="I614" s="627"/>
      <c r="J614" s="623"/>
      <c r="K614" s="213"/>
      <c r="L614" s="213"/>
      <c r="M614" s="213"/>
      <c r="N614" s="213"/>
      <c r="O614" s="213"/>
    </row>
    <row r="615" spans="1:15" s="89" customFormat="1">
      <c r="A615" s="154" t="s">
        <v>11379</v>
      </c>
      <c r="B615" s="154" t="s">
        <v>56</v>
      </c>
      <c r="C615" s="496">
        <v>46037.377916666665</v>
      </c>
      <c r="D615" s="557">
        <v>46094</v>
      </c>
      <c r="E615" s="154" t="s">
        <v>11380</v>
      </c>
      <c r="F615" s="558" t="s">
        <v>585</v>
      </c>
      <c r="G615" s="85" t="s">
        <v>59</v>
      </c>
      <c r="H615" s="610">
        <v>46106</v>
      </c>
      <c r="I615" s="646">
        <v>46106</v>
      </c>
      <c r="J615" s="622" t="s">
        <v>11381</v>
      </c>
      <c r="K615" s="108"/>
      <c r="L615" s="108"/>
      <c r="M615" s="108"/>
      <c r="N615" s="556"/>
      <c r="O615" s="108"/>
    </row>
    <row r="616" spans="1:15" s="89" customFormat="1">
      <c r="A616" s="154" t="s">
        <v>11382</v>
      </c>
      <c r="B616" s="154" t="s">
        <v>56</v>
      </c>
      <c r="C616" s="496">
        <v>46071.613356481481</v>
      </c>
      <c r="D616" s="557">
        <v>46094</v>
      </c>
      <c r="E616" s="154" t="s">
        <v>11383</v>
      </c>
      <c r="F616" s="558" t="s">
        <v>585</v>
      </c>
      <c r="G616" s="85" t="s">
        <v>59</v>
      </c>
      <c r="H616" s="610">
        <v>46094</v>
      </c>
      <c r="I616" s="625"/>
      <c r="J616" s="622"/>
      <c r="K616" s="108"/>
      <c r="L616" s="108"/>
      <c r="M616" s="108"/>
      <c r="N616" s="108"/>
      <c r="O616" s="108"/>
    </row>
    <row r="617" spans="1:15" s="89" customFormat="1">
      <c r="A617" s="154" t="s">
        <v>11384</v>
      </c>
      <c r="B617" s="154" t="s">
        <v>56</v>
      </c>
      <c r="C617" s="496">
        <v>46078.637384259258</v>
      </c>
      <c r="D617" s="557">
        <v>46094</v>
      </c>
      <c r="E617" s="154" t="s">
        <v>11385</v>
      </c>
      <c r="F617" s="558" t="s">
        <v>585</v>
      </c>
      <c r="G617" s="154" t="s">
        <v>59</v>
      </c>
      <c r="H617" s="610">
        <v>46094</v>
      </c>
      <c r="I617" s="625"/>
      <c r="J617" s="622"/>
      <c r="K617" s="108"/>
      <c r="L617" s="108"/>
      <c r="M617" s="108"/>
      <c r="N617" s="108"/>
      <c r="O617" s="108"/>
    </row>
    <row r="618" spans="1:15" s="89" customFormat="1">
      <c r="A618" s="154" t="s">
        <v>11386</v>
      </c>
      <c r="B618" s="154" t="s">
        <v>56</v>
      </c>
      <c r="C618" s="496">
        <v>46079.451412037037</v>
      </c>
      <c r="D618" s="557">
        <v>46094</v>
      </c>
      <c r="E618" s="154" t="s">
        <v>11387</v>
      </c>
      <c r="F618" s="558" t="s">
        <v>585</v>
      </c>
      <c r="G618" s="85" t="s">
        <v>59</v>
      </c>
      <c r="H618" s="610">
        <v>46094</v>
      </c>
      <c r="I618" s="625"/>
      <c r="J618" s="622"/>
      <c r="K618" s="108"/>
      <c r="L618" s="108"/>
      <c r="M618" s="108"/>
      <c r="N618" s="108"/>
      <c r="O618" s="108"/>
    </row>
    <row r="619" spans="1:15" s="89" customFormat="1">
      <c r="A619" s="154" t="s">
        <v>11388</v>
      </c>
      <c r="B619" s="154" t="s">
        <v>56</v>
      </c>
      <c r="C619" s="496">
        <v>46076.492395833331</v>
      </c>
      <c r="D619" s="557">
        <v>46094</v>
      </c>
      <c r="E619" s="154" t="s">
        <v>11389</v>
      </c>
      <c r="F619" s="558" t="s">
        <v>585</v>
      </c>
      <c r="G619" s="85" t="s">
        <v>59</v>
      </c>
      <c r="H619" s="610">
        <v>46094</v>
      </c>
      <c r="I619" s="625"/>
      <c r="J619" s="622"/>
      <c r="K619" s="108"/>
      <c r="L619" s="108"/>
      <c r="M619" s="108"/>
      <c r="N619" s="108"/>
      <c r="O619" s="108"/>
    </row>
    <row r="620" spans="1:15" s="89" customFormat="1">
      <c r="A620" s="154" t="s">
        <v>11390</v>
      </c>
      <c r="B620" s="154" t="s">
        <v>56</v>
      </c>
      <c r="C620" s="496">
        <v>46003.351400462961</v>
      </c>
      <c r="D620" s="557">
        <v>46094</v>
      </c>
      <c r="E620" s="154" t="s">
        <v>11391</v>
      </c>
      <c r="F620" s="558" t="s">
        <v>585</v>
      </c>
      <c r="G620" s="85" t="s">
        <v>59</v>
      </c>
      <c r="H620" s="610">
        <v>46106</v>
      </c>
      <c r="I620" s="646">
        <v>46107</v>
      </c>
      <c r="J620" s="622" t="s">
        <v>11392</v>
      </c>
      <c r="K620" s="108" t="s">
        <v>1748</v>
      </c>
      <c r="L620" s="109">
        <v>46106</v>
      </c>
      <c r="M620" s="108"/>
      <c r="N620" s="108"/>
      <c r="O620" s="108"/>
    </row>
    <row r="621" spans="1:15" s="89" customFormat="1">
      <c r="A621" s="154" t="s">
        <v>11393</v>
      </c>
      <c r="B621" s="154" t="s">
        <v>56</v>
      </c>
      <c r="C621" s="496">
        <v>46087.631921296299</v>
      </c>
      <c r="D621" s="557">
        <v>46094</v>
      </c>
      <c r="E621" s="154" t="s">
        <v>11394</v>
      </c>
      <c r="F621" s="558" t="s">
        <v>585</v>
      </c>
      <c r="G621" s="85" t="s">
        <v>59</v>
      </c>
      <c r="H621" s="610">
        <v>46095</v>
      </c>
      <c r="I621" s="625"/>
      <c r="J621" s="622"/>
      <c r="K621" s="108"/>
      <c r="L621" s="108"/>
      <c r="M621" s="108"/>
      <c r="N621" s="108"/>
      <c r="O621" s="108"/>
    </row>
    <row r="622" spans="1:15" s="93" customFormat="1">
      <c r="A622" s="227" t="s">
        <v>11395</v>
      </c>
      <c r="B622" s="227" t="s">
        <v>56</v>
      </c>
      <c r="C622" s="513">
        <v>46015.76053240741</v>
      </c>
      <c r="D622" s="559">
        <v>46094</v>
      </c>
      <c r="E622" s="227" t="s">
        <v>11396</v>
      </c>
      <c r="F622" s="560" t="s">
        <v>585</v>
      </c>
      <c r="G622" s="45" t="s">
        <v>62</v>
      </c>
      <c r="H622" s="613">
        <v>46107</v>
      </c>
      <c r="I622" s="627"/>
      <c r="J622" s="623" t="s">
        <v>11397</v>
      </c>
      <c r="K622" s="213"/>
      <c r="L622" s="213"/>
      <c r="M622" s="213"/>
      <c r="N622" s="213"/>
      <c r="O622" s="213"/>
    </row>
    <row r="623" spans="1:15" s="93" customFormat="1">
      <c r="A623" s="227" t="s">
        <v>11398</v>
      </c>
      <c r="B623" s="227" t="s">
        <v>56</v>
      </c>
      <c r="C623" s="513">
        <v>46051.6871875</v>
      </c>
      <c r="D623" s="559">
        <v>46094</v>
      </c>
      <c r="E623" s="227" t="s">
        <v>11399</v>
      </c>
      <c r="F623" s="560" t="s">
        <v>585</v>
      </c>
      <c r="G623" s="45" t="s">
        <v>450</v>
      </c>
      <c r="H623" s="613">
        <v>46106</v>
      </c>
      <c r="I623" s="627"/>
      <c r="J623" s="623" t="s">
        <v>11400</v>
      </c>
      <c r="K623" s="213"/>
      <c r="L623" s="213"/>
      <c r="M623" s="213"/>
      <c r="N623" s="556"/>
      <c r="O623" s="213"/>
    </row>
    <row r="624" spans="1:15" s="89" customFormat="1">
      <c r="A624" s="154" t="s">
        <v>11401</v>
      </c>
      <c r="B624" s="154" t="s">
        <v>56</v>
      </c>
      <c r="C624" s="496">
        <v>46083.388761574075</v>
      </c>
      <c r="D624" s="557">
        <v>46094</v>
      </c>
      <c r="E624" s="154" t="s">
        <v>11402</v>
      </c>
      <c r="F624" s="558" t="s">
        <v>585</v>
      </c>
      <c r="G624" s="85" t="s">
        <v>59</v>
      </c>
      <c r="H624" s="610">
        <v>46095</v>
      </c>
      <c r="I624" s="625"/>
      <c r="J624" s="622"/>
      <c r="K624" s="108"/>
      <c r="L624" s="108"/>
      <c r="M624" s="108"/>
      <c r="N624" s="108"/>
      <c r="O624" s="108"/>
    </row>
    <row r="625" spans="1:15" s="93" customFormat="1">
      <c r="A625" s="227" t="s">
        <v>11403</v>
      </c>
      <c r="B625" s="227" t="s">
        <v>56</v>
      </c>
      <c r="C625" s="513">
        <v>46078.360821759263</v>
      </c>
      <c r="D625" s="559">
        <v>46094</v>
      </c>
      <c r="E625" s="227" t="s">
        <v>11404</v>
      </c>
      <c r="F625" s="560" t="s">
        <v>585</v>
      </c>
      <c r="G625" s="45" t="s">
        <v>62</v>
      </c>
      <c r="H625" s="613"/>
      <c r="I625" s="627"/>
      <c r="J625" s="623"/>
      <c r="K625" s="213"/>
      <c r="L625" s="213"/>
      <c r="M625" s="213"/>
      <c r="N625" s="213"/>
      <c r="O625" s="213"/>
    </row>
    <row r="626" spans="1:15" s="89" customFormat="1">
      <c r="A626" s="154" t="s">
        <v>11405</v>
      </c>
      <c r="B626" s="154" t="s">
        <v>56</v>
      </c>
      <c r="C626" s="496">
        <v>46044.496655092589</v>
      </c>
      <c r="D626" s="557">
        <v>46094</v>
      </c>
      <c r="E626" s="154" t="s">
        <v>11406</v>
      </c>
      <c r="F626" s="558" t="s">
        <v>585</v>
      </c>
      <c r="G626" s="85" t="s">
        <v>59</v>
      </c>
      <c r="H626" s="610">
        <v>46091</v>
      </c>
      <c r="I626" s="625"/>
      <c r="J626" s="622" t="s">
        <v>11407</v>
      </c>
      <c r="K626" s="108"/>
      <c r="L626" s="108"/>
      <c r="M626" s="108"/>
      <c r="N626" s="108"/>
      <c r="O626" s="108"/>
    </row>
    <row r="627" spans="1:15" s="93" customFormat="1">
      <c r="A627" s="227" t="s">
        <v>11408</v>
      </c>
      <c r="B627" s="227" t="s">
        <v>56</v>
      </c>
      <c r="C627" s="513">
        <v>46043.623379629629</v>
      </c>
      <c r="D627" s="559">
        <v>46094</v>
      </c>
      <c r="E627" s="227" t="s">
        <v>11409</v>
      </c>
      <c r="F627" s="560" t="s">
        <v>585</v>
      </c>
      <c r="G627" s="45" t="s">
        <v>62</v>
      </c>
      <c r="H627" s="611"/>
      <c r="I627" s="627"/>
      <c r="J627" s="623" t="s">
        <v>11410</v>
      </c>
      <c r="K627" s="213"/>
      <c r="L627" s="213"/>
      <c r="M627" s="213"/>
      <c r="N627" s="213"/>
      <c r="O627" s="213"/>
    </row>
    <row r="628" spans="1:15" s="89" customFormat="1">
      <c r="A628" s="154" t="s">
        <v>11411</v>
      </c>
      <c r="B628" s="154" t="s">
        <v>56</v>
      </c>
      <c r="C628" s="496">
        <v>46073.496504629627</v>
      </c>
      <c r="D628" s="557">
        <v>46094</v>
      </c>
      <c r="E628" s="154" t="s">
        <v>11412</v>
      </c>
      <c r="F628" s="154" t="s">
        <v>585</v>
      </c>
      <c r="G628" s="85" t="s">
        <v>59</v>
      </c>
      <c r="H628" s="610">
        <v>46095</v>
      </c>
      <c r="I628" s="625"/>
      <c r="J628" s="622"/>
      <c r="K628" s="108"/>
      <c r="L628" s="108"/>
      <c r="M628" s="108"/>
      <c r="N628" s="108"/>
      <c r="O628" s="108"/>
    </row>
    <row r="629" spans="1:15" s="89" customFormat="1">
      <c r="A629" s="154" t="s">
        <v>11413</v>
      </c>
      <c r="B629" s="154" t="s">
        <v>56</v>
      </c>
      <c r="C629" s="496">
        <v>46076.642048611109</v>
      </c>
      <c r="D629" s="557">
        <v>46094</v>
      </c>
      <c r="E629" s="154" t="s">
        <v>11414</v>
      </c>
      <c r="F629" s="558" t="s">
        <v>585</v>
      </c>
      <c r="G629" s="85" t="s">
        <v>59</v>
      </c>
      <c r="H629" s="610">
        <v>46095</v>
      </c>
      <c r="I629" s="625"/>
      <c r="J629" s="622"/>
      <c r="K629" s="108"/>
      <c r="L629" s="108"/>
      <c r="M629" s="108"/>
      <c r="N629" s="108"/>
      <c r="O629" s="108"/>
    </row>
    <row r="630" spans="1:15" s="89" customFormat="1">
      <c r="A630" s="154" t="s">
        <v>11415</v>
      </c>
      <c r="B630" s="154" t="s">
        <v>56</v>
      </c>
      <c r="C630" s="496">
        <v>46076.624340277776</v>
      </c>
      <c r="D630" s="557">
        <v>46094</v>
      </c>
      <c r="E630" s="154" t="s">
        <v>11416</v>
      </c>
      <c r="F630" s="558" t="s">
        <v>585</v>
      </c>
      <c r="G630" s="85" t="s">
        <v>59</v>
      </c>
      <c r="H630" s="610">
        <v>46095</v>
      </c>
      <c r="I630" s="625"/>
      <c r="J630" s="622"/>
      <c r="K630" s="108"/>
      <c r="L630" s="108"/>
      <c r="M630" s="108"/>
      <c r="N630" s="108"/>
      <c r="O630" s="108"/>
    </row>
    <row r="631" spans="1:15" s="89" customFormat="1">
      <c r="A631" s="154" t="s">
        <v>11417</v>
      </c>
      <c r="B631" s="154" t="s">
        <v>56</v>
      </c>
      <c r="C631" s="496">
        <v>46082.578206018516</v>
      </c>
      <c r="D631" s="557">
        <v>46094</v>
      </c>
      <c r="E631" s="154" t="s">
        <v>11418</v>
      </c>
      <c r="F631" s="558" t="s">
        <v>585</v>
      </c>
      <c r="G631" s="85" t="s">
        <v>59</v>
      </c>
      <c r="H631" s="610">
        <v>46108</v>
      </c>
      <c r="I631" s="625"/>
      <c r="J631" s="622"/>
      <c r="K631" s="108"/>
      <c r="L631" s="108"/>
      <c r="M631" s="108"/>
      <c r="N631" s="213"/>
      <c r="O631" s="108"/>
    </row>
    <row r="632" spans="1:15" s="89" customFormat="1">
      <c r="A632" s="154" t="s">
        <v>11419</v>
      </c>
      <c r="B632" s="154" t="s">
        <v>56</v>
      </c>
      <c r="C632" s="496">
        <v>46058.319062499999</v>
      </c>
      <c r="D632" s="557">
        <v>46094</v>
      </c>
      <c r="E632" s="154" t="s">
        <v>11420</v>
      </c>
      <c r="F632" s="558" t="s">
        <v>585</v>
      </c>
      <c r="G632" s="85" t="s">
        <v>59</v>
      </c>
      <c r="H632" s="610">
        <v>46095</v>
      </c>
      <c r="I632" s="646">
        <v>46107</v>
      </c>
      <c r="J632" s="622"/>
      <c r="K632" s="108" t="s">
        <v>1748</v>
      </c>
      <c r="L632" s="109">
        <v>46106</v>
      </c>
      <c r="M632" s="108"/>
      <c r="N632" s="108"/>
      <c r="O632" s="108"/>
    </row>
    <row r="633" spans="1:15" s="89" customFormat="1">
      <c r="A633" s="154" t="s">
        <v>2179</v>
      </c>
      <c r="B633" s="154" t="s">
        <v>56</v>
      </c>
      <c r="C633" s="496">
        <v>46034.383125</v>
      </c>
      <c r="D633" s="557">
        <v>46094</v>
      </c>
      <c r="E633" s="154" t="s">
        <v>2180</v>
      </c>
      <c r="F633" s="558" t="s">
        <v>585</v>
      </c>
      <c r="G633" s="85" t="s">
        <v>59</v>
      </c>
      <c r="H633" s="610">
        <v>46092</v>
      </c>
      <c r="I633" s="625"/>
      <c r="J633" s="622" t="s">
        <v>11421</v>
      </c>
      <c r="K633" s="108"/>
      <c r="L633" s="108"/>
      <c r="M633" s="108"/>
      <c r="N633" s="108"/>
      <c r="O633" s="108"/>
    </row>
    <row r="634" spans="1:15" s="89" customFormat="1">
      <c r="A634" s="154" t="s">
        <v>11422</v>
      </c>
      <c r="B634" s="154" t="s">
        <v>56</v>
      </c>
      <c r="C634" s="496">
        <v>46062.502523148149</v>
      </c>
      <c r="D634" s="557">
        <v>46094</v>
      </c>
      <c r="E634" s="154" t="s">
        <v>11423</v>
      </c>
      <c r="F634" s="558" t="s">
        <v>585</v>
      </c>
      <c r="G634" s="85" t="s">
        <v>59</v>
      </c>
      <c r="H634" s="610">
        <v>46095</v>
      </c>
      <c r="I634" s="646">
        <v>46107</v>
      </c>
      <c r="J634" s="622"/>
      <c r="K634" s="108" t="s">
        <v>1748</v>
      </c>
      <c r="L634" s="109">
        <v>46106</v>
      </c>
      <c r="M634" s="108"/>
      <c r="N634" s="108"/>
      <c r="O634" s="108"/>
    </row>
    <row r="635" spans="1:15" s="89" customFormat="1">
      <c r="A635" s="154" t="s">
        <v>11424</v>
      </c>
      <c r="B635" s="154" t="s">
        <v>56</v>
      </c>
      <c r="C635" s="496">
        <v>46048.653333333335</v>
      </c>
      <c r="D635" s="557">
        <v>46094</v>
      </c>
      <c r="E635" s="154" t="s">
        <v>11425</v>
      </c>
      <c r="F635" s="558" t="s">
        <v>585</v>
      </c>
      <c r="G635" s="85" t="s">
        <v>59</v>
      </c>
      <c r="H635" s="610">
        <v>46095</v>
      </c>
      <c r="I635" s="646">
        <v>46107</v>
      </c>
      <c r="J635" s="622"/>
      <c r="K635" s="108" t="s">
        <v>1748</v>
      </c>
      <c r="L635" s="109">
        <v>46106</v>
      </c>
      <c r="M635" s="108"/>
      <c r="N635" s="108"/>
      <c r="O635" s="108"/>
    </row>
    <row r="636" spans="1:15" s="89" customFormat="1">
      <c r="A636" s="154" t="s">
        <v>11426</v>
      </c>
      <c r="B636" s="154" t="s">
        <v>56</v>
      </c>
      <c r="C636" s="496">
        <v>46072.465370370373</v>
      </c>
      <c r="D636" s="557">
        <v>46094</v>
      </c>
      <c r="E636" s="154" t="s">
        <v>11427</v>
      </c>
      <c r="F636" s="558" t="s">
        <v>585</v>
      </c>
      <c r="G636" s="85" t="s">
        <v>59</v>
      </c>
      <c r="H636" s="610">
        <v>46106</v>
      </c>
      <c r="I636" s="646">
        <v>46198</v>
      </c>
      <c r="J636" s="622" t="s">
        <v>11428</v>
      </c>
      <c r="K636" s="108"/>
      <c r="L636" s="108"/>
      <c r="M636" s="108"/>
      <c r="N636" s="556"/>
      <c r="O636" s="108"/>
    </row>
    <row r="637" spans="1:15">
      <c r="A637" s="112" t="s">
        <v>11429</v>
      </c>
      <c r="B637" s="112" t="s">
        <v>56</v>
      </c>
      <c r="C637" s="399">
        <v>46073.68513888889</v>
      </c>
      <c r="D637" s="250">
        <v>46094</v>
      </c>
      <c r="E637" s="112" t="s">
        <v>11430</v>
      </c>
      <c r="F637" s="204" t="s">
        <v>666</v>
      </c>
      <c r="G637" s="35" t="s">
        <v>59</v>
      </c>
      <c r="H637" s="603">
        <v>46101</v>
      </c>
      <c r="I637" s="603">
        <v>46101</v>
      </c>
      <c r="J637" s="3"/>
    </row>
    <row r="638" spans="1:15">
      <c r="A638" s="111" t="s">
        <v>96</v>
      </c>
      <c r="B638" s="111" t="s">
        <v>56</v>
      </c>
      <c r="C638" s="398">
        <v>46024.618807870371</v>
      </c>
      <c r="D638" s="250">
        <v>46094</v>
      </c>
      <c r="E638" s="111" t="s">
        <v>11431</v>
      </c>
      <c r="F638" s="204" t="s">
        <v>666</v>
      </c>
      <c r="G638" s="35" t="s">
        <v>4606</v>
      </c>
      <c r="H638" s="603">
        <v>46101</v>
      </c>
      <c r="I638" s="275"/>
      <c r="J638" s="3"/>
    </row>
    <row r="639" spans="1:15">
      <c r="A639" s="112" t="s">
        <v>11432</v>
      </c>
      <c r="B639" s="112" t="s">
        <v>56</v>
      </c>
      <c r="C639" s="399">
        <v>46072.466770833336</v>
      </c>
      <c r="D639" s="250">
        <v>46094</v>
      </c>
      <c r="E639" s="112" t="s">
        <v>11433</v>
      </c>
      <c r="F639" s="204" t="s">
        <v>666</v>
      </c>
      <c r="G639" s="35" t="s">
        <v>2285</v>
      </c>
      <c r="H639" s="603">
        <v>46101</v>
      </c>
      <c r="I639" s="603"/>
      <c r="J639" s="3"/>
    </row>
    <row r="640" spans="1:15">
      <c r="A640" s="111" t="s">
        <v>11434</v>
      </c>
      <c r="B640" s="111" t="s">
        <v>56</v>
      </c>
      <c r="C640" s="398">
        <v>46072.400509259256</v>
      </c>
      <c r="D640" s="250">
        <v>46094</v>
      </c>
      <c r="E640" s="111" t="s">
        <v>11433</v>
      </c>
      <c r="F640" s="204" t="s">
        <v>666</v>
      </c>
      <c r="G640" s="35" t="s">
        <v>59</v>
      </c>
      <c r="H640" s="603">
        <v>46101</v>
      </c>
      <c r="I640" s="603">
        <v>46101</v>
      </c>
      <c r="J640" s="3"/>
    </row>
    <row r="641" spans="1:10">
      <c r="A641" s="112" t="s">
        <v>96</v>
      </c>
      <c r="B641" s="112" t="s">
        <v>56</v>
      </c>
      <c r="C641" s="399">
        <v>46025.561388888891</v>
      </c>
      <c r="D641" s="250">
        <v>46094</v>
      </c>
      <c r="E641" s="112" t="s">
        <v>11435</v>
      </c>
      <c r="F641" s="204" t="s">
        <v>666</v>
      </c>
      <c r="G641" s="35" t="s">
        <v>4606</v>
      </c>
      <c r="H641" s="603">
        <v>46101</v>
      </c>
      <c r="I641" s="275"/>
      <c r="J641" s="3"/>
    </row>
    <row r="642" spans="1:10">
      <c r="A642" s="111" t="s">
        <v>11436</v>
      </c>
      <c r="B642" s="111" t="s">
        <v>56</v>
      </c>
      <c r="C642" s="398">
        <v>46071.596064814818</v>
      </c>
      <c r="D642" s="250">
        <v>46094</v>
      </c>
      <c r="E642" s="111" t="s">
        <v>11437</v>
      </c>
      <c r="F642" s="204" t="s">
        <v>666</v>
      </c>
      <c r="G642" s="35" t="s">
        <v>59</v>
      </c>
      <c r="H642" s="603">
        <v>46101</v>
      </c>
      <c r="I642" s="603">
        <v>46101</v>
      </c>
      <c r="J642" s="3"/>
    </row>
    <row r="643" spans="1:10">
      <c r="A643" s="112" t="s">
        <v>96</v>
      </c>
      <c r="B643" s="112" t="s">
        <v>56</v>
      </c>
      <c r="C643" s="399">
        <v>46024.536157407405</v>
      </c>
      <c r="D643" s="250">
        <v>46094</v>
      </c>
      <c r="E643" s="112" t="s">
        <v>11438</v>
      </c>
      <c r="F643" s="204" t="s">
        <v>666</v>
      </c>
      <c r="G643" s="35" t="s">
        <v>4606</v>
      </c>
      <c r="H643" s="603">
        <v>46101</v>
      </c>
      <c r="I643" s="275"/>
      <c r="J643" s="3"/>
    </row>
    <row r="644" spans="1:10">
      <c r="A644" s="111" t="s">
        <v>11439</v>
      </c>
      <c r="B644" s="111" t="s">
        <v>56</v>
      </c>
      <c r="C644" s="398">
        <v>46063.719004629631</v>
      </c>
      <c r="D644" s="250">
        <v>46094</v>
      </c>
      <c r="E644" s="111" t="s">
        <v>11440</v>
      </c>
      <c r="F644" s="204" t="s">
        <v>666</v>
      </c>
      <c r="G644" s="35" t="s">
        <v>69</v>
      </c>
      <c r="H644" s="603">
        <v>46101</v>
      </c>
      <c r="I644" s="275"/>
      <c r="J644" s="116" t="s">
        <v>11441</v>
      </c>
    </row>
    <row r="645" spans="1:10">
      <c r="A645" s="112" t="s">
        <v>11442</v>
      </c>
      <c r="B645" s="112" t="s">
        <v>56</v>
      </c>
      <c r="C645" s="399">
        <v>46077.221550925926</v>
      </c>
      <c r="D645" s="250">
        <v>46094</v>
      </c>
      <c r="E645" s="112" t="s">
        <v>11443</v>
      </c>
      <c r="F645" s="204" t="s">
        <v>666</v>
      </c>
      <c r="G645" s="35" t="s">
        <v>2285</v>
      </c>
      <c r="H645" s="603">
        <v>46101</v>
      </c>
      <c r="I645" s="275"/>
      <c r="J645" s="3"/>
    </row>
    <row r="646" spans="1:10">
      <c r="A646" s="111" t="s">
        <v>11444</v>
      </c>
      <c r="B646" s="111" t="s">
        <v>56</v>
      </c>
      <c r="C646" s="398">
        <v>46077.464513888888</v>
      </c>
      <c r="D646" s="250">
        <v>46094</v>
      </c>
      <c r="E646" s="111" t="s">
        <v>11445</v>
      </c>
      <c r="F646" s="204" t="s">
        <v>666</v>
      </c>
      <c r="G646" s="35" t="s">
        <v>2285</v>
      </c>
      <c r="H646" s="603">
        <v>46101</v>
      </c>
      <c r="I646" s="275"/>
      <c r="J646" s="3"/>
    </row>
    <row r="647" spans="1:10">
      <c r="A647" s="112" t="s">
        <v>11446</v>
      </c>
      <c r="B647" s="112" t="s">
        <v>56</v>
      </c>
      <c r="C647" s="399">
        <v>46053.630358796298</v>
      </c>
      <c r="D647" s="250">
        <v>46094</v>
      </c>
      <c r="E647" s="112" t="s">
        <v>11447</v>
      </c>
      <c r="F647" s="204" t="s">
        <v>666</v>
      </c>
      <c r="G647" s="35" t="s">
        <v>59</v>
      </c>
      <c r="H647" s="603">
        <v>46101</v>
      </c>
      <c r="I647" s="671">
        <v>46101</v>
      </c>
      <c r="J647" s="3"/>
    </row>
    <row r="648" spans="1:10">
      <c r="A648" s="111" t="s">
        <v>11448</v>
      </c>
      <c r="B648" s="111" t="s">
        <v>56</v>
      </c>
      <c r="C648" s="398">
        <v>46073.634618055556</v>
      </c>
      <c r="D648" s="250">
        <v>46094</v>
      </c>
      <c r="E648" s="111" t="s">
        <v>11449</v>
      </c>
      <c r="F648" s="204" t="s">
        <v>666</v>
      </c>
      <c r="G648" s="35" t="s">
        <v>59</v>
      </c>
      <c r="H648" s="603">
        <v>46101</v>
      </c>
      <c r="I648" s="603">
        <v>46101</v>
      </c>
      <c r="J648" s="3"/>
    </row>
    <row r="649" spans="1:10">
      <c r="A649" s="112" t="s">
        <v>11450</v>
      </c>
      <c r="B649" s="112" t="s">
        <v>56</v>
      </c>
      <c r="C649" s="399">
        <v>46064.65079861111</v>
      </c>
      <c r="D649" s="250">
        <v>46094</v>
      </c>
      <c r="E649" s="112" t="s">
        <v>11451</v>
      </c>
      <c r="F649" s="204" t="s">
        <v>666</v>
      </c>
      <c r="G649" s="35"/>
      <c r="H649" s="603"/>
      <c r="I649" s="275"/>
      <c r="J649" s="3"/>
    </row>
    <row r="650" spans="1:10">
      <c r="A650" s="111" t="s">
        <v>11452</v>
      </c>
      <c r="B650" s="111" t="s">
        <v>56</v>
      </c>
      <c r="C650" s="398">
        <v>46080.494027777779</v>
      </c>
      <c r="D650" s="250">
        <v>46094</v>
      </c>
      <c r="E650" s="111" t="s">
        <v>11453</v>
      </c>
      <c r="F650" s="204" t="s">
        <v>666</v>
      </c>
      <c r="G650" s="35"/>
      <c r="H650" s="604"/>
      <c r="I650" s="275"/>
      <c r="J650" s="3"/>
    </row>
    <row r="651" spans="1:10">
      <c r="A651" s="112" t="s">
        <v>11454</v>
      </c>
      <c r="B651" s="112" t="s">
        <v>56</v>
      </c>
      <c r="C651" s="399">
        <v>46067.527291666665</v>
      </c>
      <c r="D651" s="250">
        <v>46094</v>
      </c>
      <c r="E651" s="112" t="s">
        <v>11455</v>
      </c>
      <c r="F651" s="204" t="s">
        <v>666</v>
      </c>
      <c r="G651" s="35"/>
      <c r="H651" s="604"/>
      <c r="I651" s="275"/>
      <c r="J651" s="3"/>
    </row>
    <row r="652" spans="1:10">
      <c r="A652" s="111" t="s">
        <v>11456</v>
      </c>
      <c r="B652" s="111" t="s">
        <v>56</v>
      </c>
      <c r="C652" s="398">
        <v>46055.043969907405</v>
      </c>
      <c r="D652" s="250">
        <v>46094</v>
      </c>
      <c r="E652" s="111" t="s">
        <v>11457</v>
      </c>
      <c r="F652" s="204" t="s">
        <v>666</v>
      </c>
      <c r="G652" s="35"/>
      <c r="H652" s="604"/>
      <c r="I652" s="275"/>
      <c r="J652" s="3"/>
    </row>
    <row r="653" spans="1:10">
      <c r="A653" s="112" t="s">
        <v>11458</v>
      </c>
      <c r="B653" s="112" t="s">
        <v>56</v>
      </c>
      <c r="C653" s="399">
        <v>46071.598634259259</v>
      </c>
      <c r="D653" s="250">
        <v>46094</v>
      </c>
      <c r="E653" s="112" t="s">
        <v>11459</v>
      </c>
      <c r="F653" s="204" t="s">
        <v>666</v>
      </c>
      <c r="G653" s="35"/>
      <c r="H653" s="604"/>
      <c r="I653" s="275"/>
      <c r="J653" s="3"/>
    </row>
    <row r="654" spans="1:10">
      <c r="A654" s="111" t="s">
        <v>11460</v>
      </c>
      <c r="B654" s="111" t="s">
        <v>56</v>
      </c>
      <c r="C654" s="398">
        <v>46053.385335648149</v>
      </c>
      <c r="D654" s="250">
        <v>46094</v>
      </c>
      <c r="E654" s="111" t="s">
        <v>11461</v>
      </c>
      <c r="F654" s="204" t="s">
        <v>666</v>
      </c>
      <c r="G654" s="35"/>
      <c r="H654" s="604"/>
      <c r="I654" s="275"/>
      <c r="J654" s="3"/>
    </row>
    <row r="655" spans="1:10">
      <c r="A655" s="112" t="s">
        <v>11462</v>
      </c>
      <c r="B655" s="112" t="s">
        <v>56</v>
      </c>
      <c r="C655" s="399">
        <v>46077.44327546296</v>
      </c>
      <c r="D655" s="250">
        <v>46094</v>
      </c>
      <c r="E655" s="112" t="s">
        <v>11463</v>
      </c>
      <c r="F655" s="204" t="s">
        <v>666</v>
      </c>
      <c r="G655" s="35"/>
      <c r="H655" s="604"/>
      <c r="I655" s="275"/>
      <c r="J655" s="3"/>
    </row>
    <row r="656" spans="1:10">
      <c r="A656" s="111" t="s">
        <v>11464</v>
      </c>
      <c r="B656" s="111" t="s">
        <v>56</v>
      </c>
      <c r="C656" s="398">
        <v>46038.784571759257</v>
      </c>
      <c r="D656" s="250">
        <v>46094</v>
      </c>
      <c r="E656" s="111" t="s">
        <v>11465</v>
      </c>
      <c r="F656" s="204" t="s">
        <v>666</v>
      </c>
      <c r="G656" s="35"/>
      <c r="H656" s="604"/>
      <c r="I656" s="275"/>
      <c r="J656" s="3"/>
    </row>
    <row r="657" spans="1:10">
      <c r="A657" s="112" t="s">
        <v>11466</v>
      </c>
      <c r="B657" s="112" t="s">
        <v>56</v>
      </c>
      <c r="C657" s="399">
        <v>45992.487291666665</v>
      </c>
      <c r="D657" s="250">
        <v>46094</v>
      </c>
      <c r="E657" s="112" t="s">
        <v>11467</v>
      </c>
      <c r="F657" s="204" t="s">
        <v>666</v>
      </c>
      <c r="G657" s="35"/>
      <c r="H657" s="604"/>
      <c r="I657" s="275"/>
      <c r="J657" s="3"/>
    </row>
    <row r="658" spans="1:10">
      <c r="A658" s="111" t="s">
        <v>11468</v>
      </c>
      <c r="B658" s="111" t="s">
        <v>56</v>
      </c>
      <c r="C658" s="398">
        <v>46055.334976851853</v>
      </c>
      <c r="D658" s="250">
        <v>46094</v>
      </c>
      <c r="E658" s="111" t="s">
        <v>11469</v>
      </c>
      <c r="F658" s="204" t="s">
        <v>666</v>
      </c>
      <c r="G658" s="35"/>
      <c r="H658" s="604"/>
      <c r="I658" s="275"/>
      <c r="J658" s="3"/>
    </row>
    <row r="659" spans="1:10">
      <c r="A659" s="112" t="s">
        <v>11470</v>
      </c>
      <c r="B659" s="112" t="s">
        <v>56</v>
      </c>
      <c r="C659" s="399">
        <v>46076.397314814814</v>
      </c>
      <c r="D659" s="250">
        <v>46094</v>
      </c>
      <c r="E659" s="112" t="s">
        <v>11471</v>
      </c>
      <c r="F659" s="204" t="s">
        <v>666</v>
      </c>
      <c r="G659" s="35"/>
      <c r="H659" s="604"/>
      <c r="I659" s="275"/>
      <c r="J659" s="3"/>
    </row>
    <row r="660" spans="1:10">
      <c r="A660" s="111" t="s">
        <v>11472</v>
      </c>
      <c r="B660" s="111" t="s">
        <v>56</v>
      </c>
      <c r="C660" s="398">
        <v>46084.363576388889</v>
      </c>
      <c r="D660" s="250">
        <v>46094</v>
      </c>
      <c r="E660" s="111" t="s">
        <v>11473</v>
      </c>
      <c r="F660" s="204" t="s">
        <v>666</v>
      </c>
      <c r="G660" s="35"/>
      <c r="H660" s="604"/>
      <c r="I660" s="275"/>
      <c r="J660" s="3"/>
    </row>
    <row r="661" spans="1:10">
      <c r="A661" s="112" t="s">
        <v>11474</v>
      </c>
      <c r="B661" s="112" t="s">
        <v>56</v>
      </c>
      <c r="C661" s="399">
        <v>46081.591689814813</v>
      </c>
      <c r="D661" s="250">
        <v>46094</v>
      </c>
      <c r="E661" s="112" t="s">
        <v>11475</v>
      </c>
      <c r="F661" s="204" t="s">
        <v>666</v>
      </c>
      <c r="G661" s="35"/>
      <c r="H661" s="604"/>
      <c r="I661" s="275"/>
      <c r="J661" s="3"/>
    </row>
    <row r="662" spans="1:10">
      <c r="A662" s="111" t="s">
        <v>96</v>
      </c>
      <c r="B662" s="111" t="s">
        <v>56</v>
      </c>
      <c r="C662" s="398">
        <v>46027.545902777776</v>
      </c>
      <c r="D662" s="250">
        <v>46094</v>
      </c>
      <c r="E662" s="111" t="s">
        <v>11476</v>
      </c>
      <c r="F662" s="204" t="s">
        <v>666</v>
      </c>
      <c r="G662" s="35"/>
      <c r="H662" s="604"/>
      <c r="I662" s="275"/>
      <c r="J662" s="3"/>
    </row>
    <row r="663" spans="1:10">
      <c r="A663" s="112" t="s">
        <v>11477</v>
      </c>
      <c r="B663" s="112" t="s">
        <v>56</v>
      </c>
      <c r="C663" s="399">
        <v>46066.635555555556</v>
      </c>
      <c r="D663" s="250">
        <v>46094</v>
      </c>
      <c r="E663" s="112" t="s">
        <v>11478</v>
      </c>
      <c r="F663" s="204" t="s">
        <v>666</v>
      </c>
      <c r="G663" s="35"/>
      <c r="H663" s="604"/>
      <c r="I663" s="275"/>
      <c r="J663" s="3"/>
    </row>
    <row r="664" spans="1:10">
      <c r="A664" s="111" t="s">
        <v>11479</v>
      </c>
      <c r="B664" s="111" t="s">
        <v>56</v>
      </c>
      <c r="C664" s="398">
        <v>46072.814293981479</v>
      </c>
      <c r="D664" s="250">
        <v>46094</v>
      </c>
      <c r="E664" s="111" t="s">
        <v>11480</v>
      </c>
      <c r="F664" s="204" t="s">
        <v>666</v>
      </c>
      <c r="G664" s="35"/>
      <c r="H664" s="604"/>
      <c r="I664" s="275"/>
      <c r="J664" s="3"/>
    </row>
    <row r="665" spans="1:10">
      <c r="A665" s="112" t="s">
        <v>11481</v>
      </c>
      <c r="B665" s="112" t="s">
        <v>56</v>
      </c>
      <c r="C665" s="399">
        <v>46059.890740740739</v>
      </c>
      <c r="D665" s="250">
        <v>46094</v>
      </c>
      <c r="E665" s="112" t="s">
        <v>11482</v>
      </c>
      <c r="F665" s="204" t="s">
        <v>666</v>
      </c>
      <c r="G665" s="35"/>
      <c r="H665" s="604"/>
      <c r="I665" s="275"/>
      <c r="J665" s="3"/>
    </row>
    <row r="666" spans="1:10">
      <c r="A666" s="111" t="s">
        <v>11483</v>
      </c>
      <c r="B666" s="111" t="s">
        <v>56</v>
      </c>
      <c r="C666" s="398">
        <v>46087.59103009259</v>
      </c>
      <c r="D666" s="250">
        <v>46094</v>
      </c>
      <c r="E666" s="111" t="s">
        <v>11484</v>
      </c>
      <c r="F666" s="204" t="s">
        <v>666</v>
      </c>
      <c r="G666" s="35"/>
      <c r="H666" s="604"/>
      <c r="I666" s="275"/>
      <c r="J666" s="3"/>
    </row>
    <row r="667" spans="1:10">
      <c r="A667" s="112" t="s">
        <v>11485</v>
      </c>
      <c r="B667" s="112" t="s">
        <v>56</v>
      </c>
      <c r="C667" s="399">
        <v>46064.950648148151</v>
      </c>
      <c r="D667" s="250">
        <v>46094</v>
      </c>
      <c r="E667" s="112" t="s">
        <v>11486</v>
      </c>
      <c r="F667" s="204" t="s">
        <v>666</v>
      </c>
      <c r="G667" s="35"/>
      <c r="H667" s="604"/>
      <c r="I667" s="275"/>
      <c r="J667" s="3"/>
    </row>
    <row r="668" spans="1:10">
      <c r="A668" s="111" t="s">
        <v>11487</v>
      </c>
      <c r="B668" s="111" t="s">
        <v>56</v>
      </c>
      <c r="C668" s="398">
        <v>46081.382615740738</v>
      </c>
      <c r="D668" s="250">
        <v>46094</v>
      </c>
      <c r="E668" s="111" t="s">
        <v>11488</v>
      </c>
      <c r="F668" s="204" t="s">
        <v>666</v>
      </c>
      <c r="G668" s="35"/>
      <c r="H668" s="604"/>
      <c r="I668" s="275"/>
      <c r="J668" s="3"/>
    </row>
    <row r="669" spans="1:10">
      <c r="A669" s="112" t="s">
        <v>96</v>
      </c>
      <c r="B669" s="112" t="s">
        <v>56</v>
      </c>
      <c r="C669" s="399">
        <v>46024.579548611109</v>
      </c>
      <c r="D669" s="250">
        <v>46094</v>
      </c>
      <c r="E669" s="112" t="s">
        <v>11489</v>
      </c>
      <c r="F669" s="204" t="s">
        <v>666</v>
      </c>
      <c r="G669" s="35"/>
      <c r="H669" s="604"/>
      <c r="I669" s="275"/>
      <c r="J669" s="3"/>
    </row>
    <row r="670" spans="1:10">
      <c r="A670" s="111" t="s">
        <v>11490</v>
      </c>
      <c r="B670" s="111" t="s">
        <v>79</v>
      </c>
      <c r="C670" s="398">
        <v>46050.768055555556</v>
      </c>
      <c r="D670" s="250">
        <v>46094</v>
      </c>
      <c r="E670" s="111" t="s">
        <v>11491</v>
      </c>
      <c r="F670" s="204" t="s">
        <v>666</v>
      </c>
      <c r="G670" s="35"/>
      <c r="H670" s="604"/>
      <c r="I670" s="275"/>
      <c r="J670" s="3"/>
    </row>
    <row r="671" spans="1:10">
      <c r="A671" s="112" t="s">
        <v>11492</v>
      </c>
      <c r="B671" s="112" t="s">
        <v>56</v>
      </c>
      <c r="C671" s="399">
        <v>46073.465833333335</v>
      </c>
      <c r="D671" s="250">
        <v>46094</v>
      </c>
      <c r="E671" s="112" t="s">
        <v>11493</v>
      </c>
      <c r="F671" s="204" t="s">
        <v>666</v>
      </c>
      <c r="G671" s="35"/>
      <c r="H671" s="604"/>
      <c r="I671" s="275"/>
      <c r="J671" s="3"/>
    </row>
    <row r="672" spans="1:10">
      <c r="A672" s="111" t="s">
        <v>11494</v>
      </c>
      <c r="B672" s="111" t="s">
        <v>56</v>
      </c>
      <c r="C672" s="398">
        <v>46053.488182870373</v>
      </c>
      <c r="D672" s="250">
        <v>46094</v>
      </c>
      <c r="E672" s="111" t="s">
        <v>11495</v>
      </c>
      <c r="F672" s="204" t="s">
        <v>666</v>
      </c>
      <c r="G672" s="35"/>
      <c r="H672" s="604"/>
      <c r="I672" s="275"/>
      <c r="J672" s="3"/>
    </row>
    <row r="673" spans="1:10">
      <c r="A673" s="112" t="s">
        <v>11496</v>
      </c>
      <c r="B673" s="112" t="s">
        <v>56</v>
      </c>
      <c r="C673" s="399">
        <v>46035.662037037036</v>
      </c>
      <c r="D673" s="250">
        <v>46094</v>
      </c>
      <c r="E673" s="112" t="s">
        <v>11497</v>
      </c>
      <c r="F673" s="204" t="s">
        <v>666</v>
      </c>
      <c r="G673" s="35"/>
      <c r="H673" s="604"/>
      <c r="I673" s="275"/>
      <c r="J673" s="3"/>
    </row>
    <row r="674" spans="1:10">
      <c r="A674" s="111" t="s">
        <v>11498</v>
      </c>
      <c r="B674" s="111" t="s">
        <v>56</v>
      </c>
      <c r="C674" s="398">
        <v>46041.507673611108</v>
      </c>
      <c r="D674" s="250">
        <v>46094</v>
      </c>
      <c r="E674" s="111" t="s">
        <v>11499</v>
      </c>
      <c r="F674" s="204" t="s">
        <v>666</v>
      </c>
      <c r="G674" s="35"/>
      <c r="H674" s="604"/>
      <c r="I674" s="275"/>
      <c r="J674" s="3"/>
    </row>
    <row r="675" spans="1:10">
      <c r="A675" s="112" t="s">
        <v>11500</v>
      </c>
      <c r="B675" s="112" t="s">
        <v>56</v>
      </c>
      <c r="C675" s="399">
        <v>46037.680439814816</v>
      </c>
      <c r="D675" s="250">
        <v>46094</v>
      </c>
      <c r="E675" s="112" t="s">
        <v>11501</v>
      </c>
      <c r="F675" s="204" t="s">
        <v>666</v>
      </c>
      <c r="G675" s="35"/>
      <c r="H675" s="604"/>
      <c r="I675" s="275"/>
      <c r="J675" s="3"/>
    </row>
    <row r="676" spans="1:10">
      <c r="A676" s="111" t="s">
        <v>4289</v>
      </c>
      <c r="B676" s="111" t="s">
        <v>56</v>
      </c>
      <c r="C676" s="398">
        <v>46020.854074074072</v>
      </c>
      <c r="D676" s="250">
        <v>46094</v>
      </c>
      <c r="E676" s="111" t="s">
        <v>4290</v>
      </c>
      <c r="F676" s="204" t="s">
        <v>666</v>
      </c>
      <c r="G676" s="35"/>
      <c r="H676" s="604"/>
      <c r="I676" s="275"/>
      <c r="J676" s="3"/>
    </row>
    <row r="677" spans="1:10">
      <c r="A677" s="112" t="s">
        <v>11502</v>
      </c>
      <c r="B677" s="112" t="s">
        <v>56</v>
      </c>
      <c r="C677" s="399">
        <v>46011.444050925929</v>
      </c>
      <c r="D677" s="250">
        <v>46094</v>
      </c>
      <c r="E677" s="112" t="s">
        <v>11503</v>
      </c>
      <c r="F677" s="46" t="s">
        <v>824</v>
      </c>
      <c r="G677" s="35"/>
      <c r="H677" s="604"/>
      <c r="I677" s="275"/>
      <c r="J677" s="3"/>
    </row>
    <row r="678" spans="1:10">
      <c r="A678" s="111" t="s">
        <v>11504</v>
      </c>
      <c r="B678" s="111" t="s">
        <v>56</v>
      </c>
      <c r="C678" s="398">
        <v>45965.752210648148</v>
      </c>
      <c r="D678" s="250">
        <v>46094</v>
      </c>
      <c r="E678" s="111" t="s">
        <v>11505</v>
      </c>
      <c r="F678" s="46" t="s">
        <v>824</v>
      </c>
      <c r="G678" s="35"/>
      <c r="H678" s="604"/>
      <c r="I678" s="275"/>
      <c r="J678" s="3"/>
    </row>
    <row r="679" spans="1:10">
      <c r="A679" s="112" t="s">
        <v>11506</v>
      </c>
      <c r="B679" s="112" t="s">
        <v>56</v>
      </c>
      <c r="C679" s="399">
        <v>46028.574062500003</v>
      </c>
      <c r="D679" s="250">
        <v>46094</v>
      </c>
      <c r="E679" s="112" t="s">
        <v>11507</v>
      </c>
      <c r="F679" s="46" t="s">
        <v>824</v>
      </c>
      <c r="G679" s="35"/>
      <c r="H679" s="604"/>
      <c r="I679" s="275"/>
      <c r="J679" s="3"/>
    </row>
    <row r="680" spans="1:10">
      <c r="A680" s="111" t="s">
        <v>11508</v>
      </c>
      <c r="B680" s="111" t="s">
        <v>56</v>
      </c>
      <c r="C680" s="398">
        <v>46047.685497685183</v>
      </c>
      <c r="D680" s="250">
        <v>46094</v>
      </c>
      <c r="E680" s="111" t="s">
        <v>11509</v>
      </c>
      <c r="F680" s="46" t="s">
        <v>824</v>
      </c>
      <c r="G680" s="35"/>
      <c r="H680" s="604"/>
      <c r="I680" s="275"/>
      <c r="J680" s="3"/>
    </row>
    <row r="681" spans="1:10">
      <c r="A681" s="112" t="s">
        <v>11510</v>
      </c>
      <c r="B681" s="112" t="s">
        <v>56</v>
      </c>
      <c r="C681" s="399">
        <v>46072.8671875</v>
      </c>
      <c r="D681" s="250">
        <v>46094</v>
      </c>
      <c r="E681" s="112" t="s">
        <v>11511</v>
      </c>
      <c r="F681" s="46" t="s">
        <v>824</v>
      </c>
      <c r="G681" s="35"/>
      <c r="H681" s="604"/>
      <c r="I681" s="275"/>
      <c r="J681" s="3"/>
    </row>
    <row r="682" spans="1:10">
      <c r="A682" s="111" t="s">
        <v>11512</v>
      </c>
      <c r="B682" s="111" t="s">
        <v>56</v>
      </c>
      <c r="C682" s="398">
        <v>46076.575277777774</v>
      </c>
      <c r="D682" s="250">
        <v>46094</v>
      </c>
      <c r="E682" s="111" t="s">
        <v>11513</v>
      </c>
      <c r="F682" s="46" t="s">
        <v>824</v>
      </c>
      <c r="G682" s="35"/>
      <c r="H682" s="604"/>
      <c r="I682" s="275"/>
      <c r="J682" s="3"/>
    </row>
    <row r="683" spans="1:10">
      <c r="A683" s="112" t="s">
        <v>11514</v>
      </c>
      <c r="B683" s="112" t="s">
        <v>56</v>
      </c>
      <c r="C683" s="399">
        <v>46079.374965277777</v>
      </c>
      <c r="D683" s="250">
        <v>46094</v>
      </c>
      <c r="E683" s="112" t="s">
        <v>11515</v>
      </c>
      <c r="F683" s="46" t="s">
        <v>824</v>
      </c>
      <c r="G683" s="35"/>
      <c r="H683" s="604"/>
      <c r="I683" s="275"/>
      <c r="J683" s="3"/>
    </row>
    <row r="684" spans="1:10">
      <c r="A684" s="111" t="s">
        <v>11516</v>
      </c>
      <c r="B684" s="111" t="s">
        <v>56</v>
      </c>
      <c r="C684" s="398">
        <v>46061.447870370372</v>
      </c>
      <c r="D684" s="250">
        <v>46094</v>
      </c>
      <c r="E684" s="111" t="s">
        <v>11517</v>
      </c>
      <c r="F684" s="46" t="s">
        <v>824</v>
      </c>
      <c r="G684" s="35"/>
      <c r="H684" s="604"/>
      <c r="I684" s="275"/>
      <c r="J684" s="3"/>
    </row>
    <row r="685" spans="1:10">
      <c r="A685" s="112" t="s">
        <v>96</v>
      </c>
      <c r="B685" s="112" t="s">
        <v>56</v>
      </c>
      <c r="C685" s="399">
        <v>46027.515462962961</v>
      </c>
      <c r="D685" s="250">
        <v>46094</v>
      </c>
      <c r="E685" s="112" t="s">
        <v>11518</v>
      </c>
      <c r="F685" s="46" t="s">
        <v>824</v>
      </c>
      <c r="G685" s="35"/>
      <c r="H685" s="604"/>
      <c r="I685" s="275"/>
      <c r="J685" s="3"/>
    </row>
    <row r="686" spans="1:10">
      <c r="A686" s="111" t="s">
        <v>11519</v>
      </c>
      <c r="B686" s="111" t="s">
        <v>56</v>
      </c>
      <c r="C686" s="398">
        <v>46053.756597222222</v>
      </c>
      <c r="D686" s="250">
        <v>46094</v>
      </c>
      <c r="E686" s="111" t="s">
        <v>11520</v>
      </c>
      <c r="F686" s="46" t="s">
        <v>824</v>
      </c>
      <c r="G686" s="35"/>
      <c r="H686" s="604"/>
      <c r="I686" s="275"/>
      <c r="J686" s="3"/>
    </row>
    <row r="687" spans="1:10">
      <c r="A687" s="112" t="s">
        <v>11521</v>
      </c>
      <c r="B687" s="112" t="s">
        <v>56</v>
      </c>
      <c r="C687" s="399">
        <v>46065.72693287037</v>
      </c>
      <c r="D687" s="250">
        <v>46094</v>
      </c>
      <c r="E687" s="112" t="s">
        <v>11522</v>
      </c>
      <c r="F687" s="46" t="s">
        <v>824</v>
      </c>
      <c r="G687" s="35"/>
      <c r="H687" s="604"/>
      <c r="I687" s="275"/>
      <c r="J687" s="3"/>
    </row>
    <row r="688" spans="1:10">
      <c r="A688" s="111" t="s">
        <v>11523</v>
      </c>
      <c r="B688" s="111" t="s">
        <v>56</v>
      </c>
      <c r="C688" s="398">
        <v>46077.424942129626</v>
      </c>
      <c r="D688" s="250">
        <v>46094</v>
      </c>
      <c r="E688" s="111" t="s">
        <v>11524</v>
      </c>
      <c r="F688" s="46" t="s">
        <v>824</v>
      </c>
      <c r="G688" s="35"/>
      <c r="H688" s="604"/>
      <c r="I688" s="275"/>
      <c r="J688" s="3"/>
    </row>
    <row r="689" spans="1:10">
      <c r="A689" s="112" t="s">
        <v>11525</v>
      </c>
      <c r="B689" s="112" t="s">
        <v>56</v>
      </c>
      <c r="C689" s="399">
        <v>46001.400891203702</v>
      </c>
      <c r="D689" s="250">
        <v>46094</v>
      </c>
      <c r="E689" s="112" t="s">
        <v>11526</v>
      </c>
      <c r="F689" s="46" t="s">
        <v>824</v>
      </c>
      <c r="G689" s="35"/>
      <c r="H689" s="604"/>
      <c r="I689" s="275"/>
      <c r="J689" s="3"/>
    </row>
    <row r="690" spans="1:10">
      <c r="A690" s="111" t="s">
        <v>11527</v>
      </c>
      <c r="B690" s="111" t="s">
        <v>56</v>
      </c>
      <c r="C690" s="398">
        <v>46065.871770833335</v>
      </c>
      <c r="D690" s="250">
        <v>46094</v>
      </c>
      <c r="E690" s="111" t="s">
        <v>11528</v>
      </c>
      <c r="F690" s="46" t="s">
        <v>824</v>
      </c>
      <c r="G690" s="35"/>
      <c r="H690" s="604"/>
      <c r="I690" s="275"/>
      <c r="J690" s="3"/>
    </row>
    <row r="691" spans="1:10">
      <c r="A691" s="112" t="s">
        <v>11529</v>
      </c>
      <c r="B691" s="112" t="s">
        <v>56</v>
      </c>
      <c r="C691" s="399">
        <v>46063.677418981482</v>
      </c>
      <c r="D691" s="250">
        <v>46094</v>
      </c>
      <c r="E691" s="112" t="s">
        <v>11530</v>
      </c>
      <c r="F691" s="46" t="s">
        <v>824</v>
      </c>
      <c r="G691" s="35"/>
      <c r="H691" s="604"/>
      <c r="I691" s="275"/>
      <c r="J691" s="3"/>
    </row>
    <row r="692" spans="1:10">
      <c r="A692" s="111" t="s">
        <v>11531</v>
      </c>
      <c r="B692" s="111" t="s">
        <v>56</v>
      </c>
      <c r="C692" s="398">
        <v>46064.443923611114</v>
      </c>
      <c r="D692" s="250">
        <v>46094</v>
      </c>
      <c r="E692" s="111" t="s">
        <v>11532</v>
      </c>
      <c r="F692" s="46" t="s">
        <v>824</v>
      </c>
      <c r="G692" s="35"/>
      <c r="H692" s="604"/>
      <c r="I692" s="275"/>
      <c r="J692" s="3"/>
    </row>
    <row r="693" spans="1:10">
      <c r="A693" s="112" t="s">
        <v>11533</v>
      </c>
      <c r="B693" s="112" t="s">
        <v>56</v>
      </c>
      <c r="C693" s="399">
        <v>46083.655243055553</v>
      </c>
      <c r="D693" s="250">
        <v>46094</v>
      </c>
      <c r="E693" s="112" t="s">
        <v>11534</v>
      </c>
      <c r="F693" s="46" t="s">
        <v>824</v>
      </c>
      <c r="G693" s="35"/>
      <c r="H693" s="604"/>
      <c r="I693" s="275"/>
      <c r="J693" s="3"/>
    </row>
    <row r="694" spans="1:10">
      <c r="A694" s="111" t="s">
        <v>11535</v>
      </c>
      <c r="B694" s="111" t="s">
        <v>56</v>
      </c>
      <c r="C694" s="398">
        <v>46048.485856481479</v>
      </c>
      <c r="D694" s="250">
        <v>46094</v>
      </c>
      <c r="E694" s="111" t="s">
        <v>11536</v>
      </c>
      <c r="F694" s="46" t="s">
        <v>824</v>
      </c>
      <c r="G694" s="35"/>
      <c r="H694" s="604"/>
      <c r="I694" s="275"/>
      <c r="J694" s="3"/>
    </row>
    <row r="695" spans="1:10">
      <c r="A695" s="112" t="s">
        <v>11537</v>
      </c>
      <c r="B695" s="112" t="s">
        <v>56</v>
      </c>
      <c r="C695" s="399">
        <v>46060.020856481482</v>
      </c>
      <c r="D695" s="250">
        <v>46094</v>
      </c>
      <c r="E695" s="112" t="s">
        <v>11538</v>
      </c>
      <c r="F695" s="46" t="s">
        <v>824</v>
      </c>
      <c r="G695" s="35"/>
      <c r="H695" s="604"/>
      <c r="I695" s="275"/>
      <c r="J695" s="3"/>
    </row>
    <row r="696" spans="1:10">
      <c r="A696" s="111" t="s">
        <v>96</v>
      </c>
      <c r="B696" s="111" t="s">
        <v>56</v>
      </c>
      <c r="C696" s="398">
        <v>46024.725706018522</v>
      </c>
      <c r="D696" s="250">
        <v>46094</v>
      </c>
      <c r="E696" s="111" t="s">
        <v>11539</v>
      </c>
      <c r="F696" s="46" t="s">
        <v>824</v>
      </c>
      <c r="G696" s="35"/>
      <c r="H696" s="604"/>
      <c r="I696" s="275"/>
      <c r="J696" s="3"/>
    </row>
    <row r="697" spans="1:10">
      <c r="A697" s="112" t="s">
        <v>11540</v>
      </c>
      <c r="B697" s="112" t="s">
        <v>56</v>
      </c>
      <c r="C697" s="399">
        <v>46070.52789351852</v>
      </c>
      <c r="D697" s="250">
        <v>46094</v>
      </c>
      <c r="E697" s="112" t="s">
        <v>11541</v>
      </c>
      <c r="F697" s="46" t="s">
        <v>824</v>
      </c>
      <c r="G697" s="35"/>
      <c r="H697" s="604"/>
      <c r="I697" s="275"/>
      <c r="J697" s="3"/>
    </row>
    <row r="698" spans="1:10">
      <c r="A698" s="111" t="s">
        <v>11542</v>
      </c>
      <c r="B698" s="111" t="s">
        <v>56</v>
      </c>
      <c r="C698" s="398">
        <v>46083.625081018516</v>
      </c>
      <c r="D698" s="250">
        <v>46094</v>
      </c>
      <c r="E698" s="111" t="s">
        <v>11543</v>
      </c>
      <c r="F698" s="46" t="s">
        <v>824</v>
      </c>
      <c r="G698" s="35"/>
      <c r="H698" s="604"/>
      <c r="I698" s="275"/>
      <c r="J698" s="3"/>
    </row>
    <row r="699" spans="1:10">
      <c r="A699" s="112" t="s">
        <v>11544</v>
      </c>
      <c r="B699" s="112" t="s">
        <v>56</v>
      </c>
      <c r="C699" s="399">
        <v>46058.632627314815</v>
      </c>
      <c r="D699" s="250">
        <v>46094</v>
      </c>
      <c r="E699" s="112" t="s">
        <v>11545</v>
      </c>
      <c r="F699" s="46" t="s">
        <v>824</v>
      </c>
      <c r="G699" s="35"/>
      <c r="H699" s="604"/>
      <c r="I699" s="275"/>
      <c r="J699" s="3"/>
    </row>
    <row r="700" spans="1:10">
      <c r="A700" s="111" t="s">
        <v>11546</v>
      </c>
      <c r="B700" s="111" t="s">
        <v>56</v>
      </c>
      <c r="C700" s="398">
        <v>45985.3905787037</v>
      </c>
      <c r="D700" s="250">
        <v>46094</v>
      </c>
      <c r="E700" s="111" t="s">
        <v>11547</v>
      </c>
      <c r="F700" s="46" t="s">
        <v>824</v>
      </c>
      <c r="G700" s="35"/>
      <c r="H700" s="604"/>
      <c r="I700" s="275"/>
      <c r="J700" s="3"/>
    </row>
    <row r="701" spans="1:10">
      <c r="A701" s="112" t="s">
        <v>11548</v>
      </c>
      <c r="B701" s="112" t="s">
        <v>56</v>
      </c>
      <c r="C701" s="399">
        <v>46076.777141203704</v>
      </c>
      <c r="D701" s="250">
        <v>46094</v>
      </c>
      <c r="E701" s="112" t="s">
        <v>11549</v>
      </c>
      <c r="F701" s="46" t="s">
        <v>824</v>
      </c>
      <c r="G701" s="35"/>
      <c r="H701" s="604"/>
      <c r="I701" s="275"/>
      <c r="J701" s="3"/>
    </row>
    <row r="702" spans="1:10">
      <c r="A702" s="111" t="s">
        <v>11550</v>
      </c>
      <c r="B702" s="111" t="s">
        <v>56</v>
      </c>
      <c r="C702" s="398">
        <v>46076.772812499999</v>
      </c>
      <c r="D702" s="250">
        <v>46094</v>
      </c>
      <c r="E702" s="111" t="s">
        <v>11549</v>
      </c>
      <c r="F702" s="46" t="s">
        <v>824</v>
      </c>
      <c r="G702" s="35"/>
      <c r="H702" s="604"/>
      <c r="I702" s="275"/>
      <c r="J702" s="3"/>
    </row>
    <row r="703" spans="1:10">
      <c r="A703" s="112" t="s">
        <v>11551</v>
      </c>
      <c r="B703" s="112" t="s">
        <v>56</v>
      </c>
      <c r="C703" s="399">
        <v>46077.721898148149</v>
      </c>
      <c r="D703" s="250">
        <v>46094</v>
      </c>
      <c r="E703" s="112" t="s">
        <v>11552</v>
      </c>
      <c r="F703" s="46" t="s">
        <v>824</v>
      </c>
      <c r="G703" s="35"/>
      <c r="H703" s="604"/>
      <c r="I703" s="275"/>
      <c r="J703" s="3"/>
    </row>
    <row r="704" spans="1:10">
      <c r="A704" s="111" t="s">
        <v>11553</v>
      </c>
      <c r="B704" s="111" t="s">
        <v>56</v>
      </c>
      <c r="C704" s="398">
        <v>46045.522048611114</v>
      </c>
      <c r="D704" s="250">
        <v>46094</v>
      </c>
      <c r="E704" s="111" t="s">
        <v>11554</v>
      </c>
      <c r="F704" s="46" t="s">
        <v>824</v>
      </c>
      <c r="G704" s="35"/>
      <c r="H704" s="604"/>
      <c r="I704" s="275"/>
      <c r="J704" s="3"/>
    </row>
    <row r="705" spans="1:10">
      <c r="A705" s="112" t="s">
        <v>11555</v>
      </c>
      <c r="B705" s="112" t="s">
        <v>56</v>
      </c>
      <c r="C705" s="399">
        <v>46076.565520833334</v>
      </c>
      <c r="D705" s="250">
        <v>46094</v>
      </c>
      <c r="E705" s="112" t="s">
        <v>11556</v>
      </c>
      <c r="F705" s="46" t="s">
        <v>824</v>
      </c>
      <c r="G705" s="35"/>
      <c r="H705" s="604"/>
      <c r="I705" s="275"/>
      <c r="J705" s="3"/>
    </row>
    <row r="706" spans="1:10">
      <c r="A706" s="111" t="s">
        <v>11557</v>
      </c>
      <c r="B706" s="111" t="s">
        <v>56</v>
      </c>
      <c r="C706" s="398">
        <v>46078.675243055557</v>
      </c>
      <c r="D706" s="250">
        <v>46094</v>
      </c>
      <c r="E706" s="111" t="s">
        <v>11558</v>
      </c>
      <c r="F706" s="46" t="s">
        <v>824</v>
      </c>
      <c r="G706" s="35"/>
      <c r="H706" s="604"/>
      <c r="I706" s="275"/>
      <c r="J706" s="3"/>
    </row>
    <row r="707" spans="1:10">
      <c r="A707" s="112" t="s">
        <v>11559</v>
      </c>
      <c r="B707" s="112" t="s">
        <v>56</v>
      </c>
      <c r="C707" s="399">
        <v>46057.597395833334</v>
      </c>
      <c r="D707" s="250">
        <v>46094</v>
      </c>
      <c r="E707" s="112" t="s">
        <v>11560</v>
      </c>
      <c r="F707" s="46" t="s">
        <v>824</v>
      </c>
      <c r="G707" s="35"/>
      <c r="H707" s="604"/>
      <c r="I707" s="275"/>
      <c r="J707" s="3"/>
    </row>
    <row r="708" spans="1:10">
      <c r="A708" s="111" t="s">
        <v>11561</v>
      </c>
      <c r="B708" s="111" t="s">
        <v>56</v>
      </c>
      <c r="C708" s="398">
        <v>46081.53702546296</v>
      </c>
      <c r="D708" s="250">
        <v>46094</v>
      </c>
      <c r="E708" s="111" t="s">
        <v>11562</v>
      </c>
      <c r="F708" s="46" t="s">
        <v>824</v>
      </c>
      <c r="G708" s="35"/>
      <c r="H708" s="604"/>
      <c r="I708" s="275"/>
      <c r="J708" s="3"/>
    </row>
    <row r="709" spans="1:10">
      <c r="A709" s="112" t="s">
        <v>11563</v>
      </c>
      <c r="B709" s="112" t="s">
        <v>56</v>
      </c>
      <c r="C709" s="399">
        <v>46078.411874999998</v>
      </c>
      <c r="D709" s="250">
        <v>46094</v>
      </c>
      <c r="E709" s="112" t="s">
        <v>11564</v>
      </c>
      <c r="F709" s="46" t="s">
        <v>824</v>
      </c>
      <c r="G709" s="35"/>
      <c r="H709" s="604"/>
      <c r="I709" s="275"/>
      <c r="J709" s="3"/>
    </row>
    <row r="710" spans="1:10">
      <c r="A710" s="111" t="s">
        <v>11565</v>
      </c>
      <c r="B710" s="111" t="s">
        <v>56</v>
      </c>
      <c r="C710" s="398">
        <v>46074.717731481483</v>
      </c>
      <c r="D710" s="250">
        <v>46094</v>
      </c>
      <c r="E710" s="111" t="s">
        <v>11566</v>
      </c>
      <c r="F710" s="46" t="s">
        <v>824</v>
      </c>
      <c r="G710" s="35"/>
      <c r="H710" s="604"/>
      <c r="I710" s="275"/>
      <c r="J710" s="3"/>
    </row>
    <row r="711" spans="1:10">
      <c r="A711" s="112" t="s">
        <v>11567</v>
      </c>
      <c r="B711" s="112" t="s">
        <v>56</v>
      </c>
      <c r="C711" s="399">
        <v>46074.692210648151</v>
      </c>
      <c r="D711" s="250">
        <v>46094</v>
      </c>
      <c r="E711" s="112" t="s">
        <v>11568</v>
      </c>
      <c r="F711" s="46" t="s">
        <v>824</v>
      </c>
      <c r="G711" s="35"/>
      <c r="H711" s="604"/>
      <c r="I711" s="275"/>
      <c r="J711" s="3"/>
    </row>
    <row r="712" spans="1:10">
      <c r="A712" s="111" t="s">
        <v>11569</v>
      </c>
      <c r="B712" s="111" t="s">
        <v>56</v>
      </c>
      <c r="C712" s="398">
        <v>46079.492384259262</v>
      </c>
      <c r="D712" s="250">
        <v>46094</v>
      </c>
      <c r="E712" s="111" t="s">
        <v>11570</v>
      </c>
      <c r="F712" s="46" t="s">
        <v>824</v>
      </c>
      <c r="G712" s="35"/>
      <c r="H712" s="604"/>
      <c r="I712" s="275"/>
      <c r="J712" s="3"/>
    </row>
    <row r="713" spans="1:10">
      <c r="A713" s="112" t="s">
        <v>11571</v>
      </c>
      <c r="B713" s="112" t="s">
        <v>56</v>
      </c>
      <c r="C713" s="399">
        <v>46076.802407407406</v>
      </c>
      <c r="D713" s="250">
        <v>46094</v>
      </c>
      <c r="E713" s="112" t="s">
        <v>11572</v>
      </c>
      <c r="F713" s="46" t="s">
        <v>824</v>
      </c>
      <c r="G713" s="35"/>
      <c r="H713" s="604"/>
      <c r="I713" s="275"/>
      <c r="J713" s="3"/>
    </row>
    <row r="714" spans="1:10">
      <c r="A714" s="111" t="s">
        <v>11573</v>
      </c>
      <c r="B714" s="111" t="s">
        <v>56</v>
      </c>
      <c r="C714" s="398">
        <v>46072.932650462964</v>
      </c>
      <c r="D714" s="250">
        <v>46094</v>
      </c>
      <c r="E714" s="111" t="s">
        <v>11574</v>
      </c>
      <c r="F714" s="46" t="s">
        <v>824</v>
      </c>
      <c r="G714" s="35"/>
      <c r="H714" s="604"/>
      <c r="I714" s="275"/>
      <c r="J714" s="3"/>
    </row>
    <row r="715" spans="1:10">
      <c r="A715" s="112" t="s">
        <v>11575</v>
      </c>
      <c r="B715" s="112" t="s">
        <v>56</v>
      </c>
      <c r="C715" s="399">
        <v>46071.564479166664</v>
      </c>
      <c r="D715" s="250">
        <v>46094</v>
      </c>
      <c r="E715" s="112" t="s">
        <v>11576</v>
      </c>
      <c r="F715" s="46" t="s">
        <v>824</v>
      </c>
      <c r="G715" s="35"/>
      <c r="H715" s="604"/>
      <c r="I715" s="275"/>
      <c r="J715" s="3"/>
    </row>
    <row r="716" spans="1:10">
      <c r="A716" s="111" t="s">
        <v>11577</v>
      </c>
      <c r="B716" s="111" t="s">
        <v>56</v>
      </c>
      <c r="C716" s="398">
        <v>46077.428067129629</v>
      </c>
      <c r="D716" s="250">
        <v>46094</v>
      </c>
      <c r="E716" s="111" t="s">
        <v>11578</v>
      </c>
      <c r="F716" s="46" t="s">
        <v>824</v>
      </c>
      <c r="G716" s="35"/>
      <c r="H716" s="604"/>
      <c r="I716" s="275"/>
      <c r="J716" s="3"/>
    </row>
    <row r="717" spans="1:10">
      <c r="A717" s="112" t="s">
        <v>528</v>
      </c>
      <c r="B717" s="112" t="s">
        <v>56</v>
      </c>
      <c r="C717" s="399">
        <v>46052.632326388892</v>
      </c>
      <c r="D717" s="250">
        <v>46094</v>
      </c>
      <c r="E717" s="112" t="s">
        <v>529</v>
      </c>
      <c r="F717" s="46" t="s">
        <v>1283</v>
      </c>
      <c r="G717" s="35" t="s">
        <v>59</v>
      </c>
      <c r="H717" s="604"/>
      <c r="I717" s="275"/>
      <c r="J717" s="3"/>
    </row>
    <row r="718" spans="1:10">
      <c r="A718" s="111" t="s">
        <v>11579</v>
      </c>
      <c r="B718" s="111" t="s">
        <v>56</v>
      </c>
      <c r="C718" s="398">
        <v>46078.345324074071</v>
      </c>
      <c r="D718" s="250">
        <v>46094</v>
      </c>
      <c r="E718" s="111" t="s">
        <v>11580</v>
      </c>
      <c r="F718" s="46" t="s">
        <v>1283</v>
      </c>
      <c r="G718" s="35" t="s">
        <v>62</v>
      </c>
      <c r="H718" s="604"/>
      <c r="I718" s="275"/>
      <c r="J718" s="3" t="s">
        <v>11581</v>
      </c>
    </row>
    <row r="719" spans="1:10">
      <c r="A719" s="112" t="s">
        <v>11582</v>
      </c>
      <c r="B719" s="112" t="s">
        <v>56</v>
      </c>
      <c r="C719" s="399">
        <v>46083.546944444446</v>
      </c>
      <c r="D719" s="250">
        <v>46094</v>
      </c>
      <c r="E719" s="112" t="s">
        <v>11583</v>
      </c>
      <c r="F719" s="46" t="s">
        <v>1283</v>
      </c>
      <c r="G719" s="35" t="s">
        <v>69</v>
      </c>
      <c r="H719" s="604"/>
      <c r="I719" s="275"/>
      <c r="J719" s="3" t="s">
        <v>11584</v>
      </c>
    </row>
    <row r="720" spans="1:10">
      <c r="A720" s="111" t="s">
        <v>502</v>
      </c>
      <c r="B720" s="111" t="s">
        <v>56</v>
      </c>
      <c r="C720" s="398">
        <v>46036.871053240742</v>
      </c>
      <c r="D720" s="250">
        <v>46094</v>
      </c>
      <c r="E720" s="111" t="s">
        <v>503</v>
      </c>
      <c r="F720" s="46" t="s">
        <v>1283</v>
      </c>
      <c r="G720" s="35" t="s">
        <v>59</v>
      </c>
      <c r="H720" s="604"/>
      <c r="I720" s="275"/>
      <c r="J720" s="3"/>
    </row>
    <row r="721" spans="1:10">
      <c r="A721" s="112" t="s">
        <v>11585</v>
      </c>
      <c r="B721" s="112" t="s">
        <v>56</v>
      </c>
      <c r="C721" s="399">
        <v>46049.417175925926</v>
      </c>
      <c r="D721" s="250">
        <v>46094</v>
      </c>
      <c r="E721" s="112" t="s">
        <v>11586</v>
      </c>
      <c r="F721" s="46" t="s">
        <v>1283</v>
      </c>
      <c r="G721" s="35" t="s">
        <v>59</v>
      </c>
      <c r="H721" s="604"/>
      <c r="I721" s="275"/>
      <c r="J721" s="3"/>
    </row>
    <row r="722" spans="1:10">
      <c r="A722" s="111" t="s">
        <v>11587</v>
      </c>
      <c r="B722" s="111" t="s">
        <v>56</v>
      </c>
      <c r="C722" s="398">
        <v>46063.344155092593</v>
      </c>
      <c r="D722" s="250">
        <v>46094</v>
      </c>
      <c r="E722" s="111" t="s">
        <v>11588</v>
      </c>
      <c r="F722" s="46" t="s">
        <v>1283</v>
      </c>
      <c r="G722" s="35" t="s">
        <v>59</v>
      </c>
      <c r="H722" s="604"/>
      <c r="I722" s="275"/>
      <c r="J722" s="3"/>
    </row>
    <row r="723" spans="1:10">
      <c r="A723" s="112" t="s">
        <v>11589</v>
      </c>
      <c r="B723" s="112" t="s">
        <v>56</v>
      </c>
      <c r="C723" s="399">
        <v>46059.732361111113</v>
      </c>
      <c r="D723" s="250">
        <v>46094</v>
      </c>
      <c r="E723" s="112" t="s">
        <v>11590</v>
      </c>
      <c r="F723" s="46" t="s">
        <v>1283</v>
      </c>
      <c r="G723" s="35" t="s">
        <v>59</v>
      </c>
      <c r="H723" s="604"/>
      <c r="I723" s="275"/>
      <c r="J723" s="3"/>
    </row>
    <row r="724" spans="1:10">
      <c r="A724" s="111" t="s">
        <v>11591</v>
      </c>
      <c r="B724" s="111" t="s">
        <v>56</v>
      </c>
      <c r="C724" s="398">
        <v>46083.496446759258</v>
      </c>
      <c r="D724" s="250">
        <v>46094</v>
      </c>
      <c r="E724" s="111" t="s">
        <v>11592</v>
      </c>
      <c r="F724" s="46" t="s">
        <v>1283</v>
      </c>
      <c r="G724" s="35" t="s">
        <v>59</v>
      </c>
      <c r="H724" s="604"/>
      <c r="I724" s="275"/>
      <c r="J724" s="3"/>
    </row>
    <row r="725" spans="1:10">
      <c r="A725" s="112" t="s">
        <v>11593</v>
      </c>
      <c r="B725" s="112" t="s">
        <v>56</v>
      </c>
      <c r="C725" s="399">
        <v>46063.657465277778</v>
      </c>
      <c r="D725" s="250">
        <v>46094</v>
      </c>
      <c r="E725" s="112" t="s">
        <v>11594</v>
      </c>
      <c r="F725" s="46" t="s">
        <v>1283</v>
      </c>
      <c r="G725" s="35" t="s">
        <v>59</v>
      </c>
      <c r="H725" s="604"/>
      <c r="I725" s="275"/>
      <c r="J725"/>
    </row>
    <row r="726" spans="1:10">
      <c r="A726" s="111" t="s">
        <v>11595</v>
      </c>
      <c r="B726" s="111" t="s">
        <v>56</v>
      </c>
      <c r="C726" s="398">
        <v>46057.486585648148</v>
      </c>
      <c r="D726" s="250">
        <v>46094</v>
      </c>
      <c r="E726" s="111" t="s">
        <v>11596</v>
      </c>
      <c r="F726" s="46" t="s">
        <v>1283</v>
      </c>
      <c r="G726" s="35" t="s">
        <v>59</v>
      </c>
      <c r="H726" s="604"/>
      <c r="I726" s="275"/>
      <c r="J726" s="3"/>
    </row>
    <row r="727" spans="1:10">
      <c r="A727" s="112" t="s">
        <v>11597</v>
      </c>
      <c r="B727" s="112" t="s">
        <v>56</v>
      </c>
      <c r="C727" s="399">
        <v>46076.837268518517</v>
      </c>
      <c r="D727" s="250">
        <v>46094</v>
      </c>
      <c r="E727" s="112" t="s">
        <v>11598</v>
      </c>
      <c r="F727" s="46" t="s">
        <v>1283</v>
      </c>
      <c r="G727" s="35" t="s">
        <v>59</v>
      </c>
      <c r="H727" s="604"/>
      <c r="I727" s="275"/>
      <c r="J727" s="3"/>
    </row>
    <row r="728" spans="1:10">
      <c r="A728" s="111" t="s">
        <v>11599</v>
      </c>
      <c r="B728" s="111" t="s">
        <v>56</v>
      </c>
      <c r="C728" s="398">
        <v>46061.679722222223</v>
      </c>
      <c r="D728" s="250">
        <v>46094</v>
      </c>
      <c r="E728" s="111" t="s">
        <v>11598</v>
      </c>
      <c r="F728" s="46" t="s">
        <v>1283</v>
      </c>
      <c r="G728" s="35" t="s">
        <v>59</v>
      </c>
      <c r="H728" s="604"/>
      <c r="I728" s="275"/>
      <c r="J728" s="3"/>
    </row>
    <row r="729" spans="1:10">
      <c r="A729" s="112" t="s">
        <v>2832</v>
      </c>
      <c r="B729" s="112" t="s">
        <v>56</v>
      </c>
      <c r="C729" s="399">
        <v>46034.611250000002</v>
      </c>
      <c r="D729" s="250">
        <v>46094</v>
      </c>
      <c r="E729" s="112" t="s">
        <v>11600</v>
      </c>
      <c r="F729" s="46" t="s">
        <v>1283</v>
      </c>
      <c r="G729" s="35" t="s">
        <v>59</v>
      </c>
      <c r="H729" s="604"/>
      <c r="I729" s="275"/>
      <c r="J729" s="3"/>
    </row>
    <row r="730" spans="1:10">
      <c r="A730" s="111" t="s">
        <v>11601</v>
      </c>
      <c r="B730" s="111" t="s">
        <v>56</v>
      </c>
      <c r="C730" s="398">
        <v>46077.525451388887</v>
      </c>
      <c r="D730" s="250">
        <v>46094</v>
      </c>
      <c r="E730" s="111" t="s">
        <v>11602</v>
      </c>
      <c r="F730" s="46" t="s">
        <v>1283</v>
      </c>
      <c r="G730" s="35" t="s">
        <v>62</v>
      </c>
      <c r="H730" s="604"/>
      <c r="I730" s="275"/>
      <c r="J730" s="3" t="s">
        <v>11603</v>
      </c>
    </row>
    <row r="731" spans="1:10">
      <c r="A731" s="112" t="s">
        <v>11604</v>
      </c>
      <c r="B731" s="112" t="s">
        <v>56</v>
      </c>
      <c r="C731" s="399">
        <v>46063.393611111111</v>
      </c>
      <c r="D731" s="250">
        <v>46094</v>
      </c>
      <c r="E731" s="112" t="s">
        <v>11605</v>
      </c>
      <c r="F731" s="46" t="s">
        <v>1283</v>
      </c>
      <c r="G731" s="35" t="s">
        <v>59</v>
      </c>
      <c r="H731" s="604"/>
      <c r="I731" s="275"/>
      <c r="J731"/>
    </row>
    <row r="732" spans="1:10">
      <c r="A732" s="111" t="s">
        <v>11606</v>
      </c>
      <c r="B732" s="111" t="s">
        <v>56</v>
      </c>
      <c r="C732" s="398">
        <v>46076.444733796299</v>
      </c>
      <c r="D732" s="250">
        <v>46094</v>
      </c>
      <c r="E732" s="111" t="s">
        <v>11607</v>
      </c>
      <c r="F732" s="46" t="s">
        <v>1283</v>
      </c>
      <c r="G732" s="35" t="s">
        <v>59</v>
      </c>
      <c r="H732" s="604"/>
      <c r="I732" s="275"/>
      <c r="J732" s="3"/>
    </row>
    <row r="733" spans="1:10">
      <c r="A733" s="112" t="s">
        <v>566</v>
      </c>
      <c r="B733" s="112" t="s">
        <v>79</v>
      </c>
      <c r="C733" s="399">
        <v>46009.596307870372</v>
      </c>
      <c r="D733" s="250">
        <v>46094</v>
      </c>
      <c r="E733" s="112" t="s">
        <v>567</v>
      </c>
      <c r="F733" s="46" t="s">
        <v>1283</v>
      </c>
      <c r="G733" s="35" t="s">
        <v>59</v>
      </c>
      <c r="H733" s="604"/>
      <c r="I733" s="275"/>
      <c r="J733" s="3"/>
    </row>
    <row r="734" spans="1:10">
      <c r="A734" s="111" t="s">
        <v>483</v>
      </c>
      <c r="B734" s="111" t="s">
        <v>56</v>
      </c>
      <c r="C734" s="398">
        <v>46043.485289351855</v>
      </c>
      <c r="D734" s="250">
        <v>46094</v>
      </c>
      <c r="E734" s="111" t="s">
        <v>484</v>
      </c>
      <c r="F734" s="46" t="s">
        <v>1283</v>
      </c>
      <c r="G734" s="35" t="s">
        <v>59</v>
      </c>
      <c r="H734" s="604"/>
      <c r="I734" s="275"/>
      <c r="J734" s="3"/>
    </row>
    <row r="735" spans="1:10">
      <c r="A735" s="112" t="s">
        <v>11608</v>
      </c>
      <c r="B735" s="112" t="s">
        <v>56</v>
      </c>
      <c r="C735" s="399">
        <v>46080.512754629628</v>
      </c>
      <c r="D735" s="250">
        <v>46094</v>
      </c>
      <c r="E735" s="112" t="s">
        <v>11609</v>
      </c>
      <c r="F735" s="46" t="s">
        <v>1283</v>
      </c>
      <c r="G735" s="35" t="s">
        <v>59</v>
      </c>
      <c r="H735" s="604"/>
      <c r="I735" s="275"/>
      <c r="J735" s="3"/>
    </row>
    <row r="736" spans="1:10">
      <c r="A736" s="111" t="s">
        <v>11610</v>
      </c>
      <c r="B736" s="111" t="s">
        <v>56</v>
      </c>
      <c r="C736" s="398">
        <v>46043.544733796298</v>
      </c>
      <c r="D736" s="250">
        <v>46094</v>
      </c>
      <c r="E736" s="111" t="s">
        <v>11611</v>
      </c>
      <c r="F736" s="46" t="s">
        <v>1283</v>
      </c>
      <c r="G736" s="35" t="s">
        <v>59</v>
      </c>
      <c r="H736" s="604"/>
      <c r="I736" s="275"/>
      <c r="J736" s="3"/>
    </row>
    <row r="737" spans="1:10">
      <c r="A737" s="112" t="s">
        <v>96</v>
      </c>
      <c r="B737" s="112" t="s">
        <v>79</v>
      </c>
      <c r="C737" s="399">
        <v>46027.018067129633</v>
      </c>
      <c r="D737" s="250">
        <v>46094</v>
      </c>
      <c r="E737" s="112" t="s">
        <v>11612</v>
      </c>
      <c r="F737" s="46" t="s">
        <v>1283</v>
      </c>
      <c r="G737" s="35" t="s">
        <v>4606</v>
      </c>
      <c r="H737" s="604"/>
      <c r="I737" s="275"/>
      <c r="J737" s="3"/>
    </row>
    <row r="738" spans="1:10">
      <c r="A738" s="111" t="s">
        <v>2158</v>
      </c>
      <c r="B738" s="111" t="s">
        <v>56</v>
      </c>
      <c r="C738" s="398">
        <v>46042.7659375</v>
      </c>
      <c r="D738" s="250">
        <v>46094</v>
      </c>
      <c r="E738" s="111" t="s">
        <v>2159</v>
      </c>
      <c r="F738" s="46" t="s">
        <v>1283</v>
      </c>
      <c r="G738" s="35" t="s">
        <v>59</v>
      </c>
      <c r="H738" s="604"/>
      <c r="I738" s="275"/>
      <c r="J738" s="3"/>
    </row>
    <row r="739" spans="1:10">
      <c r="A739" s="112" t="s">
        <v>11613</v>
      </c>
      <c r="B739" s="112" t="s">
        <v>56</v>
      </c>
      <c r="C739" s="399">
        <v>46057.903923611113</v>
      </c>
      <c r="D739" s="250">
        <v>46094</v>
      </c>
      <c r="E739" s="112" t="s">
        <v>11614</v>
      </c>
      <c r="F739" s="46" t="s">
        <v>1283</v>
      </c>
      <c r="G739" s="35"/>
      <c r="H739" s="604"/>
      <c r="I739" s="275"/>
      <c r="J739" s="3"/>
    </row>
    <row r="740" spans="1:10">
      <c r="A740" s="111" t="s">
        <v>784</v>
      </c>
      <c r="B740" s="111" t="s">
        <v>56</v>
      </c>
      <c r="C740" s="398">
        <v>46049.739108796297</v>
      </c>
      <c r="D740" s="250">
        <v>46094</v>
      </c>
      <c r="E740" s="111" t="s">
        <v>785</v>
      </c>
      <c r="F740" s="46" t="s">
        <v>1283</v>
      </c>
      <c r="G740" s="35"/>
      <c r="H740" s="604"/>
      <c r="I740" s="275"/>
      <c r="J740" s="3"/>
    </row>
    <row r="741" spans="1:10">
      <c r="A741" s="112" t="s">
        <v>11615</v>
      </c>
      <c r="B741" s="112" t="s">
        <v>56</v>
      </c>
      <c r="C741" s="399">
        <v>46080.453611111108</v>
      </c>
      <c r="D741" s="250">
        <v>46094</v>
      </c>
      <c r="E741" s="112" t="s">
        <v>11616</v>
      </c>
      <c r="F741" s="46" t="s">
        <v>1283</v>
      </c>
      <c r="G741" s="35"/>
      <c r="H741" s="604"/>
      <c r="I741" s="275"/>
      <c r="J741" s="3"/>
    </row>
    <row r="742" spans="1:10">
      <c r="A742" s="111" t="s">
        <v>11617</v>
      </c>
      <c r="B742" s="111" t="s">
        <v>56</v>
      </c>
      <c r="C742" s="398">
        <v>46079.518587962964</v>
      </c>
      <c r="D742" s="250">
        <v>46094</v>
      </c>
      <c r="E742" s="111" t="s">
        <v>11618</v>
      </c>
      <c r="F742" s="46" t="s">
        <v>1283</v>
      </c>
      <c r="G742" s="35"/>
      <c r="H742" s="604"/>
      <c r="I742" s="275"/>
      <c r="J742" s="3"/>
    </row>
    <row r="743" spans="1:10">
      <c r="A743" s="112" t="s">
        <v>11619</v>
      </c>
      <c r="B743" s="112" t="s">
        <v>56</v>
      </c>
      <c r="C743" s="399">
        <v>46058.907314814816</v>
      </c>
      <c r="D743" s="250">
        <v>46094</v>
      </c>
      <c r="E743" s="112" t="s">
        <v>11620</v>
      </c>
      <c r="F743" s="46" t="s">
        <v>1283</v>
      </c>
      <c r="G743" s="35"/>
      <c r="H743" s="604"/>
      <c r="I743" s="275"/>
      <c r="J743" s="3"/>
    </row>
    <row r="744" spans="1:10">
      <c r="A744" s="111" t="s">
        <v>11621</v>
      </c>
      <c r="B744" s="111" t="s">
        <v>56</v>
      </c>
      <c r="C744" s="398">
        <v>46058.960787037038</v>
      </c>
      <c r="D744" s="250">
        <v>46094</v>
      </c>
      <c r="E744" s="111" t="s">
        <v>11622</v>
      </c>
      <c r="F744" s="46" t="s">
        <v>1283</v>
      </c>
      <c r="G744" s="35"/>
      <c r="H744" s="604"/>
      <c r="I744" s="275"/>
      <c r="J744" s="3"/>
    </row>
    <row r="745" spans="1:10">
      <c r="A745" s="112" t="s">
        <v>11623</v>
      </c>
      <c r="B745" s="112" t="s">
        <v>56</v>
      </c>
      <c r="C745" s="399">
        <v>46073.413391203707</v>
      </c>
      <c r="D745" s="250">
        <v>46094</v>
      </c>
      <c r="E745" s="112" t="s">
        <v>11624</v>
      </c>
      <c r="F745" s="46" t="s">
        <v>1283</v>
      </c>
      <c r="G745" s="35"/>
      <c r="H745" s="604"/>
      <c r="I745" s="275"/>
      <c r="J745" s="3"/>
    </row>
    <row r="746" spans="1:10">
      <c r="A746" s="111" t="s">
        <v>11625</v>
      </c>
      <c r="B746" s="111" t="s">
        <v>56</v>
      </c>
      <c r="C746" s="398">
        <v>46059.455960648149</v>
      </c>
      <c r="D746" s="250">
        <v>46094</v>
      </c>
      <c r="E746" s="111" t="s">
        <v>11626</v>
      </c>
      <c r="F746" s="46" t="s">
        <v>1283</v>
      </c>
      <c r="G746" s="35"/>
      <c r="H746" s="604"/>
      <c r="I746" s="275"/>
      <c r="J746" s="3"/>
    </row>
    <row r="747" spans="1:10">
      <c r="A747" s="112" t="s">
        <v>11627</v>
      </c>
      <c r="B747" s="112" t="s">
        <v>56</v>
      </c>
      <c r="C747" s="399">
        <v>46014.51771990741</v>
      </c>
      <c r="D747" s="250">
        <v>46094</v>
      </c>
      <c r="E747" s="112" t="s">
        <v>11628</v>
      </c>
      <c r="F747" s="46" t="s">
        <v>1283</v>
      </c>
      <c r="G747" s="35"/>
      <c r="H747" s="604"/>
      <c r="I747" s="275"/>
      <c r="J747" s="3"/>
    </row>
    <row r="748" spans="1:10">
      <c r="A748" s="111" t="s">
        <v>11629</v>
      </c>
      <c r="B748" s="111" t="s">
        <v>56</v>
      </c>
      <c r="C748" s="398">
        <v>46059.523472222223</v>
      </c>
      <c r="D748" s="250">
        <v>46094</v>
      </c>
      <c r="E748" s="111" t="s">
        <v>11630</v>
      </c>
      <c r="F748" s="46" t="s">
        <v>1283</v>
      </c>
      <c r="G748" s="35"/>
      <c r="H748" s="604"/>
      <c r="I748" s="275"/>
      <c r="J748" s="3"/>
    </row>
    <row r="749" spans="1:10">
      <c r="A749" s="112" t="s">
        <v>11631</v>
      </c>
      <c r="B749" s="112" t="s">
        <v>56</v>
      </c>
      <c r="C749" s="399">
        <v>46044.740231481483</v>
      </c>
      <c r="D749" s="250">
        <v>46094</v>
      </c>
      <c r="E749" s="112" t="s">
        <v>11632</v>
      </c>
      <c r="F749" s="46" t="s">
        <v>1283</v>
      </c>
      <c r="G749" s="35"/>
      <c r="H749" s="604"/>
      <c r="I749" s="275"/>
      <c r="J749" s="3"/>
    </row>
    <row r="750" spans="1:10">
      <c r="A750" s="111" t="s">
        <v>11633</v>
      </c>
      <c r="B750" s="111" t="s">
        <v>56</v>
      </c>
      <c r="C750" s="398">
        <v>46077.510636574072</v>
      </c>
      <c r="D750" s="250">
        <v>46094</v>
      </c>
      <c r="E750" s="111" t="s">
        <v>11634</v>
      </c>
      <c r="F750" s="46" t="s">
        <v>1283</v>
      </c>
      <c r="G750" s="35"/>
      <c r="H750" s="604"/>
      <c r="I750" s="275"/>
      <c r="J750" s="3"/>
    </row>
    <row r="751" spans="1:10">
      <c r="A751" s="112" t="s">
        <v>11635</v>
      </c>
      <c r="B751" s="112" t="s">
        <v>56</v>
      </c>
      <c r="C751" s="399">
        <v>46064.525949074072</v>
      </c>
      <c r="D751" s="250">
        <v>46094</v>
      </c>
      <c r="E751" s="112" t="s">
        <v>11636</v>
      </c>
      <c r="F751" s="46" t="s">
        <v>1283</v>
      </c>
      <c r="G751" s="35"/>
      <c r="H751" s="604"/>
      <c r="I751" s="275"/>
      <c r="J751" s="3"/>
    </row>
    <row r="752" spans="1:10">
      <c r="A752" s="111" t="s">
        <v>11637</v>
      </c>
      <c r="B752" s="111" t="s">
        <v>56</v>
      </c>
      <c r="C752" s="398">
        <v>46066.476678240739</v>
      </c>
      <c r="D752" s="250">
        <v>46094</v>
      </c>
      <c r="E752" s="111" t="s">
        <v>11638</v>
      </c>
      <c r="F752" s="46" t="s">
        <v>1283</v>
      </c>
      <c r="G752" s="35"/>
      <c r="H752" s="604"/>
      <c r="I752" s="275"/>
      <c r="J752" s="3"/>
    </row>
    <row r="753" spans="1:11">
      <c r="A753" s="112" t="s">
        <v>11639</v>
      </c>
      <c r="B753" s="112" t="s">
        <v>56</v>
      </c>
      <c r="C753" s="399">
        <v>46061.605543981481</v>
      </c>
      <c r="D753" s="250">
        <v>46094</v>
      </c>
      <c r="E753" s="112" t="s">
        <v>11640</v>
      </c>
      <c r="F753" s="46" t="s">
        <v>1283</v>
      </c>
      <c r="G753" s="35"/>
      <c r="H753" s="604"/>
      <c r="I753" s="275"/>
      <c r="J753" s="3"/>
    </row>
    <row r="754" spans="1:11">
      <c r="A754" s="111" t="s">
        <v>11641</v>
      </c>
      <c r="B754" s="111" t="s">
        <v>56</v>
      </c>
      <c r="C754" s="398">
        <v>46040.694224537037</v>
      </c>
      <c r="D754" s="250">
        <v>46094</v>
      </c>
      <c r="E754" s="111" t="s">
        <v>11642</v>
      </c>
      <c r="F754" s="46" t="s">
        <v>1283</v>
      </c>
      <c r="G754" s="35"/>
      <c r="H754" s="604"/>
      <c r="I754" s="275"/>
      <c r="J754" s="3"/>
    </row>
    <row r="755" spans="1:11">
      <c r="A755" s="112" t="s">
        <v>11643</v>
      </c>
      <c r="B755" s="112" t="s">
        <v>56</v>
      </c>
      <c r="C755" s="399">
        <v>46074.535474537035</v>
      </c>
      <c r="D755" s="250">
        <v>46094</v>
      </c>
      <c r="E755" s="112" t="s">
        <v>11644</v>
      </c>
      <c r="F755" s="46" t="s">
        <v>1283</v>
      </c>
      <c r="G755" s="35"/>
      <c r="H755" s="604"/>
      <c r="I755" s="275"/>
      <c r="J755" s="3"/>
    </row>
    <row r="756" spans="1:11">
      <c r="A756" s="111" t="s">
        <v>11645</v>
      </c>
      <c r="B756" s="111" t="s">
        <v>56</v>
      </c>
      <c r="C756" s="398">
        <v>46081.926041666666</v>
      </c>
      <c r="D756" s="250">
        <v>46094</v>
      </c>
      <c r="E756" s="111" t="s">
        <v>11646</v>
      </c>
      <c r="F756" s="46" t="s">
        <v>1283</v>
      </c>
      <c r="G756" s="35"/>
      <c r="H756" s="604"/>
      <c r="I756" s="275"/>
      <c r="J756" s="3"/>
    </row>
    <row r="757" spans="1:11">
      <c r="A757" s="112" t="s">
        <v>11647</v>
      </c>
      <c r="B757" s="112" t="s">
        <v>56</v>
      </c>
      <c r="C757" s="399">
        <v>46070.826620370368</v>
      </c>
      <c r="D757" s="250">
        <v>46094</v>
      </c>
      <c r="E757" s="112" t="s">
        <v>11648</v>
      </c>
      <c r="F757" s="325" t="s">
        <v>907</v>
      </c>
      <c r="G757" s="35" t="s">
        <v>59</v>
      </c>
      <c r="H757" s="603">
        <v>46104</v>
      </c>
      <c r="I757" s="275"/>
      <c r="J757"/>
    </row>
    <row r="758" spans="1:11">
      <c r="A758" s="111" t="s">
        <v>11649</v>
      </c>
      <c r="B758" s="111" t="s">
        <v>56</v>
      </c>
      <c r="C758" s="398">
        <v>46076.549837962964</v>
      </c>
      <c r="D758" s="250">
        <v>46094</v>
      </c>
      <c r="E758" s="111" t="s">
        <v>11650</v>
      </c>
      <c r="F758" s="325" t="s">
        <v>907</v>
      </c>
      <c r="G758" s="35" t="s">
        <v>59</v>
      </c>
      <c r="H758" s="603">
        <v>46104</v>
      </c>
      <c r="I758" s="275"/>
      <c r="J758" s="116"/>
    </row>
    <row r="759" spans="1:11">
      <c r="A759" s="112" t="s">
        <v>11651</v>
      </c>
      <c r="B759" s="112" t="s">
        <v>56</v>
      </c>
      <c r="C759" s="399">
        <v>46028.824074074073</v>
      </c>
      <c r="D759" s="250">
        <v>46094</v>
      </c>
      <c r="E759" s="112" t="s">
        <v>11652</v>
      </c>
      <c r="F759" s="325" t="s">
        <v>907</v>
      </c>
      <c r="G759" s="35" t="s">
        <v>59</v>
      </c>
      <c r="H759" s="603">
        <v>46104</v>
      </c>
      <c r="I759" s="275"/>
      <c r="J759" s="116"/>
    </row>
    <row r="760" spans="1:11">
      <c r="A760" s="111" t="s">
        <v>11653</v>
      </c>
      <c r="B760" s="111" t="s">
        <v>56</v>
      </c>
      <c r="C760" s="398">
        <v>46071.784467592595</v>
      </c>
      <c r="D760" s="250">
        <v>46094</v>
      </c>
      <c r="E760" s="111" t="s">
        <v>11654</v>
      </c>
      <c r="F760" s="325" t="s">
        <v>907</v>
      </c>
      <c r="G760" s="35" t="s">
        <v>69</v>
      </c>
      <c r="H760" s="604" t="s">
        <v>11655</v>
      </c>
      <c r="I760" s="218">
        <v>1022323768</v>
      </c>
      <c r="J760" t="s">
        <v>11656</v>
      </c>
    </row>
    <row r="761" spans="1:11">
      <c r="A761" s="112" t="s">
        <v>11657</v>
      </c>
      <c r="B761" s="112" t="s">
        <v>56</v>
      </c>
      <c r="C761" s="399">
        <v>46081.330949074072</v>
      </c>
      <c r="D761" s="250">
        <v>46094</v>
      </c>
      <c r="E761" s="112" t="s">
        <v>11658</v>
      </c>
      <c r="F761" s="325" t="s">
        <v>907</v>
      </c>
      <c r="G761" s="35" t="s">
        <v>59</v>
      </c>
      <c r="H761" s="603">
        <v>46093</v>
      </c>
      <c r="I761" s="35"/>
      <c r="J761" s="3"/>
    </row>
    <row r="762" spans="1:11">
      <c r="A762" s="111" t="s">
        <v>11659</v>
      </c>
      <c r="B762" s="111" t="s">
        <v>56</v>
      </c>
      <c r="C762" s="398">
        <v>46080.856145833335</v>
      </c>
      <c r="D762" s="250">
        <v>46094</v>
      </c>
      <c r="E762" s="111" t="s">
        <v>11660</v>
      </c>
      <c r="F762" s="325" t="s">
        <v>907</v>
      </c>
      <c r="G762" s="167" t="s">
        <v>62</v>
      </c>
      <c r="H762" s="604"/>
      <c r="I762" s="275"/>
      <c r="J762" s="3"/>
    </row>
    <row r="763" spans="1:11">
      <c r="A763" s="112" t="s">
        <v>11661</v>
      </c>
      <c r="B763" s="112" t="s">
        <v>56</v>
      </c>
      <c r="C763" s="399">
        <v>46076.825127314813</v>
      </c>
      <c r="D763" s="250">
        <v>46094</v>
      </c>
      <c r="E763" s="112" t="s">
        <v>11662</v>
      </c>
      <c r="F763" s="325" t="s">
        <v>907</v>
      </c>
      <c r="G763" s="167" t="s">
        <v>62</v>
      </c>
      <c r="H763" s="604"/>
      <c r="I763" s="275"/>
      <c r="J763" s="3"/>
    </row>
    <row r="764" spans="1:11">
      <c r="A764" s="111" t="s">
        <v>11663</v>
      </c>
      <c r="B764" s="111" t="s">
        <v>56</v>
      </c>
      <c r="C764" s="398">
        <v>46008.84784722222</v>
      </c>
      <c r="D764" s="250">
        <v>46094</v>
      </c>
      <c r="E764" s="111" t="s">
        <v>11664</v>
      </c>
      <c r="F764" s="527" t="s">
        <v>907</v>
      </c>
      <c r="G764" s="167" t="s">
        <v>62</v>
      </c>
      <c r="H764" s="604"/>
      <c r="I764" s="275"/>
      <c r="J764" s="3"/>
    </row>
    <row r="765" spans="1:11">
      <c r="A765" s="112" t="s">
        <v>11665</v>
      </c>
      <c r="B765" s="112" t="s">
        <v>79</v>
      </c>
      <c r="C765" s="399">
        <v>46029.585960648146</v>
      </c>
      <c r="D765" s="250">
        <v>46094</v>
      </c>
      <c r="E765" s="112" t="s">
        <v>11666</v>
      </c>
      <c r="F765" s="325" t="s">
        <v>907</v>
      </c>
      <c r="G765" s="35" t="s">
        <v>59</v>
      </c>
      <c r="H765" s="603">
        <v>46104</v>
      </c>
      <c r="I765" s="275"/>
      <c r="J765" s="116"/>
    </row>
    <row r="766" spans="1:11">
      <c r="A766" s="179" t="s">
        <v>96</v>
      </c>
      <c r="B766" s="179" t="s">
        <v>56</v>
      </c>
      <c r="C766" s="525">
        <v>46027.577187499999</v>
      </c>
      <c r="D766" s="526">
        <v>46094</v>
      </c>
      <c r="E766" s="179" t="s">
        <v>11667</v>
      </c>
      <c r="F766" s="407" t="s">
        <v>907</v>
      </c>
      <c r="G766" s="35"/>
      <c r="H766" s="604"/>
      <c r="I766" s="275"/>
      <c r="J766" s="3"/>
    </row>
    <row r="767" spans="1:11">
      <c r="A767" s="112" t="s">
        <v>11668</v>
      </c>
      <c r="B767" s="112" t="s">
        <v>56</v>
      </c>
      <c r="C767" s="399">
        <v>46065.628368055557</v>
      </c>
      <c r="D767" s="250">
        <v>46094</v>
      </c>
      <c r="E767" s="112" t="s">
        <v>11669</v>
      </c>
      <c r="F767" s="325" t="s">
        <v>907</v>
      </c>
      <c r="G767" s="35" t="s">
        <v>59</v>
      </c>
      <c r="H767" s="603">
        <v>46104</v>
      </c>
      <c r="I767" s="275"/>
      <c r="J767" s="116"/>
    </row>
    <row r="768" spans="1:11">
      <c r="A768" s="111" t="s">
        <v>11670</v>
      </c>
      <c r="B768" s="111" t="s">
        <v>56</v>
      </c>
      <c r="C768" s="398">
        <v>46035.507002314815</v>
      </c>
      <c r="D768" s="250">
        <v>46094</v>
      </c>
      <c r="E768" s="111" t="s">
        <v>11671</v>
      </c>
      <c r="F768" s="325" t="s">
        <v>907</v>
      </c>
      <c r="G768" s="35" t="s">
        <v>69</v>
      </c>
      <c r="H768" s="604"/>
      <c r="I768" s="275"/>
      <c r="J768" s="116" t="s">
        <v>11672</v>
      </c>
      <c r="K768" s="116">
        <v>19972</v>
      </c>
    </row>
    <row r="769" spans="1:10">
      <c r="A769" s="112" t="s">
        <v>11673</v>
      </c>
      <c r="B769" s="112" t="s">
        <v>56</v>
      </c>
      <c r="C769" s="399">
        <v>46083.409641203703</v>
      </c>
      <c r="D769" s="250">
        <v>46094</v>
      </c>
      <c r="E769" s="112" t="s">
        <v>11674</v>
      </c>
      <c r="F769" s="325" t="s">
        <v>907</v>
      </c>
      <c r="G769" s="35" t="s">
        <v>59</v>
      </c>
      <c r="H769" s="603">
        <v>46093</v>
      </c>
      <c r="I769" s="35"/>
      <c r="J769" s="3"/>
    </row>
    <row r="770" spans="1:10">
      <c r="A770" s="111" t="s">
        <v>11675</v>
      </c>
      <c r="B770" s="111" t="s">
        <v>56</v>
      </c>
      <c r="C770" s="398">
        <v>46069.510740740741</v>
      </c>
      <c r="D770" s="250">
        <v>46094</v>
      </c>
      <c r="E770" s="111" t="s">
        <v>11676</v>
      </c>
      <c r="F770" s="325" t="s">
        <v>907</v>
      </c>
      <c r="G770" s="35" t="s">
        <v>59</v>
      </c>
      <c r="H770" s="603">
        <v>46093</v>
      </c>
      <c r="I770" s="35"/>
      <c r="J770" s="3"/>
    </row>
    <row r="771" spans="1:10">
      <c r="A771" s="112" t="s">
        <v>11677</v>
      </c>
      <c r="B771" s="112" t="s">
        <v>56</v>
      </c>
      <c r="C771" s="399">
        <v>46081.516076388885</v>
      </c>
      <c r="D771" s="250">
        <v>46094</v>
      </c>
      <c r="E771" s="112" t="s">
        <v>11678</v>
      </c>
      <c r="F771" s="325" t="s">
        <v>907</v>
      </c>
      <c r="G771" s="35" t="s">
        <v>59</v>
      </c>
      <c r="H771" s="603">
        <v>46093</v>
      </c>
      <c r="I771" s="35"/>
      <c r="J771" s="3"/>
    </row>
    <row r="772" spans="1:10">
      <c r="A772" s="111" t="s">
        <v>11679</v>
      </c>
      <c r="B772" s="111" t="s">
        <v>56</v>
      </c>
      <c r="C772" s="398">
        <v>46040.393495370372</v>
      </c>
      <c r="D772" s="250">
        <v>46094</v>
      </c>
      <c r="E772" s="111" t="s">
        <v>11680</v>
      </c>
      <c r="F772" s="325" t="s">
        <v>907</v>
      </c>
      <c r="G772" s="35" t="s">
        <v>59</v>
      </c>
      <c r="H772" s="603">
        <v>46099</v>
      </c>
      <c r="I772" s="275"/>
      <c r="J772" s="3"/>
    </row>
    <row r="773" spans="1:10">
      <c r="A773" s="112" t="s">
        <v>11681</v>
      </c>
      <c r="B773" s="112" t="s">
        <v>56</v>
      </c>
      <c r="C773" s="399">
        <v>46075.516504629632</v>
      </c>
      <c r="D773" s="250">
        <v>46094</v>
      </c>
      <c r="E773" s="112" t="s">
        <v>11682</v>
      </c>
      <c r="F773" s="325" t="s">
        <v>907</v>
      </c>
      <c r="G773" s="35" t="s">
        <v>59</v>
      </c>
      <c r="H773" s="603">
        <v>46099</v>
      </c>
      <c r="I773" s="275"/>
      <c r="J773" s="3"/>
    </row>
    <row r="774" spans="1:10">
      <c r="A774" s="111" t="s">
        <v>11683</v>
      </c>
      <c r="B774" s="111" t="s">
        <v>56</v>
      </c>
      <c r="C774" s="398">
        <v>45966.748912037037</v>
      </c>
      <c r="D774" s="250">
        <v>46094</v>
      </c>
      <c r="E774" s="528" t="s">
        <v>11684</v>
      </c>
      <c r="F774" s="527" t="s">
        <v>907</v>
      </c>
      <c r="G774" s="167" t="s">
        <v>62</v>
      </c>
      <c r="H774" s="604"/>
      <c r="I774" s="275"/>
      <c r="J774" s="19"/>
    </row>
    <row r="775" spans="1:10">
      <c r="A775" s="112" t="s">
        <v>11685</v>
      </c>
      <c r="B775" s="112" t="s">
        <v>56</v>
      </c>
      <c r="C775" s="399">
        <v>46054.911377314813</v>
      </c>
      <c r="D775" s="250">
        <v>46094</v>
      </c>
      <c r="E775" s="529" t="s">
        <v>11686</v>
      </c>
      <c r="F775" s="527" t="s">
        <v>907</v>
      </c>
      <c r="G775" s="167" t="s">
        <v>62</v>
      </c>
      <c r="H775" s="604"/>
      <c r="I775" s="275"/>
      <c r="J775" s="3"/>
    </row>
    <row r="776" spans="1:10">
      <c r="A776" s="111" t="s">
        <v>11687</v>
      </c>
      <c r="B776" s="111" t="s">
        <v>56</v>
      </c>
      <c r="C776" s="398">
        <v>46078.500868055555</v>
      </c>
      <c r="D776" s="250">
        <v>46094</v>
      </c>
      <c r="E776" s="528" t="s">
        <v>11688</v>
      </c>
      <c r="F776" s="527" t="s">
        <v>907</v>
      </c>
      <c r="G776" s="35" t="s">
        <v>59</v>
      </c>
      <c r="H776" s="603">
        <v>46104</v>
      </c>
      <c r="I776" s="275"/>
      <c r="J776" s="3"/>
    </row>
    <row r="777" spans="1:10">
      <c r="A777" s="112" t="s">
        <v>11689</v>
      </c>
      <c r="B777" s="112" t="s">
        <v>56</v>
      </c>
      <c r="C777" s="399">
        <v>46071.59511574074</v>
      </c>
      <c r="D777" s="250">
        <v>46094</v>
      </c>
      <c r="E777" s="529" t="s">
        <v>11690</v>
      </c>
      <c r="F777" s="527" t="s">
        <v>907</v>
      </c>
      <c r="G777" s="35" t="s">
        <v>59</v>
      </c>
      <c r="H777" s="603">
        <v>46104</v>
      </c>
      <c r="I777" s="275"/>
      <c r="J777" s="3"/>
    </row>
    <row r="778" spans="1:10">
      <c r="A778" s="111" t="s">
        <v>3531</v>
      </c>
      <c r="B778" s="111" t="s">
        <v>56</v>
      </c>
      <c r="C778" s="398">
        <v>46014.571967592594</v>
      </c>
      <c r="D778" s="250">
        <v>46094</v>
      </c>
      <c r="E778" s="528" t="s">
        <v>3532</v>
      </c>
      <c r="F778" s="527" t="s">
        <v>907</v>
      </c>
      <c r="G778" s="35" t="s">
        <v>59</v>
      </c>
      <c r="H778" s="603">
        <v>46104</v>
      </c>
      <c r="I778" s="275"/>
      <c r="J778" s="3"/>
    </row>
    <row r="779" spans="1:10">
      <c r="A779" s="112" t="s">
        <v>2568</v>
      </c>
      <c r="B779" s="112" t="s">
        <v>56</v>
      </c>
      <c r="C779" s="399">
        <v>46038.405648148146</v>
      </c>
      <c r="D779" s="250">
        <v>46094</v>
      </c>
      <c r="E779" s="529" t="s">
        <v>2569</v>
      </c>
      <c r="F779" s="527" t="s">
        <v>907</v>
      </c>
      <c r="G779" s="35" t="s">
        <v>59</v>
      </c>
      <c r="H779" s="603">
        <v>46104</v>
      </c>
      <c r="I779" s="275"/>
      <c r="J779" s="3"/>
    </row>
    <row r="780" spans="1:10">
      <c r="A780" s="111" t="s">
        <v>11691</v>
      </c>
      <c r="B780" s="111" t="s">
        <v>56</v>
      </c>
      <c r="C780" s="398">
        <v>46084.77175925926</v>
      </c>
      <c r="D780" s="250">
        <v>46094</v>
      </c>
      <c r="E780" s="528" t="s">
        <v>11692</v>
      </c>
      <c r="F780" s="527" t="s">
        <v>907</v>
      </c>
      <c r="G780" s="35" t="s">
        <v>59</v>
      </c>
      <c r="H780" s="603">
        <v>46104</v>
      </c>
      <c r="I780" s="275"/>
      <c r="J780" s="3"/>
    </row>
    <row r="781" spans="1:10">
      <c r="A781" s="112" t="s">
        <v>11693</v>
      </c>
      <c r="B781" s="112" t="s">
        <v>56</v>
      </c>
      <c r="C781" s="399">
        <v>46067.422476851854</v>
      </c>
      <c r="D781" s="250">
        <v>46094</v>
      </c>
      <c r="E781" s="529" t="s">
        <v>11694</v>
      </c>
      <c r="F781" s="527" t="s">
        <v>907</v>
      </c>
      <c r="G781" s="35" t="s">
        <v>59</v>
      </c>
      <c r="H781" s="603">
        <v>46104</v>
      </c>
      <c r="I781" s="275"/>
      <c r="J781" s="3"/>
    </row>
    <row r="782" spans="1:10">
      <c r="A782" s="111" t="s">
        <v>11695</v>
      </c>
      <c r="B782" s="111" t="s">
        <v>56</v>
      </c>
      <c r="C782" s="398">
        <v>46063.535613425927</v>
      </c>
      <c r="D782" s="250">
        <v>46094</v>
      </c>
      <c r="E782" s="528" t="s">
        <v>11696</v>
      </c>
      <c r="F782" s="527" t="s">
        <v>907</v>
      </c>
      <c r="G782" s="35" t="s">
        <v>59</v>
      </c>
      <c r="H782" s="603">
        <v>46104</v>
      </c>
      <c r="I782" s="275"/>
      <c r="J782" s="3"/>
    </row>
    <row r="783" spans="1:10">
      <c r="A783" s="112" t="s">
        <v>11697</v>
      </c>
      <c r="B783" s="112" t="s">
        <v>56</v>
      </c>
      <c r="C783" s="399">
        <v>46057.378159722219</v>
      </c>
      <c r="D783" s="250">
        <v>46094</v>
      </c>
      <c r="E783" s="529" t="s">
        <v>11698</v>
      </c>
      <c r="F783" s="527" t="s">
        <v>907</v>
      </c>
      <c r="G783" s="35" t="s">
        <v>59</v>
      </c>
      <c r="H783" s="603">
        <v>46104</v>
      </c>
      <c r="I783" s="275"/>
      <c r="J783" s="3"/>
    </row>
    <row r="784" spans="1:10">
      <c r="A784" s="111" t="s">
        <v>11699</v>
      </c>
      <c r="B784" s="111" t="s">
        <v>56</v>
      </c>
      <c r="C784" s="398">
        <v>46077.730555555558</v>
      </c>
      <c r="D784" s="250">
        <v>46094</v>
      </c>
      <c r="E784" s="528" t="s">
        <v>11700</v>
      </c>
      <c r="F784" s="527" t="s">
        <v>907</v>
      </c>
      <c r="G784" s="35" t="s">
        <v>59</v>
      </c>
      <c r="H784" s="603">
        <v>46104</v>
      </c>
      <c r="I784" s="275"/>
      <c r="J784" s="672"/>
    </row>
    <row r="785" spans="1:15" s="170" customFormat="1">
      <c r="A785" s="177" t="s">
        <v>96</v>
      </c>
      <c r="B785" s="177" t="s">
        <v>56</v>
      </c>
      <c r="C785" s="530">
        <v>46027.81486111111</v>
      </c>
      <c r="D785" s="526">
        <v>46094</v>
      </c>
      <c r="E785" s="177" t="s">
        <v>11701</v>
      </c>
      <c r="F785" s="407" t="s">
        <v>907</v>
      </c>
      <c r="G785" s="167"/>
      <c r="H785" s="615"/>
      <c r="I785" s="275"/>
      <c r="J785" s="624"/>
      <c r="K785" s="169"/>
      <c r="L785" s="169"/>
      <c r="M785" s="169"/>
      <c r="N785" s="169"/>
      <c r="O785" s="169"/>
    </row>
    <row r="786" spans="1:15">
      <c r="A786" s="111" t="s">
        <v>11702</v>
      </c>
      <c r="B786" s="111" t="s">
        <v>56</v>
      </c>
      <c r="C786" s="398">
        <v>46079.724988425929</v>
      </c>
      <c r="D786" s="250">
        <v>46094</v>
      </c>
      <c r="E786" s="528" t="s">
        <v>11703</v>
      </c>
      <c r="F786" s="527" t="s">
        <v>907</v>
      </c>
      <c r="G786" s="35" t="s">
        <v>69</v>
      </c>
      <c r="H786" s="604">
        <v>1117529197</v>
      </c>
      <c r="I786" s="275" t="s">
        <v>11704</v>
      </c>
      <c r="J786" s="19" t="s">
        <v>6126</v>
      </c>
    </row>
    <row r="787" spans="1:15">
      <c r="A787" s="112" t="s">
        <v>11705</v>
      </c>
      <c r="B787" s="112" t="s">
        <v>56</v>
      </c>
      <c r="C787" s="399">
        <v>46073.539606481485</v>
      </c>
      <c r="D787" s="250">
        <v>46094</v>
      </c>
      <c r="E787" s="529" t="s">
        <v>11706</v>
      </c>
      <c r="F787" s="527" t="s">
        <v>907</v>
      </c>
      <c r="G787" s="35" t="s">
        <v>59</v>
      </c>
      <c r="H787" s="603">
        <v>46104</v>
      </c>
      <c r="I787" s="275"/>
      <c r="J787" s="672"/>
    </row>
    <row r="788" spans="1:15">
      <c r="A788" s="111" t="s">
        <v>11707</v>
      </c>
      <c r="B788" s="111" t="s">
        <v>56</v>
      </c>
      <c r="C788" s="398">
        <v>46029.403217592589</v>
      </c>
      <c r="D788" s="250">
        <v>46094</v>
      </c>
      <c r="E788" s="528" t="s">
        <v>11708</v>
      </c>
      <c r="F788" s="527" t="s">
        <v>907</v>
      </c>
      <c r="G788" s="167" t="s">
        <v>62</v>
      </c>
      <c r="H788" s="604"/>
      <c r="I788" s="275"/>
      <c r="J788" s="3"/>
    </row>
    <row r="789" spans="1:15" ht="15.75" customHeight="1">
      <c r="A789" s="112" t="s">
        <v>11709</v>
      </c>
      <c r="B789" s="112" t="s">
        <v>56</v>
      </c>
      <c r="C789" s="399">
        <v>46057.339305555557</v>
      </c>
      <c r="D789" s="250">
        <v>46094</v>
      </c>
      <c r="E789" s="529" t="s">
        <v>11710</v>
      </c>
      <c r="F789" s="527" t="s">
        <v>907</v>
      </c>
      <c r="G789" s="35" t="s">
        <v>59</v>
      </c>
      <c r="H789" s="603">
        <v>46110</v>
      </c>
      <c r="I789" s="673"/>
      <c r="J789" s="3"/>
    </row>
    <row r="790" spans="1:15">
      <c r="A790" s="111" t="s">
        <v>1052</v>
      </c>
      <c r="B790" s="111" t="s">
        <v>56</v>
      </c>
      <c r="C790" s="398">
        <v>46030.649027777778</v>
      </c>
      <c r="D790" s="250">
        <v>46094</v>
      </c>
      <c r="E790" s="528" t="s">
        <v>1053</v>
      </c>
      <c r="F790" s="527" t="s">
        <v>907</v>
      </c>
      <c r="G790" s="167" t="s">
        <v>62</v>
      </c>
      <c r="H790" s="604"/>
      <c r="I790" s="275"/>
      <c r="J790" s="3"/>
    </row>
    <row r="791" spans="1:15">
      <c r="A791" s="112" t="s">
        <v>11711</v>
      </c>
      <c r="B791" s="112" t="s">
        <v>56</v>
      </c>
      <c r="C791" s="399">
        <v>46080.37736111111</v>
      </c>
      <c r="D791" s="250">
        <v>46094</v>
      </c>
      <c r="E791" s="529" t="s">
        <v>11712</v>
      </c>
      <c r="F791" s="527" t="s">
        <v>907</v>
      </c>
      <c r="G791" s="35" t="s">
        <v>59</v>
      </c>
      <c r="H791" s="603">
        <v>46104</v>
      </c>
      <c r="I791" s="275"/>
      <c r="J791" s="3"/>
    </row>
    <row r="792" spans="1:15">
      <c r="A792" s="111" t="s">
        <v>11713</v>
      </c>
      <c r="B792" s="111" t="s">
        <v>56</v>
      </c>
      <c r="C792" s="398">
        <v>46055.407164351855</v>
      </c>
      <c r="D792" s="250">
        <v>46094</v>
      </c>
      <c r="E792" s="528" t="s">
        <v>11714</v>
      </c>
      <c r="F792" s="527" t="s">
        <v>907</v>
      </c>
      <c r="G792" s="35" t="s">
        <v>59</v>
      </c>
      <c r="H792" s="603">
        <v>46110</v>
      </c>
      <c r="I792" s="275"/>
      <c r="J792" s="3"/>
    </row>
    <row r="793" spans="1:15">
      <c r="A793" s="112" t="s">
        <v>11715</v>
      </c>
      <c r="B793" s="112" t="s">
        <v>56</v>
      </c>
      <c r="C793" s="399">
        <v>46080.589675925927</v>
      </c>
      <c r="D793" s="250">
        <v>46094</v>
      </c>
      <c r="E793" s="529" t="s">
        <v>11716</v>
      </c>
      <c r="F793" s="527" t="s">
        <v>907</v>
      </c>
      <c r="G793" s="35" t="s">
        <v>59</v>
      </c>
      <c r="H793" s="603">
        <v>46104</v>
      </c>
      <c r="I793" s="275"/>
      <c r="J793" s="3"/>
    </row>
    <row r="794" spans="1:15">
      <c r="A794" s="111" t="s">
        <v>11717</v>
      </c>
      <c r="B794" s="111" t="s">
        <v>56</v>
      </c>
      <c r="C794" s="398">
        <v>46077.891145833331</v>
      </c>
      <c r="D794" s="250">
        <v>46094</v>
      </c>
      <c r="E794" s="528" t="s">
        <v>11718</v>
      </c>
      <c r="F794" s="527" t="s">
        <v>907</v>
      </c>
      <c r="G794" s="35" t="s">
        <v>59</v>
      </c>
      <c r="H794" s="603">
        <v>46110</v>
      </c>
      <c r="I794" s="275"/>
      <c r="J794" s="19"/>
    </row>
    <row r="795" spans="1:15">
      <c r="A795" s="112" t="s">
        <v>11719</v>
      </c>
      <c r="B795" s="112" t="s">
        <v>56</v>
      </c>
      <c r="C795" s="399">
        <v>46080.667048611111</v>
      </c>
      <c r="D795" s="250">
        <v>46094</v>
      </c>
      <c r="E795" s="529" t="s">
        <v>11720</v>
      </c>
      <c r="F795" s="527" t="s">
        <v>907</v>
      </c>
      <c r="G795" s="35" t="s">
        <v>59</v>
      </c>
      <c r="H795" s="603">
        <v>46104</v>
      </c>
      <c r="I795" s="275"/>
      <c r="J795" s="3"/>
    </row>
    <row r="796" spans="1:15" s="170" customFormat="1">
      <c r="A796" s="179" t="s">
        <v>96</v>
      </c>
      <c r="B796" s="179" t="s">
        <v>56</v>
      </c>
      <c r="C796" s="525">
        <v>46027.730752314812</v>
      </c>
      <c r="D796" s="526">
        <v>46094</v>
      </c>
      <c r="E796" s="179" t="s">
        <v>11721</v>
      </c>
      <c r="F796" s="407" t="s">
        <v>907</v>
      </c>
      <c r="G796" s="167"/>
      <c r="H796" s="615"/>
      <c r="I796" s="275"/>
      <c r="J796" s="19" t="s">
        <v>2660</v>
      </c>
      <c r="K796" s="169"/>
      <c r="L796" s="169"/>
      <c r="M796" s="169"/>
      <c r="N796" s="169"/>
      <c r="O796" s="169"/>
    </row>
    <row r="797" spans="1:15">
      <c r="A797" s="112" t="s">
        <v>11722</v>
      </c>
      <c r="B797" s="112" t="s">
        <v>56</v>
      </c>
      <c r="C797" s="399">
        <v>46062.946145833332</v>
      </c>
      <c r="D797" s="250">
        <v>46094</v>
      </c>
      <c r="E797" s="112" t="s">
        <v>11723</v>
      </c>
      <c r="F797" s="84" t="s">
        <v>995</v>
      </c>
      <c r="G797" s="35" t="s">
        <v>59</v>
      </c>
      <c r="H797" s="603">
        <v>46097</v>
      </c>
      <c r="I797" s="275"/>
      <c r="J797" s="3"/>
    </row>
    <row r="798" spans="1:15">
      <c r="A798" s="111" t="s">
        <v>11724</v>
      </c>
      <c r="B798" s="111" t="s">
        <v>56</v>
      </c>
      <c r="C798" s="398">
        <v>46006.492719907408</v>
      </c>
      <c r="D798" s="250">
        <v>46094</v>
      </c>
      <c r="E798" s="111" t="s">
        <v>11725</v>
      </c>
      <c r="F798" s="84" t="s">
        <v>995</v>
      </c>
      <c r="G798" s="35" t="s">
        <v>59</v>
      </c>
      <c r="H798" s="603">
        <v>46097</v>
      </c>
      <c r="I798" s="275"/>
      <c r="J798" s="3"/>
    </row>
    <row r="799" spans="1:15">
      <c r="A799" s="112" t="s">
        <v>11726</v>
      </c>
      <c r="B799" s="112" t="s">
        <v>56</v>
      </c>
      <c r="C799" s="399">
        <v>46062.689814814818</v>
      </c>
      <c r="D799" s="250">
        <v>46094</v>
      </c>
      <c r="E799" s="112" t="s">
        <v>11727</v>
      </c>
      <c r="F799" s="84" t="s">
        <v>995</v>
      </c>
      <c r="G799" s="1" t="s">
        <v>69</v>
      </c>
      <c r="H799" s="603">
        <v>46097</v>
      </c>
      <c r="I799" s="275"/>
      <c r="J799" s="3"/>
    </row>
    <row r="800" spans="1:15">
      <c r="A800" s="111" t="s">
        <v>11728</v>
      </c>
      <c r="B800" s="111" t="s">
        <v>56</v>
      </c>
      <c r="C800" s="398">
        <v>46072.833182870374</v>
      </c>
      <c r="D800" s="250">
        <v>46094</v>
      </c>
      <c r="E800" s="111" t="s">
        <v>11729</v>
      </c>
      <c r="F800" s="84" t="s">
        <v>995</v>
      </c>
      <c r="G800" s="35" t="s">
        <v>59</v>
      </c>
      <c r="H800" s="603">
        <v>46097</v>
      </c>
      <c r="I800" s="275"/>
      <c r="J800" s="3"/>
    </row>
    <row r="801" spans="1:10">
      <c r="A801" s="112" t="s">
        <v>11730</v>
      </c>
      <c r="B801" s="112" t="s">
        <v>56</v>
      </c>
      <c r="C801" s="399">
        <v>46070.685763888891</v>
      </c>
      <c r="D801" s="250">
        <v>46094</v>
      </c>
      <c r="E801" s="112" t="s">
        <v>11731</v>
      </c>
      <c r="F801" s="84" t="s">
        <v>995</v>
      </c>
      <c r="G801" s="35" t="s">
        <v>59</v>
      </c>
      <c r="H801" s="603">
        <v>46097</v>
      </c>
      <c r="I801" s="275"/>
      <c r="J801" s="3"/>
    </row>
    <row r="802" spans="1:10">
      <c r="A802" s="111" t="s">
        <v>11732</v>
      </c>
      <c r="B802" s="111" t="s">
        <v>56</v>
      </c>
      <c r="C802" s="398">
        <v>46071.744085648148</v>
      </c>
      <c r="D802" s="250">
        <v>46094</v>
      </c>
      <c r="E802" s="111" t="s">
        <v>11733</v>
      </c>
      <c r="F802" s="84" t="s">
        <v>995</v>
      </c>
      <c r="G802" s="35" t="s">
        <v>59</v>
      </c>
      <c r="H802" s="603">
        <v>46097</v>
      </c>
      <c r="I802" s="275"/>
      <c r="J802" s="3"/>
    </row>
    <row r="803" spans="1:10">
      <c r="A803" s="112" t="s">
        <v>11734</v>
      </c>
      <c r="B803" s="112" t="s">
        <v>56</v>
      </c>
      <c r="C803" s="399">
        <v>46078.970914351848</v>
      </c>
      <c r="D803" s="250">
        <v>46094</v>
      </c>
      <c r="E803" s="112" t="s">
        <v>11735</v>
      </c>
      <c r="F803" s="84" t="s">
        <v>995</v>
      </c>
      <c r="G803" s="35" t="s">
        <v>59</v>
      </c>
      <c r="H803" s="603">
        <v>46097</v>
      </c>
      <c r="I803" s="275"/>
      <c r="J803" s="3"/>
    </row>
    <row r="804" spans="1:10">
      <c r="A804" s="111" t="s">
        <v>11736</v>
      </c>
      <c r="B804" s="111" t="s">
        <v>56</v>
      </c>
      <c r="C804" s="398">
        <v>46043.607997685183</v>
      </c>
      <c r="D804" s="250">
        <v>46094</v>
      </c>
      <c r="E804" s="111" t="s">
        <v>11737</v>
      </c>
      <c r="F804" s="84" t="s">
        <v>995</v>
      </c>
      <c r="G804" s="35" t="s">
        <v>59</v>
      </c>
      <c r="H804" s="603">
        <v>46097</v>
      </c>
      <c r="I804" s="275"/>
      <c r="J804" s="3"/>
    </row>
    <row r="805" spans="1:10">
      <c r="A805" s="112" t="s">
        <v>11738</v>
      </c>
      <c r="B805" s="112" t="s">
        <v>56</v>
      </c>
      <c r="C805" s="399">
        <v>46080.811782407407</v>
      </c>
      <c r="D805" s="250">
        <v>46094</v>
      </c>
      <c r="E805" s="112" t="s">
        <v>11739</v>
      </c>
      <c r="F805" s="84" t="s">
        <v>995</v>
      </c>
      <c r="G805" s="35" t="s">
        <v>59</v>
      </c>
      <c r="H805" s="603">
        <v>46097</v>
      </c>
      <c r="I805" s="275"/>
      <c r="J805" s="3"/>
    </row>
    <row r="806" spans="1:10">
      <c r="A806" s="111" t="s">
        <v>11740</v>
      </c>
      <c r="B806" s="111" t="s">
        <v>56</v>
      </c>
      <c r="C806" s="398">
        <v>46065.646504629629</v>
      </c>
      <c r="D806" s="250">
        <v>46094</v>
      </c>
      <c r="E806" s="111" t="s">
        <v>11741</v>
      </c>
      <c r="F806" s="84" t="s">
        <v>995</v>
      </c>
      <c r="G806" s="35" t="s">
        <v>59</v>
      </c>
      <c r="H806" s="603">
        <v>46097</v>
      </c>
      <c r="I806" s="275"/>
      <c r="J806" s="3"/>
    </row>
    <row r="807" spans="1:10">
      <c r="A807" s="112" t="s">
        <v>11742</v>
      </c>
      <c r="B807" s="112" t="s">
        <v>56</v>
      </c>
      <c r="C807" s="399">
        <v>46077.615960648145</v>
      </c>
      <c r="D807" s="250">
        <v>46094</v>
      </c>
      <c r="E807" s="112" t="s">
        <v>11743</v>
      </c>
      <c r="F807" s="84" t="s">
        <v>995</v>
      </c>
      <c r="G807" s="35" t="s">
        <v>59</v>
      </c>
      <c r="H807" s="603">
        <v>46097</v>
      </c>
      <c r="I807" s="275"/>
      <c r="J807" s="3"/>
    </row>
    <row r="808" spans="1:10">
      <c r="A808" s="111" t="s">
        <v>2153</v>
      </c>
      <c r="B808" s="111" t="s">
        <v>56</v>
      </c>
      <c r="C808" s="398">
        <v>46043.427627314813</v>
      </c>
      <c r="D808" s="250">
        <v>46094</v>
      </c>
      <c r="E808" s="111" t="s">
        <v>2154</v>
      </c>
      <c r="F808" s="84" t="s">
        <v>995</v>
      </c>
      <c r="G808" s="35" t="s">
        <v>59</v>
      </c>
      <c r="H808" s="603">
        <v>46097</v>
      </c>
      <c r="I808" s="275"/>
      <c r="J808" s="3"/>
    </row>
    <row r="809" spans="1:10">
      <c r="A809" s="112" t="s">
        <v>11744</v>
      </c>
      <c r="B809" s="112" t="s">
        <v>56</v>
      </c>
      <c r="C809" s="399">
        <v>46002.918877314813</v>
      </c>
      <c r="D809" s="250">
        <v>46094</v>
      </c>
      <c r="E809" s="112" t="s">
        <v>11745</v>
      </c>
      <c r="F809" s="84" t="s">
        <v>995</v>
      </c>
      <c r="G809" s="35" t="s">
        <v>59</v>
      </c>
      <c r="H809" s="603">
        <v>46097</v>
      </c>
      <c r="I809" s="275"/>
      <c r="J809" s="3"/>
    </row>
    <row r="810" spans="1:10">
      <c r="A810" s="111" t="s">
        <v>11746</v>
      </c>
      <c r="B810" s="111" t="s">
        <v>79</v>
      </c>
      <c r="C810" s="398">
        <v>46084.386006944442</v>
      </c>
      <c r="D810" s="250">
        <v>46094</v>
      </c>
      <c r="E810" s="111" t="s">
        <v>11747</v>
      </c>
      <c r="F810" s="84" t="s">
        <v>995</v>
      </c>
      <c r="G810" s="35" t="s">
        <v>59</v>
      </c>
      <c r="H810" s="603">
        <v>46097</v>
      </c>
      <c r="I810" s="275"/>
      <c r="J810" s="3"/>
    </row>
    <row r="811" spans="1:10">
      <c r="A811" s="112" t="s">
        <v>11748</v>
      </c>
      <c r="B811" s="112" t="s">
        <v>79</v>
      </c>
      <c r="C811" s="399">
        <v>46084.386180555557</v>
      </c>
      <c r="D811" s="250">
        <v>46094</v>
      </c>
      <c r="E811" s="112" t="s">
        <v>11749</v>
      </c>
      <c r="F811" s="84" t="s">
        <v>995</v>
      </c>
      <c r="G811" s="35" t="s">
        <v>59</v>
      </c>
      <c r="H811" s="603">
        <v>46097</v>
      </c>
      <c r="I811" s="275"/>
      <c r="J811" s="3"/>
    </row>
    <row r="812" spans="1:10">
      <c r="A812" s="111" t="s">
        <v>96</v>
      </c>
      <c r="B812" s="111" t="s">
        <v>56</v>
      </c>
      <c r="C812" s="398">
        <v>46025.47314814815</v>
      </c>
      <c r="D812" s="250">
        <v>46094</v>
      </c>
      <c r="E812" s="111" t="s">
        <v>11750</v>
      </c>
      <c r="F812" s="84" t="s">
        <v>995</v>
      </c>
      <c r="G812" s="35" t="s">
        <v>59</v>
      </c>
      <c r="H812" s="603">
        <v>46097</v>
      </c>
      <c r="I812" s="275"/>
      <c r="J812" s="3"/>
    </row>
    <row r="813" spans="1:10">
      <c r="A813" s="112" t="s">
        <v>11751</v>
      </c>
      <c r="B813" s="112" t="s">
        <v>56</v>
      </c>
      <c r="C813" s="399">
        <v>46073.864502314813</v>
      </c>
      <c r="D813" s="250">
        <v>46094</v>
      </c>
      <c r="E813" s="112" t="s">
        <v>11752</v>
      </c>
      <c r="F813" s="84" t="s">
        <v>995</v>
      </c>
      <c r="G813" s="35" t="s">
        <v>59</v>
      </c>
      <c r="H813" s="603">
        <v>46097</v>
      </c>
      <c r="I813" s="275"/>
      <c r="J813" s="3"/>
    </row>
    <row r="814" spans="1:10">
      <c r="A814" s="111" t="s">
        <v>11753</v>
      </c>
      <c r="B814" s="111" t="s">
        <v>56</v>
      </c>
      <c r="C814" s="398">
        <v>46031.565555555557</v>
      </c>
      <c r="D814" s="250">
        <v>46094</v>
      </c>
      <c r="E814" s="111" t="s">
        <v>11754</v>
      </c>
      <c r="F814" s="84" t="s">
        <v>995</v>
      </c>
      <c r="G814" s="35" t="s">
        <v>59</v>
      </c>
      <c r="H814" s="603">
        <v>46097</v>
      </c>
      <c r="I814" s="275"/>
      <c r="J814" s="3"/>
    </row>
    <row r="815" spans="1:10">
      <c r="A815" s="112" t="s">
        <v>11755</v>
      </c>
      <c r="B815" s="112" t="s">
        <v>56</v>
      </c>
      <c r="C815" s="399">
        <v>46047.009687500002</v>
      </c>
      <c r="D815" s="250">
        <v>46094</v>
      </c>
      <c r="E815" s="112" t="s">
        <v>11756</v>
      </c>
      <c r="F815" s="84" t="s">
        <v>995</v>
      </c>
      <c r="G815" s="35" t="s">
        <v>59</v>
      </c>
      <c r="H815" s="603">
        <v>46097</v>
      </c>
      <c r="I815" s="275"/>
      <c r="J815" s="3"/>
    </row>
    <row r="816" spans="1:10">
      <c r="A816" s="111" t="s">
        <v>11757</v>
      </c>
      <c r="B816" s="111" t="s">
        <v>56</v>
      </c>
      <c r="C816" s="398">
        <v>46080.726122685184</v>
      </c>
      <c r="D816" s="250">
        <v>46094</v>
      </c>
      <c r="E816" s="111" t="s">
        <v>11758</v>
      </c>
      <c r="F816" s="84" t="s">
        <v>995</v>
      </c>
      <c r="G816" s="78" t="s">
        <v>59</v>
      </c>
      <c r="H816" s="603">
        <v>46097</v>
      </c>
      <c r="I816" s="275"/>
      <c r="J816" s="3"/>
    </row>
    <row r="817" spans="1:10">
      <c r="A817" s="112" t="s">
        <v>11759</v>
      </c>
      <c r="B817" s="112" t="s">
        <v>56</v>
      </c>
      <c r="C817" s="399">
        <v>46072.522048611114</v>
      </c>
      <c r="D817" s="250">
        <v>46094</v>
      </c>
      <c r="E817" s="112" t="s">
        <v>3808</v>
      </c>
      <c r="F817" s="598" t="s">
        <v>995</v>
      </c>
      <c r="G817" s="1" t="s">
        <v>69</v>
      </c>
      <c r="H817" s="603">
        <v>46097</v>
      </c>
      <c r="I817" s="275"/>
      <c r="J817" s="3"/>
    </row>
    <row r="818" spans="1:10">
      <c r="A818" s="111" t="s">
        <v>11760</v>
      </c>
      <c r="B818" s="111" t="s">
        <v>56</v>
      </c>
      <c r="C818" s="398">
        <v>46062.891388888886</v>
      </c>
      <c r="D818" s="250">
        <v>46094</v>
      </c>
      <c r="E818" s="111" t="s">
        <v>11761</v>
      </c>
      <c r="F818" s="84" t="s">
        <v>995</v>
      </c>
      <c r="G818" s="46" t="s">
        <v>59</v>
      </c>
      <c r="H818" s="603">
        <v>46097</v>
      </c>
      <c r="I818" s="275"/>
      <c r="J818" s="3"/>
    </row>
    <row r="819" spans="1:10">
      <c r="A819" s="112" t="s">
        <v>11762</v>
      </c>
      <c r="B819" s="112" t="s">
        <v>56</v>
      </c>
      <c r="C819" s="399">
        <v>46079.612349537034</v>
      </c>
      <c r="D819" s="250">
        <v>46094</v>
      </c>
      <c r="E819" s="112" t="s">
        <v>11763</v>
      </c>
      <c r="F819" s="84" t="s">
        <v>995</v>
      </c>
      <c r="G819" s="35" t="s">
        <v>59</v>
      </c>
      <c r="H819" s="603">
        <v>46097</v>
      </c>
      <c r="I819" s="275"/>
      <c r="J819" s="3"/>
    </row>
    <row r="820" spans="1:10">
      <c r="A820" s="111" t="s">
        <v>11764</v>
      </c>
      <c r="B820" s="111" t="s">
        <v>56</v>
      </c>
      <c r="C820" s="398">
        <v>46062.857673611114</v>
      </c>
      <c r="D820" s="250">
        <v>46094</v>
      </c>
      <c r="E820" s="111" t="s">
        <v>11765</v>
      </c>
      <c r="F820" s="84" t="s">
        <v>995</v>
      </c>
      <c r="G820" s="35" t="s">
        <v>59</v>
      </c>
      <c r="H820" s="603">
        <v>46097</v>
      </c>
      <c r="I820" s="275"/>
      <c r="J820" s="3"/>
    </row>
    <row r="821" spans="1:10">
      <c r="A821" s="112" t="s">
        <v>11766</v>
      </c>
      <c r="B821" s="112" t="s">
        <v>56</v>
      </c>
      <c r="C821" s="399">
        <v>46084.472141203703</v>
      </c>
      <c r="D821" s="250">
        <v>46094</v>
      </c>
      <c r="E821" s="112" t="s">
        <v>11767</v>
      </c>
      <c r="F821" s="84" t="s">
        <v>995</v>
      </c>
      <c r="G821" s="35" t="s">
        <v>59</v>
      </c>
      <c r="H821" s="603">
        <v>46097</v>
      </c>
      <c r="I821" s="275"/>
      <c r="J821" s="3"/>
    </row>
    <row r="822" spans="1:10">
      <c r="A822" s="111" t="s">
        <v>11768</v>
      </c>
      <c r="B822" s="111" t="s">
        <v>56</v>
      </c>
      <c r="C822" s="398">
        <v>46064.428043981483</v>
      </c>
      <c r="D822" s="250">
        <v>46094</v>
      </c>
      <c r="E822" s="111" t="s">
        <v>11769</v>
      </c>
      <c r="F822" s="84" t="s">
        <v>995</v>
      </c>
      <c r="G822" s="35" t="s">
        <v>59</v>
      </c>
      <c r="H822" s="603">
        <v>46097</v>
      </c>
      <c r="I822" s="275"/>
      <c r="J822" s="3"/>
    </row>
    <row r="823" spans="1:10">
      <c r="A823" s="112" t="s">
        <v>11770</v>
      </c>
      <c r="B823" s="112" t="s">
        <v>56</v>
      </c>
      <c r="C823" s="399">
        <v>46077.784004629626</v>
      </c>
      <c r="D823" s="250">
        <v>46094</v>
      </c>
      <c r="E823" s="112" t="s">
        <v>11771</v>
      </c>
      <c r="F823" s="84" t="s">
        <v>995</v>
      </c>
      <c r="G823" s="35" t="s">
        <v>59</v>
      </c>
      <c r="H823" s="603">
        <v>46097</v>
      </c>
      <c r="I823" s="275"/>
      <c r="J823" s="3"/>
    </row>
    <row r="824" spans="1:10">
      <c r="A824" s="111" t="s">
        <v>1289</v>
      </c>
      <c r="B824" s="111" t="s">
        <v>56</v>
      </c>
      <c r="C824" s="398">
        <v>46043.601400462961</v>
      </c>
      <c r="D824" s="250">
        <v>46094</v>
      </c>
      <c r="E824" s="111" t="s">
        <v>1290</v>
      </c>
      <c r="F824" s="84" t="s">
        <v>995</v>
      </c>
      <c r="G824" s="35" t="s">
        <v>59</v>
      </c>
      <c r="H824" s="603">
        <v>46097</v>
      </c>
      <c r="I824" s="275"/>
      <c r="J824" s="3"/>
    </row>
    <row r="825" spans="1:10">
      <c r="A825" s="112" t="s">
        <v>11772</v>
      </c>
      <c r="B825" s="112" t="s">
        <v>56</v>
      </c>
      <c r="C825" s="399">
        <v>46046.432800925926</v>
      </c>
      <c r="D825" s="250">
        <v>46094</v>
      </c>
      <c r="E825" s="112" t="s">
        <v>11773</v>
      </c>
      <c r="F825" s="84" t="s">
        <v>995</v>
      </c>
      <c r="G825" s="35" t="s">
        <v>59</v>
      </c>
      <c r="H825" s="603">
        <v>46098</v>
      </c>
      <c r="I825" s="275"/>
      <c r="J825" s="3"/>
    </row>
    <row r="826" spans="1:10">
      <c r="A826" s="111" t="s">
        <v>11774</v>
      </c>
      <c r="B826" s="111" t="s">
        <v>56</v>
      </c>
      <c r="C826" s="398">
        <v>46066.584340277775</v>
      </c>
      <c r="D826" s="250">
        <v>46094</v>
      </c>
      <c r="E826" s="111" t="s">
        <v>11775</v>
      </c>
      <c r="F826" s="84" t="s">
        <v>995</v>
      </c>
      <c r="G826" s="35" t="s">
        <v>59</v>
      </c>
      <c r="H826" s="603">
        <v>46098</v>
      </c>
      <c r="I826" s="275"/>
      <c r="J826" s="3"/>
    </row>
    <row r="827" spans="1:10">
      <c r="A827" s="112" t="s">
        <v>11776</v>
      </c>
      <c r="B827" s="112" t="s">
        <v>56</v>
      </c>
      <c r="C827" s="399">
        <v>46057.48746527778</v>
      </c>
      <c r="D827" s="250">
        <v>46094</v>
      </c>
      <c r="E827" s="112" t="s">
        <v>11777</v>
      </c>
      <c r="F827" s="84" t="s">
        <v>995</v>
      </c>
      <c r="G827" s="35" t="s">
        <v>59</v>
      </c>
      <c r="H827" s="603">
        <v>46098</v>
      </c>
      <c r="I827" s="275"/>
      <c r="J827" s="3"/>
    </row>
    <row r="828" spans="1:10">
      <c r="A828" s="111" t="s">
        <v>11778</v>
      </c>
      <c r="B828" s="111" t="s">
        <v>56</v>
      </c>
      <c r="C828" s="398">
        <v>45968.403009259258</v>
      </c>
      <c r="D828" s="250">
        <v>46094</v>
      </c>
      <c r="E828" s="111" t="s">
        <v>11779</v>
      </c>
      <c r="F828" s="84" t="s">
        <v>995</v>
      </c>
      <c r="G828" s="35" t="s">
        <v>59</v>
      </c>
      <c r="H828" s="603">
        <v>46098</v>
      </c>
      <c r="I828" s="275"/>
      <c r="J828" s="3"/>
    </row>
    <row r="829" spans="1:10">
      <c r="A829" s="112" t="s">
        <v>11780</v>
      </c>
      <c r="B829" s="112" t="s">
        <v>56</v>
      </c>
      <c r="C829" s="399">
        <v>46059.375983796293</v>
      </c>
      <c r="D829" s="250">
        <v>46094</v>
      </c>
      <c r="E829" s="112" t="s">
        <v>11781</v>
      </c>
      <c r="F829" s="84" t="s">
        <v>995</v>
      </c>
      <c r="G829" s="1" t="s">
        <v>69</v>
      </c>
      <c r="H829" s="603">
        <v>46098</v>
      </c>
      <c r="I829" s="275"/>
      <c r="J829" s="3"/>
    </row>
    <row r="830" spans="1:10">
      <c r="A830" s="111" t="s">
        <v>11782</v>
      </c>
      <c r="B830" s="111" t="s">
        <v>56</v>
      </c>
      <c r="C830" s="398">
        <v>46054.530763888892</v>
      </c>
      <c r="D830" s="250">
        <v>46094</v>
      </c>
      <c r="E830" s="111" t="s">
        <v>11783</v>
      </c>
      <c r="F830" s="84" t="s">
        <v>995</v>
      </c>
      <c r="G830" s="35" t="s">
        <v>59</v>
      </c>
      <c r="H830" s="603">
        <v>46098</v>
      </c>
      <c r="I830" s="275"/>
      <c r="J830" s="3"/>
    </row>
    <row r="831" spans="1:10">
      <c r="A831" s="112" t="s">
        <v>11784</v>
      </c>
      <c r="B831" s="112" t="s">
        <v>56</v>
      </c>
      <c r="C831" s="399">
        <v>46062.309398148151</v>
      </c>
      <c r="D831" s="250">
        <v>46094</v>
      </c>
      <c r="E831" s="112" t="s">
        <v>11785</v>
      </c>
      <c r="F831" s="84" t="s">
        <v>995</v>
      </c>
      <c r="G831" s="35" t="s">
        <v>59</v>
      </c>
      <c r="H831" s="603">
        <v>46098</v>
      </c>
      <c r="I831" s="275"/>
      <c r="J831" s="3"/>
    </row>
    <row r="832" spans="1:10">
      <c r="A832" s="111" t="s">
        <v>11786</v>
      </c>
      <c r="B832" s="111" t="s">
        <v>56</v>
      </c>
      <c r="C832" s="398">
        <v>46082.880162037036</v>
      </c>
      <c r="D832" s="250">
        <v>46094</v>
      </c>
      <c r="E832" s="111" t="s">
        <v>11787</v>
      </c>
      <c r="F832" s="84" t="s">
        <v>995</v>
      </c>
      <c r="G832" s="35" t="s">
        <v>59</v>
      </c>
      <c r="H832" s="603">
        <v>46098</v>
      </c>
      <c r="I832" s="275"/>
      <c r="J832" s="3"/>
    </row>
    <row r="833" spans="1:10">
      <c r="A833" s="112" t="s">
        <v>11788</v>
      </c>
      <c r="B833" s="112" t="s">
        <v>56</v>
      </c>
      <c r="C833" s="399">
        <v>46076.707743055558</v>
      </c>
      <c r="D833" s="250">
        <v>46094</v>
      </c>
      <c r="E833" s="112" t="s">
        <v>11789</v>
      </c>
      <c r="F833" s="84" t="s">
        <v>995</v>
      </c>
      <c r="G833" s="35" t="s">
        <v>59</v>
      </c>
      <c r="H833" s="603">
        <v>46098</v>
      </c>
      <c r="I833" s="275"/>
      <c r="J833" s="3"/>
    </row>
    <row r="834" spans="1:10">
      <c r="A834" s="111" t="s">
        <v>11790</v>
      </c>
      <c r="B834" s="111" t="s">
        <v>56</v>
      </c>
      <c r="C834" s="398">
        <v>46072.70171296296</v>
      </c>
      <c r="D834" s="250">
        <v>46094</v>
      </c>
      <c r="E834" s="111" t="s">
        <v>11791</v>
      </c>
      <c r="F834" s="84" t="s">
        <v>995</v>
      </c>
      <c r="G834" s="35" t="s">
        <v>59</v>
      </c>
      <c r="H834" s="603">
        <v>46098</v>
      </c>
      <c r="I834" s="275"/>
      <c r="J834" s="3"/>
    </row>
    <row r="835" spans="1:10">
      <c r="A835" s="112" t="s">
        <v>11792</v>
      </c>
      <c r="B835" s="112" t="s">
        <v>56</v>
      </c>
      <c r="C835" s="399">
        <v>46073.693020833336</v>
      </c>
      <c r="D835" s="250">
        <v>46094</v>
      </c>
      <c r="E835" s="112" t="s">
        <v>11793</v>
      </c>
      <c r="F835" s="84" t="s">
        <v>995</v>
      </c>
      <c r="G835" s="35" t="s">
        <v>59</v>
      </c>
      <c r="H835" s="603">
        <v>46098</v>
      </c>
      <c r="I835" s="275"/>
      <c r="J835" s="3"/>
    </row>
    <row r="836" spans="1:10">
      <c r="A836" s="111" t="s">
        <v>11794</v>
      </c>
      <c r="B836" s="111" t="s">
        <v>56</v>
      </c>
      <c r="C836" s="398">
        <v>46062.385092592594</v>
      </c>
      <c r="D836" s="250">
        <v>46094</v>
      </c>
      <c r="E836" s="111" t="s">
        <v>11795</v>
      </c>
      <c r="F836" s="84" t="s">
        <v>995</v>
      </c>
      <c r="G836" s="35" t="s">
        <v>59</v>
      </c>
      <c r="H836" s="603">
        <v>46098</v>
      </c>
      <c r="I836" s="275"/>
      <c r="J836" s="3"/>
    </row>
    <row r="837" spans="1:10">
      <c r="A837" s="101"/>
      <c r="B837" s="101"/>
      <c r="C837" s="81"/>
      <c r="G837" s="35"/>
      <c r="I837" s="116"/>
    </row>
    <row r="838" spans="1:10">
      <c r="A838" s="101"/>
      <c r="B838" s="101"/>
      <c r="C838" s="81"/>
      <c r="G838" s="35"/>
    </row>
    <row r="839" spans="1:10">
      <c r="A839" s="101"/>
      <c r="B839" s="101"/>
      <c r="C839" s="81"/>
      <c r="G839" s="35"/>
    </row>
    <row r="840" spans="1:10">
      <c r="A840" s="101"/>
      <c r="B840" s="101"/>
      <c r="C840" s="81"/>
      <c r="G840" s="35"/>
    </row>
    <row r="841" spans="1:10">
      <c r="A841" s="101"/>
      <c r="B841" s="101"/>
      <c r="C841" s="81"/>
      <c r="G841" s="35"/>
    </row>
    <row r="842" spans="1:10">
      <c r="A842" s="101"/>
      <c r="B842" s="101"/>
      <c r="C842" s="81"/>
      <c r="G842" s="35"/>
    </row>
    <row r="843" spans="1:10">
      <c r="A843" s="101"/>
      <c r="B843" s="101"/>
      <c r="C843" s="81"/>
      <c r="G843" s="35"/>
    </row>
    <row r="844" spans="1:10">
      <c r="A844" s="101"/>
      <c r="B844" s="101"/>
      <c r="C844" s="81"/>
      <c r="G844" s="35"/>
    </row>
    <row r="845" spans="1:10">
      <c r="A845" s="101"/>
      <c r="B845" s="101"/>
      <c r="C845" s="81"/>
      <c r="G845" s="35"/>
    </row>
    <row r="846" spans="1:10">
      <c r="A846" s="101"/>
      <c r="B846" s="101"/>
      <c r="C846" s="81"/>
      <c r="G846" s="35"/>
    </row>
    <row r="847" spans="1:10">
      <c r="A847" s="101"/>
      <c r="B847" s="101"/>
      <c r="C847" s="81"/>
      <c r="G847" s="35"/>
    </row>
    <row r="848" spans="1:10">
      <c r="A848" s="101"/>
      <c r="B848" s="101"/>
      <c r="C848" s="81"/>
      <c r="G848" s="35"/>
    </row>
    <row r="849" spans="1:7">
      <c r="A849" s="101"/>
      <c r="B849" s="101"/>
      <c r="C849" s="81"/>
      <c r="G849" s="35"/>
    </row>
    <row r="850" spans="1:7">
      <c r="A850" s="101"/>
      <c r="B850" s="101"/>
      <c r="C850" s="81"/>
      <c r="G850" s="35"/>
    </row>
    <row r="851" spans="1:7">
      <c r="A851" s="101"/>
      <c r="B851" s="101"/>
      <c r="C851" s="81"/>
      <c r="G851" s="35"/>
    </row>
    <row r="852" spans="1:7">
      <c r="A852" s="101"/>
      <c r="B852" s="101"/>
      <c r="C852" s="81"/>
      <c r="G852" s="35"/>
    </row>
    <row r="853" spans="1:7">
      <c r="A853" s="101"/>
      <c r="B853" s="101"/>
      <c r="C853" s="81"/>
      <c r="G853" s="35"/>
    </row>
    <row r="854" spans="1:7">
      <c r="A854" s="101"/>
      <c r="B854" s="101"/>
      <c r="C854" s="81"/>
      <c r="G854" s="35"/>
    </row>
    <row r="855" spans="1:7">
      <c r="A855" s="101"/>
      <c r="B855" s="101"/>
      <c r="C855" s="81"/>
      <c r="G855" s="35"/>
    </row>
    <row r="856" spans="1:7">
      <c r="A856" s="101"/>
      <c r="B856" s="101"/>
      <c r="C856" s="81"/>
      <c r="G856" s="35"/>
    </row>
    <row r="857" spans="1:7">
      <c r="A857" s="101"/>
      <c r="B857" s="101"/>
      <c r="C857" s="81"/>
      <c r="G857" s="35"/>
    </row>
    <row r="858" spans="1:7">
      <c r="A858" s="101"/>
      <c r="B858" s="101"/>
      <c r="C858" s="81"/>
      <c r="G858" s="35"/>
    </row>
    <row r="859" spans="1:7">
      <c r="A859" s="101"/>
      <c r="B859" s="101"/>
      <c r="C859" s="81"/>
      <c r="G859" s="35"/>
    </row>
    <row r="860" spans="1:7">
      <c r="A860" s="101"/>
      <c r="B860" s="101"/>
      <c r="C860" s="81"/>
      <c r="G860" s="35"/>
    </row>
    <row r="861" spans="1:7">
      <c r="A861" s="101"/>
      <c r="B861" s="101"/>
      <c r="C861" s="81"/>
      <c r="G861" s="35"/>
    </row>
    <row r="862" spans="1:7">
      <c r="A862" s="101"/>
      <c r="B862" s="101"/>
      <c r="C862" s="81"/>
      <c r="G862" s="35"/>
    </row>
    <row r="863" spans="1:7">
      <c r="A863" s="101"/>
      <c r="B863" s="101"/>
      <c r="C863" s="81"/>
      <c r="G863" s="35"/>
    </row>
    <row r="864" spans="1:7">
      <c r="A864" s="101"/>
      <c r="B864" s="101"/>
      <c r="C864" s="81"/>
      <c r="G864" s="35"/>
    </row>
    <row r="865" spans="1:7">
      <c r="A865" s="101"/>
      <c r="B865" s="101"/>
      <c r="C865" s="81"/>
      <c r="G865" s="35"/>
    </row>
    <row r="866" spans="1:7">
      <c r="A866" s="101"/>
      <c r="B866" s="101"/>
      <c r="C866" s="81"/>
      <c r="G866" s="35"/>
    </row>
    <row r="867" spans="1:7">
      <c r="A867" s="101"/>
      <c r="B867" s="101"/>
      <c r="C867" s="81"/>
      <c r="G867" s="35"/>
    </row>
    <row r="868" spans="1:7">
      <c r="A868" s="101"/>
      <c r="B868" s="101"/>
      <c r="C868" s="81"/>
      <c r="G868" s="35"/>
    </row>
    <row r="869" spans="1:7">
      <c r="A869" s="101"/>
      <c r="B869" s="101"/>
      <c r="C869" s="81"/>
      <c r="G869" s="35"/>
    </row>
    <row r="870" spans="1:7">
      <c r="A870" s="101"/>
      <c r="B870" s="101"/>
      <c r="C870" s="81"/>
      <c r="G870" s="35"/>
    </row>
    <row r="871" spans="1:7">
      <c r="A871" s="101"/>
      <c r="B871" s="101"/>
      <c r="C871" s="81"/>
      <c r="G871" s="35"/>
    </row>
    <row r="872" spans="1:7">
      <c r="A872" s="101"/>
      <c r="B872" s="101"/>
      <c r="C872" s="81"/>
      <c r="G872" s="35"/>
    </row>
    <row r="873" spans="1:7">
      <c r="A873" s="101"/>
      <c r="B873" s="101"/>
      <c r="C873" s="81"/>
      <c r="G873" s="35"/>
    </row>
    <row r="874" spans="1:7">
      <c r="A874" s="101"/>
      <c r="B874" s="101"/>
      <c r="C874" s="81"/>
      <c r="G874" s="35"/>
    </row>
    <row r="875" spans="1:7">
      <c r="A875" s="101"/>
      <c r="B875" s="101"/>
      <c r="C875" s="81"/>
      <c r="G875" s="35"/>
    </row>
    <row r="876" spans="1:7">
      <c r="A876" s="101"/>
      <c r="B876" s="101"/>
      <c r="C876" s="81"/>
      <c r="G876" s="35"/>
    </row>
    <row r="877" spans="1:7">
      <c r="A877" s="101"/>
      <c r="B877" s="101"/>
      <c r="C877" s="81"/>
      <c r="F877" s="204"/>
    </row>
    <row r="878" spans="1:7">
      <c r="A878" s="101"/>
      <c r="B878" s="101"/>
      <c r="C878" s="81"/>
      <c r="F878" s="204"/>
    </row>
    <row r="879" spans="1:7">
      <c r="A879" s="101"/>
      <c r="B879" s="101"/>
      <c r="C879" s="81"/>
      <c r="F879" s="204"/>
    </row>
    <row r="880" spans="1:7">
      <c r="A880" s="101"/>
      <c r="B880" s="101"/>
      <c r="C880" s="81"/>
      <c r="F880" s="204"/>
    </row>
    <row r="881" spans="1:6">
      <c r="A881" s="101"/>
      <c r="B881" s="101"/>
      <c r="C881" s="81"/>
      <c r="F881" s="204"/>
    </row>
    <row r="882" spans="1:6">
      <c r="A882" s="101"/>
      <c r="B882" s="101"/>
      <c r="C882" s="81"/>
      <c r="F882" s="204"/>
    </row>
    <row r="883" spans="1:6">
      <c r="A883" s="101"/>
      <c r="B883" s="101"/>
      <c r="C883" s="81"/>
      <c r="F883" s="204"/>
    </row>
    <row r="884" spans="1:6">
      <c r="A884" s="101"/>
      <c r="B884" s="101"/>
      <c r="C884" s="81"/>
      <c r="F884" s="204"/>
    </row>
    <row r="885" spans="1:6">
      <c r="A885" s="101"/>
      <c r="B885" s="101"/>
      <c r="C885" s="81"/>
      <c r="F885" s="204"/>
    </row>
    <row r="886" spans="1:6">
      <c r="A886" s="101"/>
      <c r="B886" s="101"/>
      <c r="C886" s="81"/>
      <c r="F886" s="204"/>
    </row>
    <row r="887" spans="1:6">
      <c r="A887" s="101"/>
      <c r="B887" s="101"/>
      <c r="C887" s="81"/>
      <c r="F887" s="204"/>
    </row>
    <row r="888" spans="1:6">
      <c r="A888" s="101"/>
      <c r="B888" s="101"/>
      <c r="C888" s="81"/>
      <c r="F888" s="204"/>
    </row>
    <row r="889" spans="1:6">
      <c r="A889" s="101"/>
      <c r="B889" s="101"/>
      <c r="C889" s="81"/>
      <c r="F889" s="204"/>
    </row>
    <row r="890" spans="1:6">
      <c r="A890" s="101"/>
      <c r="B890" s="101"/>
      <c r="C890" s="81"/>
      <c r="F890" s="204"/>
    </row>
    <row r="891" spans="1:6">
      <c r="A891" s="101"/>
      <c r="B891" s="101"/>
      <c r="C891" s="81"/>
      <c r="F891" s="204"/>
    </row>
    <row r="892" spans="1:6">
      <c r="A892" s="101"/>
      <c r="B892" s="101"/>
      <c r="C892" s="81"/>
      <c r="F892" s="204"/>
    </row>
    <row r="893" spans="1:6">
      <c r="A893" s="101"/>
      <c r="B893" s="101"/>
      <c r="C893" s="81"/>
      <c r="F893" s="204"/>
    </row>
    <row r="894" spans="1:6">
      <c r="A894" s="101"/>
      <c r="B894" s="101"/>
      <c r="C894" s="81"/>
      <c r="F894" s="204"/>
    </row>
    <row r="895" spans="1:6">
      <c r="A895" s="101"/>
      <c r="B895" s="101"/>
      <c r="C895" s="81"/>
      <c r="F895" s="204"/>
    </row>
    <row r="896" spans="1:6">
      <c r="A896" s="101"/>
      <c r="B896" s="101"/>
      <c r="C896" s="81"/>
      <c r="F896" s="204"/>
    </row>
    <row r="897" spans="1:6">
      <c r="A897" s="101"/>
      <c r="B897" s="101"/>
      <c r="C897" s="81"/>
      <c r="F897" s="204"/>
    </row>
    <row r="898" spans="1:6">
      <c r="A898" s="101"/>
      <c r="B898" s="101"/>
      <c r="C898" s="81"/>
      <c r="F898" s="204"/>
    </row>
    <row r="899" spans="1:6">
      <c r="A899" s="101"/>
      <c r="B899" s="101"/>
      <c r="C899" s="81"/>
      <c r="F899" s="204"/>
    </row>
    <row r="900" spans="1:6">
      <c r="A900" s="101"/>
      <c r="B900" s="101"/>
      <c r="C900" s="81"/>
      <c r="F900" s="204"/>
    </row>
    <row r="901" spans="1:6">
      <c r="A901" s="101"/>
      <c r="B901" s="101"/>
      <c r="C901" s="81"/>
      <c r="F901" s="204"/>
    </row>
    <row r="902" spans="1:6">
      <c r="A902" s="101"/>
      <c r="B902" s="101"/>
      <c r="C902" s="81"/>
      <c r="F902" s="204"/>
    </row>
    <row r="903" spans="1:6">
      <c r="A903" s="101"/>
      <c r="B903" s="101"/>
      <c r="C903" s="81"/>
      <c r="F903" s="204"/>
    </row>
    <row r="904" spans="1:6">
      <c r="A904" s="101"/>
      <c r="B904" s="101"/>
      <c r="C904" s="81"/>
      <c r="F904" s="204"/>
    </row>
    <row r="905" spans="1:6">
      <c r="A905" s="101"/>
      <c r="B905" s="101"/>
      <c r="C905" s="81"/>
      <c r="F905" s="204"/>
    </row>
    <row r="906" spans="1:6">
      <c r="A906" s="101"/>
      <c r="B906" s="101"/>
      <c r="C906" s="81"/>
      <c r="F906" s="204"/>
    </row>
    <row r="907" spans="1:6">
      <c r="A907" s="101"/>
      <c r="B907" s="101"/>
      <c r="C907" s="81"/>
      <c r="F907" s="204"/>
    </row>
    <row r="908" spans="1:6">
      <c r="A908" s="101"/>
      <c r="B908" s="101"/>
      <c r="C908" s="81"/>
      <c r="F908" s="204"/>
    </row>
    <row r="909" spans="1:6">
      <c r="A909" s="101"/>
      <c r="B909" s="101"/>
      <c r="C909" s="81"/>
      <c r="F909" s="204"/>
    </row>
    <row r="910" spans="1:6">
      <c r="A910" s="101"/>
      <c r="B910" s="101"/>
      <c r="C910" s="81"/>
      <c r="F910" s="204"/>
    </row>
    <row r="911" spans="1:6">
      <c r="A911" s="101"/>
      <c r="B911" s="101"/>
      <c r="C911" s="81"/>
      <c r="F911" s="204"/>
    </row>
    <row r="912" spans="1:6">
      <c r="A912" s="101"/>
      <c r="B912" s="101"/>
      <c r="C912" s="81"/>
      <c r="F912" s="204"/>
    </row>
    <row r="913" spans="1:6">
      <c r="A913" s="101"/>
      <c r="B913" s="101"/>
      <c r="C913" s="81"/>
      <c r="F913" s="204"/>
    </row>
    <row r="914" spans="1:6">
      <c r="A914" s="101"/>
      <c r="B914" s="101"/>
      <c r="C914" s="81"/>
      <c r="F914" s="204"/>
    </row>
    <row r="915" spans="1:6">
      <c r="A915" s="101"/>
      <c r="B915" s="101"/>
      <c r="C915" s="81"/>
      <c r="F915" s="204"/>
    </row>
    <row r="916" spans="1:6">
      <c r="A916" s="101"/>
      <c r="B916" s="101"/>
      <c r="C916" s="81"/>
      <c r="F916" s="204"/>
    </row>
    <row r="917" spans="1:6">
      <c r="A917" s="101"/>
      <c r="B917" s="101"/>
      <c r="C917" s="81"/>
      <c r="F917" s="204"/>
    </row>
    <row r="918" spans="1:6">
      <c r="A918" s="101"/>
      <c r="B918" s="101"/>
      <c r="C918" s="81"/>
      <c r="F918" s="204"/>
    </row>
    <row r="919" spans="1:6">
      <c r="A919" s="101"/>
      <c r="B919" s="101"/>
      <c r="C919" s="81"/>
      <c r="F919" s="204"/>
    </row>
    <row r="920" spans="1:6">
      <c r="A920" s="101"/>
      <c r="B920" s="101"/>
      <c r="C920" s="81"/>
      <c r="F920" s="204"/>
    </row>
    <row r="921" spans="1:6">
      <c r="A921" s="101"/>
      <c r="B921" s="101"/>
      <c r="C921" s="81"/>
      <c r="F921" s="204"/>
    </row>
    <row r="922" spans="1:6">
      <c r="A922" s="101"/>
      <c r="B922" s="101"/>
      <c r="C922" s="81"/>
      <c r="F922" s="204"/>
    </row>
    <row r="923" spans="1:6">
      <c r="A923" s="101"/>
      <c r="B923" s="101"/>
      <c r="C923" s="81"/>
      <c r="F923" s="204"/>
    </row>
    <row r="924" spans="1:6">
      <c r="A924" s="101"/>
      <c r="B924" s="101"/>
      <c r="C924" s="81"/>
      <c r="F924" s="204"/>
    </row>
    <row r="925" spans="1:6">
      <c r="A925" s="101"/>
      <c r="B925" s="101"/>
      <c r="C925" s="81"/>
      <c r="F925" s="204"/>
    </row>
    <row r="926" spans="1:6">
      <c r="A926" s="101"/>
      <c r="B926" s="101"/>
      <c r="C926" s="81"/>
      <c r="F926" s="204"/>
    </row>
    <row r="927" spans="1:6">
      <c r="A927" s="101"/>
      <c r="B927" s="101"/>
      <c r="C927" s="81"/>
      <c r="F927" s="204"/>
    </row>
    <row r="928" spans="1:6">
      <c r="A928" s="101"/>
      <c r="B928" s="101"/>
      <c r="C928" s="81"/>
      <c r="F928" s="204"/>
    </row>
    <row r="929" spans="1:6">
      <c r="A929" s="101"/>
      <c r="B929" s="101"/>
      <c r="C929" s="81"/>
      <c r="F929" s="204"/>
    </row>
    <row r="930" spans="1:6">
      <c r="A930" s="101"/>
      <c r="B930" s="101"/>
      <c r="C930" s="81"/>
      <c r="F930" s="204"/>
    </row>
    <row r="931" spans="1:6">
      <c r="A931" s="101"/>
      <c r="B931" s="101"/>
      <c r="C931" s="81"/>
      <c r="F931" s="204"/>
    </row>
    <row r="932" spans="1:6">
      <c r="A932" s="101"/>
      <c r="B932" s="101"/>
      <c r="C932" s="81"/>
      <c r="F932" s="204"/>
    </row>
    <row r="933" spans="1:6">
      <c r="A933" s="101"/>
      <c r="B933" s="101"/>
      <c r="C933" s="81"/>
      <c r="F933" s="204"/>
    </row>
    <row r="934" spans="1:6">
      <c r="A934" s="101"/>
      <c r="B934" s="101"/>
      <c r="C934" s="81"/>
      <c r="F934" s="204"/>
    </row>
    <row r="935" spans="1:6">
      <c r="A935" s="101"/>
      <c r="B935" s="101"/>
      <c r="C935" s="81"/>
      <c r="F935" s="204"/>
    </row>
    <row r="936" spans="1:6">
      <c r="A936" s="101"/>
      <c r="B936" s="101"/>
      <c r="C936" s="81"/>
      <c r="F936" s="204"/>
    </row>
    <row r="937" spans="1:6">
      <c r="A937" s="101"/>
      <c r="B937" s="101"/>
      <c r="C937" s="81"/>
      <c r="F937" s="204"/>
    </row>
    <row r="938" spans="1:6">
      <c r="A938" s="101"/>
      <c r="B938" s="101"/>
      <c r="C938" s="81"/>
      <c r="F938" s="204"/>
    </row>
    <row r="939" spans="1:6">
      <c r="A939" s="101"/>
      <c r="B939" s="101"/>
      <c r="C939" s="81"/>
      <c r="F939" s="204"/>
    </row>
    <row r="940" spans="1:6">
      <c r="A940" s="101"/>
      <c r="B940" s="101"/>
      <c r="C940" s="81"/>
      <c r="F940" s="204"/>
    </row>
    <row r="941" spans="1:6">
      <c r="A941" s="101"/>
      <c r="B941" s="101"/>
      <c r="C941" s="81"/>
      <c r="F941" s="204"/>
    </row>
    <row r="942" spans="1:6">
      <c r="A942" s="101"/>
      <c r="B942" s="101"/>
      <c r="C942" s="81"/>
      <c r="F942" s="204"/>
    </row>
    <row r="943" spans="1:6">
      <c r="A943" s="101"/>
      <c r="B943" s="101"/>
      <c r="C943" s="81"/>
      <c r="F943" s="204"/>
    </row>
    <row r="944" spans="1:6">
      <c r="A944" s="101"/>
      <c r="B944" s="101"/>
      <c r="C944" s="81"/>
      <c r="F944" s="204"/>
    </row>
    <row r="945" spans="1:6">
      <c r="A945" s="101"/>
      <c r="B945" s="101"/>
      <c r="C945" s="81"/>
      <c r="F945" s="204"/>
    </row>
    <row r="946" spans="1:6">
      <c r="A946" s="101"/>
      <c r="B946" s="101"/>
      <c r="C946" s="81"/>
      <c r="F946" s="204"/>
    </row>
    <row r="947" spans="1:6">
      <c r="A947" s="101"/>
      <c r="B947" s="101"/>
      <c r="C947" s="81"/>
      <c r="F947" s="204"/>
    </row>
    <row r="948" spans="1:6">
      <c r="A948" s="101"/>
      <c r="B948" s="101"/>
      <c r="C948" s="81"/>
      <c r="F948" s="204"/>
    </row>
    <row r="949" spans="1:6">
      <c r="A949" s="101"/>
      <c r="B949" s="101"/>
      <c r="C949" s="81"/>
      <c r="F949" s="204"/>
    </row>
    <row r="950" spans="1:6">
      <c r="A950" s="101"/>
      <c r="B950" s="101"/>
      <c r="C950" s="81"/>
      <c r="F950" s="204"/>
    </row>
    <row r="951" spans="1:6">
      <c r="A951" s="101"/>
      <c r="B951" s="101"/>
      <c r="C951" s="81"/>
      <c r="F951" s="204"/>
    </row>
    <row r="952" spans="1:6">
      <c r="A952" s="101"/>
      <c r="B952" s="101"/>
      <c r="C952" s="81"/>
      <c r="F952" s="204"/>
    </row>
    <row r="953" spans="1:6">
      <c r="A953" s="101"/>
      <c r="B953" s="101"/>
      <c r="C953" s="81"/>
      <c r="F953" s="46"/>
    </row>
    <row r="954" spans="1:6">
      <c r="A954" s="101"/>
      <c r="B954" s="101"/>
      <c r="C954" s="81"/>
      <c r="F954" s="46"/>
    </row>
    <row r="955" spans="1:6">
      <c r="A955" s="101"/>
      <c r="B955" s="101"/>
      <c r="C955" s="81"/>
      <c r="F955" s="46"/>
    </row>
    <row r="956" spans="1:6">
      <c r="A956" s="101"/>
      <c r="B956" s="101"/>
      <c r="C956" s="81"/>
      <c r="F956" s="46"/>
    </row>
    <row r="957" spans="1:6">
      <c r="A957" s="101"/>
      <c r="B957" s="101"/>
      <c r="C957" s="81"/>
      <c r="F957" s="46"/>
    </row>
    <row r="958" spans="1:6">
      <c r="A958" s="101"/>
      <c r="B958" s="101"/>
      <c r="C958" s="81"/>
      <c r="F958" s="46"/>
    </row>
    <row r="959" spans="1:6">
      <c r="A959" s="101"/>
      <c r="B959" s="101"/>
      <c r="C959" s="81"/>
      <c r="F959" s="46"/>
    </row>
    <row r="960" spans="1:6">
      <c r="A960" s="101"/>
      <c r="B960" s="101"/>
      <c r="C960" s="81"/>
      <c r="F960" s="46"/>
    </row>
    <row r="961" spans="1:6">
      <c r="A961" s="101"/>
      <c r="B961" s="101"/>
      <c r="C961" s="81"/>
      <c r="F961" s="46"/>
    </row>
    <row r="962" spans="1:6">
      <c r="A962" s="101"/>
      <c r="B962" s="101"/>
      <c r="C962" s="81"/>
      <c r="F962" s="46"/>
    </row>
    <row r="963" spans="1:6">
      <c r="A963" s="101"/>
      <c r="B963" s="101"/>
      <c r="C963" s="81"/>
      <c r="F963" s="46"/>
    </row>
    <row r="964" spans="1:6">
      <c r="A964" s="101"/>
      <c r="B964" s="101"/>
      <c r="C964" s="81"/>
      <c r="F964" s="46"/>
    </row>
    <row r="965" spans="1:6">
      <c r="A965" s="101"/>
      <c r="B965" s="101"/>
      <c r="C965" s="81"/>
      <c r="F965" s="46"/>
    </row>
    <row r="966" spans="1:6">
      <c r="A966" s="101"/>
      <c r="B966" s="101"/>
      <c r="C966" s="81"/>
      <c r="F966" s="46"/>
    </row>
    <row r="967" spans="1:6">
      <c r="A967" s="101"/>
      <c r="B967" s="101"/>
      <c r="C967" s="81"/>
      <c r="F967" s="46"/>
    </row>
    <row r="968" spans="1:6">
      <c r="A968" s="101"/>
      <c r="B968" s="101"/>
      <c r="C968" s="81"/>
      <c r="F968" s="46"/>
    </row>
    <row r="969" spans="1:6">
      <c r="A969" s="101"/>
      <c r="B969" s="101"/>
      <c r="C969" s="81"/>
      <c r="F969" s="46"/>
    </row>
    <row r="970" spans="1:6">
      <c r="A970" s="101"/>
      <c r="B970" s="101"/>
      <c r="C970" s="81"/>
      <c r="F970" s="46"/>
    </row>
    <row r="971" spans="1:6">
      <c r="A971" s="101"/>
      <c r="B971" s="101"/>
      <c r="C971" s="81"/>
      <c r="F971" s="46"/>
    </row>
    <row r="972" spans="1:6">
      <c r="A972" s="101"/>
      <c r="B972" s="101"/>
      <c r="C972" s="81"/>
      <c r="F972" s="46"/>
    </row>
    <row r="973" spans="1:6">
      <c r="A973" s="101"/>
      <c r="B973" s="101"/>
      <c r="C973" s="81"/>
      <c r="F973" s="46"/>
    </row>
    <row r="974" spans="1:6">
      <c r="A974" s="101"/>
      <c r="B974" s="101"/>
      <c r="C974" s="81"/>
      <c r="F974" s="46"/>
    </row>
    <row r="975" spans="1:6">
      <c r="A975" s="101"/>
      <c r="B975" s="101"/>
      <c r="C975" s="81"/>
      <c r="F975" s="46"/>
    </row>
    <row r="976" spans="1:6">
      <c r="A976" s="101"/>
      <c r="B976" s="101"/>
      <c r="C976" s="81"/>
      <c r="F976" s="46"/>
    </row>
    <row r="977" spans="1:6">
      <c r="A977" s="101"/>
      <c r="B977" s="101"/>
      <c r="C977" s="81"/>
      <c r="F977" s="46"/>
    </row>
    <row r="978" spans="1:6">
      <c r="A978" s="101"/>
      <c r="B978" s="101"/>
      <c r="C978" s="81"/>
      <c r="F978" s="46"/>
    </row>
    <row r="979" spans="1:6">
      <c r="A979" s="101"/>
      <c r="B979" s="101"/>
      <c r="C979" s="81"/>
      <c r="F979" s="46"/>
    </row>
    <row r="980" spans="1:6">
      <c r="A980" s="101"/>
      <c r="B980" s="101"/>
      <c r="C980" s="81"/>
      <c r="F980" s="46"/>
    </row>
    <row r="981" spans="1:6">
      <c r="A981" s="101"/>
      <c r="B981" s="101"/>
      <c r="C981" s="81"/>
      <c r="F981" s="46"/>
    </row>
    <row r="982" spans="1:6">
      <c r="A982" s="101"/>
      <c r="B982" s="101"/>
      <c r="C982" s="81"/>
      <c r="F982" s="46"/>
    </row>
    <row r="983" spans="1:6">
      <c r="A983" s="101"/>
      <c r="B983" s="101"/>
      <c r="C983" s="81"/>
      <c r="F983" s="46"/>
    </row>
    <row r="984" spans="1:6">
      <c r="A984" s="101"/>
      <c r="B984" s="101"/>
      <c r="C984" s="81"/>
      <c r="F984" s="46"/>
    </row>
    <row r="985" spans="1:6">
      <c r="A985" s="101"/>
      <c r="B985" s="101"/>
      <c r="C985" s="81"/>
      <c r="F985" s="46"/>
    </row>
    <row r="986" spans="1:6">
      <c r="A986" s="101"/>
      <c r="B986" s="101"/>
      <c r="C986" s="81"/>
      <c r="F986" s="46"/>
    </row>
    <row r="987" spans="1:6">
      <c r="A987" s="101"/>
      <c r="B987" s="101"/>
      <c r="C987" s="81"/>
      <c r="F987" s="46"/>
    </row>
    <row r="988" spans="1:6">
      <c r="A988" s="101"/>
      <c r="B988" s="101"/>
      <c r="C988" s="81"/>
      <c r="F988" s="46"/>
    </row>
    <row r="989" spans="1:6">
      <c r="A989" s="101"/>
      <c r="B989" s="101"/>
      <c r="C989" s="81"/>
      <c r="F989" s="46"/>
    </row>
    <row r="990" spans="1:6">
      <c r="A990" s="101"/>
      <c r="B990" s="101"/>
      <c r="C990" s="81"/>
      <c r="F990" s="46"/>
    </row>
    <row r="991" spans="1:6">
      <c r="A991" s="101"/>
      <c r="B991" s="101"/>
      <c r="C991" s="81"/>
      <c r="F991" s="46"/>
    </row>
    <row r="992" spans="1:6">
      <c r="A992" s="101"/>
      <c r="B992" s="101"/>
      <c r="C992" s="81"/>
      <c r="F992" s="46"/>
    </row>
    <row r="993" spans="1:6">
      <c r="A993" s="101"/>
      <c r="B993" s="101"/>
      <c r="C993" s="81"/>
      <c r="F993" s="46"/>
    </row>
    <row r="994" spans="1:6">
      <c r="A994" s="101"/>
      <c r="B994" s="101"/>
      <c r="C994" s="81"/>
      <c r="F994" s="46"/>
    </row>
    <row r="995" spans="1:6">
      <c r="A995" s="101"/>
      <c r="B995" s="101"/>
      <c r="C995" s="81"/>
      <c r="F995" s="46"/>
    </row>
    <row r="996" spans="1:6">
      <c r="A996" s="101"/>
      <c r="B996" s="101"/>
      <c r="C996" s="81"/>
      <c r="F996" s="46"/>
    </row>
    <row r="997" spans="1:6">
      <c r="A997" s="101"/>
      <c r="B997" s="101"/>
      <c r="C997" s="81"/>
      <c r="F997" s="46"/>
    </row>
    <row r="998" spans="1:6">
      <c r="A998" s="101"/>
      <c r="B998" s="101"/>
      <c r="C998" s="81"/>
      <c r="F998" s="46"/>
    </row>
    <row r="999" spans="1:6">
      <c r="A999" s="101"/>
      <c r="B999" s="101"/>
      <c r="C999" s="81"/>
      <c r="F999" s="46"/>
    </row>
    <row r="1000" spans="1:6">
      <c r="A1000" s="101"/>
      <c r="B1000" s="101"/>
      <c r="C1000" s="81"/>
      <c r="F1000" s="46"/>
    </row>
    <row r="1001" spans="1:6">
      <c r="A1001" s="101"/>
      <c r="B1001" s="101"/>
      <c r="C1001" s="81"/>
      <c r="F1001" s="46"/>
    </row>
    <row r="1002" spans="1:6">
      <c r="A1002" s="101"/>
      <c r="B1002" s="101"/>
      <c r="C1002" s="81"/>
      <c r="F1002" s="46"/>
    </row>
    <row r="1003" spans="1:6">
      <c r="A1003" s="101"/>
      <c r="B1003" s="101"/>
      <c r="C1003" s="81"/>
      <c r="F1003" s="46"/>
    </row>
    <row r="1004" spans="1:6">
      <c r="A1004" s="101"/>
      <c r="B1004" s="101"/>
      <c r="C1004" s="81"/>
      <c r="F1004" s="46"/>
    </row>
    <row r="1005" spans="1:6">
      <c r="A1005" s="101"/>
      <c r="B1005" s="101"/>
      <c r="C1005" s="81"/>
      <c r="F1005" s="46"/>
    </row>
    <row r="1006" spans="1:6">
      <c r="A1006" s="101"/>
      <c r="B1006" s="101"/>
      <c r="C1006" s="81"/>
      <c r="F1006" s="46"/>
    </row>
    <row r="1007" spans="1:6">
      <c r="A1007" s="101"/>
      <c r="B1007" s="101"/>
      <c r="C1007" s="81"/>
      <c r="F1007" s="46"/>
    </row>
    <row r="1008" spans="1:6">
      <c r="A1008" s="101"/>
      <c r="B1008" s="101"/>
      <c r="C1008" s="81"/>
      <c r="F1008" s="46"/>
    </row>
    <row r="1009" spans="1:6">
      <c r="A1009" s="101"/>
      <c r="B1009" s="101"/>
      <c r="C1009" s="81"/>
      <c r="F1009" s="46"/>
    </row>
    <row r="1010" spans="1:6">
      <c r="A1010" s="101"/>
      <c r="B1010" s="101"/>
      <c r="C1010" s="81"/>
      <c r="F1010" s="46"/>
    </row>
    <row r="1011" spans="1:6">
      <c r="A1011" s="101"/>
      <c r="B1011" s="101"/>
      <c r="C1011" s="81"/>
      <c r="F1011" s="46"/>
    </row>
    <row r="1012" spans="1:6">
      <c r="A1012" s="101"/>
      <c r="B1012" s="101"/>
      <c r="C1012" s="81"/>
      <c r="F1012" s="46"/>
    </row>
    <row r="1013" spans="1:6">
      <c r="A1013" s="101"/>
      <c r="B1013" s="101"/>
      <c r="C1013" s="81"/>
      <c r="F1013" s="46"/>
    </row>
    <row r="1014" spans="1:6">
      <c r="A1014" s="101"/>
      <c r="B1014" s="101"/>
      <c r="C1014" s="81"/>
      <c r="F1014" s="46"/>
    </row>
    <row r="1015" spans="1:6">
      <c r="A1015" s="101"/>
      <c r="B1015" s="101"/>
      <c r="C1015" s="81"/>
      <c r="F1015" s="46"/>
    </row>
    <row r="1016" spans="1:6">
      <c r="A1016" s="101"/>
      <c r="B1016" s="101"/>
      <c r="C1016" s="81"/>
      <c r="F1016" s="46"/>
    </row>
    <row r="1017" spans="1:6">
      <c r="A1017" s="101"/>
      <c r="B1017" s="101"/>
      <c r="C1017" s="81"/>
      <c r="F1017" s="46"/>
    </row>
    <row r="1018" spans="1:6">
      <c r="A1018" s="101"/>
      <c r="B1018" s="101"/>
      <c r="C1018" s="81"/>
      <c r="F1018" s="46"/>
    </row>
    <row r="1019" spans="1:6">
      <c r="A1019" s="101"/>
      <c r="B1019" s="101"/>
      <c r="C1019" s="81"/>
      <c r="F1019" s="46"/>
    </row>
    <row r="1020" spans="1:6">
      <c r="A1020" s="101"/>
      <c r="B1020" s="101"/>
      <c r="C1020" s="81"/>
      <c r="F1020" s="46"/>
    </row>
    <row r="1021" spans="1:6">
      <c r="A1021" s="101"/>
      <c r="B1021" s="101"/>
      <c r="C1021" s="81"/>
      <c r="F1021" s="46"/>
    </row>
    <row r="1022" spans="1:6">
      <c r="A1022" s="101"/>
      <c r="B1022" s="101"/>
      <c r="C1022" s="81"/>
      <c r="F1022" s="46"/>
    </row>
    <row r="1023" spans="1:6">
      <c r="A1023" s="101"/>
      <c r="B1023" s="101"/>
      <c r="C1023" s="81"/>
      <c r="F1023" s="46"/>
    </row>
    <row r="1024" spans="1:6">
      <c r="A1024" s="101"/>
      <c r="B1024" s="101"/>
      <c r="C1024" s="81"/>
      <c r="F1024" s="46"/>
    </row>
    <row r="1025" spans="1:6">
      <c r="A1025" s="101"/>
      <c r="B1025" s="101"/>
      <c r="C1025" s="81"/>
      <c r="F1025" s="46"/>
    </row>
    <row r="1026" spans="1:6">
      <c r="A1026" s="101"/>
      <c r="B1026" s="101"/>
      <c r="C1026" s="81"/>
      <c r="F1026" s="46"/>
    </row>
    <row r="1027" spans="1:6">
      <c r="A1027" s="101"/>
      <c r="B1027" s="101"/>
      <c r="C1027" s="81"/>
      <c r="F1027" s="46"/>
    </row>
    <row r="1028" spans="1:6">
      <c r="A1028" s="101"/>
      <c r="B1028" s="101"/>
      <c r="C1028" s="81"/>
      <c r="F1028" s="46"/>
    </row>
    <row r="1029" spans="1:6">
      <c r="A1029" s="101"/>
      <c r="B1029" s="101"/>
      <c r="C1029" s="81"/>
      <c r="F1029" s="46"/>
    </row>
    <row r="1030" spans="1:6">
      <c r="A1030" s="101"/>
      <c r="B1030" s="101"/>
      <c r="C1030" s="81"/>
      <c r="F1030" s="46"/>
    </row>
    <row r="1031" spans="1:6">
      <c r="A1031" s="101"/>
      <c r="B1031" s="101"/>
      <c r="C1031" s="81"/>
      <c r="F1031" s="46"/>
    </row>
    <row r="1032" spans="1:6">
      <c r="A1032" s="101"/>
      <c r="B1032" s="101"/>
      <c r="C1032" s="81"/>
      <c r="F1032" s="46"/>
    </row>
    <row r="1033" spans="1:6">
      <c r="A1033" s="101"/>
      <c r="B1033" s="101"/>
      <c r="C1033" s="81"/>
      <c r="F1033" s="46"/>
    </row>
    <row r="1034" spans="1:6">
      <c r="A1034" s="101"/>
      <c r="B1034" s="101"/>
      <c r="C1034" s="81"/>
      <c r="F1034" s="46"/>
    </row>
    <row r="1035" spans="1:6">
      <c r="A1035" s="101"/>
      <c r="B1035" s="101"/>
      <c r="C1035" s="81"/>
      <c r="F1035" s="46"/>
    </row>
    <row r="1036" spans="1:6">
      <c r="A1036" s="101"/>
      <c r="B1036" s="101"/>
      <c r="C1036" s="81"/>
      <c r="F1036" s="46"/>
    </row>
    <row r="1037" spans="1:6">
      <c r="A1037" s="101"/>
      <c r="B1037" s="101"/>
      <c r="C1037" s="81"/>
      <c r="F1037" s="46"/>
    </row>
    <row r="1038" spans="1:6">
      <c r="A1038" s="101"/>
      <c r="B1038" s="101"/>
      <c r="C1038" s="81"/>
      <c r="F1038" s="46"/>
    </row>
    <row r="1039" spans="1:6">
      <c r="A1039" s="101"/>
      <c r="B1039" s="101"/>
      <c r="C1039" s="81"/>
      <c r="F1039" s="46"/>
    </row>
    <row r="1040" spans="1:6">
      <c r="A1040" s="101"/>
      <c r="B1040" s="101"/>
      <c r="C1040" s="81"/>
      <c r="F1040" s="46"/>
    </row>
    <row r="1041" spans="1:6">
      <c r="A1041" s="101"/>
      <c r="B1041" s="101"/>
      <c r="C1041" s="81"/>
      <c r="F1041" s="46"/>
    </row>
    <row r="1042" spans="1:6">
      <c r="A1042" s="101"/>
      <c r="B1042" s="101"/>
      <c r="C1042" s="81"/>
      <c r="F1042" s="46"/>
    </row>
    <row r="1043" spans="1:6">
      <c r="A1043" s="101"/>
      <c r="B1043" s="101"/>
      <c r="C1043" s="81"/>
      <c r="F1043" s="46"/>
    </row>
    <row r="1044" spans="1:6">
      <c r="A1044" s="101"/>
      <c r="B1044" s="101"/>
      <c r="C1044" s="81"/>
      <c r="F1044" s="46"/>
    </row>
    <row r="1045" spans="1:6">
      <c r="A1045" s="101"/>
      <c r="B1045" s="101"/>
      <c r="C1045" s="81"/>
      <c r="F1045" s="46"/>
    </row>
    <row r="1046" spans="1:6">
      <c r="A1046" s="101"/>
      <c r="B1046" s="101"/>
      <c r="C1046" s="81"/>
      <c r="F1046" s="46"/>
    </row>
    <row r="1047" spans="1:6">
      <c r="A1047" s="101"/>
      <c r="B1047" s="101"/>
      <c r="C1047" s="81"/>
      <c r="F1047" s="46"/>
    </row>
    <row r="1048" spans="1:6">
      <c r="A1048" s="101"/>
      <c r="B1048" s="101"/>
      <c r="C1048" s="81"/>
      <c r="F1048" s="46"/>
    </row>
    <row r="1049" spans="1:6">
      <c r="A1049" s="101"/>
      <c r="B1049" s="101"/>
      <c r="C1049" s="81"/>
      <c r="F1049" s="46"/>
    </row>
    <row r="1050" spans="1:6">
      <c r="A1050" s="101"/>
      <c r="B1050" s="101"/>
      <c r="C1050" s="81"/>
      <c r="F1050" s="46"/>
    </row>
    <row r="1051" spans="1:6">
      <c r="A1051" s="101"/>
      <c r="B1051" s="101"/>
      <c r="C1051" s="81"/>
      <c r="F1051" s="46"/>
    </row>
    <row r="1052" spans="1:6">
      <c r="A1052" s="101"/>
      <c r="B1052" s="101"/>
      <c r="C1052" s="81"/>
      <c r="F1052" s="46"/>
    </row>
    <row r="1053" spans="1:6">
      <c r="A1053" s="101"/>
      <c r="B1053" s="101"/>
      <c r="C1053" s="81"/>
      <c r="F1053" s="46"/>
    </row>
    <row r="1054" spans="1:6">
      <c r="A1054" s="101"/>
      <c r="B1054" s="101"/>
      <c r="C1054" s="81"/>
      <c r="F1054" s="46"/>
    </row>
    <row r="1055" spans="1:6">
      <c r="A1055" s="101"/>
      <c r="B1055" s="101"/>
      <c r="C1055" s="81"/>
      <c r="F1055" s="46"/>
    </row>
    <row r="1056" spans="1:6">
      <c r="A1056" s="101"/>
      <c r="B1056" s="101"/>
      <c r="C1056" s="81"/>
      <c r="F1056" s="46"/>
    </row>
    <row r="1057" spans="1:6">
      <c r="A1057" s="101"/>
      <c r="B1057" s="101"/>
      <c r="C1057" s="81"/>
      <c r="F1057" s="46"/>
    </row>
    <row r="1058" spans="1:6">
      <c r="A1058" s="101"/>
      <c r="B1058" s="101"/>
      <c r="C1058" s="81"/>
      <c r="F1058" s="46"/>
    </row>
    <row r="1059" spans="1:6">
      <c r="A1059" s="101"/>
      <c r="B1059" s="101"/>
      <c r="C1059" s="81"/>
      <c r="F1059" s="46"/>
    </row>
    <row r="1060" spans="1:6">
      <c r="A1060" s="101"/>
      <c r="B1060" s="101"/>
      <c r="C1060" s="81"/>
      <c r="F1060" s="46"/>
    </row>
    <row r="1061" spans="1:6">
      <c r="A1061" s="101"/>
      <c r="B1061" s="101"/>
      <c r="C1061" s="81"/>
      <c r="F1061" s="46"/>
    </row>
    <row r="1062" spans="1:6">
      <c r="A1062" s="101"/>
      <c r="B1062" s="101"/>
      <c r="C1062" s="81"/>
      <c r="F1062" s="46"/>
    </row>
    <row r="1063" spans="1:6">
      <c r="A1063" s="101"/>
      <c r="B1063" s="101"/>
      <c r="C1063" s="81"/>
      <c r="F1063" s="46"/>
    </row>
    <row r="1064" spans="1:6">
      <c r="A1064" s="101"/>
      <c r="B1064" s="101"/>
      <c r="C1064" s="81"/>
      <c r="F1064" s="46"/>
    </row>
    <row r="1065" spans="1:6">
      <c r="A1065" s="101"/>
      <c r="B1065" s="101"/>
      <c r="C1065" s="81"/>
      <c r="F1065" s="46"/>
    </row>
    <row r="1066" spans="1:6">
      <c r="A1066" s="101"/>
      <c r="B1066" s="101"/>
      <c r="C1066" s="81"/>
      <c r="F1066" s="46"/>
    </row>
    <row r="1067" spans="1:6">
      <c r="A1067" s="101"/>
      <c r="B1067" s="101"/>
      <c r="C1067" s="81"/>
      <c r="F1067" s="46"/>
    </row>
    <row r="1068" spans="1:6">
      <c r="A1068" s="101"/>
      <c r="B1068" s="101"/>
      <c r="C1068" s="81"/>
      <c r="F1068" s="204"/>
    </row>
    <row r="1069" spans="1:6">
      <c r="A1069" s="101"/>
      <c r="B1069" s="101"/>
      <c r="C1069" s="81"/>
      <c r="F1069" s="204"/>
    </row>
    <row r="1070" spans="1:6">
      <c r="A1070" s="101"/>
      <c r="B1070" s="101"/>
      <c r="C1070" s="81"/>
      <c r="F1070" s="204"/>
    </row>
    <row r="1071" spans="1:6">
      <c r="A1071" s="101"/>
      <c r="B1071" s="101"/>
      <c r="C1071" s="81"/>
      <c r="F1071" s="204"/>
    </row>
    <row r="1072" spans="1:6">
      <c r="A1072" s="101"/>
      <c r="B1072" s="101"/>
      <c r="C1072" s="81"/>
      <c r="F1072" s="204"/>
    </row>
    <row r="1073" spans="1:6">
      <c r="A1073" s="101"/>
      <c r="B1073" s="101"/>
      <c r="C1073" s="81"/>
      <c r="F1073" s="204"/>
    </row>
    <row r="1074" spans="1:6">
      <c r="A1074" s="101"/>
      <c r="B1074" s="101"/>
      <c r="C1074" s="81"/>
      <c r="F1074" s="204"/>
    </row>
    <row r="1075" spans="1:6">
      <c r="A1075" s="101"/>
      <c r="B1075" s="101"/>
      <c r="C1075" s="81"/>
      <c r="F1075" s="204"/>
    </row>
    <row r="1076" spans="1:6">
      <c r="A1076" s="101"/>
      <c r="B1076" s="101"/>
      <c r="C1076" s="81"/>
      <c r="F1076" s="204"/>
    </row>
    <row r="1077" spans="1:6">
      <c r="A1077" s="101"/>
      <c r="B1077" s="101"/>
      <c r="C1077" s="81"/>
      <c r="F1077" s="204"/>
    </row>
    <row r="1078" spans="1:6">
      <c r="A1078" s="101"/>
      <c r="B1078" s="101"/>
      <c r="C1078" s="81"/>
      <c r="F1078" s="204"/>
    </row>
    <row r="1079" spans="1:6">
      <c r="A1079" s="101"/>
      <c r="B1079" s="101"/>
      <c r="C1079" s="81"/>
      <c r="F1079" s="204"/>
    </row>
    <row r="1080" spans="1:6">
      <c r="A1080" s="101"/>
      <c r="B1080" s="101"/>
      <c r="C1080" s="81"/>
      <c r="F1080" s="204"/>
    </row>
    <row r="1081" spans="1:6">
      <c r="A1081" s="101"/>
      <c r="B1081" s="101"/>
      <c r="C1081" s="81"/>
      <c r="F1081" s="204"/>
    </row>
    <row r="1082" spans="1:6">
      <c r="A1082" s="101"/>
      <c r="B1082" s="101"/>
      <c r="C1082" s="81"/>
      <c r="F1082" s="204"/>
    </row>
    <row r="1083" spans="1:6">
      <c r="A1083" s="101"/>
      <c r="B1083" s="101"/>
      <c r="C1083" s="81"/>
      <c r="F1083" s="204"/>
    </row>
    <row r="1084" spans="1:6">
      <c r="A1084" s="101"/>
      <c r="B1084" s="101"/>
      <c r="C1084" s="81"/>
      <c r="F1084" s="204"/>
    </row>
    <row r="1085" spans="1:6">
      <c r="A1085" s="101"/>
      <c r="B1085" s="101"/>
      <c r="C1085" s="81"/>
      <c r="F1085" s="204"/>
    </row>
    <row r="1086" spans="1:6">
      <c r="A1086" s="101"/>
      <c r="B1086" s="101"/>
      <c r="C1086" s="81"/>
      <c r="F1086" s="204"/>
    </row>
    <row r="1087" spans="1:6">
      <c r="A1087" s="101"/>
      <c r="B1087" s="101"/>
      <c r="C1087" s="81"/>
      <c r="F1087" s="204"/>
    </row>
    <row r="1088" spans="1:6">
      <c r="A1088" s="101"/>
      <c r="B1088" s="101"/>
      <c r="C1088" s="81"/>
      <c r="F1088" s="204"/>
    </row>
    <row r="1089" spans="1:6">
      <c r="A1089" s="101"/>
      <c r="B1089" s="101"/>
      <c r="C1089" s="81"/>
      <c r="F1089" s="204"/>
    </row>
    <row r="1090" spans="1:6">
      <c r="A1090" s="101"/>
      <c r="B1090" s="101"/>
      <c r="C1090" s="81"/>
      <c r="F1090" s="204"/>
    </row>
    <row r="1091" spans="1:6">
      <c r="A1091" s="101"/>
      <c r="B1091" s="101"/>
      <c r="C1091" s="81"/>
      <c r="F1091" s="204"/>
    </row>
    <row r="1092" spans="1:6">
      <c r="A1092" s="101"/>
      <c r="B1092" s="101"/>
      <c r="C1092" s="81"/>
      <c r="F1092" s="204"/>
    </row>
    <row r="1093" spans="1:6">
      <c r="A1093" s="101"/>
      <c r="B1093" s="101"/>
      <c r="C1093" s="81"/>
      <c r="F1093" s="204"/>
    </row>
    <row r="1094" spans="1:6">
      <c r="A1094" s="101"/>
      <c r="B1094" s="101"/>
      <c r="C1094" s="81"/>
      <c r="F1094" s="204"/>
    </row>
    <row r="1095" spans="1:6">
      <c r="A1095" s="101"/>
      <c r="B1095" s="101"/>
      <c r="C1095" s="81"/>
      <c r="F1095" s="204"/>
    </row>
    <row r="1096" spans="1:6">
      <c r="A1096" s="101"/>
      <c r="B1096" s="101"/>
      <c r="C1096" s="81"/>
      <c r="F1096" s="204"/>
    </row>
    <row r="1097" spans="1:6">
      <c r="A1097" s="101"/>
      <c r="B1097" s="101"/>
      <c r="C1097" s="81"/>
      <c r="F1097" s="204"/>
    </row>
    <row r="1098" spans="1:6">
      <c r="A1098" s="101"/>
      <c r="B1098" s="101"/>
      <c r="C1098" s="81"/>
      <c r="F1098" s="204"/>
    </row>
    <row r="1099" spans="1:6">
      <c r="A1099" s="101"/>
      <c r="B1099" s="101"/>
      <c r="C1099" s="81"/>
      <c r="F1099" s="204"/>
    </row>
    <row r="1100" spans="1:6">
      <c r="A1100" s="101"/>
      <c r="B1100" s="101"/>
      <c r="C1100" s="81"/>
      <c r="F1100" s="204"/>
    </row>
    <row r="1101" spans="1:6">
      <c r="A1101" s="101"/>
      <c r="B1101" s="101"/>
      <c r="C1101" s="81"/>
      <c r="F1101" s="204"/>
    </row>
    <row r="1102" spans="1:6">
      <c r="A1102" s="101"/>
      <c r="B1102" s="101"/>
      <c r="C1102" s="81"/>
      <c r="F1102" s="204"/>
    </row>
    <row r="1103" spans="1:6">
      <c r="A1103" s="101"/>
      <c r="B1103" s="101"/>
      <c r="C1103" s="81"/>
      <c r="F1103" s="204"/>
    </row>
    <row r="1104" spans="1:6">
      <c r="A1104" s="101"/>
      <c r="B1104" s="101"/>
      <c r="C1104" s="81"/>
      <c r="F1104" s="204"/>
    </row>
    <row r="1105" spans="1:6">
      <c r="A1105" s="101"/>
      <c r="B1105" s="101"/>
      <c r="C1105" s="81"/>
      <c r="F1105" s="204"/>
    </row>
    <row r="1106" spans="1:6">
      <c r="A1106" s="101"/>
      <c r="B1106" s="101"/>
      <c r="C1106" s="81"/>
      <c r="F1106" s="204"/>
    </row>
    <row r="1107" spans="1:6">
      <c r="A1107" s="101"/>
      <c r="B1107" s="101"/>
      <c r="C1107" s="81"/>
      <c r="F1107" s="204"/>
    </row>
    <row r="1108" spans="1:6">
      <c r="A1108" s="101"/>
      <c r="B1108" s="101"/>
      <c r="C1108" s="81"/>
      <c r="F1108" s="204"/>
    </row>
    <row r="1109" spans="1:6">
      <c r="A1109" s="101"/>
      <c r="B1109" s="101"/>
      <c r="C1109" s="81"/>
      <c r="F1109" s="204"/>
    </row>
    <row r="1110" spans="1:6">
      <c r="A1110" s="101"/>
      <c r="B1110" s="101"/>
      <c r="C1110" s="81"/>
      <c r="F1110" s="204"/>
    </row>
    <row r="1111" spans="1:6">
      <c r="A1111" s="101"/>
      <c r="B1111" s="101"/>
      <c r="C1111" s="81"/>
      <c r="F1111" s="204"/>
    </row>
    <row r="1112" spans="1:6">
      <c r="A1112" s="101"/>
      <c r="B1112" s="101"/>
      <c r="C1112" s="81"/>
      <c r="F1112" s="204"/>
    </row>
    <row r="1113" spans="1:6">
      <c r="A1113" s="101"/>
      <c r="B1113" s="101"/>
      <c r="C1113" s="81"/>
      <c r="F1113" s="204"/>
    </row>
    <row r="1114" spans="1:6">
      <c r="A1114" s="101"/>
      <c r="B1114" s="101"/>
      <c r="C1114" s="81"/>
      <c r="F1114" s="204"/>
    </row>
    <row r="1115" spans="1:6">
      <c r="A1115" s="101"/>
      <c r="B1115" s="101"/>
      <c r="C1115" s="81"/>
      <c r="F1115" s="204"/>
    </row>
    <row r="1116" spans="1:6">
      <c r="A1116" s="101"/>
      <c r="B1116" s="101"/>
      <c r="C1116" s="81"/>
      <c r="F1116" s="204"/>
    </row>
    <row r="1117" spans="1:6">
      <c r="A1117" s="101"/>
      <c r="B1117" s="101"/>
      <c r="C1117" s="81"/>
      <c r="F1117" s="204"/>
    </row>
    <row r="1118" spans="1:6">
      <c r="A1118" s="101"/>
      <c r="B1118" s="101"/>
      <c r="C1118" s="81"/>
      <c r="F1118" s="204"/>
    </row>
    <row r="1119" spans="1:6">
      <c r="A1119" s="101"/>
      <c r="B1119" s="101"/>
      <c r="C1119" s="81"/>
      <c r="F1119" s="204"/>
    </row>
    <row r="1120" spans="1:6">
      <c r="A1120" s="101"/>
      <c r="B1120" s="101"/>
      <c r="C1120" s="81"/>
      <c r="F1120" s="204"/>
    </row>
    <row r="1121" spans="1:6">
      <c r="A1121" s="101"/>
      <c r="B1121" s="101"/>
      <c r="C1121" s="81"/>
      <c r="F1121" s="204"/>
    </row>
    <row r="1122" spans="1:6">
      <c r="A1122" s="101"/>
      <c r="B1122" s="101"/>
      <c r="C1122" s="81"/>
      <c r="F1122" s="204"/>
    </row>
    <row r="1123" spans="1:6">
      <c r="A1123" s="101"/>
      <c r="B1123" s="101"/>
      <c r="C1123" s="81"/>
      <c r="F1123" s="204"/>
    </row>
    <row r="1124" spans="1:6">
      <c r="A1124" s="101"/>
      <c r="B1124" s="101"/>
      <c r="C1124" s="81"/>
      <c r="F1124" s="204"/>
    </row>
    <row r="1125" spans="1:6">
      <c r="A1125" s="101"/>
      <c r="B1125" s="101"/>
      <c r="C1125" s="81"/>
      <c r="F1125" s="204"/>
    </row>
    <row r="1126" spans="1:6">
      <c r="A1126" s="101"/>
      <c r="B1126" s="101"/>
      <c r="C1126" s="81"/>
      <c r="F1126" s="204"/>
    </row>
    <row r="1127" spans="1:6">
      <c r="A1127" s="101"/>
      <c r="B1127" s="101"/>
      <c r="C1127" s="81"/>
      <c r="F1127" s="204"/>
    </row>
    <row r="1128" spans="1:6">
      <c r="A1128" s="101"/>
      <c r="B1128" s="101"/>
      <c r="C1128" s="81"/>
      <c r="F1128" s="204"/>
    </row>
    <row r="1129" spans="1:6">
      <c r="A1129" s="101"/>
      <c r="B1129" s="101"/>
      <c r="C1129" s="81"/>
      <c r="F1129" s="204"/>
    </row>
    <row r="1130" spans="1:6">
      <c r="A1130" s="101"/>
      <c r="B1130" s="101"/>
      <c r="C1130" s="81"/>
      <c r="F1130" s="204"/>
    </row>
    <row r="1131" spans="1:6">
      <c r="A1131" s="101"/>
      <c r="B1131" s="101"/>
      <c r="C1131" s="81"/>
      <c r="F1131" s="204"/>
    </row>
    <row r="1132" spans="1:6">
      <c r="A1132" s="101"/>
      <c r="B1132" s="101"/>
      <c r="C1132" s="81"/>
      <c r="F1132" s="204"/>
    </row>
    <row r="1133" spans="1:6">
      <c r="A1133" s="101"/>
      <c r="B1133" s="101"/>
      <c r="C1133" s="81"/>
      <c r="F1133" s="204"/>
    </row>
    <row r="1134" spans="1:6">
      <c r="A1134" s="101"/>
      <c r="B1134" s="101"/>
      <c r="C1134" s="81"/>
      <c r="F1134" s="204"/>
    </row>
    <row r="1135" spans="1:6">
      <c r="A1135" s="101"/>
      <c r="B1135" s="101"/>
      <c r="C1135" s="81"/>
      <c r="F1135" s="204"/>
    </row>
    <row r="1136" spans="1:6">
      <c r="A1136" s="101"/>
      <c r="B1136" s="101"/>
      <c r="C1136" s="81"/>
      <c r="F1136" s="204"/>
    </row>
    <row r="1137" spans="1:6">
      <c r="A1137" s="101"/>
      <c r="B1137" s="101"/>
      <c r="C1137" s="81"/>
      <c r="F1137" s="204"/>
    </row>
    <row r="1138" spans="1:6">
      <c r="A1138" s="101"/>
      <c r="B1138" s="101"/>
      <c r="C1138" s="81"/>
      <c r="F1138" s="204"/>
    </row>
    <row r="1139" spans="1:6">
      <c r="A1139" s="101"/>
      <c r="B1139" s="101"/>
      <c r="C1139" s="81"/>
      <c r="F1139" s="204"/>
    </row>
    <row r="1140" spans="1:6">
      <c r="A1140" s="101"/>
      <c r="B1140" s="101"/>
      <c r="C1140" s="81"/>
      <c r="F1140" s="204"/>
    </row>
    <row r="1141" spans="1:6">
      <c r="A1141" s="101"/>
      <c r="B1141" s="101"/>
      <c r="C1141" s="81"/>
      <c r="F1141" s="204"/>
    </row>
    <row r="1142" spans="1:6">
      <c r="A1142" s="101"/>
      <c r="B1142" s="101"/>
      <c r="C1142" s="81"/>
      <c r="F1142" s="204"/>
    </row>
    <row r="1143" spans="1:6">
      <c r="A1143" s="101"/>
      <c r="B1143" s="101"/>
      <c r="C1143" s="81"/>
      <c r="F1143" s="204"/>
    </row>
    <row r="1144" spans="1:6">
      <c r="A1144" s="101"/>
      <c r="B1144" s="101"/>
      <c r="C1144" s="81"/>
      <c r="F1144" s="204"/>
    </row>
    <row r="1145" spans="1:6">
      <c r="A1145" s="101"/>
      <c r="B1145" s="101"/>
      <c r="C1145" s="81"/>
      <c r="F1145" s="204"/>
    </row>
    <row r="1146" spans="1:6">
      <c r="A1146" s="101"/>
      <c r="B1146" s="101"/>
      <c r="C1146" s="81"/>
      <c r="F1146" s="204"/>
    </row>
    <row r="1147" spans="1:6">
      <c r="A1147" s="101"/>
      <c r="B1147" s="101"/>
      <c r="C1147" s="81"/>
      <c r="F1147" s="204"/>
    </row>
    <row r="1148" spans="1:6">
      <c r="A1148" s="101"/>
      <c r="B1148" s="101"/>
      <c r="C1148" s="81"/>
      <c r="F1148" s="46"/>
    </row>
    <row r="1149" spans="1:6">
      <c r="A1149" s="101"/>
      <c r="B1149" s="101"/>
      <c r="C1149" s="81"/>
      <c r="F1149" s="46"/>
    </row>
    <row r="1150" spans="1:6">
      <c r="A1150" s="101"/>
      <c r="B1150" s="101"/>
      <c r="C1150" s="81"/>
      <c r="F1150" s="46"/>
    </row>
    <row r="1151" spans="1:6">
      <c r="A1151" s="101"/>
      <c r="B1151" s="101"/>
      <c r="C1151" s="81"/>
      <c r="F1151" s="46"/>
    </row>
    <row r="1152" spans="1:6">
      <c r="A1152" s="101"/>
      <c r="B1152" s="101"/>
      <c r="C1152" s="81"/>
      <c r="F1152" s="46"/>
    </row>
    <row r="1153" spans="1:6">
      <c r="A1153" s="101"/>
      <c r="B1153" s="101"/>
      <c r="C1153" s="81"/>
      <c r="F1153" s="46"/>
    </row>
    <row r="1154" spans="1:6">
      <c r="A1154" s="101"/>
      <c r="B1154" s="101"/>
      <c r="C1154" s="81"/>
      <c r="F1154" s="46"/>
    </row>
    <row r="1155" spans="1:6">
      <c r="A1155" s="101"/>
      <c r="B1155" s="101"/>
      <c r="C1155" s="81"/>
      <c r="F1155" s="46"/>
    </row>
    <row r="1156" spans="1:6">
      <c r="A1156" s="101"/>
      <c r="B1156" s="101"/>
      <c r="C1156" s="81"/>
      <c r="F1156" s="46"/>
    </row>
    <row r="1157" spans="1:6">
      <c r="A1157" s="101"/>
      <c r="B1157" s="101"/>
      <c r="C1157" s="81"/>
      <c r="F1157" s="46"/>
    </row>
    <row r="1158" spans="1:6">
      <c r="A1158" s="101"/>
      <c r="B1158" s="101"/>
      <c r="C1158" s="81"/>
      <c r="F1158" s="46"/>
    </row>
    <row r="1159" spans="1:6">
      <c r="A1159" s="101"/>
      <c r="B1159" s="101"/>
      <c r="C1159" s="81"/>
      <c r="F1159" s="46"/>
    </row>
    <row r="1160" spans="1:6">
      <c r="A1160" s="101"/>
      <c r="B1160" s="101"/>
      <c r="C1160" s="81"/>
      <c r="F1160" s="46"/>
    </row>
    <row r="1161" spans="1:6">
      <c r="A1161" s="101"/>
      <c r="B1161" s="101"/>
      <c r="C1161" s="81"/>
      <c r="F1161" s="46"/>
    </row>
    <row r="1162" spans="1:6">
      <c r="A1162" s="101"/>
      <c r="B1162" s="101"/>
      <c r="C1162" s="81"/>
      <c r="F1162" s="46"/>
    </row>
    <row r="1163" spans="1:6">
      <c r="A1163" s="101"/>
      <c r="B1163" s="101"/>
      <c r="C1163" s="81"/>
      <c r="F1163" s="46"/>
    </row>
    <row r="1164" spans="1:6">
      <c r="A1164" s="101"/>
      <c r="B1164" s="101"/>
      <c r="C1164" s="81"/>
      <c r="F1164" s="46"/>
    </row>
    <row r="1165" spans="1:6">
      <c r="A1165" s="101"/>
      <c r="B1165" s="101"/>
      <c r="C1165" s="81"/>
      <c r="F1165" s="46"/>
    </row>
    <row r="1166" spans="1:6">
      <c r="A1166" s="101"/>
      <c r="B1166" s="101"/>
      <c r="C1166" s="81"/>
      <c r="F1166" s="46"/>
    </row>
    <row r="1167" spans="1:6">
      <c r="A1167" s="101"/>
      <c r="B1167" s="101"/>
      <c r="C1167" s="81"/>
      <c r="F1167" s="46"/>
    </row>
    <row r="1168" spans="1:6">
      <c r="A1168" s="101"/>
      <c r="B1168" s="101"/>
      <c r="C1168" s="81"/>
      <c r="F1168" s="46"/>
    </row>
    <row r="1169" spans="1:6">
      <c r="A1169" s="101"/>
      <c r="B1169" s="101"/>
      <c r="C1169" s="81"/>
      <c r="F1169" s="46"/>
    </row>
    <row r="1170" spans="1:6">
      <c r="A1170" s="101"/>
      <c r="B1170" s="101"/>
      <c r="C1170" s="81"/>
      <c r="F1170" s="46"/>
    </row>
    <row r="1171" spans="1:6">
      <c r="A1171" s="101"/>
      <c r="B1171" s="101"/>
      <c r="C1171" s="81"/>
      <c r="F1171" s="46"/>
    </row>
    <row r="1172" spans="1:6">
      <c r="A1172" s="101"/>
      <c r="B1172" s="101"/>
      <c r="C1172" s="81"/>
      <c r="F1172" s="46"/>
    </row>
    <row r="1173" spans="1:6">
      <c r="A1173" s="101"/>
      <c r="B1173" s="101"/>
      <c r="C1173" s="81"/>
      <c r="F1173" s="46"/>
    </row>
    <row r="1174" spans="1:6">
      <c r="A1174" s="101"/>
      <c r="B1174" s="101"/>
      <c r="C1174" s="81"/>
      <c r="F1174" s="46"/>
    </row>
    <row r="1175" spans="1:6">
      <c r="A1175" s="101"/>
      <c r="B1175" s="101"/>
      <c r="C1175" s="81"/>
      <c r="F1175" s="46"/>
    </row>
    <row r="1176" spans="1:6">
      <c r="A1176" s="101"/>
      <c r="B1176" s="101"/>
      <c r="C1176" s="81"/>
      <c r="F1176" s="46"/>
    </row>
    <row r="1177" spans="1:6">
      <c r="A1177" s="101"/>
      <c r="B1177" s="101"/>
      <c r="C1177" s="81"/>
      <c r="F1177" s="46"/>
    </row>
    <row r="1178" spans="1:6">
      <c r="A1178" s="101"/>
      <c r="B1178" s="101"/>
      <c r="C1178" s="81"/>
      <c r="F1178" s="46"/>
    </row>
    <row r="1179" spans="1:6">
      <c r="A1179" s="101"/>
      <c r="B1179" s="101"/>
      <c r="C1179" s="81"/>
      <c r="F1179" s="46"/>
    </row>
    <row r="1180" spans="1:6">
      <c r="A1180" s="101"/>
      <c r="B1180" s="101"/>
      <c r="C1180" s="81"/>
      <c r="F1180" s="46"/>
    </row>
    <row r="1181" spans="1:6">
      <c r="A1181" s="101"/>
      <c r="B1181" s="101"/>
      <c r="C1181" s="81"/>
      <c r="F1181" s="46"/>
    </row>
    <row r="1182" spans="1:6">
      <c r="A1182" s="101"/>
      <c r="B1182" s="101"/>
      <c r="C1182" s="81"/>
      <c r="F1182" s="46"/>
    </row>
    <row r="1183" spans="1:6">
      <c r="A1183" s="101"/>
      <c r="B1183" s="101"/>
      <c r="C1183" s="81"/>
      <c r="F1183" s="46"/>
    </row>
    <row r="1184" spans="1:6">
      <c r="A1184" s="101"/>
      <c r="B1184" s="101"/>
      <c r="C1184" s="81"/>
      <c r="F1184" s="46"/>
    </row>
    <row r="1185" spans="1:6">
      <c r="A1185" s="101"/>
      <c r="B1185" s="101"/>
      <c r="C1185" s="81"/>
      <c r="F1185" s="46"/>
    </row>
    <row r="1186" spans="1:6">
      <c r="A1186" s="101"/>
      <c r="B1186" s="101"/>
      <c r="C1186" s="81"/>
      <c r="F1186" s="46"/>
    </row>
    <row r="1187" spans="1:6">
      <c r="A1187" s="101"/>
      <c r="B1187" s="101"/>
      <c r="C1187" s="81"/>
      <c r="F1187" s="46"/>
    </row>
    <row r="1188" spans="1:6">
      <c r="A1188" s="101"/>
      <c r="B1188" s="101"/>
      <c r="C1188" s="81"/>
      <c r="F1188" s="46"/>
    </row>
    <row r="1189" spans="1:6">
      <c r="A1189" s="101"/>
      <c r="B1189" s="101"/>
      <c r="C1189" s="81"/>
      <c r="F1189" s="46"/>
    </row>
    <row r="1190" spans="1:6">
      <c r="A1190" s="101"/>
      <c r="B1190" s="101"/>
      <c r="C1190" s="81"/>
      <c r="F1190" s="46"/>
    </row>
    <row r="1191" spans="1:6">
      <c r="A1191" s="101"/>
      <c r="B1191" s="101"/>
      <c r="C1191" s="81"/>
      <c r="F1191" s="46"/>
    </row>
    <row r="1192" spans="1:6">
      <c r="A1192" s="101"/>
      <c r="B1192" s="101"/>
      <c r="C1192" s="81"/>
      <c r="F1192" s="46"/>
    </row>
    <row r="1193" spans="1:6">
      <c r="A1193" s="101"/>
      <c r="B1193" s="101"/>
      <c r="C1193" s="81"/>
      <c r="F1193" s="46"/>
    </row>
    <row r="1194" spans="1:6">
      <c r="A1194" s="101"/>
      <c r="B1194" s="101"/>
      <c r="C1194" s="81"/>
      <c r="F1194" s="46"/>
    </row>
    <row r="1195" spans="1:6">
      <c r="A1195" s="101"/>
      <c r="B1195" s="101"/>
      <c r="C1195" s="81"/>
      <c r="F1195" s="46"/>
    </row>
    <row r="1196" spans="1:6">
      <c r="A1196" s="101"/>
      <c r="B1196" s="101"/>
      <c r="C1196" s="81"/>
      <c r="F1196" s="46"/>
    </row>
    <row r="1197" spans="1:6">
      <c r="A1197" s="101"/>
      <c r="B1197" s="101"/>
      <c r="C1197" s="81"/>
      <c r="F1197" s="46"/>
    </row>
    <row r="1198" spans="1:6">
      <c r="A1198" s="101"/>
      <c r="B1198" s="101"/>
      <c r="C1198" s="81"/>
      <c r="F1198" s="46"/>
    </row>
    <row r="1199" spans="1:6">
      <c r="A1199" s="101"/>
      <c r="B1199" s="101"/>
      <c r="C1199" s="81"/>
      <c r="F1199" s="46"/>
    </row>
    <row r="1200" spans="1:6">
      <c r="A1200" s="101"/>
      <c r="B1200" s="101"/>
      <c r="C1200" s="81"/>
      <c r="F1200" s="46"/>
    </row>
    <row r="1201" spans="1:6">
      <c r="A1201" s="101"/>
      <c r="B1201" s="101"/>
      <c r="C1201" s="81"/>
      <c r="F1201" s="46"/>
    </row>
    <row r="1202" spans="1:6">
      <c r="A1202" s="101"/>
      <c r="B1202" s="101"/>
      <c r="C1202" s="81"/>
      <c r="F1202" s="46"/>
    </row>
    <row r="1203" spans="1:6">
      <c r="A1203" s="101"/>
      <c r="B1203" s="101"/>
      <c r="C1203" s="81"/>
      <c r="F1203" s="46"/>
    </row>
    <row r="1204" spans="1:6">
      <c r="A1204" s="101"/>
      <c r="B1204" s="101"/>
      <c r="C1204" s="81"/>
      <c r="F1204" s="46"/>
    </row>
    <row r="1205" spans="1:6">
      <c r="A1205" s="101"/>
      <c r="B1205" s="101"/>
      <c r="C1205" s="81"/>
      <c r="F1205" s="46"/>
    </row>
    <row r="1206" spans="1:6">
      <c r="A1206" s="101"/>
      <c r="B1206" s="101"/>
      <c r="C1206" s="81"/>
      <c r="F1206" s="46"/>
    </row>
    <row r="1207" spans="1:6">
      <c r="A1207" s="101"/>
      <c r="B1207" s="101"/>
      <c r="C1207" s="81"/>
      <c r="F1207" s="46"/>
    </row>
    <row r="1208" spans="1:6">
      <c r="A1208" s="101"/>
      <c r="B1208" s="101"/>
      <c r="C1208" s="81"/>
      <c r="F1208" s="46"/>
    </row>
    <row r="1209" spans="1:6">
      <c r="A1209" s="101"/>
      <c r="B1209" s="101"/>
      <c r="C1209" s="81"/>
      <c r="F1209" s="46"/>
    </row>
    <row r="1210" spans="1:6">
      <c r="A1210" s="101"/>
      <c r="B1210" s="101"/>
      <c r="C1210" s="81"/>
      <c r="F1210" s="46"/>
    </row>
    <row r="1211" spans="1:6">
      <c r="A1211" s="101"/>
      <c r="B1211" s="101"/>
      <c r="C1211" s="81"/>
      <c r="F1211" s="46"/>
    </row>
    <row r="1212" spans="1:6">
      <c r="A1212" s="101"/>
      <c r="B1212" s="101"/>
      <c r="C1212" s="81"/>
      <c r="F1212" s="46"/>
    </row>
    <row r="1213" spans="1:6">
      <c r="A1213" s="101"/>
      <c r="B1213" s="101"/>
      <c r="C1213" s="81"/>
      <c r="F1213" s="46"/>
    </row>
    <row r="1214" spans="1:6">
      <c r="A1214" s="101"/>
      <c r="B1214" s="101"/>
      <c r="C1214" s="81"/>
      <c r="F1214" s="46"/>
    </row>
    <row r="1215" spans="1:6">
      <c r="A1215" s="101"/>
      <c r="B1215" s="101"/>
      <c r="C1215" s="81"/>
      <c r="F1215" s="46"/>
    </row>
    <row r="1216" spans="1:6">
      <c r="A1216" s="101"/>
      <c r="B1216" s="101"/>
      <c r="C1216" s="81"/>
      <c r="F1216" s="46"/>
    </row>
    <row r="1217" spans="1:6">
      <c r="A1217" s="101"/>
      <c r="B1217" s="101"/>
      <c r="C1217" s="81"/>
      <c r="F1217" s="46"/>
    </row>
    <row r="1218" spans="1:6">
      <c r="A1218" s="101"/>
      <c r="B1218" s="101"/>
      <c r="C1218" s="81"/>
      <c r="F1218" s="46"/>
    </row>
    <row r="1219" spans="1:6">
      <c r="A1219" s="101"/>
      <c r="B1219" s="101"/>
      <c r="C1219" s="81"/>
      <c r="F1219" s="46"/>
    </row>
    <row r="1220" spans="1:6">
      <c r="A1220" s="101"/>
      <c r="B1220" s="101"/>
      <c r="C1220" s="81"/>
      <c r="F1220" s="46"/>
    </row>
    <row r="1221" spans="1:6">
      <c r="A1221" s="101"/>
      <c r="B1221" s="101"/>
      <c r="C1221" s="81"/>
      <c r="F1221" s="46"/>
    </row>
    <row r="1222" spans="1:6">
      <c r="A1222" s="101"/>
      <c r="B1222" s="101"/>
      <c r="C1222" s="81"/>
      <c r="F1222" s="46"/>
    </row>
    <row r="1223" spans="1:6">
      <c r="A1223" s="101"/>
      <c r="B1223" s="101"/>
      <c r="C1223" s="81"/>
      <c r="F1223" s="46"/>
    </row>
    <row r="1224" spans="1:6">
      <c r="A1224" s="101"/>
      <c r="B1224" s="101"/>
      <c r="C1224" s="81"/>
      <c r="F1224" s="46"/>
    </row>
    <row r="1225" spans="1:6">
      <c r="A1225" s="101"/>
      <c r="B1225" s="101"/>
      <c r="C1225" s="81"/>
      <c r="F1225" s="46"/>
    </row>
    <row r="1226" spans="1:6">
      <c r="A1226" s="101"/>
      <c r="B1226" s="101"/>
      <c r="C1226" s="81"/>
      <c r="F1226" s="46"/>
    </row>
    <row r="1227" spans="1:6">
      <c r="A1227" s="101"/>
      <c r="B1227" s="101"/>
      <c r="C1227" s="81"/>
      <c r="F1227" s="46"/>
    </row>
    <row r="1228" spans="1:6">
      <c r="A1228" s="101"/>
      <c r="B1228" s="101"/>
      <c r="C1228" s="81"/>
      <c r="F1228" s="84"/>
    </row>
    <row r="1229" spans="1:6">
      <c r="A1229" s="101"/>
      <c r="B1229" s="101"/>
      <c r="C1229" s="81"/>
      <c r="F1229" s="84"/>
    </row>
    <row r="1230" spans="1:6">
      <c r="A1230" s="101"/>
      <c r="B1230" s="101"/>
      <c r="C1230" s="81"/>
      <c r="F1230" s="84"/>
    </row>
    <row r="1231" spans="1:6">
      <c r="A1231" s="101"/>
      <c r="B1231" s="101"/>
      <c r="C1231" s="81"/>
      <c r="F1231" s="84"/>
    </row>
    <row r="1232" spans="1:6">
      <c r="A1232" s="101"/>
      <c r="B1232" s="101"/>
      <c r="C1232" s="81"/>
      <c r="F1232" s="84"/>
    </row>
    <row r="1233" spans="1:6">
      <c r="A1233" s="101"/>
      <c r="B1233" s="101"/>
      <c r="C1233" s="81"/>
      <c r="F1233" s="84"/>
    </row>
    <row r="1234" spans="1:6">
      <c r="A1234" s="101"/>
      <c r="B1234" s="101"/>
      <c r="C1234" s="81"/>
      <c r="F1234" s="84"/>
    </row>
    <row r="1235" spans="1:6">
      <c r="A1235" s="101"/>
      <c r="B1235" s="101"/>
      <c r="C1235" s="81"/>
      <c r="F1235" s="396"/>
    </row>
    <row r="1236" spans="1:6">
      <c r="A1236" s="101"/>
      <c r="B1236" s="101"/>
      <c r="C1236" s="81"/>
      <c r="F1236" s="84"/>
    </row>
    <row r="1237" spans="1:6">
      <c r="A1237" s="101"/>
      <c r="B1237" s="101"/>
      <c r="C1237" s="81"/>
      <c r="F1237" s="84"/>
    </row>
    <row r="1238" spans="1:6">
      <c r="A1238" s="101"/>
      <c r="B1238" s="101"/>
      <c r="C1238" s="81"/>
      <c r="F1238" s="84"/>
    </row>
    <row r="1239" spans="1:6">
      <c r="A1239" s="101"/>
      <c r="B1239" s="101"/>
      <c r="C1239" s="81"/>
      <c r="F1239" s="84"/>
    </row>
    <row r="1240" spans="1:6">
      <c r="A1240" s="101"/>
      <c r="B1240" s="101"/>
      <c r="C1240" s="81"/>
      <c r="F1240" s="84"/>
    </row>
    <row r="1241" spans="1:6">
      <c r="A1241" s="101"/>
      <c r="B1241" s="101"/>
      <c r="C1241" s="81"/>
      <c r="F1241" s="84"/>
    </row>
    <row r="1242" spans="1:6">
      <c r="A1242" s="101"/>
      <c r="B1242" s="101"/>
      <c r="C1242" s="81"/>
      <c r="F1242" s="84"/>
    </row>
    <row r="1243" spans="1:6">
      <c r="A1243" s="101"/>
      <c r="B1243" s="101"/>
      <c r="C1243" s="81"/>
      <c r="F1243" s="84"/>
    </row>
    <row r="1244" spans="1:6">
      <c r="A1244" s="101"/>
      <c r="B1244" s="101"/>
      <c r="C1244" s="81"/>
      <c r="F1244" s="84"/>
    </row>
    <row r="1245" spans="1:6">
      <c r="A1245" s="101"/>
      <c r="B1245" s="101"/>
      <c r="C1245" s="81"/>
      <c r="F1245" s="84"/>
    </row>
    <row r="1246" spans="1:6">
      <c r="A1246" s="101"/>
      <c r="B1246" s="101"/>
      <c r="C1246" s="81"/>
      <c r="F1246" s="84"/>
    </row>
    <row r="1247" spans="1:6">
      <c r="A1247" s="101"/>
      <c r="B1247" s="101"/>
      <c r="C1247" s="81"/>
      <c r="F1247" s="396"/>
    </row>
    <row r="1248" spans="1:6">
      <c r="A1248" s="101"/>
      <c r="B1248" s="101"/>
      <c r="C1248" s="81"/>
      <c r="F1248" s="396"/>
    </row>
    <row r="1249" spans="1:6">
      <c r="A1249" s="101"/>
      <c r="B1249" s="101"/>
      <c r="C1249" s="81"/>
      <c r="F1249" s="84"/>
    </row>
    <row r="1250" spans="1:6">
      <c r="A1250" s="101"/>
      <c r="B1250" s="101"/>
      <c r="C1250" s="81"/>
      <c r="F1250" s="84"/>
    </row>
    <row r="1251" spans="1:6">
      <c r="A1251" s="101"/>
      <c r="B1251" s="101"/>
      <c r="C1251" s="81"/>
      <c r="F1251" s="84"/>
    </row>
    <row r="1252" spans="1:6">
      <c r="A1252" s="101"/>
      <c r="B1252" s="101"/>
      <c r="C1252" s="81"/>
      <c r="F1252" s="84"/>
    </row>
    <row r="1253" spans="1:6">
      <c r="A1253" s="101"/>
      <c r="B1253" s="101"/>
      <c r="C1253" s="81"/>
      <c r="F1253" s="396"/>
    </row>
    <row r="1254" spans="1:6">
      <c r="A1254" s="101"/>
      <c r="B1254" s="101"/>
      <c r="C1254" s="81"/>
      <c r="F1254" s="84"/>
    </row>
    <row r="1255" spans="1:6">
      <c r="A1255" s="101"/>
      <c r="B1255" s="101"/>
      <c r="C1255" s="81"/>
      <c r="F1255" s="84"/>
    </row>
    <row r="1256" spans="1:6">
      <c r="A1256" s="101"/>
      <c r="B1256" s="101"/>
      <c r="C1256" s="81"/>
      <c r="F1256" s="84"/>
    </row>
    <row r="1257" spans="1:6">
      <c r="A1257" s="101"/>
      <c r="B1257" s="101"/>
      <c r="C1257" s="81"/>
      <c r="F1257" s="84"/>
    </row>
    <row r="1258" spans="1:6">
      <c r="A1258" s="101"/>
      <c r="B1258" s="101"/>
      <c r="C1258" s="81"/>
      <c r="F1258" s="84"/>
    </row>
    <row r="1259" spans="1:6">
      <c r="A1259" s="101"/>
      <c r="B1259" s="101"/>
      <c r="C1259" s="81"/>
      <c r="F1259" s="84"/>
    </row>
    <row r="1260" spans="1:6">
      <c r="A1260" s="101"/>
      <c r="B1260" s="101"/>
      <c r="C1260" s="81"/>
      <c r="F1260" s="84"/>
    </row>
    <row r="1261" spans="1:6">
      <c r="A1261" s="101"/>
      <c r="B1261" s="101"/>
      <c r="C1261" s="81"/>
      <c r="F1261" s="84"/>
    </row>
    <row r="1262" spans="1:6">
      <c r="A1262" s="101"/>
      <c r="B1262" s="101"/>
      <c r="C1262" s="81"/>
      <c r="F1262" s="396"/>
    </row>
    <row r="1263" spans="1:6">
      <c r="A1263" s="101"/>
      <c r="B1263" s="101"/>
      <c r="C1263" s="81"/>
      <c r="F1263" s="84"/>
    </row>
    <row r="1264" spans="1:6">
      <c r="A1264" s="101"/>
      <c r="B1264" s="101"/>
      <c r="C1264" s="81"/>
      <c r="F1264" s="84"/>
    </row>
    <row r="1265" spans="1:6">
      <c r="A1265" s="101"/>
      <c r="B1265" s="101"/>
      <c r="C1265" s="81"/>
      <c r="F1265" s="396"/>
    </row>
    <row r="1266" spans="1:6">
      <c r="A1266" s="101"/>
      <c r="B1266" s="101"/>
      <c r="C1266" s="81"/>
      <c r="F1266" s="84"/>
    </row>
    <row r="1267" spans="1:6">
      <c r="A1267" s="101"/>
      <c r="B1267" s="101"/>
      <c r="C1267" s="81"/>
      <c r="F1267" s="84"/>
    </row>
    <row r="1268" spans="1:6">
      <c r="A1268" s="101"/>
      <c r="B1268" s="101"/>
      <c r="C1268" s="81"/>
      <c r="F1268" s="84"/>
    </row>
    <row r="1269" spans="1:6">
      <c r="A1269" s="101"/>
      <c r="B1269" s="101"/>
      <c r="C1269" s="81"/>
      <c r="F1269" s="84"/>
    </row>
    <row r="1270" spans="1:6">
      <c r="A1270" s="101"/>
      <c r="B1270" s="101"/>
      <c r="C1270" s="81"/>
      <c r="F1270" s="84"/>
    </row>
    <row r="1271" spans="1:6">
      <c r="A1271" s="101"/>
      <c r="B1271" s="101"/>
      <c r="C1271" s="81"/>
      <c r="F1271" s="84"/>
    </row>
    <row r="1272" spans="1:6">
      <c r="A1272" s="101"/>
      <c r="B1272" s="101"/>
      <c r="C1272" s="81"/>
      <c r="F1272" s="84"/>
    </row>
    <row r="1273" spans="1:6">
      <c r="A1273" s="101"/>
      <c r="B1273" s="101"/>
      <c r="C1273" s="81"/>
      <c r="F1273" s="84"/>
    </row>
    <row r="1274" spans="1:6">
      <c r="A1274" s="101"/>
      <c r="B1274" s="101"/>
      <c r="C1274" s="81"/>
      <c r="F1274" s="84"/>
    </row>
    <row r="1275" spans="1:6">
      <c r="A1275" s="101"/>
      <c r="B1275" s="101"/>
      <c r="C1275" s="81"/>
      <c r="F1275" s="84"/>
    </row>
    <row r="1276" spans="1:6">
      <c r="A1276" s="101"/>
      <c r="B1276" s="101"/>
      <c r="C1276" s="81"/>
      <c r="F1276" s="84"/>
    </row>
    <row r="1277" spans="1:6">
      <c r="A1277" s="101"/>
      <c r="B1277" s="101"/>
      <c r="C1277" s="81"/>
      <c r="F1277" s="84"/>
    </row>
    <row r="1278" spans="1:6">
      <c r="A1278" s="101"/>
      <c r="B1278" s="101"/>
      <c r="C1278" s="81"/>
      <c r="F1278" s="84"/>
    </row>
    <row r="1279" spans="1:6">
      <c r="A1279" s="101"/>
      <c r="B1279" s="101"/>
      <c r="C1279" s="81"/>
      <c r="F1279" s="84"/>
    </row>
    <row r="1280" spans="1:6">
      <c r="A1280" s="101"/>
      <c r="B1280" s="101"/>
      <c r="C1280" s="81"/>
      <c r="F1280" s="84"/>
    </row>
    <row r="1281" spans="1:6">
      <c r="A1281" s="101"/>
      <c r="B1281" s="101"/>
      <c r="C1281" s="81"/>
      <c r="F1281" s="84"/>
    </row>
    <row r="1282" spans="1:6">
      <c r="A1282" s="101"/>
      <c r="B1282" s="101"/>
      <c r="C1282" s="81"/>
      <c r="F1282" s="84"/>
    </row>
    <row r="1283" spans="1:6">
      <c r="A1283" s="101"/>
      <c r="B1283" s="101"/>
      <c r="C1283" s="81"/>
      <c r="F1283" s="84"/>
    </row>
    <row r="1284" spans="1:6">
      <c r="A1284" s="101"/>
      <c r="B1284" s="101"/>
      <c r="C1284" s="81"/>
      <c r="F1284" s="84"/>
    </row>
    <row r="1285" spans="1:6">
      <c r="A1285" s="101"/>
      <c r="B1285" s="101"/>
      <c r="C1285" s="81"/>
      <c r="F1285" s="84"/>
    </row>
    <row r="1286" spans="1:6">
      <c r="A1286" s="101"/>
      <c r="B1286" s="101"/>
      <c r="C1286" s="81"/>
      <c r="F1286" s="84"/>
    </row>
    <row r="1287" spans="1:6">
      <c r="A1287" s="101"/>
      <c r="B1287" s="101"/>
      <c r="C1287" s="81"/>
      <c r="F1287" s="84"/>
    </row>
    <row r="1288" spans="1:6">
      <c r="A1288" s="101"/>
      <c r="B1288" s="101"/>
      <c r="C1288" s="81"/>
      <c r="F1288" s="84"/>
    </row>
    <row r="1289" spans="1:6">
      <c r="A1289" s="101"/>
      <c r="B1289" s="101"/>
      <c r="C1289" s="81"/>
      <c r="F1289" s="84"/>
    </row>
    <row r="1290" spans="1:6">
      <c r="A1290" s="101"/>
      <c r="B1290" s="101"/>
      <c r="C1290" s="81"/>
      <c r="F1290" s="84"/>
    </row>
    <row r="1291" spans="1:6">
      <c r="A1291" s="101"/>
      <c r="B1291" s="101"/>
      <c r="C1291" s="81"/>
      <c r="F1291" s="84"/>
    </row>
    <row r="1292" spans="1:6">
      <c r="A1292" s="101"/>
      <c r="B1292" s="101"/>
      <c r="C1292" s="81"/>
      <c r="F1292" s="84"/>
    </row>
    <row r="1293" spans="1:6">
      <c r="A1293" s="101"/>
      <c r="B1293" s="101"/>
      <c r="C1293" s="81"/>
      <c r="F1293" s="84"/>
    </row>
    <row r="1294" spans="1:6">
      <c r="A1294" s="101"/>
      <c r="B1294" s="101"/>
      <c r="C1294" s="81"/>
      <c r="F1294" s="84"/>
    </row>
    <row r="1295" spans="1:6">
      <c r="A1295" s="101"/>
      <c r="B1295" s="101"/>
      <c r="C1295" s="81"/>
      <c r="F1295" s="84"/>
    </row>
    <row r="1296" spans="1:6">
      <c r="A1296" s="101"/>
      <c r="B1296" s="101"/>
      <c r="C1296" s="81"/>
      <c r="F1296" s="84"/>
    </row>
    <row r="1297" spans="1:6">
      <c r="A1297" s="101"/>
      <c r="B1297" s="101"/>
      <c r="C1297" s="81"/>
      <c r="F1297" s="84"/>
    </row>
    <row r="1298" spans="1:6">
      <c r="A1298" s="101"/>
      <c r="B1298" s="101"/>
      <c r="C1298" s="81"/>
      <c r="F1298" s="84"/>
    </row>
    <row r="1299" spans="1:6">
      <c r="A1299" s="101"/>
      <c r="B1299" s="101"/>
      <c r="C1299" s="81"/>
      <c r="F1299" s="84"/>
    </row>
    <row r="1300" spans="1:6">
      <c r="A1300" s="101"/>
      <c r="B1300" s="101"/>
      <c r="C1300" s="81"/>
      <c r="F1300" s="84"/>
    </row>
    <row r="1301" spans="1:6">
      <c r="A1301" s="101"/>
      <c r="B1301" s="101"/>
      <c r="C1301" s="81"/>
      <c r="F1301" s="84"/>
    </row>
    <row r="1302" spans="1:6">
      <c r="A1302" s="101"/>
      <c r="B1302" s="101"/>
      <c r="C1302" s="81"/>
      <c r="F1302" s="84"/>
    </row>
    <row r="1303" spans="1:6">
      <c r="A1303" s="101"/>
      <c r="B1303" s="101"/>
      <c r="C1303" s="81"/>
      <c r="F1303" s="84"/>
    </row>
    <row r="1304" spans="1:6">
      <c r="A1304" s="101"/>
      <c r="B1304" s="101"/>
      <c r="C1304" s="81"/>
      <c r="F1304" s="84"/>
    </row>
    <row r="1305" spans="1:6">
      <c r="A1305" s="101"/>
      <c r="B1305" s="101"/>
      <c r="C1305" s="81"/>
      <c r="F1305" s="84"/>
    </row>
    <row r="1306" spans="1:6">
      <c r="A1306" s="101"/>
      <c r="B1306" s="101"/>
      <c r="C1306" s="81"/>
      <c r="F1306" s="84"/>
    </row>
    <row r="1307" spans="1:6">
      <c r="A1307" s="101"/>
      <c r="B1307" s="101"/>
      <c r="C1307" s="81"/>
      <c r="F1307" s="84"/>
    </row>
    <row r="1308" spans="1:6">
      <c r="A1308" s="101"/>
      <c r="B1308" s="101"/>
      <c r="C1308" s="81"/>
    </row>
  </sheetData>
  <autoFilter ref="A1:O836" xr:uid="{2B094484-6DA3-4027-A913-6712CDF8CBEB}">
    <filterColumn colId="5">
      <filters>
        <filter val="Juan Camilo Franco Ferlin"/>
        <filter val="Sonia Yamile Aldana Portilla"/>
      </filters>
    </filterColumn>
  </autoFilter>
  <dataValidations count="3">
    <dataValidation type="date" operator="greaterThanOrEqual" allowBlank="1" showInputMessage="1" showErrorMessage="1" errorTitle="Fecha no válida" error="Fecha de creación debe estar en el formato de fecha y hora correcto." promptTitle="Fecha y hora" prompt=" " sqref="C2:C281 H302:H321 D2:D836 H356:H357 H359:I359 H360:H361 I361" xr:uid="{DB522F8A-628D-4222-949C-F3D6E721EDD4}">
      <formula1>1</formula1>
    </dataValidation>
    <dataValidation showInputMessage="1" showErrorMessage="1" error=" " promptTitle="Búsqueda (se requiere)" prompt="Este registro de Ciudadano ya tiene que existir en Microsoft Dynamics 365 o en este archivo de origen." sqref="E2:E281" xr:uid="{01C90908-BB38-42D0-AB12-0982C9DB3420}"/>
    <dataValidation type="textLength" operator="lessThanOrEqual" allowBlank="1" showInputMessage="1" showErrorMessage="1" errorTitle="Longitud excedida" error="Este valor debe tener 100 caracteres o menos." promptTitle="Texto" prompt="Longitud máxima: 100 caracteres." sqref="A2:B281" xr:uid="{5C81D236-5A20-4161-97DC-DEACEEDE85D6}">
      <formula1>100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4985CE9-C266-46EE-A3CE-A4E1916598F6}">
          <x14:formula1>
            <xm:f>Hoja1!$B$4:$B$11</xm:f>
          </x14:formula1>
          <xm:sqref>A614 G180:H180 G2:G179 G181:G876</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4A109-180C-4FFD-85A2-D1F3978057BC}">
  <sheetPr filterMode="1">
    <tabColor rgb="FFFFC000"/>
  </sheetPr>
  <dimension ref="A1:XFD801"/>
  <sheetViews>
    <sheetView topLeftCell="C1" workbookViewId="0">
      <pane ySplit="1" topLeftCell="A468" activePane="bottomLeft" state="frozen"/>
      <selection pane="bottomLeft" activeCell="F1" sqref="F1"/>
      <selection activeCell="E1" sqref="E1"/>
    </sheetView>
  </sheetViews>
  <sheetFormatPr defaultColWidth="9.140625" defaultRowHeight="15"/>
  <cols>
    <col min="1" max="1" width="19.42578125" style="101" customWidth="1"/>
    <col min="2" max="2" width="13.140625" style="101" customWidth="1"/>
    <col min="3" max="3" width="11.42578125" style="81" customWidth="1"/>
    <col min="4" max="4" width="11.28515625" style="1" customWidth="1"/>
    <col min="5" max="5" width="32.140625" style="1" customWidth="1"/>
    <col min="6" max="6" width="33.7109375" style="1" customWidth="1"/>
    <col min="7" max="7" width="14.7109375" style="35" customWidth="1"/>
    <col min="8" max="8" width="15.85546875" style="1" customWidth="1"/>
    <col min="9" max="9" width="12.140625" style="1" customWidth="1"/>
    <col min="10" max="10" width="17.28515625" style="1" customWidth="1"/>
    <col min="11" max="11" width="16.85546875" style="1" customWidth="1"/>
    <col min="12" max="12" width="11.140625" style="1" bestFit="1" customWidth="1"/>
    <col min="13" max="13" width="9.140625" style="1" bestFit="1" customWidth="1"/>
    <col min="14" max="14" width="0" style="1" hidden="1" customWidth="1"/>
    <col min="15" max="15" width="11.140625" style="1" bestFit="1" customWidth="1"/>
  </cols>
  <sheetData>
    <row r="1" spans="1:15" ht="45.75" customHeight="1">
      <c r="A1" s="98" t="s">
        <v>42</v>
      </c>
      <c r="B1" s="41" t="s">
        <v>43</v>
      </c>
      <c r="C1" s="99" t="s">
        <v>44</v>
      </c>
      <c r="D1" s="12" t="s">
        <v>45</v>
      </c>
      <c r="E1" s="12" t="s">
        <v>46</v>
      </c>
      <c r="F1" s="12" t="s">
        <v>47</v>
      </c>
      <c r="G1" s="12" t="s">
        <v>48</v>
      </c>
      <c r="H1" s="30" t="s">
        <v>49</v>
      </c>
      <c r="I1" s="41" t="s">
        <v>8463</v>
      </c>
      <c r="J1" s="12" t="s">
        <v>51</v>
      </c>
      <c r="K1" s="12" t="s">
        <v>52</v>
      </c>
      <c r="L1" s="30" t="s">
        <v>53</v>
      </c>
      <c r="M1" s="12" t="s">
        <v>51</v>
      </c>
      <c r="N1" s="12" t="s">
        <v>4325</v>
      </c>
      <c r="O1" s="30" t="s">
        <v>10172</v>
      </c>
    </row>
    <row r="2" spans="1:15" ht="23.25" hidden="1">
      <c r="A2" s="35" t="s">
        <v>11796</v>
      </c>
      <c r="B2" s="35" t="s">
        <v>56</v>
      </c>
      <c r="C2" s="36">
        <v>46065.418749999997</v>
      </c>
      <c r="D2" s="105">
        <v>46097</v>
      </c>
      <c r="E2" s="35" t="s">
        <v>11797</v>
      </c>
      <c r="F2" s="35" t="s">
        <v>58</v>
      </c>
      <c r="G2" s="35" t="s">
        <v>69</v>
      </c>
      <c r="H2" s="602"/>
      <c r="I2" s="275"/>
      <c r="J2" s="736" t="s">
        <v>11798</v>
      </c>
      <c r="L2" s="82"/>
      <c r="N2" s="81"/>
      <c r="O2" s="82"/>
    </row>
    <row r="3" spans="1:15" hidden="1">
      <c r="A3" s="221" t="s">
        <v>11799</v>
      </c>
      <c r="B3" s="221" t="s">
        <v>56</v>
      </c>
      <c r="C3" s="393">
        <v>46001.375671296293</v>
      </c>
      <c r="D3" s="105">
        <v>46097</v>
      </c>
      <c r="E3" s="221" t="s">
        <v>11800</v>
      </c>
      <c r="F3" s="46" t="s">
        <v>58</v>
      </c>
      <c r="G3" s="35" t="s">
        <v>59</v>
      </c>
      <c r="H3" s="602"/>
      <c r="I3" s="275"/>
      <c r="J3" s="616"/>
      <c r="L3" s="82"/>
      <c r="N3" s="81"/>
      <c r="O3" s="82"/>
    </row>
    <row r="4" spans="1:15" hidden="1">
      <c r="A4" s="35" t="s">
        <v>11801</v>
      </c>
      <c r="B4" s="35" t="s">
        <v>79</v>
      </c>
      <c r="C4" s="36">
        <v>45973.772627314815</v>
      </c>
      <c r="D4" s="105">
        <v>46097</v>
      </c>
      <c r="E4" s="35" t="s">
        <v>11802</v>
      </c>
      <c r="F4" s="46" t="s">
        <v>58</v>
      </c>
      <c r="G4" s="35" t="s">
        <v>59</v>
      </c>
      <c r="H4" s="602"/>
      <c r="I4" s="275"/>
      <c r="J4" s="616"/>
      <c r="L4" s="82"/>
      <c r="N4" s="81"/>
      <c r="O4" s="82"/>
    </row>
    <row r="5" spans="1:15" hidden="1">
      <c r="A5" s="221" t="s">
        <v>11803</v>
      </c>
      <c r="B5" s="221" t="s">
        <v>79</v>
      </c>
      <c r="C5" s="393">
        <v>45985.540173611109</v>
      </c>
      <c r="D5" s="105">
        <v>46097</v>
      </c>
      <c r="E5" s="221" t="s">
        <v>11804</v>
      </c>
      <c r="F5" s="46" t="s">
        <v>58</v>
      </c>
      <c r="G5" s="35" t="s">
        <v>59</v>
      </c>
      <c r="H5" s="602"/>
      <c r="I5" s="275"/>
      <c r="J5" s="616"/>
      <c r="L5" s="82"/>
      <c r="N5" s="81"/>
      <c r="O5" s="82"/>
    </row>
    <row r="6" spans="1:15" hidden="1">
      <c r="A6" s="35" t="s">
        <v>11805</v>
      </c>
      <c r="B6" s="35" t="s">
        <v>56</v>
      </c>
      <c r="C6" s="36">
        <v>46073.6169212963</v>
      </c>
      <c r="D6" s="105">
        <v>46097</v>
      </c>
      <c r="E6" s="35" t="s">
        <v>11806</v>
      </c>
      <c r="F6" s="46" t="s">
        <v>58</v>
      </c>
      <c r="G6" s="35" t="s">
        <v>59</v>
      </c>
      <c r="H6" s="602"/>
      <c r="I6" s="275"/>
      <c r="J6" s="616"/>
      <c r="L6" s="82"/>
      <c r="N6" s="81"/>
      <c r="O6" s="82"/>
    </row>
    <row r="7" spans="1:15" hidden="1">
      <c r="A7" s="221" t="s">
        <v>11807</v>
      </c>
      <c r="B7" s="221" t="s">
        <v>56</v>
      </c>
      <c r="C7" s="393">
        <v>46073.420289351852</v>
      </c>
      <c r="D7" s="105">
        <v>46097</v>
      </c>
      <c r="E7" s="221" t="s">
        <v>11806</v>
      </c>
      <c r="F7" s="46" t="s">
        <v>58</v>
      </c>
      <c r="G7" s="35" t="s">
        <v>59</v>
      </c>
      <c r="H7" s="602"/>
      <c r="I7" s="275"/>
      <c r="J7" s="616"/>
      <c r="L7" s="82"/>
      <c r="N7" s="81"/>
      <c r="O7" s="82"/>
    </row>
    <row r="8" spans="1:15" hidden="1">
      <c r="A8" s="35" t="s">
        <v>11808</v>
      </c>
      <c r="B8" s="35" t="s">
        <v>56</v>
      </c>
      <c r="C8" s="36">
        <v>46063.589016203703</v>
      </c>
      <c r="D8" s="105">
        <v>46097</v>
      </c>
      <c r="E8" s="35" t="s">
        <v>11809</v>
      </c>
      <c r="F8" s="46" t="s">
        <v>58</v>
      </c>
      <c r="G8" s="35" t="s">
        <v>59</v>
      </c>
      <c r="H8" s="602"/>
      <c r="I8" s="275"/>
      <c r="J8" s="616"/>
      <c r="L8" s="82"/>
      <c r="N8" s="81"/>
    </row>
    <row r="9" spans="1:15" hidden="1">
      <c r="A9" s="221" t="s">
        <v>11810</v>
      </c>
      <c r="B9" s="221" t="s">
        <v>56</v>
      </c>
      <c r="C9" s="393">
        <v>46082.048229166663</v>
      </c>
      <c r="D9" s="105">
        <v>46097</v>
      </c>
      <c r="E9" s="221" t="s">
        <v>11811</v>
      </c>
      <c r="F9" s="46" t="s">
        <v>58</v>
      </c>
      <c r="G9" s="35" t="s">
        <v>59</v>
      </c>
      <c r="H9" s="602"/>
      <c r="I9" s="275"/>
      <c r="J9" s="616"/>
      <c r="L9" s="82"/>
      <c r="N9" s="81"/>
    </row>
    <row r="10" spans="1:15" hidden="1">
      <c r="A10" s="35" t="s">
        <v>11812</v>
      </c>
      <c r="B10" s="35" t="s">
        <v>56</v>
      </c>
      <c r="C10" s="36">
        <v>46045.452384259261</v>
      </c>
      <c r="D10" s="105">
        <v>46097</v>
      </c>
      <c r="E10" s="35" t="s">
        <v>11813</v>
      </c>
      <c r="F10" s="46" t="s">
        <v>58</v>
      </c>
      <c r="G10" s="35" t="s">
        <v>59</v>
      </c>
      <c r="H10" s="602"/>
      <c r="I10" s="275"/>
      <c r="J10" s="616" t="s">
        <v>11814</v>
      </c>
      <c r="L10" s="82"/>
      <c r="N10" s="81"/>
    </row>
    <row r="11" spans="1:15" hidden="1">
      <c r="A11" s="221" t="s">
        <v>11815</v>
      </c>
      <c r="B11" s="221" t="s">
        <v>56</v>
      </c>
      <c r="C11" s="393">
        <v>46051.572256944448</v>
      </c>
      <c r="D11" s="105">
        <v>46097</v>
      </c>
      <c r="E11" s="221" t="s">
        <v>11816</v>
      </c>
      <c r="F11" s="46" t="s">
        <v>58</v>
      </c>
      <c r="G11" s="35" t="s">
        <v>69</v>
      </c>
      <c r="H11" s="602"/>
      <c r="I11" s="275"/>
      <c r="J11" s="616" t="s">
        <v>11817</v>
      </c>
      <c r="L11" s="82"/>
      <c r="N11" s="81"/>
    </row>
    <row r="12" spans="1:15" hidden="1">
      <c r="A12" s="35" t="s">
        <v>11818</v>
      </c>
      <c r="B12" s="35" t="s">
        <v>56</v>
      </c>
      <c r="C12" s="36">
        <v>46079.429108796299</v>
      </c>
      <c r="D12" s="105">
        <v>46097</v>
      </c>
      <c r="E12" s="35" t="s">
        <v>11819</v>
      </c>
      <c r="F12" s="46" t="s">
        <v>58</v>
      </c>
      <c r="G12" s="35" t="s">
        <v>59</v>
      </c>
      <c r="H12" s="602"/>
      <c r="I12" s="275"/>
      <c r="J12" s="616"/>
      <c r="L12" s="82"/>
      <c r="N12" s="81"/>
    </row>
    <row r="13" spans="1:15" hidden="1">
      <c r="A13" s="221" t="s">
        <v>11820</v>
      </c>
      <c r="B13" s="221" t="s">
        <v>56</v>
      </c>
      <c r="C13" s="393">
        <v>46064.895416666666</v>
      </c>
      <c r="D13" s="105">
        <v>46097</v>
      </c>
      <c r="E13" s="221" t="s">
        <v>11821</v>
      </c>
      <c r="F13" s="46" t="s">
        <v>58</v>
      </c>
      <c r="G13" s="35" t="s">
        <v>59</v>
      </c>
      <c r="H13" s="602"/>
      <c r="I13" s="275"/>
      <c r="J13" s="616"/>
      <c r="L13" s="82"/>
      <c r="N13" s="81"/>
    </row>
    <row r="14" spans="1:15" hidden="1">
      <c r="A14" s="35" t="s">
        <v>1014</v>
      </c>
      <c r="B14" s="35" t="s">
        <v>56</v>
      </c>
      <c r="C14" s="36">
        <v>46042.972303240742</v>
      </c>
      <c r="D14" s="105">
        <v>46097</v>
      </c>
      <c r="E14" s="35" t="s">
        <v>1015</v>
      </c>
      <c r="F14" s="46" t="s">
        <v>58</v>
      </c>
      <c r="G14" s="35" t="s">
        <v>59</v>
      </c>
      <c r="H14" s="602"/>
      <c r="I14" s="275"/>
      <c r="J14" s="616"/>
      <c r="L14" s="82"/>
      <c r="N14" s="81"/>
    </row>
    <row r="15" spans="1:15" hidden="1">
      <c r="A15" s="221" t="s">
        <v>11822</v>
      </c>
      <c r="B15" s="221" t="s">
        <v>56</v>
      </c>
      <c r="C15" s="393">
        <v>46028.679571759261</v>
      </c>
      <c r="D15" s="105">
        <v>46097</v>
      </c>
      <c r="E15" s="221" t="s">
        <v>11823</v>
      </c>
      <c r="F15" s="46" t="s">
        <v>58</v>
      </c>
      <c r="G15" s="35" t="s">
        <v>59</v>
      </c>
      <c r="H15" s="602"/>
      <c r="I15" s="275"/>
      <c r="J15" s="616"/>
      <c r="L15" s="82"/>
      <c r="N15" s="81"/>
    </row>
    <row r="16" spans="1:15" hidden="1">
      <c r="A16" s="35" t="s">
        <v>11824</v>
      </c>
      <c r="B16" s="35" t="s">
        <v>56</v>
      </c>
      <c r="C16" s="36">
        <v>46077.655393518522</v>
      </c>
      <c r="D16" s="105">
        <v>46097</v>
      </c>
      <c r="E16" s="35" t="s">
        <v>11825</v>
      </c>
      <c r="F16" s="46" t="s">
        <v>58</v>
      </c>
      <c r="G16" s="35" t="s">
        <v>59</v>
      </c>
      <c r="H16" s="602"/>
      <c r="I16" s="275"/>
      <c r="J16" s="616"/>
      <c r="L16" s="82"/>
      <c r="N16" s="81"/>
    </row>
    <row r="17" spans="1:14" hidden="1">
      <c r="A17" s="221" t="s">
        <v>11826</v>
      </c>
      <c r="B17" s="221" t="s">
        <v>56</v>
      </c>
      <c r="C17" s="393">
        <v>46071.616990740738</v>
      </c>
      <c r="D17" s="105">
        <v>46097</v>
      </c>
      <c r="E17" s="221" t="s">
        <v>11825</v>
      </c>
      <c r="F17" s="46" t="s">
        <v>58</v>
      </c>
      <c r="G17" s="35" t="s">
        <v>59</v>
      </c>
      <c r="H17" s="602"/>
      <c r="I17" s="275"/>
      <c r="J17" s="616" t="s">
        <v>11827</v>
      </c>
      <c r="L17" s="82"/>
      <c r="N17" s="81"/>
    </row>
    <row r="18" spans="1:14" hidden="1">
      <c r="A18" s="35" t="s">
        <v>11828</v>
      </c>
      <c r="B18" s="35" t="s">
        <v>56</v>
      </c>
      <c r="C18" s="36">
        <v>46081.36619212963</v>
      </c>
      <c r="D18" s="105">
        <v>46097</v>
      </c>
      <c r="E18" s="35" t="s">
        <v>11829</v>
      </c>
      <c r="F18" s="46" t="s">
        <v>58</v>
      </c>
      <c r="G18" s="35" t="s">
        <v>59</v>
      </c>
      <c r="H18" s="602"/>
      <c r="I18" s="275"/>
      <c r="J18" s="616" t="s">
        <v>11827</v>
      </c>
      <c r="L18" s="82"/>
      <c r="N18" s="81"/>
    </row>
    <row r="19" spans="1:14" hidden="1">
      <c r="A19" s="221" t="s">
        <v>11830</v>
      </c>
      <c r="B19" s="221" t="s">
        <v>56</v>
      </c>
      <c r="C19" s="393">
        <v>46080.641087962962</v>
      </c>
      <c r="D19" s="105">
        <v>46097</v>
      </c>
      <c r="E19" s="221" t="s">
        <v>11831</v>
      </c>
      <c r="F19" s="46" t="s">
        <v>58</v>
      </c>
      <c r="G19" s="35" t="s">
        <v>59</v>
      </c>
      <c r="H19" s="602"/>
      <c r="I19" s="275"/>
      <c r="J19" s="616" t="s">
        <v>11827</v>
      </c>
      <c r="L19" s="82"/>
      <c r="N19" s="81"/>
    </row>
    <row r="20" spans="1:14" hidden="1">
      <c r="A20" s="35" t="s">
        <v>11832</v>
      </c>
      <c r="B20" s="35" t="s">
        <v>56</v>
      </c>
      <c r="C20" s="36">
        <v>46064.888078703705</v>
      </c>
      <c r="D20" s="105">
        <v>46097</v>
      </c>
      <c r="E20" s="35" t="s">
        <v>11833</v>
      </c>
      <c r="F20" s="46" t="s">
        <v>58</v>
      </c>
      <c r="G20" s="35" t="s">
        <v>11834</v>
      </c>
      <c r="H20" s="602"/>
      <c r="I20" s="275"/>
      <c r="J20" s="616"/>
      <c r="L20" s="82"/>
      <c r="N20" s="81"/>
    </row>
    <row r="21" spans="1:14" hidden="1">
      <c r="A21" s="221" t="s">
        <v>11835</v>
      </c>
      <c r="B21" s="221" t="s">
        <v>56</v>
      </c>
      <c r="C21" s="393">
        <v>46044.752337962964</v>
      </c>
      <c r="D21" s="105">
        <v>46097</v>
      </c>
      <c r="E21" s="221" t="s">
        <v>11836</v>
      </c>
      <c r="F21" s="46" t="s">
        <v>58</v>
      </c>
      <c r="G21" s="35" t="s">
        <v>59</v>
      </c>
      <c r="H21" s="602"/>
      <c r="I21" s="275"/>
      <c r="J21" s="616" t="s">
        <v>11814</v>
      </c>
      <c r="L21" s="82"/>
      <c r="N21" s="81"/>
    </row>
    <row r="22" spans="1:14" hidden="1">
      <c r="A22" s="35" t="s">
        <v>11837</v>
      </c>
      <c r="B22" s="35" t="s">
        <v>56</v>
      </c>
      <c r="C22" s="36">
        <v>46079.395729166667</v>
      </c>
      <c r="D22" s="105">
        <v>46097</v>
      </c>
      <c r="E22" s="35" t="s">
        <v>11838</v>
      </c>
      <c r="F22" s="35" t="s">
        <v>58</v>
      </c>
      <c r="G22" s="35" t="s">
        <v>59</v>
      </c>
      <c r="H22" s="602"/>
      <c r="I22" s="275"/>
      <c r="J22" s="616" t="s">
        <v>11827</v>
      </c>
      <c r="L22" s="82"/>
      <c r="N22" s="81"/>
    </row>
    <row r="23" spans="1:14" hidden="1">
      <c r="A23" s="221" t="s">
        <v>11839</v>
      </c>
      <c r="B23" s="221" t="s">
        <v>56</v>
      </c>
      <c r="C23" s="393">
        <v>46063.426782407405</v>
      </c>
      <c r="D23" s="105">
        <v>46097</v>
      </c>
      <c r="E23" s="221" t="s">
        <v>11840</v>
      </c>
      <c r="F23" s="46" t="s">
        <v>58</v>
      </c>
      <c r="G23" s="35" t="s">
        <v>69</v>
      </c>
      <c r="H23" s="602"/>
      <c r="I23" s="275"/>
      <c r="J23" s="616"/>
      <c r="L23" s="82"/>
      <c r="N23" s="81"/>
    </row>
    <row r="24" spans="1:14" hidden="1">
      <c r="A24" s="35" t="s">
        <v>11841</v>
      </c>
      <c r="B24" s="35" t="s">
        <v>56</v>
      </c>
      <c r="C24" s="36">
        <v>46069.703692129631</v>
      </c>
      <c r="D24" s="105">
        <v>46097</v>
      </c>
      <c r="E24" s="35" t="s">
        <v>11842</v>
      </c>
      <c r="F24" s="46" t="s">
        <v>58</v>
      </c>
      <c r="G24" s="35" t="s">
        <v>59</v>
      </c>
      <c r="H24" s="602"/>
      <c r="I24" s="275"/>
      <c r="J24" s="616"/>
      <c r="L24" s="82"/>
      <c r="N24" s="81"/>
    </row>
    <row r="25" spans="1:14" hidden="1">
      <c r="A25" s="221" t="s">
        <v>11843</v>
      </c>
      <c r="B25" s="221" t="s">
        <v>56</v>
      </c>
      <c r="C25" s="393">
        <v>46084.774606481478</v>
      </c>
      <c r="D25" s="105">
        <v>46097</v>
      </c>
      <c r="E25" s="221" t="s">
        <v>11844</v>
      </c>
      <c r="F25" s="46" t="s">
        <v>58</v>
      </c>
      <c r="G25" s="35" t="s">
        <v>59</v>
      </c>
      <c r="H25" s="602"/>
      <c r="I25" s="275"/>
      <c r="J25" s="616" t="s">
        <v>11845</v>
      </c>
      <c r="L25" s="82"/>
      <c r="N25" s="81"/>
    </row>
    <row r="26" spans="1:14" hidden="1">
      <c r="A26" s="35" t="s">
        <v>11846</v>
      </c>
      <c r="B26" s="35" t="s">
        <v>56</v>
      </c>
      <c r="C26" s="36">
        <v>46066.919652777775</v>
      </c>
      <c r="D26" s="105">
        <v>46097</v>
      </c>
      <c r="E26" s="35" t="s">
        <v>11847</v>
      </c>
      <c r="F26" s="46" t="s">
        <v>58</v>
      </c>
      <c r="G26" s="35" t="s">
        <v>59</v>
      </c>
      <c r="H26" s="602"/>
      <c r="I26" s="275"/>
      <c r="J26" s="616" t="s">
        <v>11827</v>
      </c>
      <c r="L26" s="82"/>
      <c r="N26" s="81"/>
    </row>
    <row r="27" spans="1:14" hidden="1">
      <c r="A27" s="221" t="s">
        <v>11848</v>
      </c>
      <c r="B27" s="221" t="s">
        <v>56</v>
      </c>
      <c r="C27" s="393">
        <v>46000.945439814815</v>
      </c>
      <c r="D27" s="105">
        <v>46097</v>
      </c>
      <c r="E27" s="221" t="s">
        <v>11849</v>
      </c>
      <c r="F27" s="46" t="s">
        <v>58</v>
      </c>
      <c r="G27" s="35" t="s">
        <v>59</v>
      </c>
      <c r="H27" s="602"/>
      <c r="I27" s="275"/>
      <c r="J27" s="616" t="s">
        <v>11827</v>
      </c>
      <c r="L27" s="82"/>
      <c r="N27" s="81"/>
    </row>
    <row r="28" spans="1:14" hidden="1">
      <c r="A28" s="35" t="s">
        <v>11850</v>
      </c>
      <c r="B28" s="35" t="s">
        <v>56</v>
      </c>
      <c r="C28" s="36">
        <v>46031.685648148145</v>
      </c>
      <c r="D28" s="105">
        <v>46097</v>
      </c>
      <c r="E28" s="35" t="s">
        <v>11851</v>
      </c>
      <c r="F28" s="46" t="s">
        <v>58</v>
      </c>
      <c r="G28" s="35" t="s">
        <v>59</v>
      </c>
      <c r="H28" s="602"/>
      <c r="I28" s="275"/>
      <c r="J28" s="616"/>
      <c r="L28" s="82"/>
      <c r="N28" s="81"/>
    </row>
    <row r="29" spans="1:14" hidden="1">
      <c r="A29" s="221" t="s">
        <v>11852</v>
      </c>
      <c r="B29" s="221" t="s">
        <v>56</v>
      </c>
      <c r="C29" s="393">
        <v>46079.811701388891</v>
      </c>
      <c r="D29" s="105">
        <v>46097</v>
      </c>
      <c r="E29" s="221" t="s">
        <v>11853</v>
      </c>
      <c r="F29" s="46" t="s">
        <v>58</v>
      </c>
      <c r="G29" s="35" t="s">
        <v>59</v>
      </c>
      <c r="H29" s="602"/>
      <c r="I29" s="275"/>
      <c r="J29" s="616"/>
      <c r="L29" s="82"/>
      <c r="N29" s="81"/>
    </row>
    <row r="30" spans="1:14" hidden="1">
      <c r="A30" s="35" t="s">
        <v>11854</v>
      </c>
      <c r="B30" s="35" t="s">
        <v>56</v>
      </c>
      <c r="C30" s="36">
        <v>46042.347546296296</v>
      </c>
      <c r="D30" s="105">
        <v>46097</v>
      </c>
      <c r="E30" s="35" t="s">
        <v>11855</v>
      </c>
      <c r="F30" s="46" t="s">
        <v>58</v>
      </c>
      <c r="G30" s="35" t="s">
        <v>59</v>
      </c>
      <c r="H30" s="602"/>
      <c r="I30" s="275"/>
      <c r="J30" s="616" t="s">
        <v>11814</v>
      </c>
      <c r="L30" s="82"/>
      <c r="N30" s="81"/>
    </row>
    <row r="31" spans="1:14" hidden="1">
      <c r="A31" s="221" t="s">
        <v>11856</v>
      </c>
      <c r="B31" s="221" t="s">
        <v>56</v>
      </c>
      <c r="C31" s="393">
        <v>46072.704872685186</v>
      </c>
      <c r="D31" s="105">
        <v>46097</v>
      </c>
      <c r="E31" s="221" t="s">
        <v>11857</v>
      </c>
      <c r="F31" s="46" t="s">
        <v>58</v>
      </c>
      <c r="G31" s="35" t="s">
        <v>59</v>
      </c>
      <c r="H31" s="602"/>
      <c r="I31" s="275"/>
      <c r="J31" s="616" t="s">
        <v>11827</v>
      </c>
      <c r="L31" s="82"/>
      <c r="N31" s="81"/>
    </row>
    <row r="32" spans="1:14" hidden="1">
      <c r="A32" s="35" t="s">
        <v>11858</v>
      </c>
      <c r="B32" s="35" t="s">
        <v>56</v>
      </c>
      <c r="C32" s="36">
        <v>46052.603819444441</v>
      </c>
      <c r="D32" s="105">
        <v>46097</v>
      </c>
      <c r="E32" s="35" t="s">
        <v>11859</v>
      </c>
      <c r="F32" s="46" t="s">
        <v>58</v>
      </c>
      <c r="G32" s="35" t="s">
        <v>59</v>
      </c>
      <c r="H32" s="602"/>
      <c r="I32" s="275"/>
      <c r="J32" s="616" t="s">
        <v>11860</v>
      </c>
      <c r="L32" s="82"/>
      <c r="N32" s="81"/>
    </row>
    <row r="33" spans="1:14" hidden="1">
      <c r="A33" s="221" t="s">
        <v>11861</v>
      </c>
      <c r="B33" s="221" t="s">
        <v>56</v>
      </c>
      <c r="C33" s="393">
        <v>46014.622557870367</v>
      </c>
      <c r="D33" s="105">
        <v>46097</v>
      </c>
      <c r="E33" s="221" t="s">
        <v>11862</v>
      </c>
      <c r="F33" s="46" t="s">
        <v>58</v>
      </c>
      <c r="G33" s="35" t="s">
        <v>59</v>
      </c>
      <c r="H33" s="602"/>
      <c r="I33" s="275"/>
      <c r="J33" s="616" t="s">
        <v>11863</v>
      </c>
      <c r="L33" s="82"/>
      <c r="N33" s="81"/>
    </row>
    <row r="34" spans="1:14" hidden="1">
      <c r="A34" s="35" t="s">
        <v>11864</v>
      </c>
      <c r="B34" s="35" t="s">
        <v>56</v>
      </c>
      <c r="C34" s="36">
        <v>46063.53460648148</v>
      </c>
      <c r="D34" s="105">
        <v>46097</v>
      </c>
      <c r="E34" s="35" t="s">
        <v>11865</v>
      </c>
      <c r="F34" s="46" t="s">
        <v>58</v>
      </c>
      <c r="G34" s="35" t="s">
        <v>59</v>
      </c>
      <c r="H34" s="602"/>
      <c r="I34" s="275"/>
      <c r="J34" s="616" t="s">
        <v>11863</v>
      </c>
      <c r="L34" s="82"/>
      <c r="N34" s="81"/>
    </row>
    <row r="35" spans="1:14" hidden="1">
      <c r="A35" s="221" t="s">
        <v>11866</v>
      </c>
      <c r="B35" s="221" t="s">
        <v>56</v>
      </c>
      <c r="C35" s="393">
        <v>46085.403865740744</v>
      </c>
      <c r="D35" s="105">
        <v>46097</v>
      </c>
      <c r="E35" s="221" t="s">
        <v>11867</v>
      </c>
      <c r="F35" s="46" t="s">
        <v>58</v>
      </c>
      <c r="G35" s="35" t="s">
        <v>59</v>
      </c>
      <c r="H35" s="602"/>
      <c r="I35" s="275"/>
      <c r="J35" s="616" t="s">
        <v>11863</v>
      </c>
      <c r="L35" s="82"/>
      <c r="N35" s="81"/>
    </row>
    <row r="36" spans="1:14" hidden="1">
      <c r="A36" s="35" t="s">
        <v>11868</v>
      </c>
      <c r="B36" s="35" t="s">
        <v>56</v>
      </c>
      <c r="C36" s="36">
        <v>46073.847719907404</v>
      </c>
      <c r="D36" s="105">
        <v>46097</v>
      </c>
      <c r="E36" s="35" t="s">
        <v>11869</v>
      </c>
      <c r="F36" s="46" t="s">
        <v>58</v>
      </c>
      <c r="G36" s="35" t="s">
        <v>59</v>
      </c>
      <c r="H36" s="602"/>
      <c r="I36" s="275"/>
      <c r="J36" s="616" t="s">
        <v>11863</v>
      </c>
      <c r="L36" s="82"/>
      <c r="N36" s="81"/>
    </row>
    <row r="37" spans="1:14" hidden="1">
      <c r="A37" s="221" t="s">
        <v>11870</v>
      </c>
      <c r="B37" s="221" t="s">
        <v>56</v>
      </c>
      <c r="C37" s="393">
        <v>46068.837175925924</v>
      </c>
      <c r="D37" s="105">
        <v>46097</v>
      </c>
      <c r="E37" s="221" t="s">
        <v>11871</v>
      </c>
      <c r="F37" s="46" t="s">
        <v>58</v>
      </c>
      <c r="G37" s="35" t="s">
        <v>59</v>
      </c>
      <c r="H37" s="602"/>
      <c r="I37" s="275"/>
      <c r="J37" s="616" t="s">
        <v>11863</v>
      </c>
      <c r="L37" s="82"/>
      <c r="N37" s="81"/>
    </row>
    <row r="38" spans="1:14" hidden="1">
      <c r="A38" s="35" t="s">
        <v>11872</v>
      </c>
      <c r="B38" s="35" t="s">
        <v>56</v>
      </c>
      <c r="C38" s="36">
        <v>46073.460034722222</v>
      </c>
      <c r="D38" s="105">
        <v>46097</v>
      </c>
      <c r="E38" s="35" t="s">
        <v>11873</v>
      </c>
      <c r="F38" s="46" t="s">
        <v>58</v>
      </c>
      <c r="G38" s="35" t="s">
        <v>59</v>
      </c>
      <c r="H38" s="602"/>
      <c r="I38" s="275"/>
      <c r="J38" s="616" t="s">
        <v>11863</v>
      </c>
      <c r="L38" s="82"/>
      <c r="N38" s="81"/>
    </row>
    <row r="39" spans="1:14" hidden="1">
      <c r="A39" s="221" t="s">
        <v>11874</v>
      </c>
      <c r="B39" s="221" t="s">
        <v>56</v>
      </c>
      <c r="C39" s="393">
        <v>46072.377534722225</v>
      </c>
      <c r="D39" s="105">
        <v>46097</v>
      </c>
      <c r="E39" s="221" t="s">
        <v>11875</v>
      </c>
      <c r="F39" s="46" t="s">
        <v>58</v>
      </c>
      <c r="G39" s="35" t="s">
        <v>11834</v>
      </c>
      <c r="H39" s="602"/>
      <c r="I39" s="275"/>
      <c r="J39" s="616"/>
      <c r="L39" s="82"/>
      <c r="N39" s="81"/>
    </row>
    <row r="40" spans="1:14" hidden="1">
      <c r="A40" s="35" t="s">
        <v>11876</v>
      </c>
      <c r="B40" s="35" t="s">
        <v>56</v>
      </c>
      <c r="C40" s="36">
        <v>46065.523958333331</v>
      </c>
      <c r="D40" s="105">
        <v>46097</v>
      </c>
      <c r="E40" s="35" t="s">
        <v>11877</v>
      </c>
      <c r="F40" s="46" t="s">
        <v>58</v>
      </c>
      <c r="G40" s="35" t="s">
        <v>59</v>
      </c>
      <c r="H40" s="602"/>
      <c r="I40" s="275"/>
      <c r="J40" s="616" t="s">
        <v>11863</v>
      </c>
      <c r="L40" s="82"/>
      <c r="N40" s="81"/>
    </row>
    <row r="41" spans="1:14" hidden="1">
      <c r="A41" s="221" t="s">
        <v>11878</v>
      </c>
      <c r="B41" s="35" t="s">
        <v>56</v>
      </c>
      <c r="C41" s="36">
        <v>46073.804814814815</v>
      </c>
      <c r="D41" s="105">
        <v>46097</v>
      </c>
      <c r="E41" s="35" t="s">
        <v>11879</v>
      </c>
      <c r="F41" s="46" t="s">
        <v>58</v>
      </c>
      <c r="G41" s="35" t="s">
        <v>59</v>
      </c>
      <c r="H41" s="602"/>
      <c r="I41" s="275"/>
      <c r="J41" s="616" t="s">
        <v>11863</v>
      </c>
      <c r="L41" s="82"/>
      <c r="N41" s="81"/>
    </row>
    <row r="42" spans="1:14" hidden="1">
      <c r="A42" s="111" t="s">
        <v>11880</v>
      </c>
      <c r="B42" s="111" t="s">
        <v>56</v>
      </c>
      <c r="C42" s="398">
        <v>46078.523020833331</v>
      </c>
      <c r="D42" s="105">
        <v>46097</v>
      </c>
      <c r="E42" s="221" t="s">
        <v>11881</v>
      </c>
      <c r="F42" s="46" t="s">
        <v>1456</v>
      </c>
      <c r="H42" s="602"/>
      <c r="I42" s="275"/>
      <c r="J42" s="616"/>
      <c r="L42" s="16"/>
      <c r="N42" s="81"/>
    </row>
    <row r="43" spans="1:14" hidden="1">
      <c r="A43" s="112" t="s">
        <v>11882</v>
      </c>
      <c r="B43" s="112" t="s">
        <v>56</v>
      </c>
      <c r="C43" s="399">
        <v>46065.524826388886</v>
      </c>
      <c r="D43" s="105">
        <v>46097</v>
      </c>
      <c r="E43" s="35" t="s">
        <v>11883</v>
      </c>
      <c r="F43" s="46" t="s">
        <v>1456</v>
      </c>
      <c r="H43" s="602"/>
      <c r="I43" s="275"/>
      <c r="J43" s="616"/>
      <c r="L43" s="16"/>
      <c r="N43" s="81"/>
    </row>
    <row r="44" spans="1:14" hidden="1">
      <c r="A44" s="111" t="s">
        <v>11884</v>
      </c>
      <c r="B44" s="111" t="s">
        <v>56</v>
      </c>
      <c r="C44" s="398">
        <v>46077.462800925925</v>
      </c>
      <c r="D44" s="105">
        <v>46097</v>
      </c>
      <c r="E44" s="221" t="s">
        <v>11885</v>
      </c>
      <c r="F44" s="46" t="s">
        <v>1456</v>
      </c>
      <c r="H44" s="602"/>
      <c r="I44" s="275"/>
      <c r="J44" s="616"/>
      <c r="L44" s="16"/>
      <c r="N44" s="81"/>
    </row>
    <row r="45" spans="1:14" hidden="1">
      <c r="A45" s="112" t="s">
        <v>11886</v>
      </c>
      <c r="B45" s="112" t="s">
        <v>56</v>
      </c>
      <c r="C45" s="399">
        <v>46083.392881944441</v>
      </c>
      <c r="D45" s="105">
        <v>46097</v>
      </c>
      <c r="E45" s="35" t="s">
        <v>11887</v>
      </c>
      <c r="F45" s="46" t="s">
        <v>1456</v>
      </c>
      <c r="H45" s="602"/>
      <c r="I45" s="275"/>
      <c r="J45" s="616"/>
      <c r="L45" s="16"/>
      <c r="N45" s="81"/>
    </row>
    <row r="46" spans="1:14" hidden="1">
      <c r="A46" s="111" t="s">
        <v>11888</v>
      </c>
      <c r="B46" s="111" t="s">
        <v>56</v>
      </c>
      <c r="C46" s="398">
        <v>46049.38958333333</v>
      </c>
      <c r="D46" s="105">
        <v>46097</v>
      </c>
      <c r="E46" s="221" t="s">
        <v>11887</v>
      </c>
      <c r="F46" s="46" t="s">
        <v>1456</v>
      </c>
      <c r="H46" s="602"/>
      <c r="I46" s="275"/>
      <c r="J46" s="616"/>
      <c r="L46" s="16"/>
      <c r="N46" s="81"/>
    </row>
    <row r="47" spans="1:14" hidden="1">
      <c r="A47" s="112" t="s">
        <v>2197</v>
      </c>
      <c r="B47" s="112" t="s">
        <v>56</v>
      </c>
      <c r="C47" s="399">
        <v>46037.686782407407</v>
      </c>
      <c r="D47" s="105">
        <v>46097</v>
      </c>
      <c r="E47" s="35" t="s">
        <v>2198</v>
      </c>
      <c r="F47" s="46" t="s">
        <v>1456</v>
      </c>
      <c r="H47" s="602"/>
      <c r="I47" s="275"/>
      <c r="J47" s="616"/>
      <c r="L47" s="16"/>
      <c r="N47" s="81"/>
    </row>
    <row r="48" spans="1:14" hidden="1">
      <c r="A48" s="111" t="s">
        <v>11889</v>
      </c>
      <c r="B48" s="111" t="s">
        <v>56</v>
      </c>
      <c r="C48" s="398">
        <v>46079.449178240742</v>
      </c>
      <c r="D48" s="105">
        <v>46097</v>
      </c>
      <c r="E48" s="221" t="s">
        <v>11890</v>
      </c>
      <c r="F48" s="46" t="s">
        <v>1456</v>
      </c>
      <c r="H48" s="602"/>
      <c r="I48" s="275"/>
      <c r="J48" s="616"/>
      <c r="L48" s="16"/>
      <c r="N48" s="81"/>
    </row>
    <row r="49" spans="1:14" hidden="1">
      <c r="A49" s="112" t="s">
        <v>11891</v>
      </c>
      <c r="B49" s="112" t="s">
        <v>56</v>
      </c>
      <c r="C49" s="399">
        <v>46080.5628125</v>
      </c>
      <c r="D49" s="105">
        <v>46097</v>
      </c>
      <c r="E49" s="35" t="s">
        <v>11892</v>
      </c>
      <c r="F49" s="46" t="s">
        <v>1456</v>
      </c>
      <c r="H49" s="602"/>
      <c r="I49" s="275"/>
      <c r="J49" s="616"/>
      <c r="L49" s="16"/>
      <c r="N49" s="81"/>
    </row>
    <row r="50" spans="1:14" hidden="1">
      <c r="A50" s="111" t="s">
        <v>11893</v>
      </c>
      <c r="B50" s="111" t="s">
        <v>56</v>
      </c>
      <c r="C50" s="398">
        <v>46076.624212962961</v>
      </c>
      <c r="D50" s="105">
        <v>46097</v>
      </c>
      <c r="E50" s="221" t="s">
        <v>11894</v>
      </c>
      <c r="F50" s="46" t="s">
        <v>1456</v>
      </c>
      <c r="H50" s="602"/>
      <c r="I50" s="275"/>
      <c r="J50" s="616"/>
      <c r="L50" s="16"/>
      <c r="N50" s="81"/>
    </row>
    <row r="51" spans="1:14" hidden="1">
      <c r="A51" s="112" t="s">
        <v>11895</v>
      </c>
      <c r="B51" s="112" t="s">
        <v>56</v>
      </c>
      <c r="C51" s="399">
        <v>46031.585821759261</v>
      </c>
      <c r="D51" s="105">
        <v>46097</v>
      </c>
      <c r="E51" s="35" t="s">
        <v>11896</v>
      </c>
      <c r="F51" s="46" t="s">
        <v>1456</v>
      </c>
      <c r="H51" s="602"/>
      <c r="I51" s="275"/>
      <c r="J51" s="616"/>
      <c r="L51" s="16"/>
      <c r="N51" s="81"/>
    </row>
    <row r="52" spans="1:14" hidden="1">
      <c r="A52" s="111" t="s">
        <v>11897</v>
      </c>
      <c r="B52" s="111" t="s">
        <v>56</v>
      </c>
      <c r="C52" s="398">
        <v>46066.716550925928</v>
      </c>
      <c r="D52" s="105">
        <v>46097</v>
      </c>
      <c r="E52" s="221" t="s">
        <v>11898</v>
      </c>
      <c r="F52" s="46" t="s">
        <v>1456</v>
      </c>
      <c r="H52" s="602"/>
      <c r="I52" s="275"/>
      <c r="J52" s="616"/>
      <c r="L52" s="16"/>
      <c r="N52" s="81"/>
    </row>
    <row r="53" spans="1:14" hidden="1">
      <c r="A53" s="112" t="s">
        <v>11899</v>
      </c>
      <c r="B53" s="112" t="s">
        <v>56</v>
      </c>
      <c r="C53" s="399">
        <v>46080.557627314818</v>
      </c>
      <c r="D53" s="105">
        <v>46097</v>
      </c>
      <c r="E53" s="35" t="s">
        <v>11900</v>
      </c>
      <c r="F53" s="46" t="s">
        <v>1456</v>
      </c>
      <c r="H53" s="602"/>
      <c r="I53" s="275"/>
      <c r="J53" s="616"/>
      <c r="L53" s="16"/>
      <c r="N53" s="81"/>
    </row>
    <row r="54" spans="1:14" hidden="1">
      <c r="A54" s="111" t="s">
        <v>11901</v>
      </c>
      <c r="B54" s="111" t="s">
        <v>56</v>
      </c>
      <c r="C54" s="398">
        <v>46068.491828703707</v>
      </c>
      <c r="D54" s="105">
        <v>46097</v>
      </c>
      <c r="E54" s="221" t="s">
        <v>11902</v>
      </c>
      <c r="F54" s="46" t="s">
        <v>1456</v>
      </c>
      <c r="H54" s="602"/>
      <c r="I54" s="275"/>
      <c r="J54" s="616"/>
      <c r="L54" s="16"/>
      <c r="N54" s="81"/>
    </row>
    <row r="55" spans="1:14" hidden="1">
      <c r="A55" s="112" t="s">
        <v>11903</v>
      </c>
      <c r="B55" s="112" t="s">
        <v>27</v>
      </c>
      <c r="C55" s="399">
        <v>46084.336967592593</v>
      </c>
      <c r="D55" s="105">
        <v>46097</v>
      </c>
      <c r="E55" s="35" t="s">
        <v>11904</v>
      </c>
      <c r="F55" s="46" t="s">
        <v>1456</v>
      </c>
      <c r="H55" s="602"/>
      <c r="I55" s="275"/>
      <c r="J55" s="616"/>
      <c r="L55" s="16"/>
      <c r="N55" s="81"/>
    </row>
    <row r="56" spans="1:14" hidden="1">
      <c r="A56" s="111" t="s">
        <v>11905</v>
      </c>
      <c r="B56" s="111" t="s">
        <v>56</v>
      </c>
      <c r="C56" s="398">
        <v>46061.851365740738</v>
      </c>
      <c r="D56" s="105">
        <v>46097</v>
      </c>
      <c r="E56" s="221" t="s">
        <v>11906</v>
      </c>
      <c r="F56" s="46" t="s">
        <v>1456</v>
      </c>
      <c r="H56" s="602"/>
      <c r="I56" s="275"/>
      <c r="J56" s="616"/>
      <c r="L56" s="16"/>
      <c r="N56" s="81"/>
    </row>
    <row r="57" spans="1:14" hidden="1">
      <c r="A57" s="112" t="s">
        <v>11907</v>
      </c>
      <c r="B57" s="112" t="s">
        <v>56</v>
      </c>
      <c r="C57" s="399">
        <v>46043.488171296296</v>
      </c>
      <c r="D57" s="105">
        <v>46097</v>
      </c>
      <c r="E57" s="35" t="s">
        <v>11908</v>
      </c>
      <c r="F57" s="46" t="s">
        <v>1456</v>
      </c>
      <c r="H57" s="602"/>
      <c r="I57" s="275"/>
      <c r="J57" s="616"/>
      <c r="L57" s="16"/>
      <c r="N57" s="81"/>
    </row>
    <row r="58" spans="1:14" hidden="1">
      <c r="A58" s="111" t="s">
        <v>11909</v>
      </c>
      <c r="B58" s="111" t="s">
        <v>56</v>
      </c>
      <c r="C58" s="398">
        <v>46077.735219907408</v>
      </c>
      <c r="D58" s="105">
        <v>46097</v>
      </c>
      <c r="E58" s="221" t="s">
        <v>11910</v>
      </c>
      <c r="F58" s="46" t="s">
        <v>1456</v>
      </c>
      <c r="H58" s="602"/>
      <c r="I58" s="275"/>
      <c r="J58" s="616"/>
      <c r="L58" s="16"/>
      <c r="N58" s="81"/>
    </row>
    <row r="59" spans="1:14" hidden="1">
      <c r="A59" s="112" t="s">
        <v>11911</v>
      </c>
      <c r="B59" s="112" t="s">
        <v>56</v>
      </c>
      <c r="C59" s="399">
        <v>46071.301041666666</v>
      </c>
      <c r="D59" s="105">
        <v>46097</v>
      </c>
      <c r="E59" s="35" t="s">
        <v>11912</v>
      </c>
      <c r="F59" s="46" t="s">
        <v>1456</v>
      </c>
      <c r="H59" s="602"/>
      <c r="I59" s="275"/>
      <c r="J59" s="616"/>
      <c r="K59" s="64"/>
      <c r="L59" s="82"/>
      <c r="M59" s="64"/>
      <c r="N59" s="81"/>
    </row>
    <row r="60" spans="1:14" hidden="1">
      <c r="A60" s="111" t="s">
        <v>1452</v>
      </c>
      <c r="B60" s="111" t="s">
        <v>56</v>
      </c>
      <c r="C60" s="398">
        <v>46038.60701388889</v>
      </c>
      <c r="D60" s="105">
        <v>46097</v>
      </c>
      <c r="E60" s="221" t="s">
        <v>1453</v>
      </c>
      <c r="F60" s="46" t="s">
        <v>1456</v>
      </c>
      <c r="H60" s="602"/>
      <c r="I60" s="275"/>
      <c r="J60" s="616"/>
      <c r="L60" s="16"/>
      <c r="N60" s="81"/>
    </row>
    <row r="61" spans="1:14" hidden="1">
      <c r="A61" s="112" t="s">
        <v>11913</v>
      </c>
      <c r="B61" s="112" t="s">
        <v>56</v>
      </c>
      <c r="C61" s="399">
        <v>46057.838182870371</v>
      </c>
      <c r="D61" s="105">
        <v>46097</v>
      </c>
      <c r="E61" s="35" t="s">
        <v>11914</v>
      </c>
      <c r="F61" s="46" t="s">
        <v>1456</v>
      </c>
      <c r="H61" s="602"/>
      <c r="I61" s="275"/>
      <c r="J61" s="616"/>
      <c r="L61" s="16"/>
      <c r="N61" s="81"/>
    </row>
    <row r="62" spans="1:14" hidden="1">
      <c r="A62" s="111" t="s">
        <v>11915</v>
      </c>
      <c r="B62" s="111" t="s">
        <v>56</v>
      </c>
      <c r="C62" s="398">
        <v>46065.492997685185</v>
      </c>
      <c r="D62" s="105">
        <v>46097</v>
      </c>
      <c r="E62" s="221" t="s">
        <v>11916</v>
      </c>
      <c r="F62" s="46" t="s">
        <v>1456</v>
      </c>
      <c r="H62" s="602"/>
      <c r="I62" s="275"/>
      <c r="J62" s="616"/>
      <c r="L62" s="16"/>
      <c r="N62" s="81"/>
    </row>
    <row r="63" spans="1:14" hidden="1">
      <c r="A63" s="112" t="s">
        <v>11917</v>
      </c>
      <c r="B63" s="112" t="s">
        <v>56</v>
      </c>
      <c r="C63" s="399">
        <v>46048.292303240742</v>
      </c>
      <c r="D63" s="105">
        <v>46097</v>
      </c>
      <c r="E63" s="35" t="s">
        <v>11918</v>
      </c>
      <c r="F63" s="46" t="s">
        <v>1456</v>
      </c>
      <c r="H63" s="602"/>
      <c r="I63" s="275"/>
      <c r="J63" s="616"/>
      <c r="L63" s="16"/>
      <c r="N63" s="81"/>
    </row>
    <row r="64" spans="1:14" hidden="1">
      <c r="A64" s="111" t="s">
        <v>1824</v>
      </c>
      <c r="B64" s="111" t="s">
        <v>56</v>
      </c>
      <c r="C64" s="398">
        <v>46041.499560185184</v>
      </c>
      <c r="D64" s="105">
        <v>46097</v>
      </c>
      <c r="E64" s="221" t="s">
        <v>1825</v>
      </c>
      <c r="F64" s="46" t="s">
        <v>1456</v>
      </c>
      <c r="H64" s="602"/>
      <c r="I64" s="275"/>
      <c r="J64" s="616"/>
      <c r="L64" s="16"/>
      <c r="N64" s="81"/>
    </row>
    <row r="65" spans="1:14" hidden="1">
      <c r="A65" s="112" t="s">
        <v>11919</v>
      </c>
      <c r="B65" s="112" t="s">
        <v>56</v>
      </c>
      <c r="C65" s="399">
        <v>46076.566678240742</v>
      </c>
      <c r="D65" s="105">
        <v>46097</v>
      </c>
      <c r="E65" s="35" t="s">
        <v>11920</v>
      </c>
      <c r="F65" s="46" t="s">
        <v>1456</v>
      </c>
      <c r="H65" s="602"/>
      <c r="I65" s="275"/>
      <c r="J65" s="616"/>
      <c r="L65" s="16"/>
      <c r="N65" s="81"/>
    </row>
    <row r="66" spans="1:14" hidden="1">
      <c r="A66" s="111" t="s">
        <v>500</v>
      </c>
      <c r="B66" s="111" t="s">
        <v>56</v>
      </c>
      <c r="C66" s="398">
        <v>46028.696562500001</v>
      </c>
      <c r="D66" s="105">
        <v>46097</v>
      </c>
      <c r="E66" s="221" t="s">
        <v>501</v>
      </c>
      <c r="F66" s="46" t="s">
        <v>1456</v>
      </c>
      <c r="H66" s="602"/>
      <c r="I66" s="275"/>
      <c r="J66" s="616"/>
      <c r="L66" s="16"/>
      <c r="N66" s="81"/>
    </row>
    <row r="67" spans="1:14" hidden="1">
      <c r="A67" s="112" t="s">
        <v>11921</v>
      </c>
      <c r="B67" s="112" t="s">
        <v>56</v>
      </c>
      <c r="C67" s="399">
        <v>46073.851793981485</v>
      </c>
      <c r="D67" s="105">
        <v>46097</v>
      </c>
      <c r="E67" s="35" t="s">
        <v>11922</v>
      </c>
      <c r="F67" s="46" t="s">
        <v>1456</v>
      </c>
      <c r="H67" s="602"/>
      <c r="I67" s="275"/>
      <c r="J67" s="616"/>
      <c r="L67" s="16"/>
      <c r="N67" s="81"/>
    </row>
    <row r="68" spans="1:14" hidden="1">
      <c r="A68" s="111" t="s">
        <v>11923</v>
      </c>
      <c r="B68" s="111" t="s">
        <v>56</v>
      </c>
      <c r="C68" s="398">
        <v>46063.451747685183</v>
      </c>
      <c r="D68" s="105">
        <v>46097</v>
      </c>
      <c r="E68" s="221" t="s">
        <v>11924</v>
      </c>
      <c r="F68" s="46" t="s">
        <v>1456</v>
      </c>
      <c r="H68" s="602"/>
      <c r="I68" s="275"/>
      <c r="J68" s="616"/>
      <c r="L68" s="16"/>
      <c r="N68" s="81"/>
    </row>
    <row r="69" spans="1:14" hidden="1">
      <c r="A69" s="112" t="s">
        <v>11925</v>
      </c>
      <c r="B69" s="112" t="s">
        <v>56</v>
      </c>
      <c r="C69" s="399">
        <v>46072.89640046296</v>
      </c>
      <c r="D69" s="105">
        <v>46097</v>
      </c>
      <c r="E69" s="35" t="s">
        <v>11926</v>
      </c>
      <c r="F69" s="46" t="s">
        <v>1456</v>
      </c>
      <c r="H69" s="602"/>
      <c r="I69" s="275"/>
      <c r="J69" s="616"/>
      <c r="L69" s="16"/>
      <c r="N69" s="81"/>
    </row>
    <row r="70" spans="1:14" hidden="1">
      <c r="A70" s="111" t="s">
        <v>11927</v>
      </c>
      <c r="B70" s="111" t="s">
        <v>79</v>
      </c>
      <c r="C70" s="398">
        <v>46006.913472222222</v>
      </c>
      <c r="D70" s="105">
        <v>46097</v>
      </c>
      <c r="E70" s="221" t="s">
        <v>11928</v>
      </c>
      <c r="F70" s="46" t="s">
        <v>1456</v>
      </c>
      <c r="H70" s="602"/>
      <c r="I70" s="275"/>
      <c r="J70" s="616"/>
      <c r="L70" s="16"/>
      <c r="N70" s="81"/>
    </row>
    <row r="71" spans="1:14" hidden="1">
      <c r="A71" s="112" t="s">
        <v>11929</v>
      </c>
      <c r="B71" s="112" t="s">
        <v>56</v>
      </c>
      <c r="C71" s="399">
        <v>46035.622071759259</v>
      </c>
      <c r="D71" s="105">
        <v>46097</v>
      </c>
      <c r="E71" s="35" t="s">
        <v>11930</v>
      </c>
      <c r="F71" s="46" t="s">
        <v>1456</v>
      </c>
      <c r="H71" s="602"/>
      <c r="I71" s="275"/>
      <c r="J71" s="616"/>
      <c r="L71" s="16"/>
      <c r="N71" s="81"/>
    </row>
    <row r="72" spans="1:14" hidden="1">
      <c r="A72" s="111" t="s">
        <v>11931</v>
      </c>
      <c r="B72" s="111" t="s">
        <v>56</v>
      </c>
      <c r="C72" s="398">
        <v>46064.48228009259</v>
      </c>
      <c r="D72" s="105">
        <v>46097</v>
      </c>
      <c r="E72" s="221" t="s">
        <v>11932</v>
      </c>
      <c r="F72" s="46" t="s">
        <v>1456</v>
      </c>
      <c r="H72" s="602"/>
      <c r="I72" s="275"/>
      <c r="J72" s="616"/>
      <c r="L72" s="16"/>
      <c r="N72" s="81"/>
    </row>
    <row r="73" spans="1:14" hidden="1">
      <c r="A73" s="112" t="s">
        <v>11933</v>
      </c>
      <c r="B73" s="112" t="s">
        <v>56</v>
      </c>
      <c r="C73" s="399">
        <v>46064.479942129627</v>
      </c>
      <c r="D73" s="105">
        <v>46097</v>
      </c>
      <c r="E73" s="35" t="s">
        <v>11932</v>
      </c>
      <c r="F73" s="46" t="s">
        <v>1456</v>
      </c>
      <c r="H73" s="602"/>
      <c r="I73" s="275"/>
      <c r="J73" s="616"/>
      <c r="L73" s="16"/>
      <c r="N73" s="81"/>
    </row>
    <row r="74" spans="1:14" hidden="1">
      <c r="A74" s="111" t="s">
        <v>11934</v>
      </c>
      <c r="B74" s="111" t="s">
        <v>56</v>
      </c>
      <c r="C74" s="398">
        <v>46066.676388888889</v>
      </c>
      <c r="D74" s="105">
        <v>46097</v>
      </c>
      <c r="E74" s="221" t="s">
        <v>11935</v>
      </c>
      <c r="F74" s="46" t="s">
        <v>1456</v>
      </c>
      <c r="H74" s="602"/>
      <c r="I74" s="275"/>
      <c r="J74" s="616"/>
      <c r="L74" s="16"/>
      <c r="N74" s="81"/>
    </row>
    <row r="75" spans="1:14" hidden="1">
      <c r="A75" s="112" t="s">
        <v>11936</v>
      </c>
      <c r="B75" s="112" t="s">
        <v>56</v>
      </c>
      <c r="C75" s="399">
        <v>46059.518807870372</v>
      </c>
      <c r="D75" s="105">
        <v>46097</v>
      </c>
      <c r="E75" s="35" t="s">
        <v>11937</v>
      </c>
      <c r="F75" s="46" t="s">
        <v>1456</v>
      </c>
      <c r="H75" s="602"/>
      <c r="I75" s="275"/>
      <c r="J75" s="616"/>
      <c r="L75" s="16"/>
      <c r="N75" s="81"/>
    </row>
    <row r="76" spans="1:14" hidden="1">
      <c r="A76" s="111" t="s">
        <v>11938</v>
      </c>
      <c r="B76" s="111" t="s">
        <v>56</v>
      </c>
      <c r="C76" s="398">
        <v>46006.664629629631</v>
      </c>
      <c r="D76" s="105">
        <v>46097</v>
      </c>
      <c r="E76" s="221" t="s">
        <v>11939</v>
      </c>
      <c r="F76" s="46" t="s">
        <v>1456</v>
      </c>
      <c r="H76" s="602"/>
      <c r="I76" s="275"/>
      <c r="J76" s="616"/>
      <c r="L76" s="16"/>
      <c r="N76" s="81"/>
    </row>
    <row r="77" spans="1:14" hidden="1">
      <c r="A77" s="112" t="s">
        <v>11940</v>
      </c>
      <c r="B77" s="112" t="s">
        <v>56</v>
      </c>
      <c r="C77" s="399">
        <v>46000.929537037038</v>
      </c>
      <c r="D77" s="105">
        <v>46097</v>
      </c>
      <c r="E77" s="35" t="s">
        <v>11941</v>
      </c>
      <c r="F77" s="46" t="s">
        <v>1456</v>
      </c>
      <c r="H77" s="602"/>
      <c r="I77" s="275"/>
      <c r="J77" s="616"/>
      <c r="L77" s="16"/>
      <c r="N77" s="81"/>
    </row>
    <row r="78" spans="1:14" hidden="1">
      <c r="A78" s="111" t="s">
        <v>2221</v>
      </c>
      <c r="B78" s="111" t="s">
        <v>56</v>
      </c>
      <c r="C78" s="398">
        <v>46041.412199074075</v>
      </c>
      <c r="D78" s="105">
        <v>46097</v>
      </c>
      <c r="E78" s="221" t="s">
        <v>2222</v>
      </c>
      <c r="F78" s="46" t="s">
        <v>1456</v>
      </c>
      <c r="H78" s="602"/>
      <c r="I78" s="275"/>
      <c r="J78" s="616"/>
      <c r="L78" s="16"/>
      <c r="N78" s="81"/>
    </row>
    <row r="79" spans="1:14" hidden="1">
      <c r="A79" s="112" t="s">
        <v>11942</v>
      </c>
      <c r="B79" s="112" t="s">
        <v>56</v>
      </c>
      <c r="C79" s="399">
        <v>46079.909988425927</v>
      </c>
      <c r="D79" s="105">
        <v>46097</v>
      </c>
      <c r="E79" s="35" t="s">
        <v>11943</v>
      </c>
      <c r="F79" s="46" t="s">
        <v>1456</v>
      </c>
      <c r="H79" s="602"/>
      <c r="I79" s="275"/>
      <c r="J79" s="616"/>
      <c r="L79" s="16"/>
      <c r="N79" s="81"/>
    </row>
    <row r="80" spans="1:14" hidden="1">
      <c r="A80" s="112" t="s">
        <v>11944</v>
      </c>
      <c r="B80" s="112" t="s">
        <v>79</v>
      </c>
      <c r="C80" s="399">
        <v>46079.799004629633</v>
      </c>
      <c r="D80" s="105">
        <v>46097</v>
      </c>
      <c r="E80" s="35" t="s">
        <v>11943</v>
      </c>
      <c r="F80" s="46" t="s">
        <v>1456</v>
      </c>
      <c r="H80" s="602"/>
      <c r="I80" s="275"/>
      <c r="J80" s="616"/>
      <c r="L80" s="16"/>
      <c r="N80" s="81"/>
    </row>
    <row r="81" spans="1:14" hidden="1">
      <c r="A81" s="112" t="s">
        <v>8464</v>
      </c>
      <c r="B81" s="112" t="s">
        <v>56</v>
      </c>
      <c r="C81" s="399">
        <v>46081.45553240741</v>
      </c>
      <c r="D81" s="105">
        <v>46097</v>
      </c>
      <c r="E81" s="35" t="s">
        <v>8465</v>
      </c>
      <c r="F81" s="46" t="s">
        <v>1456</v>
      </c>
      <c r="H81" s="602"/>
      <c r="I81" s="275"/>
      <c r="J81" s="659"/>
      <c r="L81" s="16"/>
      <c r="N81" s="81"/>
    </row>
    <row r="82" spans="1:14" hidden="1">
      <c r="A82" s="111" t="s">
        <v>11945</v>
      </c>
      <c r="B82" s="221" t="s">
        <v>56</v>
      </c>
      <c r="C82" s="393">
        <v>45960.415185185186</v>
      </c>
      <c r="D82" s="105">
        <v>46097</v>
      </c>
      <c r="E82" s="35" t="s">
        <v>11946</v>
      </c>
      <c r="F82" s="46" t="s">
        <v>144</v>
      </c>
      <c r="G82" s="35" t="s">
        <v>59</v>
      </c>
      <c r="H82" s="603">
        <v>46099</v>
      </c>
      <c r="I82" s="715">
        <v>46107</v>
      </c>
      <c r="J82" s="487" t="s">
        <v>145</v>
      </c>
      <c r="K82" s="616"/>
      <c r="L82" s="82"/>
      <c r="M82" s="64"/>
      <c r="N82" s="81"/>
    </row>
    <row r="83" spans="1:14" hidden="1">
      <c r="A83" s="112" t="s">
        <v>11947</v>
      </c>
      <c r="B83" s="35" t="s">
        <v>56</v>
      </c>
      <c r="C83" s="36">
        <v>46071.820185185185</v>
      </c>
      <c r="D83" s="105">
        <v>46097</v>
      </c>
      <c r="E83" s="35" t="s">
        <v>11948</v>
      </c>
      <c r="F83" s="46" t="s">
        <v>144</v>
      </c>
      <c r="G83" s="35" t="s">
        <v>59</v>
      </c>
      <c r="H83" s="603">
        <v>46099</v>
      </c>
      <c r="I83" s="658"/>
      <c r="J83" s="487" t="s">
        <v>11949</v>
      </c>
      <c r="K83" s="616"/>
      <c r="L83" s="82"/>
      <c r="M83" s="64"/>
      <c r="N83" s="81"/>
    </row>
    <row r="84" spans="1:14" hidden="1">
      <c r="A84" s="111" t="s">
        <v>11950</v>
      </c>
      <c r="B84" s="221" t="s">
        <v>56</v>
      </c>
      <c r="C84" s="393">
        <v>46082.493113425924</v>
      </c>
      <c r="D84" s="105">
        <v>46097</v>
      </c>
      <c r="E84" s="35" t="s">
        <v>11951</v>
      </c>
      <c r="F84" s="46" t="s">
        <v>144</v>
      </c>
      <c r="G84" s="35" t="s">
        <v>69</v>
      </c>
      <c r="H84" s="603">
        <v>46099</v>
      </c>
      <c r="I84" s="658"/>
      <c r="J84" s="487" t="s">
        <v>11952</v>
      </c>
      <c r="K84" s="616"/>
      <c r="L84" s="82"/>
      <c r="M84" s="64"/>
      <c r="N84" s="81"/>
    </row>
    <row r="85" spans="1:14" hidden="1">
      <c r="A85" s="112" t="s">
        <v>11953</v>
      </c>
      <c r="B85" s="35" t="s">
        <v>56</v>
      </c>
      <c r="C85" s="36">
        <v>46074.038865740738</v>
      </c>
      <c r="D85" s="105">
        <v>46097</v>
      </c>
      <c r="E85" s="35" t="s">
        <v>11954</v>
      </c>
      <c r="F85" s="46" t="s">
        <v>144</v>
      </c>
      <c r="G85" s="35" t="s">
        <v>59</v>
      </c>
      <c r="H85" s="603">
        <v>46099</v>
      </c>
      <c r="I85" s="658"/>
      <c r="J85" s="487" t="s">
        <v>11949</v>
      </c>
      <c r="K85" s="616"/>
      <c r="L85" s="82"/>
      <c r="M85" s="64"/>
      <c r="N85" s="81"/>
    </row>
    <row r="86" spans="1:14" hidden="1">
      <c r="A86" s="111" t="s">
        <v>11955</v>
      </c>
      <c r="B86" s="221" t="s">
        <v>56</v>
      </c>
      <c r="C86" s="393">
        <v>46080.804363425923</v>
      </c>
      <c r="D86" s="105">
        <v>46097</v>
      </c>
      <c r="E86" s="35" t="s">
        <v>11956</v>
      </c>
      <c r="F86" s="46" t="s">
        <v>144</v>
      </c>
      <c r="G86" s="35" t="s">
        <v>59</v>
      </c>
      <c r="H86" s="603">
        <v>46099</v>
      </c>
      <c r="I86" s="658"/>
      <c r="J86" s="487" t="s">
        <v>11949</v>
      </c>
      <c r="K86" s="616"/>
      <c r="L86" s="82"/>
      <c r="M86" s="64"/>
      <c r="N86" s="81"/>
    </row>
    <row r="87" spans="1:14" hidden="1">
      <c r="A87" s="112" t="s">
        <v>11957</v>
      </c>
      <c r="B87" s="35" t="s">
        <v>56</v>
      </c>
      <c r="C87" s="36">
        <v>45978.298402777778</v>
      </c>
      <c r="D87" s="105">
        <v>46097</v>
      </c>
      <c r="E87" s="35" t="s">
        <v>11958</v>
      </c>
      <c r="F87" s="46" t="s">
        <v>144</v>
      </c>
      <c r="G87" s="35" t="s">
        <v>59</v>
      </c>
      <c r="H87" s="603">
        <v>46099</v>
      </c>
      <c r="I87" s="658"/>
      <c r="J87" s="487" t="s">
        <v>11949</v>
      </c>
      <c r="K87" s="616"/>
      <c r="L87" s="82"/>
      <c r="M87" s="64"/>
      <c r="N87" s="81"/>
    </row>
    <row r="88" spans="1:14" hidden="1">
      <c r="A88" s="111" t="s">
        <v>11959</v>
      </c>
      <c r="B88" s="221" t="s">
        <v>56</v>
      </c>
      <c r="C88" s="393">
        <v>46073.555949074071</v>
      </c>
      <c r="D88" s="105">
        <v>46097</v>
      </c>
      <c r="E88" s="35" t="s">
        <v>11960</v>
      </c>
      <c r="F88" s="46" t="s">
        <v>144</v>
      </c>
      <c r="G88" s="35" t="s">
        <v>59</v>
      </c>
      <c r="H88" s="603">
        <v>46099</v>
      </c>
      <c r="I88" s="658"/>
      <c r="J88" s="487" t="s">
        <v>11949</v>
      </c>
      <c r="K88" s="616"/>
      <c r="L88" s="82"/>
      <c r="M88" s="64"/>
      <c r="N88" s="81"/>
    </row>
    <row r="89" spans="1:14" hidden="1">
      <c r="A89" s="112" t="s">
        <v>11961</v>
      </c>
      <c r="B89" s="35" t="s">
        <v>56</v>
      </c>
      <c r="C89" s="36">
        <v>46064.678414351853</v>
      </c>
      <c r="D89" s="105">
        <v>46097</v>
      </c>
      <c r="E89" s="35" t="s">
        <v>11962</v>
      </c>
      <c r="F89" s="46" t="s">
        <v>144</v>
      </c>
      <c r="G89" s="35" t="s">
        <v>59</v>
      </c>
      <c r="H89" s="603">
        <v>46099</v>
      </c>
      <c r="I89" s="658"/>
      <c r="J89" s="487" t="s">
        <v>11963</v>
      </c>
      <c r="K89" s="616"/>
      <c r="L89" s="82"/>
      <c r="M89" s="64"/>
      <c r="N89" s="81"/>
    </row>
    <row r="90" spans="1:14" hidden="1">
      <c r="A90" s="111" t="s">
        <v>11964</v>
      </c>
      <c r="B90" s="221" t="s">
        <v>56</v>
      </c>
      <c r="C90" s="393">
        <v>46043.461562500001</v>
      </c>
      <c r="D90" s="105">
        <v>46097</v>
      </c>
      <c r="E90" s="35" t="s">
        <v>11965</v>
      </c>
      <c r="F90" s="46" t="s">
        <v>144</v>
      </c>
      <c r="G90" s="35" t="s">
        <v>59</v>
      </c>
      <c r="H90" s="603">
        <v>46099</v>
      </c>
      <c r="I90" s="658"/>
      <c r="J90" s="487" t="s">
        <v>11966</v>
      </c>
      <c r="K90" s="616"/>
      <c r="L90" s="82"/>
      <c r="M90" s="64"/>
      <c r="N90" s="81"/>
    </row>
    <row r="91" spans="1:14" hidden="1">
      <c r="A91" s="112" t="s">
        <v>11967</v>
      </c>
      <c r="B91" s="35" t="s">
        <v>56</v>
      </c>
      <c r="C91" s="36">
        <v>46045.488564814812</v>
      </c>
      <c r="D91" s="105">
        <v>46097</v>
      </c>
      <c r="E91" s="35" t="s">
        <v>11968</v>
      </c>
      <c r="F91" s="46" t="s">
        <v>144</v>
      </c>
      <c r="G91" s="35" t="s">
        <v>59</v>
      </c>
      <c r="H91" s="603">
        <v>46099</v>
      </c>
      <c r="I91" s="715">
        <v>46107</v>
      </c>
      <c r="J91" s="487" t="s">
        <v>145</v>
      </c>
      <c r="K91" s="616"/>
      <c r="L91" s="82"/>
      <c r="M91" s="64"/>
      <c r="N91" s="81"/>
    </row>
    <row r="92" spans="1:14" hidden="1">
      <c r="A92" s="111" t="s">
        <v>11969</v>
      </c>
      <c r="B92" s="221" t="s">
        <v>56</v>
      </c>
      <c r="C92" s="393">
        <v>46007.760509259257</v>
      </c>
      <c r="D92" s="105">
        <v>46097</v>
      </c>
      <c r="E92" s="35" t="s">
        <v>11970</v>
      </c>
      <c r="F92" s="46" t="s">
        <v>144</v>
      </c>
      <c r="G92" s="35" t="s">
        <v>59</v>
      </c>
      <c r="H92" s="603">
        <v>46099</v>
      </c>
      <c r="I92" s="715">
        <v>46107</v>
      </c>
      <c r="J92" s="487" t="s">
        <v>145</v>
      </c>
      <c r="K92" s="616"/>
      <c r="L92" s="82"/>
      <c r="M92" s="64"/>
      <c r="N92" s="81"/>
    </row>
    <row r="93" spans="1:14" hidden="1">
      <c r="A93" s="112" t="s">
        <v>11971</v>
      </c>
      <c r="B93" s="35" t="s">
        <v>56</v>
      </c>
      <c r="C93" s="36">
        <v>46077.44699074074</v>
      </c>
      <c r="D93" s="105">
        <v>46097</v>
      </c>
      <c r="E93" s="35" t="s">
        <v>11972</v>
      </c>
      <c r="F93" s="46" t="s">
        <v>144</v>
      </c>
      <c r="G93" s="35" t="s">
        <v>59</v>
      </c>
      <c r="H93" s="603">
        <v>46099</v>
      </c>
      <c r="I93" s="658"/>
      <c r="J93" s="487" t="s">
        <v>11973</v>
      </c>
      <c r="K93" s="616"/>
      <c r="L93" s="82"/>
      <c r="M93" s="64"/>
      <c r="N93" s="81"/>
    </row>
    <row r="94" spans="1:14" hidden="1">
      <c r="A94" s="111" t="s">
        <v>11974</v>
      </c>
      <c r="B94" s="221" t="s">
        <v>56</v>
      </c>
      <c r="C94" s="393">
        <v>46075.770752314813</v>
      </c>
      <c r="D94" s="105">
        <v>46097</v>
      </c>
      <c r="E94" s="35" t="s">
        <v>11975</v>
      </c>
      <c r="F94" s="46" t="s">
        <v>144</v>
      </c>
      <c r="G94" s="35" t="s">
        <v>59</v>
      </c>
      <c r="H94" s="603">
        <v>46099</v>
      </c>
      <c r="I94" s="715">
        <v>46107</v>
      </c>
      <c r="J94" s="487" t="s">
        <v>145</v>
      </c>
      <c r="K94" s="616"/>
      <c r="L94" s="82"/>
      <c r="M94" s="64"/>
      <c r="N94" s="81"/>
    </row>
    <row r="95" spans="1:14" hidden="1">
      <c r="A95" s="112" t="s">
        <v>11976</v>
      </c>
      <c r="B95" s="35" t="s">
        <v>56</v>
      </c>
      <c r="C95" s="36">
        <v>46064.458460648151</v>
      </c>
      <c r="D95" s="105">
        <v>46097</v>
      </c>
      <c r="E95" s="35" t="s">
        <v>11977</v>
      </c>
      <c r="F95" s="46" t="s">
        <v>144</v>
      </c>
      <c r="G95" s="35" t="s">
        <v>69</v>
      </c>
      <c r="H95" s="603">
        <v>46099</v>
      </c>
      <c r="I95" s="658"/>
      <c r="J95" s="487" t="s">
        <v>6408</v>
      </c>
      <c r="K95" s="616"/>
      <c r="L95" s="82"/>
      <c r="M95" s="64"/>
      <c r="N95" s="81"/>
    </row>
    <row r="96" spans="1:14" hidden="1">
      <c r="A96" s="111" t="s">
        <v>11978</v>
      </c>
      <c r="B96" s="221" t="s">
        <v>56</v>
      </c>
      <c r="C96" s="393">
        <v>46071.867650462962</v>
      </c>
      <c r="D96" s="105">
        <v>46097</v>
      </c>
      <c r="E96" s="35" t="s">
        <v>11979</v>
      </c>
      <c r="F96" s="46" t="s">
        <v>144</v>
      </c>
      <c r="G96" s="35" t="s">
        <v>59</v>
      </c>
      <c r="H96" s="603">
        <v>46099</v>
      </c>
      <c r="I96" s="715">
        <v>46107</v>
      </c>
      <c r="J96" s="487" t="s">
        <v>145</v>
      </c>
      <c r="K96" s="616"/>
      <c r="L96" s="82"/>
      <c r="M96" s="64"/>
      <c r="N96" s="81"/>
    </row>
    <row r="97" spans="1:14" hidden="1">
      <c r="A97" s="112" t="s">
        <v>11980</v>
      </c>
      <c r="B97" s="35" t="s">
        <v>56</v>
      </c>
      <c r="C97" s="36">
        <v>46078.793900462966</v>
      </c>
      <c r="D97" s="105">
        <v>46097</v>
      </c>
      <c r="E97" s="35" t="s">
        <v>11981</v>
      </c>
      <c r="F97" s="46" t="s">
        <v>144</v>
      </c>
      <c r="G97" s="35" t="s">
        <v>62</v>
      </c>
      <c r="H97" s="603">
        <v>46099</v>
      </c>
      <c r="I97" s="658"/>
      <c r="J97" s="487" t="s">
        <v>11982</v>
      </c>
      <c r="K97" s="616"/>
      <c r="L97" s="82"/>
      <c r="M97" s="64"/>
      <c r="N97" s="81"/>
    </row>
    <row r="98" spans="1:14" hidden="1">
      <c r="A98" s="111" t="s">
        <v>11983</v>
      </c>
      <c r="B98" s="221" t="s">
        <v>56</v>
      </c>
      <c r="C98" s="393">
        <v>46077.78665509259</v>
      </c>
      <c r="D98" s="105">
        <v>46097</v>
      </c>
      <c r="E98" s="35" t="s">
        <v>11984</v>
      </c>
      <c r="F98" s="46" t="s">
        <v>144</v>
      </c>
      <c r="G98" s="35" t="s">
        <v>59</v>
      </c>
      <c r="H98" s="603">
        <v>46099</v>
      </c>
      <c r="I98" s="715">
        <v>46107</v>
      </c>
      <c r="J98" s="487" t="s">
        <v>145</v>
      </c>
      <c r="K98" s="616"/>
      <c r="L98" s="82"/>
      <c r="M98" s="64"/>
      <c r="N98" s="81"/>
    </row>
    <row r="99" spans="1:14" ht="16.5" hidden="1" customHeight="1">
      <c r="A99" s="112" t="s">
        <v>11985</v>
      </c>
      <c r="B99" s="35" t="s">
        <v>56</v>
      </c>
      <c r="C99" s="36">
        <v>46086.427812499998</v>
      </c>
      <c r="D99" s="105">
        <v>46097</v>
      </c>
      <c r="E99" s="35" t="s">
        <v>11986</v>
      </c>
      <c r="F99" s="46" t="s">
        <v>144</v>
      </c>
      <c r="G99" s="35" t="s">
        <v>62</v>
      </c>
      <c r="H99" s="603">
        <v>46099</v>
      </c>
      <c r="I99" s="658"/>
      <c r="J99" s="487" t="s">
        <v>11987</v>
      </c>
      <c r="K99" s="616"/>
      <c r="L99" s="82"/>
      <c r="M99" s="64"/>
      <c r="N99" s="81"/>
    </row>
    <row r="100" spans="1:14" ht="12.75" hidden="1" customHeight="1">
      <c r="A100" s="111" t="s">
        <v>11988</v>
      </c>
      <c r="B100" s="221" t="s">
        <v>56</v>
      </c>
      <c r="C100" s="393">
        <v>46020.515775462962</v>
      </c>
      <c r="D100" s="105">
        <v>46097</v>
      </c>
      <c r="E100" s="35" t="s">
        <v>11989</v>
      </c>
      <c r="F100" s="46" t="s">
        <v>144</v>
      </c>
      <c r="G100" s="35" t="s">
        <v>59</v>
      </c>
      <c r="H100" s="603">
        <v>46099</v>
      </c>
      <c r="I100" s="658"/>
      <c r="J100" s="487" t="s">
        <v>11990</v>
      </c>
      <c r="K100" s="616"/>
      <c r="L100" s="82"/>
      <c r="M100" s="64"/>
      <c r="N100" s="81"/>
    </row>
    <row r="101" spans="1:14" hidden="1">
      <c r="A101" s="112" t="s">
        <v>11991</v>
      </c>
      <c r="B101" s="35" t="s">
        <v>56</v>
      </c>
      <c r="C101" s="36">
        <v>46032.89398148148</v>
      </c>
      <c r="D101" s="105">
        <v>46097</v>
      </c>
      <c r="E101" s="35" t="s">
        <v>11992</v>
      </c>
      <c r="F101" s="46" t="s">
        <v>144</v>
      </c>
      <c r="G101" s="35" t="s">
        <v>59</v>
      </c>
      <c r="H101" s="603">
        <v>46099</v>
      </c>
      <c r="I101" s="715">
        <v>46107</v>
      </c>
      <c r="J101" s="487" t="s">
        <v>145</v>
      </c>
      <c r="K101" s="616"/>
      <c r="L101" s="82"/>
      <c r="M101" s="64"/>
      <c r="N101" s="81"/>
    </row>
    <row r="102" spans="1:14" hidden="1">
      <c r="A102" s="111" t="s">
        <v>11993</v>
      </c>
      <c r="B102" s="221" t="s">
        <v>79</v>
      </c>
      <c r="C102" s="393">
        <v>46079.779791666668</v>
      </c>
      <c r="D102" s="105">
        <v>46097</v>
      </c>
      <c r="E102" s="35" t="s">
        <v>11994</v>
      </c>
      <c r="F102" s="46" t="s">
        <v>144</v>
      </c>
      <c r="G102" s="35" t="s">
        <v>59</v>
      </c>
      <c r="H102" s="603">
        <v>46099</v>
      </c>
      <c r="I102" s="658"/>
      <c r="J102" s="487" t="s">
        <v>11995</v>
      </c>
      <c r="K102" s="616"/>
      <c r="L102" s="82"/>
      <c r="M102" s="64"/>
      <c r="N102" s="81"/>
    </row>
    <row r="103" spans="1:14" hidden="1">
      <c r="A103" s="112" t="s">
        <v>108</v>
      </c>
      <c r="B103" s="35" t="s">
        <v>56</v>
      </c>
      <c r="C103" s="36">
        <v>46038.804768518516</v>
      </c>
      <c r="D103" s="105">
        <v>46097</v>
      </c>
      <c r="E103" s="35" t="s">
        <v>109</v>
      </c>
      <c r="F103" s="46" t="s">
        <v>144</v>
      </c>
      <c r="G103" s="35" t="s">
        <v>59</v>
      </c>
      <c r="H103" s="603">
        <v>46099</v>
      </c>
      <c r="I103" s="658"/>
      <c r="J103" s="487" t="s">
        <v>11996</v>
      </c>
      <c r="K103" s="616"/>
      <c r="L103" s="82"/>
      <c r="M103" s="64"/>
      <c r="N103" s="81"/>
    </row>
    <row r="104" spans="1:14" hidden="1">
      <c r="A104" s="111" t="s">
        <v>11997</v>
      </c>
      <c r="B104" s="221" t="s">
        <v>56</v>
      </c>
      <c r="C104" s="393">
        <v>45978.956180555557</v>
      </c>
      <c r="D104" s="105">
        <v>46097</v>
      </c>
      <c r="E104" s="35" t="s">
        <v>11998</v>
      </c>
      <c r="F104" s="46" t="s">
        <v>144</v>
      </c>
      <c r="G104" s="35" t="s">
        <v>59</v>
      </c>
      <c r="H104" s="603">
        <v>46099</v>
      </c>
      <c r="I104" s="658"/>
      <c r="J104" s="487" t="s">
        <v>11995</v>
      </c>
      <c r="K104" s="616"/>
      <c r="L104" s="82"/>
      <c r="M104" s="64"/>
      <c r="N104" s="81"/>
    </row>
    <row r="105" spans="1:14" ht="15.75" hidden="1" customHeight="1">
      <c r="A105" s="112" t="s">
        <v>11999</v>
      </c>
      <c r="B105" s="35" t="s">
        <v>56</v>
      </c>
      <c r="C105" s="36">
        <v>46080.65792824074</v>
      </c>
      <c r="D105" s="105">
        <v>46097</v>
      </c>
      <c r="E105" s="35" t="s">
        <v>12000</v>
      </c>
      <c r="F105" s="46" t="s">
        <v>144</v>
      </c>
      <c r="G105" s="35" t="s">
        <v>59</v>
      </c>
      <c r="H105" s="603">
        <v>46099</v>
      </c>
      <c r="I105" s="658"/>
      <c r="J105" s="487" t="s">
        <v>11995</v>
      </c>
      <c r="K105" s="616"/>
      <c r="L105" s="82"/>
      <c r="M105" s="64"/>
      <c r="N105" s="81"/>
    </row>
    <row r="106" spans="1:14" hidden="1">
      <c r="A106" s="111" t="s">
        <v>12001</v>
      </c>
      <c r="B106" s="221" t="s">
        <v>56</v>
      </c>
      <c r="C106" s="393">
        <v>46087.575324074074</v>
      </c>
      <c r="D106" s="105">
        <v>46097</v>
      </c>
      <c r="E106" s="35" t="s">
        <v>12002</v>
      </c>
      <c r="F106" s="46" t="s">
        <v>144</v>
      </c>
      <c r="G106" s="35" t="s">
        <v>59</v>
      </c>
      <c r="H106" s="603">
        <v>46099</v>
      </c>
      <c r="I106" s="658"/>
      <c r="J106" s="487" t="s">
        <v>11995</v>
      </c>
      <c r="K106" s="616"/>
      <c r="L106" s="82"/>
      <c r="M106" s="64"/>
      <c r="N106" s="81"/>
    </row>
    <row r="107" spans="1:14" hidden="1">
      <c r="A107" s="112" t="s">
        <v>12003</v>
      </c>
      <c r="B107" s="35" t="s">
        <v>56</v>
      </c>
      <c r="C107" s="36">
        <v>46074.358877314815</v>
      </c>
      <c r="D107" s="105">
        <v>46097</v>
      </c>
      <c r="E107" s="35" t="s">
        <v>12004</v>
      </c>
      <c r="F107" s="46" t="s">
        <v>144</v>
      </c>
      <c r="G107" s="35" t="s">
        <v>59</v>
      </c>
      <c r="H107" s="603">
        <v>46099</v>
      </c>
      <c r="I107" s="658"/>
      <c r="J107" s="487" t="s">
        <v>12005</v>
      </c>
      <c r="K107" s="616"/>
      <c r="L107" s="82"/>
      <c r="M107" s="64"/>
      <c r="N107" s="81"/>
    </row>
    <row r="108" spans="1:14" hidden="1">
      <c r="A108" s="111" t="s">
        <v>12006</v>
      </c>
      <c r="B108" s="221" t="s">
        <v>56</v>
      </c>
      <c r="C108" s="393">
        <v>46018.739201388889</v>
      </c>
      <c r="D108" s="105">
        <v>46097</v>
      </c>
      <c r="E108" s="35" t="s">
        <v>12007</v>
      </c>
      <c r="F108" s="46" t="s">
        <v>144</v>
      </c>
      <c r="G108" s="35" t="s">
        <v>59</v>
      </c>
      <c r="H108" s="603">
        <v>46099</v>
      </c>
      <c r="I108" s="658"/>
      <c r="J108" s="487" t="s">
        <v>12008</v>
      </c>
      <c r="K108" s="616"/>
      <c r="L108" s="82"/>
      <c r="M108" s="64"/>
      <c r="N108" s="81"/>
    </row>
    <row r="109" spans="1:14" hidden="1">
      <c r="A109" s="112" t="s">
        <v>12009</v>
      </c>
      <c r="B109" s="35" t="s">
        <v>79</v>
      </c>
      <c r="C109" s="36">
        <v>46080.789641203701</v>
      </c>
      <c r="D109" s="105">
        <v>46097</v>
      </c>
      <c r="E109" s="35" t="s">
        <v>12010</v>
      </c>
      <c r="F109" s="46" t="s">
        <v>144</v>
      </c>
      <c r="G109" s="35" t="s">
        <v>59</v>
      </c>
      <c r="H109" s="603">
        <v>46099</v>
      </c>
      <c r="I109" s="658"/>
      <c r="J109" s="487" t="s">
        <v>12008</v>
      </c>
      <c r="K109" s="616"/>
      <c r="L109" s="82"/>
      <c r="M109" s="64"/>
      <c r="N109" s="81"/>
    </row>
    <row r="110" spans="1:14" hidden="1">
      <c r="A110" s="111" t="s">
        <v>562</v>
      </c>
      <c r="B110" s="221" t="s">
        <v>56</v>
      </c>
      <c r="C110" s="393">
        <v>46009.802187499998</v>
      </c>
      <c r="D110" s="105">
        <v>46097</v>
      </c>
      <c r="E110" s="35" t="s">
        <v>563</v>
      </c>
      <c r="F110" s="46" t="s">
        <v>144</v>
      </c>
      <c r="G110" s="35" t="s">
        <v>59</v>
      </c>
      <c r="H110" s="603">
        <v>46099</v>
      </c>
      <c r="I110" s="658"/>
      <c r="J110" s="487" t="s">
        <v>12011</v>
      </c>
      <c r="K110" s="616"/>
      <c r="L110" s="82"/>
      <c r="M110" s="64"/>
      <c r="N110" s="81"/>
    </row>
    <row r="111" spans="1:14" hidden="1">
      <c r="A111" s="112" t="s">
        <v>12012</v>
      </c>
      <c r="B111" s="35" t="s">
        <v>56</v>
      </c>
      <c r="C111" s="36">
        <v>46073.742430555554</v>
      </c>
      <c r="D111" s="105">
        <v>46097</v>
      </c>
      <c r="E111" s="35" t="s">
        <v>12013</v>
      </c>
      <c r="F111" s="46" t="s">
        <v>144</v>
      </c>
      <c r="G111" s="35" t="s">
        <v>59</v>
      </c>
      <c r="H111" s="603">
        <v>46099</v>
      </c>
      <c r="I111" s="715">
        <v>46107</v>
      </c>
      <c r="J111" s="487" t="s">
        <v>145</v>
      </c>
      <c r="K111" s="616"/>
      <c r="L111" s="82"/>
      <c r="M111" s="64"/>
      <c r="N111" s="81"/>
    </row>
    <row r="112" spans="1:14" hidden="1">
      <c r="A112" s="111" t="s">
        <v>12014</v>
      </c>
      <c r="B112" s="221" t="s">
        <v>56</v>
      </c>
      <c r="C112" s="393">
        <v>46036.561527777776</v>
      </c>
      <c r="D112" s="105">
        <v>46097</v>
      </c>
      <c r="E112" s="35" t="s">
        <v>12015</v>
      </c>
      <c r="F112" s="46" t="s">
        <v>144</v>
      </c>
      <c r="G112" s="35" t="s">
        <v>59</v>
      </c>
      <c r="H112" s="603">
        <v>46099</v>
      </c>
      <c r="I112" s="658"/>
      <c r="J112" s="487" t="s">
        <v>12016</v>
      </c>
      <c r="K112" s="616"/>
      <c r="L112" s="82"/>
      <c r="M112" s="64"/>
      <c r="N112" s="81"/>
    </row>
    <row r="113" spans="1:14" hidden="1">
      <c r="A113" s="112" t="s">
        <v>12017</v>
      </c>
      <c r="B113" s="35" t="s">
        <v>56</v>
      </c>
      <c r="C113" s="36">
        <v>46068.796932870369</v>
      </c>
      <c r="D113" s="105">
        <v>46097</v>
      </c>
      <c r="E113" s="35" t="s">
        <v>12018</v>
      </c>
      <c r="F113" s="46" t="s">
        <v>144</v>
      </c>
      <c r="G113" s="35" t="s">
        <v>69</v>
      </c>
      <c r="H113" s="603">
        <v>46099</v>
      </c>
      <c r="I113" s="658"/>
      <c r="J113" s="487" t="s">
        <v>6408</v>
      </c>
      <c r="K113" s="616"/>
      <c r="L113" s="82"/>
      <c r="M113" s="64"/>
      <c r="N113" s="81"/>
    </row>
    <row r="114" spans="1:14" hidden="1">
      <c r="A114" s="111" t="s">
        <v>12019</v>
      </c>
      <c r="B114" s="221" t="s">
        <v>56</v>
      </c>
      <c r="C114" s="393">
        <v>46076.466168981482</v>
      </c>
      <c r="D114" s="105">
        <v>46097</v>
      </c>
      <c r="E114" s="35" t="s">
        <v>12020</v>
      </c>
      <c r="F114" s="46" t="s">
        <v>144</v>
      </c>
      <c r="G114" s="35" t="s">
        <v>59</v>
      </c>
      <c r="H114" s="603">
        <v>46099</v>
      </c>
      <c r="I114" s="658"/>
      <c r="J114" s="487" t="s">
        <v>12021</v>
      </c>
      <c r="K114" s="616"/>
      <c r="L114" s="82"/>
      <c r="M114" s="64"/>
      <c r="N114" s="81"/>
    </row>
    <row r="115" spans="1:14" hidden="1">
      <c r="A115" s="112" t="s">
        <v>12022</v>
      </c>
      <c r="B115" s="35" t="s">
        <v>56</v>
      </c>
      <c r="C115" s="36">
        <v>46073.896319444444</v>
      </c>
      <c r="D115" s="105">
        <v>46097</v>
      </c>
      <c r="E115" s="35" t="s">
        <v>12023</v>
      </c>
      <c r="F115" s="46" t="s">
        <v>144</v>
      </c>
      <c r="G115" s="35" t="s">
        <v>59</v>
      </c>
      <c r="H115" s="603">
        <v>46099</v>
      </c>
      <c r="I115" s="715">
        <v>46107</v>
      </c>
      <c r="J115" s="487" t="s">
        <v>145</v>
      </c>
      <c r="K115" s="616"/>
      <c r="L115" s="82"/>
      <c r="M115" s="64"/>
      <c r="N115" s="81"/>
    </row>
    <row r="116" spans="1:14" hidden="1">
      <c r="A116" s="111" t="s">
        <v>12024</v>
      </c>
      <c r="B116" s="221" t="s">
        <v>56</v>
      </c>
      <c r="C116" s="393">
        <v>45992.489768518521</v>
      </c>
      <c r="D116" s="105">
        <v>46097</v>
      </c>
      <c r="E116" s="35" t="s">
        <v>12025</v>
      </c>
      <c r="F116" s="46" t="s">
        <v>144</v>
      </c>
      <c r="G116" s="35" t="s">
        <v>62</v>
      </c>
      <c r="H116" s="603">
        <v>46099</v>
      </c>
      <c r="I116" s="658"/>
      <c r="J116" s="487" t="s">
        <v>12026</v>
      </c>
      <c r="K116" s="616"/>
      <c r="L116" s="82"/>
      <c r="M116" s="64"/>
      <c r="N116" s="81"/>
    </row>
    <row r="117" spans="1:14" hidden="1">
      <c r="A117" s="112" t="s">
        <v>12027</v>
      </c>
      <c r="B117" s="35" t="s">
        <v>56</v>
      </c>
      <c r="C117" s="36">
        <v>46075.451423611114</v>
      </c>
      <c r="D117" s="105">
        <v>46097</v>
      </c>
      <c r="E117" s="35" t="s">
        <v>12028</v>
      </c>
      <c r="F117" s="46" t="s">
        <v>144</v>
      </c>
      <c r="G117" s="35" t="s">
        <v>59</v>
      </c>
      <c r="H117" s="603">
        <v>46099</v>
      </c>
      <c r="I117" s="658"/>
      <c r="J117" s="487" t="s">
        <v>12005</v>
      </c>
      <c r="K117" s="616"/>
      <c r="L117" s="82"/>
      <c r="M117" s="64"/>
      <c r="N117" s="81"/>
    </row>
    <row r="118" spans="1:14" ht="17.25" hidden="1" customHeight="1">
      <c r="A118" s="111" t="s">
        <v>12029</v>
      </c>
      <c r="B118" s="221" t="s">
        <v>56</v>
      </c>
      <c r="C118" s="393">
        <v>46054.726215277777</v>
      </c>
      <c r="D118" s="105">
        <v>46097</v>
      </c>
      <c r="E118" s="35" t="s">
        <v>12030</v>
      </c>
      <c r="F118" s="46" t="s">
        <v>144</v>
      </c>
      <c r="G118" s="35" t="s">
        <v>62</v>
      </c>
      <c r="H118" s="603">
        <v>46099</v>
      </c>
      <c r="I118" s="658"/>
      <c r="J118" s="487" t="s">
        <v>12031</v>
      </c>
      <c r="K118" s="616"/>
      <c r="L118" s="82"/>
      <c r="M118" s="64"/>
      <c r="N118" s="81"/>
    </row>
    <row r="119" spans="1:14" hidden="1">
      <c r="A119" s="112" t="s">
        <v>12032</v>
      </c>
      <c r="B119" s="35" t="s">
        <v>56</v>
      </c>
      <c r="C119" s="36">
        <v>45996.388715277775</v>
      </c>
      <c r="D119" s="105">
        <v>46097</v>
      </c>
      <c r="E119" s="35" t="s">
        <v>12033</v>
      </c>
      <c r="F119" s="46" t="s">
        <v>144</v>
      </c>
      <c r="G119" s="35" t="s">
        <v>59</v>
      </c>
      <c r="H119" s="603">
        <v>46099</v>
      </c>
      <c r="I119" s="658"/>
      <c r="J119" s="487" t="s">
        <v>12005</v>
      </c>
      <c r="K119" s="616"/>
      <c r="L119" s="82"/>
      <c r="M119" s="64"/>
      <c r="N119" s="81"/>
    </row>
    <row r="120" spans="1:14" ht="17.25" hidden="1" customHeight="1">
      <c r="A120" s="111" t="s">
        <v>12034</v>
      </c>
      <c r="B120" s="221" t="s">
        <v>56</v>
      </c>
      <c r="C120" s="393">
        <v>46011.411215277774</v>
      </c>
      <c r="D120" s="105">
        <v>46097</v>
      </c>
      <c r="E120" s="35" t="s">
        <v>12035</v>
      </c>
      <c r="F120" s="46" t="s">
        <v>144</v>
      </c>
      <c r="G120" s="35" t="s">
        <v>59</v>
      </c>
      <c r="H120" s="603">
        <v>46099</v>
      </c>
      <c r="I120" s="658"/>
      <c r="J120" s="487" t="s">
        <v>12005</v>
      </c>
      <c r="K120" s="616"/>
      <c r="L120" s="82"/>
      <c r="M120" s="64"/>
      <c r="N120" s="81"/>
    </row>
    <row r="121" spans="1:14" hidden="1">
      <c r="A121" s="112" t="s">
        <v>12036</v>
      </c>
      <c r="B121" s="35" t="s">
        <v>56</v>
      </c>
      <c r="C121" s="36">
        <v>45996.322384259256</v>
      </c>
      <c r="D121" s="105">
        <v>46097</v>
      </c>
      <c r="E121" s="35" t="s">
        <v>12037</v>
      </c>
      <c r="F121" s="46" t="s">
        <v>144</v>
      </c>
      <c r="G121" s="35" t="s">
        <v>59</v>
      </c>
      <c r="H121" s="603">
        <v>46099</v>
      </c>
      <c r="I121" s="658"/>
      <c r="J121" s="487" t="s">
        <v>12005</v>
      </c>
      <c r="K121" s="616"/>
      <c r="L121" s="82"/>
      <c r="M121" s="64"/>
      <c r="N121" s="81"/>
    </row>
    <row r="122" spans="1:14" hidden="1">
      <c r="A122" s="112" t="s">
        <v>12038</v>
      </c>
      <c r="B122" s="112" t="s">
        <v>56</v>
      </c>
      <c r="C122" s="399">
        <v>46079.459305555552</v>
      </c>
      <c r="D122" s="105">
        <v>46097</v>
      </c>
      <c r="E122" s="112" t="s">
        <v>12039</v>
      </c>
      <c r="F122" s="46" t="s">
        <v>1620</v>
      </c>
      <c r="H122" s="602"/>
      <c r="I122" s="275"/>
      <c r="J122" s="660"/>
      <c r="L122" s="16"/>
      <c r="N122" s="81"/>
    </row>
    <row r="123" spans="1:14" hidden="1">
      <c r="A123" s="111" t="s">
        <v>2580</v>
      </c>
      <c r="B123" s="111" t="s">
        <v>56</v>
      </c>
      <c r="C123" s="398">
        <v>46010.678668981483</v>
      </c>
      <c r="D123" s="105">
        <v>46097</v>
      </c>
      <c r="E123" s="111" t="s">
        <v>2581</v>
      </c>
      <c r="F123" s="46" t="s">
        <v>1620</v>
      </c>
      <c r="H123" s="602">
        <v>46097</v>
      </c>
      <c r="I123" s="275"/>
      <c r="J123" s="616"/>
      <c r="L123" s="16"/>
      <c r="N123" s="81"/>
    </row>
    <row r="124" spans="1:14" hidden="1">
      <c r="A124" s="112" t="s">
        <v>12040</v>
      </c>
      <c r="B124" s="112" t="s">
        <v>56</v>
      </c>
      <c r="C124" s="399">
        <v>46062.46329861111</v>
      </c>
      <c r="D124" s="105">
        <v>46097</v>
      </c>
      <c r="E124" s="112" t="s">
        <v>12041</v>
      </c>
      <c r="F124" s="46" t="s">
        <v>1620</v>
      </c>
      <c r="G124" s="35" t="s">
        <v>59</v>
      </c>
      <c r="H124" s="602">
        <v>46097</v>
      </c>
      <c r="I124" s="602">
        <v>46097</v>
      </c>
      <c r="J124" s="616"/>
      <c r="L124" s="16"/>
      <c r="N124" s="81"/>
    </row>
    <row r="125" spans="1:14" hidden="1">
      <c r="A125" s="111" t="s">
        <v>12042</v>
      </c>
      <c r="B125" s="111" t="s">
        <v>56</v>
      </c>
      <c r="C125" s="398">
        <v>46031.547152777777</v>
      </c>
      <c r="D125" s="105">
        <v>46097</v>
      </c>
      <c r="E125" s="111" t="s">
        <v>12043</v>
      </c>
      <c r="F125" s="46" t="s">
        <v>1620</v>
      </c>
      <c r="H125" s="602">
        <v>46097</v>
      </c>
      <c r="I125" s="275"/>
      <c r="J125" s="616"/>
      <c r="L125" s="16"/>
      <c r="N125" s="81"/>
    </row>
    <row r="126" spans="1:14" hidden="1">
      <c r="A126" s="112" t="s">
        <v>1471</v>
      </c>
      <c r="B126" s="112" t="s">
        <v>56</v>
      </c>
      <c r="C126" s="399">
        <v>46037.55133101852</v>
      </c>
      <c r="D126" s="105">
        <v>46097</v>
      </c>
      <c r="E126" s="112" t="s">
        <v>1472</v>
      </c>
      <c r="F126" s="46" t="s">
        <v>1620</v>
      </c>
      <c r="G126" s="35" t="s">
        <v>59</v>
      </c>
      <c r="H126" s="602">
        <v>46097</v>
      </c>
      <c r="I126" s="602">
        <v>46097</v>
      </c>
      <c r="J126" s="616"/>
      <c r="L126" s="16"/>
      <c r="N126" s="81"/>
    </row>
    <row r="127" spans="1:14" hidden="1">
      <c r="A127" s="111" t="s">
        <v>12044</v>
      </c>
      <c r="B127" s="111" t="s">
        <v>56</v>
      </c>
      <c r="C127" s="398">
        <v>46051.688263888886</v>
      </c>
      <c r="D127" s="105">
        <v>46097</v>
      </c>
      <c r="E127" s="111" t="s">
        <v>4380</v>
      </c>
      <c r="F127" s="46" t="s">
        <v>1620</v>
      </c>
      <c r="G127" s="35" t="s">
        <v>59</v>
      </c>
      <c r="H127" s="602">
        <v>46097</v>
      </c>
      <c r="I127" s="602">
        <v>46097</v>
      </c>
      <c r="J127" s="616"/>
      <c r="L127" s="16"/>
      <c r="N127" s="81"/>
    </row>
    <row r="128" spans="1:14" hidden="1">
      <c r="A128" s="112" t="s">
        <v>12045</v>
      </c>
      <c r="B128" s="112" t="s">
        <v>56</v>
      </c>
      <c r="C128" s="399">
        <v>46059.48064814815</v>
      </c>
      <c r="D128" s="105">
        <v>46097</v>
      </c>
      <c r="E128" s="112" t="s">
        <v>12046</v>
      </c>
      <c r="F128" s="46" t="s">
        <v>1620</v>
      </c>
      <c r="H128" s="602"/>
      <c r="I128" s="275"/>
      <c r="J128" s="616"/>
      <c r="L128" s="16"/>
      <c r="N128" s="81"/>
    </row>
    <row r="129" spans="1:14" hidden="1">
      <c r="A129" s="111" t="s">
        <v>12047</v>
      </c>
      <c r="B129" s="111" t="s">
        <v>56</v>
      </c>
      <c r="C129" s="398">
        <v>46078.607430555552</v>
      </c>
      <c r="D129" s="105">
        <v>46097</v>
      </c>
      <c r="E129" s="111" t="s">
        <v>12048</v>
      </c>
      <c r="F129" s="46" t="s">
        <v>1620</v>
      </c>
      <c r="H129" s="602">
        <v>46097</v>
      </c>
      <c r="I129" s="275"/>
      <c r="J129" s="616"/>
      <c r="L129" s="16"/>
      <c r="N129" s="81"/>
    </row>
    <row r="130" spans="1:14" hidden="1">
      <c r="A130" s="112" t="s">
        <v>12049</v>
      </c>
      <c r="B130" s="112" t="s">
        <v>56</v>
      </c>
      <c r="C130" s="399">
        <v>46071.589131944442</v>
      </c>
      <c r="D130" s="105">
        <v>46097</v>
      </c>
      <c r="E130" s="112" t="s">
        <v>12050</v>
      </c>
      <c r="F130" s="46" t="s">
        <v>1620</v>
      </c>
      <c r="G130" s="35" t="s">
        <v>59</v>
      </c>
      <c r="H130" s="602">
        <v>46097</v>
      </c>
      <c r="I130" s="602">
        <v>46097</v>
      </c>
      <c r="J130" s="616"/>
      <c r="L130" s="16"/>
      <c r="N130" s="81"/>
    </row>
    <row r="131" spans="1:14" hidden="1">
      <c r="A131" s="111" t="s">
        <v>12051</v>
      </c>
      <c r="B131" s="111" t="s">
        <v>56</v>
      </c>
      <c r="C131" s="398">
        <v>46075.836712962962</v>
      </c>
      <c r="D131" s="105">
        <v>46097</v>
      </c>
      <c r="E131" s="111" t="s">
        <v>12052</v>
      </c>
      <c r="F131" s="46" t="s">
        <v>1620</v>
      </c>
      <c r="H131" s="602"/>
      <c r="I131" s="275"/>
      <c r="J131" s="616"/>
      <c r="L131" s="16"/>
      <c r="N131" s="81"/>
    </row>
    <row r="132" spans="1:14" hidden="1">
      <c r="A132" s="112" t="s">
        <v>12053</v>
      </c>
      <c r="B132" s="112" t="s">
        <v>56</v>
      </c>
      <c r="C132" s="399">
        <v>46060.51761574074</v>
      </c>
      <c r="D132" s="105">
        <v>46097</v>
      </c>
      <c r="E132" s="112" t="s">
        <v>12054</v>
      </c>
      <c r="F132" s="46" t="s">
        <v>1620</v>
      </c>
      <c r="H132" s="602">
        <v>46097</v>
      </c>
      <c r="I132" s="275"/>
      <c r="J132" s="616"/>
      <c r="L132" s="16"/>
      <c r="N132" s="81"/>
    </row>
    <row r="133" spans="1:14" hidden="1">
      <c r="A133" s="111" t="s">
        <v>12055</v>
      </c>
      <c r="B133" s="111" t="s">
        <v>56</v>
      </c>
      <c r="C133" s="398">
        <v>46081.445648148147</v>
      </c>
      <c r="D133" s="105">
        <v>46097</v>
      </c>
      <c r="E133" s="111" t="s">
        <v>12056</v>
      </c>
      <c r="F133" s="46" t="s">
        <v>1620</v>
      </c>
      <c r="G133" s="35" t="s">
        <v>59</v>
      </c>
      <c r="H133" s="602">
        <v>46097</v>
      </c>
      <c r="I133" s="602">
        <v>46097</v>
      </c>
      <c r="J133" s="616"/>
      <c r="L133" s="16"/>
      <c r="N133" s="81"/>
    </row>
    <row r="134" spans="1:14" hidden="1">
      <c r="A134" s="112" t="s">
        <v>12057</v>
      </c>
      <c r="B134" s="112" t="s">
        <v>56</v>
      </c>
      <c r="C134" s="399">
        <v>46045.65697916667</v>
      </c>
      <c r="D134" s="105">
        <v>46097</v>
      </c>
      <c r="E134" s="112" t="s">
        <v>12058</v>
      </c>
      <c r="F134" s="46" t="s">
        <v>1620</v>
      </c>
      <c r="G134" s="35" t="s">
        <v>59</v>
      </c>
      <c r="H134" s="602">
        <v>46097</v>
      </c>
      <c r="I134" s="602">
        <v>46097</v>
      </c>
      <c r="J134" s="616"/>
      <c r="L134" s="16"/>
      <c r="N134" s="81"/>
    </row>
    <row r="135" spans="1:14" hidden="1">
      <c r="A135" s="111" t="s">
        <v>12059</v>
      </c>
      <c r="B135" s="111" t="s">
        <v>56</v>
      </c>
      <c r="C135" s="398">
        <v>46079.375104166669</v>
      </c>
      <c r="D135" s="105">
        <v>46097</v>
      </c>
      <c r="E135" s="111" t="s">
        <v>12060</v>
      </c>
      <c r="F135" s="46" t="s">
        <v>1620</v>
      </c>
      <c r="G135" s="35" t="s">
        <v>59</v>
      </c>
      <c r="H135" s="602">
        <v>46097</v>
      </c>
      <c r="I135" s="602">
        <v>46097</v>
      </c>
      <c r="J135" s="616"/>
      <c r="L135" s="16"/>
      <c r="N135" s="81"/>
    </row>
    <row r="136" spans="1:14" hidden="1">
      <c r="A136" s="112" t="s">
        <v>12061</v>
      </c>
      <c r="B136" s="112" t="s">
        <v>56</v>
      </c>
      <c r="C136" s="399">
        <v>46072.392777777779</v>
      </c>
      <c r="D136" s="105">
        <v>46097</v>
      </c>
      <c r="E136" s="112" t="s">
        <v>12062</v>
      </c>
      <c r="F136" s="46" t="s">
        <v>1620</v>
      </c>
      <c r="H136" s="602">
        <v>46097</v>
      </c>
      <c r="I136" s="275"/>
      <c r="J136" s="616"/>
      <c r="L136" s="16"/>
      <c r="N136" s="81"/>
    </row>
    <row r="137" spans="1:14" hidden="1">
      <c r="A137" s="111" t="s">
        <v>12063</v>
      </c>
      <c r="B137" s="111" t="s">
        <v>56</v>
      </c>
      <c r="C137" s="398">
        <v>46070.911724537036</v>
      </c>
      <c r="D137" s="105">
        <v>46097</v>
      </c>
      <c r="E137" s="111" t="s">
        <v>12064</v>
      </c>
      <c r="F137" s="46" t="s">
        <v>1620</v>
      </c>
      <c r="G137" s="35" t="s">
        <v>59</v>
      </c>
      <c r="H137" s="602">
        <v>46097</v>
      </c>
      <c r="I137" s="602">
        <v>46097</v>
      </c>
      <c r="J137" s="616"/>
      <c r="L137" s="16"/>
      <c r="N137" s="81"/>
    </row>
    <row r="138" spans="1:14" hidden="1">
      <c r="A138" s="112" t="s">
        <v>12065</v>
      </c>
      <c r="B138" s="112" t="s">
        <v>56</v>
      </c>
      <c r="C138" s="399">
        <v>46057.844837962963</v>
      </c>
      <c r="D138" s="105">
        <v>46097</v>
      </c>
      <c r="E138" s="112" t="s">
        <v>12064</v>
      </c>
      <c r="F138" s="46" t="s">
        <v>1620</v>
      </c>
      <c r="G138" s="35" t="s">
        <v>59</v>
      </c>
      <c r="H138" s="602">
        <v>46097</v>
      </c>
      <c r="I138" s="602">
        <v>46097</v>
      </c>
      <c r="J138" s="616"/>
      <c r="L138" s="16"/>
      <c r="N138" s="81"/>
    </row>
    <row r="139" spans="1:14" hidden="1">
      <c r="A139" s="111" t="s">
        <v>12066</v>
      </c>
      <c r="B139" s="111" t="s">
        <v>56</v>
      </c>
      <c r="C139" s="398">
        <v>45993.757754629631</v>
      </c>
      <c r="D139" s="105">
        <v>46097</v>
      </c>
      <c r="E139" s="111" t="s">
        <v>12067</v>
      </c>
      <c r="F139" s="46" t="s">
        <v>1620</v>
      </c>
      <c r="G139" s="35" t="s">
        <v>59</v>
      </c>
      <c r="H139" s="602">
        <v>46097</v>
      </c>
      <c r="I139" s="602">
        <v>46097</v>
      </c>
      <c r="J139" s="616"/>
      <c r="L139" s="16"/>
      <c r="N139" s="81"/>
    </row>
    <row r="140" spans="1:14" hidden="1">
      <c r="A140" s="112" t="s">
        <v>12068</v>
      </c>
      <c r="B140" s="112" t="s">
        <v>56</v>
      </c>
      <c r="C140" s="399">
        <v>46079.357881944445</v>
      </c>
      <c r="D140" s="105">
        <v>46097</v>
      </c>
      <c r="E140" s="112" t="s">
        <v>12069</v>
      </c>
      <c r="F140" s="46" t="s">
        <v>1620</v>
      </c>
      <c r="H140" s="602"/>
      <c r="I140" s="275"/>
      <c r="J140" s="616"/>
      <c r="L140" s="16"/>
      <c r="N140" s="81"/>
    </row>
    <row r="141" spans="1:14" hidden="1">
      <c r="A141" s="111" t="s">
        <v>12070</v>
      </c>
      <c r="B141" s="111" t="s">
        <v>56</v>
      </c>
      <c r="C141" s="398">
        <v>46076.608090277776</v>
      </c>
      <c r="D141" s="105">
        <v>46097</v>
      </c>
      <c r="E141" s="111" t="s">
        <v>12071</v>
      </c>
      <c r="F141" s="46" t="s">
        <v>1620</v>
      </c>
      <c r="H141" s="602"/>
      <c r="I141" s="275"/>
      <c r="J141" s="616"/>
      <c r="L141" s="16"/>
      <c r="N141" s="81"/>
    </row>
    <row r="142" spans="1:14" hidden="1">
      <c r="A142" s="112" t="s">
        <v>12072</v>
      </c>
      <c r="B142" s="112" t="s">
        <v>56</v>
      </c>
      <c r="C142" s="399">
        <v>46057.346030092594</v>
      </c>
      <c r="D142" s="105">
        <v>46097</v>
      </c>
      <c r="E142" s="112" t="s">
        <v>12073</v>
      </c>
      <c r="F142" s="46" t="s">
        <v>1620</v>
      </c>
      <c r="H142" s="602">
        <v>46097</v>
      </c>
      <c r="I142" s="275"/>
      <c r="J142" s="616"/>
      <c r="K142" s="64"/>
      <c r="L142" s="82"/>
      <c r="M142" s="64"/>
      <c r="N142" s="81"/>
    </row>
    <row r="143" spans="1:14" hidden="1">
      <c r="A143" s="111" t="s">
        <v>12074</v>
      </c>
      <c r="B143" s="111" t="s">
        <v>56</v>
      </c>
      <c r="C143" s="398">
        <v>46078.624201388891</v>
      </c>
      <c r="D143" s="105">
        <v>46097</v>
      </c>
      <c r="E143" s="111" t="s">
        <v>12075</v>
      </c>
      <c r="F143" s="46" t="s">
        <v>1620</v>
      </c>
      <c r="G143" s="35" t="s">
        <v>59</v>
      </c>
      <c r="H143" s="602">
        <v>46097</v>
      </c>
      <c r="I143" s="602">
        <v>46097</v>
      </c>
      <c r="J143" s="616"/>
      <c r="L143" s="16"/>
      <c r="N143" s="81"/>
    </row>
    <row r="144" spans="1:14" hidden="1">
      <c r="A144" s="112" t="s">
        <v>12076</v>
      </c>
      <c r="B144" s="112" t="s">
        <v>56</v>
      </c>
      <c r="C144" s="399">
        <v>46031.400636574072</v>
      </c>
      <c r="D144" s="105">
        <v>46097</v>
      </c>
      <c r="E144" s="112" t="s">
        <v>12077</v>
      </c>
      <c r="F144" s="46" t="s">
        <v>1620</v>
      </c>
      <c r="H144" s="602"/>
      <c r="I144" s="275"/>
      <c r="J144" s="616"/>
      <c r="L144" s="16"/>
      <c r="N144" s="81"/>
    </row>
    <row r="145" spans="1:14" hidden="1">
      <c r="A145" s="111" t="s">
        <v>12078</v>
      </c>
      <c r="B145" s="111" t="s">
        <v>56</v>
      </c>
      <c r="C145" s="398">
        <v>46059.936284722222</v>
      </c>
      <c r="D145" s="105">
        <v>46097</v>
      </c>
      <c r="E145" s="111" t="s">
        <v>12079</v>
      </c>
      <c r="F145" s="46" t="s">
        <v>1620</v>
      </c>
      <c r="H145" s="602"/>
      <c r="I145" s="275"/>
      <c r="J145" s="616"/>
      <c r="L145" s="16"/>
      <c r="N145" s="81"/>
    </row>
    <row r="146" spans="1:14" hidden="1">
      <c r="A146" s="112" t="s">
        <v>12080</v>
      </c>
      <c r="B146" s="112" t="s">
        <v>56</v>
      </c>
      <c r="C146" s="399">
        <v>45962.736122685186</v>
      </c>
      <c r="D146" s="105">
        <v>46097</v>
      </c>
      <c r="E146" s="112" t="s">
        <v>12081</v>
      </c>
      <c r="F146" s="46" t="s">
        <v>1620</v>
      </c>
      <c r="H146" s="602"/>
      <c r="I146" s="275"/>
      <c r="J146" s="616"/>
      <c r="L146" s="16"/>
      <c r="N146" s="81"/>
    </row>
    <row r="147" spans="1:14" hidden="1">
      <c r="A147" s="111" t="s">
        <v>12082</v>
      </c>
      <c r="B147" s="111" t="s">
        <v>56</v>
      </c>
      <c r="C147" s="398">
        <v>46060.535833333335</v>
      </c>
      <c r="D147" s="105">
        <v>46097</v>
      </c>
      <c r="E147" s="111" t="s">
        <v>12083</v>
      </c>
      <c r="F147" s="46" t="s">
        <v>1620</v>
      </c>
      <c r="H147" s="602"/>
      <c r="I147" s="275"/>
      <c r="J147" s="616"/>
      <c r="L147" s="16"/>
      <c r="N147" s="81"/>
    </row>
    <row r="148" spans="1:14" hidden="1">
      <c r="A148" s="112" t="s">
        <v>12084</v>
      </c>
      <c r="B148" s="112" t="s">
        <v>56</v>
      </c>
      <c r="C148" s="399">
        <v>45965.66678240741</v>
      </c>
      <c r="D148" s="105">
        <v>46097</v>
      </c>
      <c r="E148" s="112" t="s">
        <v>12085</v>
      </c>
      <c r="F148" s="46" t="s">
        <v>1620</v>
      </c>
      <c r="H148" s="602"/>
      <c r="I148" s="275"/>
      <c r="J148" s="616"/>
      <c r="L148" s="16"/>
      <c r="N148" s="81"/>
    </row>
    <row r="149" spans="1:14" hidden="1">
      <c r="A149" s="111" t="s">
        <v>12086</v>
      </c>
      <c r="B149" s="111" t="s">
        <v>56</v>
      </c>
      <c r="C149" s="398">
        <v>46071.855266203704</v>
      </c>
      <c r="D149" s="105">
        <v>46097</v>
      </c>
      <c r="E149" s="111" t="s">
        <v>12087</v>
      </c>
      <c r="F149" s="46" t="s">
        <v>1620</v>
      </c>
      <c r="H149" s="602"/>
      <c r="I149" s="275"/>
      <c r="J149" s="616"/>
      <c r="L149" s="16"/>
      <c r="N149" s="81"/>
    </row>
    <row r="150" spans="1:14" hidden="1">
      <c r="A150" s="112" t="s">
        <v>12088</v>
      </c>
      <c r="B150" s="112" t="s">
        <v>56</v>
      </c>
      <c r="C150" s="399">
        <v>46077.405775462961</v>
      </c>
      <c r="D150" s="105">
        <v>46097</v>
      </c>
      <c r="E150" s="112" t="s">
        <v>12089</v>
      </c>
      <c r="F150" s="46" t="s">
        <v>1620</v>
      </c>
      <c r="H150" s="602"/>
      <c r="I150" s="275"/>
      <c r="J150" s="616"/>
      <c r="L150" s="16"/>
      <c r="N150" s="81"/>
    </row>
    <row r="151" spans="1:14" ht="19.5" hidden="1" customHeight="1">
      <c r="A151" s="111" t="s">
        <v>12090</v>
      </c>
      <c r="B151" s="111" t="s">
        <v>56</v>
      </c>
      <c r="C151" s="398">
        <v>46062.948680555557</v>
      </c>
      <c r="D151" s="105">
        <v>46097</v>
      </c>
      <c r="E151" s="111" t="s">
        <v>12091</v>
      </c>
      <c r="F151" s="46" t="s">
        <v>1620</v>
      </c>
      <c r="H151" s="602"/>
      <c r="I151" s="275"/>
      <c r="J151" s="616"/>
      <c r="K151" s="64"/>
      <c r="L151" s="82"/>
      <c r="M151" s="64"/>
      <c r="N151" s="81"/>
    </row>
    <row r="152" spans="1:14" hidden="1">
      <c r="A152" s="112" t="s">
        <v>12092</v>
      </c>
      <c r="B152" s="112" t="s">
        <v>56</v>
      </c>
      <c r="C152" s="399">
        <v>46071.731249999997</v>
      </c>
      <c r="D152" s="105">
        <v>46097</v>
      </c>
      <c r="E152" s="112" t="s">
        <v>12093</v>
      </c>
      <c r="F152" s="46" t="s">
        <v>1620</v>
      </c>
      <c r="H152" s="602"/>
      <c r="I152" s="275"/>
      <c r="J152" s="616"/>
      <c r="L152" s="16"/>
      <c r="N152" s="81"/>
    </row>
    <row r="153" spans="1:14" hidden="1">
      <c r="A153" s="111" t="s">
        <v>12094</v>
      </c>
      <c r="B153" s="111" t="s">
        <v>56</v>
      </c>
      <c r="C153" s="398">
        <v>46062.581319444442</v>
      </c>
      <c r="D153" s="105">
        <v>46097</v>
      </c>
      <c r="E153" s="111" t="s">
        <v>12095</v>
      </c>
      <c r="F153" s="46" t="s">
        <v>1620</v>
      </c>
      <c r="H153" s="602"/>
      <c r="I153" s="275"/>
      <c r="J153" s="616"/>
      <c r="L153" s="16"/>
      <c r="N153" s="81"/>
    </row>
    <row r="154" spans="1:14" hidden="1">
      <c r="A154" s="112" t="s">
        <v>12096</v>
      </c>
      <c r="B154" s="112" t="s">
        <v>56</v>
      </c>
      <c r="C154" s="399">
        <v>46080.467870370368</v>
      </c>
      <c r="D154" s="105">
        <v>46097</v>
      </c>
      <c r="E154" s="112" t="s">
        <v>12097</v>
      </c>
      <c r="F154" s="46" t="s">
        <v>1620</v>
      </c>
      <c r="H154" s="602"/>
      <c r="I154" s="275"/>
      <c r="J154" s="616"/>
      <c r="L154" s="16"/>
      <c r="N154" s="81"/>
    </row>
    <row r="155" spans="1:14" hidden="1">
      <c r="A155" s="111" t="s">
        <v>12098</v>
      </c>
      <c r="B155" s="111" t="s">
        <v>79</v>
      </c>
      <c r="C155" s="398">
        <v>46076.951354166667</v>
      </c>
      <c r="D155" s="105">
        <v>46097</v>
      </c>
      <c r="E155" s="111" t="s">
        <v>12099</v>
      </c>
      <c r="F155" s="46" t="s">
        <v>1620</v>
      </c>
      <c r="H155" s="602"/>
      <c r="I155" s="275"/>
      <c r="J155" s="616"/>
      <c r="L155" s="16"/>
      <c r="N155" s="81"/>
    </row>
    <row r="156" spans="1:14" hidden="1">
      <c r="A156" s="112" t="s">
        <v>2564</v>
      </c>
      <c r="B156" s="112" t="s">
        <v>56</v>
      </c>
      <c r="C156" s="399">
        <v>46038.506585648145</v>
      </c>
      <c r="D156" s="105">
        <v>46097</v>
      </c>
      <c r="E156" s="112" t="s">
        <v>2565</v>
      </c>
      <c r="F156" s="46" t="s">
        <v>1620</v>
      </c>
      <c r="H156" s="602"/>
      <c r="I156" s="275"/>
      <c r="J156" s="616"/>
      <c r="L156" s="16"/>
      <c r="N156" s="81"/>
    </row>
    <row r="157" spans="1:14" hidden="1">
      <c r="A157" s="111" t="s">
        <v>12100</v>
      </c>
      <c r="B157" s="111" t="s">
        <v>56</v>
      </c>
      <c r="C157" s="398">
        <v>46083.939062500001</v>
      </c>
      <c r="D157" s="105">
        <v>46097</v>
      </c>
      <c r="E157" s="111" t="s">
        <v>12101</v>
      </c>
      <c r="F157" s="46" t="s">
        <v>1620</v>
      </c>
      <c r="H157" s="602"/>
      <c r="I157" s="275"/>
      <c r="J157" s="616"/>
      <c r="L157" s="16"/>
      <c r="N157" s="81"/>
    </row>
    <row r="158" spans="1:14" hidden="1">
      <c r="A158" s="112" t="s">
        <v>12102</v>
      </c>
      <c r="B158" s="112" t="s">
        <v>79</v>
      </c>
      <c r="C158" s="399">
        <v>45961.747835648152</v>
      </c>
      <c r="D158" s="105">
        <v>46097</v>
      </c>
      <c r="E158" s="112" t="s">
        <v>12103</v>
      </c>
      <c r="F158" s="46" t="s">
        <v>1620</v>
      </c>
      <c r="H158" s="602"/>
      <c r="I158" s="275"/>
      <c r="J158" s="616"/>
      <c r="L158" s="16"/>
      <c r="N158" s="81"/>
    </row>
    <row r="159" spans="1:14" hidden="1">
      <c r="A159" s="111" t="s">
        <v>12104</v>
      </c>
      <c r="B159" s="111" t="s">
        <v>56</v>
      </c>
      <c r="C159" s="398">
        <v>46065.306134259263</v>
      </c>
      <c r="D159" s="105">
        <v>46097</v>
      </c>
      <c r="E159" s="111" t="s">
        <v>12105</v>
      </c>
      <c r="F159" s="46" t="s">
        <v>1620</v>
      </c>
      <c r="H159" s="602"/>
      <c r="I159" s="275"/>
      <c r="J159" s="616"/>
      <c r="L159" s="16"/>
      <c r="N159" s="81"/>
    </row>
    <row r="160" spans="1:14" hidden="1">
      <c r="A160" s="112" t="s">
        <v>1224</v>
      </c>
      <c r="B160" s="112" t="s">
        <v>56</v>
      </c>
      <c r="C160" s="399">
        <v>46037.640648148146</v>
      </c>
      <c r="D160" s="105">
        <v>46097</v>
      </c>
      <c r="E160" s="112" t="s">
        <v>1225</v>
      </c>
      <c r="F160" s="46" t="s">
        <v>1620</v>
      </c>
      <c r="H160" s="602"/>
      <c r="I160" s="275"/>
      <c r="J160" s="616"/>
      <c r="L160" s="16"/>
      <c r="N160" s="81"/>
    </row>
    <row r="161" spans="1:15" hidden="1">
      <c r="A161" s="111" t="s">
        <v>12106</v>
      </c>
      <c r="B161" s="339" t="s">
        <v>56</v>
      </c>
      <c r="C161" s="400">
        <v>46080.561655092592</v>
      </c>
      <c r="D161" s="105">
        <v>46097</v>
      </c>
      <c r="E161" s="339" t="s">
        <v>12107</v>
      </c>
      <c r="F161" s="46" t="s">
        <v>1620</v>
      </c>
      <c r="G161" s="78"/>
      <c r="H161" s="602"/>
      <c r="I161" s="275"/>
      <c r="J161" s="616"/>
      <c r="L161" s="16"/>
      <c r="N161" s="81"/>
    </row>
    <row r="162" spans="1:15" hidden="1">
      <c r="A162" s="112" t="s">
        <v>12108</v>
      </c>
      <c r="B162" s="112" t="s">
        <v>56</v>
      </c>
      <c r="C162" s="220">
        <v>46064.674386574072</v>
      </c>
      <c r="D162" s="105">
        <v>46097</v>
      </c>
      <c r="E162" s="112" t="s">
        <v>12109</v>
      </c>
      <c r="F162" s="476" t="s">
        <v>232</v>
      </c>
      <c r="G162" s="2" t="s">
        <v>59</v>
      </c>
      <c r="H162" s="706"/>
      <c r="I162" s="275"/>
      <c r="J162" s="64" t="s">
        <v>4909</v>
      </c>
      <c r="K162" s="64" t="s">
        <v>1748</v>
      </c>
      <c r="L162" s="82">
        <v>46106</v>
      </c>
      <c r="M162" s="64"/>
      <c r="N162" s="81"/>
    </row>
    <row r="163" spans="1:15" hidden="1">
      <c r="A163" s="111" t="s">
        <v>12110</v>
      </c>
      <c r="B163" s="111" t="s">
        <v>56</v>
      </c>
      <c r="C163" s="220">
        <v>46062.833506944444</v>
      </c>
      <c r="D163" s="105">
        <v>46097</v>
      </c>
      <c r="E163" s="112" t="s">
        <v>12111</v>
      </c>
      <c r="F163" s="35" t="s">
        <v>232</v>
      </c>
      <c r="G163" s="46" t="s">
        <v>59</v>
      </c>
      <c r="H163" s="602"/>
      <c r="I163" s="275"/>
      <c r="J163" s="688" t="s">
        <v>12112</v>
      </c>
      <c r="K163" s="64"/>
      <c r="L163" s="82"/>
      <c r="M163" s="64"/>
      <c r="N163" s="81"/>
    </row>
    <row r="164" spans="1:15" hidden="1">
      <c r="A164" s="112" t="s">
        <v>12113</v>
      </c>
      <c r="B164" s="112" t="s">
        <v>56</v>
      </c>
      <c r="C164" s="220">
        <v>46081.876226851855</v>
      </c>
      <c r="D164" s="105">
        <v>46097</v>
      </c>
      <c r="E164" s="112" t="s">
        <v>12114</v>
      </c>
      <c r="F164" s="35" t="s">
        <v>232</v>
      </c>
      <c r="G164" s="2" t="s">
        <v>59</v>
      </c>
      <c r="H164" s="602"/>
      <c r="I164" s="275"/>
      <c r="J164" s="688" t="s">
        <v>4909</v>
      </c>
      <c r="K164" s="64" t="s">
        <v>1748</v>
      </c>
      <c r="L164" s="82">
        <v>46106</v>
      </c>
      <c r="M164" s="64"/>
      <c r="N164" s="81"/>
    </row>
    <row r="165" spans="1:15" hidden="1">
      <c r="A165" s="111" t="s">
        <v>12115</v>
      </c>
      <c r="B165" s="111" t="s">
        <v>56</v>
      </c>
      <c r="C165" s="220">
        <v>46063.73605324074</v>
      </c>
      <c r="D165" s="105">
        <v>46097</v>
      </c>
      <c r="E165" s="112" t="s">
        <v>12116</v>
      </c>
      <c r="F165" s="35" t="s">
        <v>232</v>
      </c>
      <c r="G165" s="2" t="s">
        <v>59</v>
      </c>
      <c r="H165" s="602"/>
      <c r="I165" s="275"/>
      <c r="J165" s="688" t="s">
        <v>4909</v>
      </c>
      <c r="K165" s="64" t="s">
        <v>1748</v>
      </c>
      <c r="L165" s="82">
        <v>46106</v>
      </c>
      <c r="M165" s="64"/>
      <c r="N165" s="81"/>
      <c r="O165" s="16"/>
    </row>
    <row r="166" spans="1:15" hidden="1">
      <c r="A166" s="112" t="s">
        <v>12117</v>
      </c>
      <c r="B166" s="112" t="s">
        <v>56</v>
      </c>
      <c r="C166" s="220">
        <v>46048.697222222225</v>
      </c>
      <c r="D166" s="105">
        <v>46097</v>
      </c>
      <c r="E166" s="112" t="s">
        <v>12118</v>
      </c>
      <c r="F166" s="35" t="s">
        <v>232</v>
      </c>
      <c r="G166" s="46" t="s">
        <v>59</v>
      </c>
      <c r="H166" s="602"/>
      <c r="I166" s="275"/>
      <c r="J166" s="688" t="s">
        <v>4909</v>
      </c>
      <c r="K166" s="64"/>
      <c r="L166" s="82"/>
      <c r="M166" s="64"/>
      <c r="N166" s="81"/>
    </row>
    <row r="167" spans="1:15" hidden="1">
      <c r="A167" s="111" t="s">
        <v>12119</v>
      </c>
      <c r="B167" s="111" t="s">
        <v>79</v>
      </c>
      <c r="C167" s="220">
        <v>46009.915127314816</v>
      </c>
      <c r="D167" s="105">
        <v>46097</v>
      </c>
      <c r="E167" s="112" t="s">
        <v>12120</v>
      </c>
      <c r="F167" s="35" t="s">
        <v>232</v>
      </c>
      <c r="G167" s="46" t="s">
        <v>59</v>
      </c>
      <c r="H167" s="602"/>
      <c r="I167" s="275"/>
      <c r="J167" s="688" t="s">
        <v>4909</v>
      </c>
      <c r="K167" s="64"/>
      <c r="L167" s="82"/>
      <c r="M167" s="64"/>
      <c r="N167" s="81"/>
    </row>
    <row r="168" spans="1:15" hidden="1">
      <c r="A168" s="112" t="s">
        <v>12121</v>
      </c>
      <c r="B168" s="112" t="s">
        <v>56</v>
      </c>
      <c r="C168" s="220">
        <v>45985.417696759258</v>
      </c>
      <c r="D168" s="105">
        <v>46097</v>
      </c>
      <c r="E168" s="112" t="s">
        <v>12122</v>
      </c>
      <c r="F168" s="35" t="s">
        <v>232</v>
      </c>
      <c r="G168" s="46" t="s">
        <v>59</v>
      </c>
      <c r="H168" s="602"/>
      <c r="I168" s="275"/>
      <c r="J168" s="688" t="s">
        <v>4909</v>
      </c>
      <c r="K168" s="64"/>
      <c r="L168" s="82"/>
      <c r="M168" s="64"/>
      <c r="N168" s="81"/>
    </row>
    <row r="169" spans="1:15" hidden="1">
      <c r="A169" s="111" t="s">
        <v>12123</v>
      </c>
      <c r="B169" s="111" t="s">
        <v>56</v>
      </c>
      <c r="C169" s="220">
        <v>46071.447430555556</v>
      </c>
      <c r="D169" s="105">
        <v>46097</v>
      </c>
      <c r="E169" s="112" t="s">
        <v>12124</v>
      </c>
      <c r="F169" s="35" t="s">
        <v>232</v>
      </c>
      <c r="G169" s="46" t="s">
        <v>59</v>
      </c>
      <c r="H169" s="602"/>
      <c r="I169" s="275"/>
      <c r="J169" s="688" t="s">
        <v>4909</v>
      </c>
      <c r="K169" s="64"/>
      <c r="L169" s="82"/>
      <c r="M169" s="64"/>
      <c r="N169" s="81"/>
    </row>
    <row r="170" spans="1:15" hidden="1">
      <c r="A170" s="112" t="s">
        <v>12125</v>
      </c>
      <c r="B170" s="112" t="s">
        <v>56</v>
      </c>
      <c r="C170" s="220">
        <v>46077.632106481484</v>
      </c>
      <c r="D170" s="105">
        <v>46097</v>
      </c>
      <c r="E170" s="112" t="s">
        <v>12126</v>
      </c>
      <c r="F170" s="35" t="s">
        <v>232</v>
      </c>
      <c r="G170" s="46" t="s">
        <v>450</v>
      </c>
      <c r="H170" s="602"/>
      <c r="I170" s="275"/>
      <c r="J170" t="s">
        <v>12127</v>
      </c>
      <c r="K170" s="64"/>
      <c r="L170" s="82"/>
      <c r="M170" s="64"/>
      <c r="N170" s="81"/>
    </row>
    <row r="171" spans="1:15" hidden="1">
      <c r="A171" s="111" t="s">
        <v>2706</v>
      </c>
      <c r="B171" s="111" t="s">
        <v>56</v>
      </c>
      <c r="C171" s="220">
        <v>46014.578993055555</v>
      </c>
      <c r="D171" s="105">
        <v>46097</v>
      </c>
      <c r="E171" s="112" t="s">
        <v>2707</v>
      </c>
      <c r="F171" s="35" t="s">
        <v>232</v>
      </c>
      <c r="G171" s="46" t="s">
        <v>59</v>
      </c>
      <c r="H171" s="602"/>
      <c r="I171" s="275"/>
      <c r="J171" s="64" t="s">
        <v>4909</v>
      </c>
      <c r="K171" s="64"/>
      <c r="L171" s="82"/>
      <c r="M171" s="64"/>
      <c r="N171" s="81"/>
    </row>
    <row r="172" spans="1:15" hidden="1">
      <c r="A172" s="112" t="s">
        <v>12128</v>
      </c>
      <c r="B172" s="112" t="s">
        <v>56</v>
      </c>
      <c r="C172" s="220">
        <v>46048.341111111113</v>
      </c>
      <c r="D172" s="105">
        <v>46097</v>
      </c>
      <c r="E172" s="112" t="s">
        <v>12129</v>
      </c>
      <c r="F172" s="35" t="s">
        <v>232</v>
      </c>
      <c r="G172" s="46" t="s">
        <v>59</v>
      </c>
      <c r="H172" s="602"/>
      <c r="I172" s="275"/>
      <c r="J172" s="688" t="s">
        <v>4909</v>
      </c>
      <c r="K172" s="64"/>
      <c r="L172" s="82"/>
      <c r="M172" s="64"/>
      <c r="N172" s="81"/>
      <c r="O172" s="16"/>
    </row>
    <row r="173" spans="1:15" hidden="1">
      <c r="A173" s="111" t="s">
        <v>12130</v>
      </c>
      <c r="B173" s="111" t="s">
        <v>56</v>
      </c>
      <c r="C173" s="220">
        <v>46072.441516203704</v>
      </c>
      <c r="D173" s="105">
        <v>46097</v>
      </c>
      <c r="E173" s="112" t="s">
        <v>12131</v>
      </c>
      <c r="F173" s="35" t="s">
        <v>232</v>
      </c>
      <c r="G173" s="2" t="s">
        <v>59</v>
      </c>
      <c r="H173" s="602"/>
      <c r="I173" s="275"/>
      <c r="J173" s="688" t="s">
        <v>4909</v>
      </c>
      <c r="K173" s="64" t="s">
        <v>1748</v>
      </c>
      <c r="L173" s="82">
        <v>46106</v>
      </c>
      <c r="M173" s="64"/>
      <c r="N173" s="81"/>
      <c r="O173" s="16"/>
    </row>
    <row r="174" spans="1:15" hidden="1">
      <c r="A174" s="112" t="s">
        <v>12132</v>
      </c>
      <c r="B174" s="112" t="s">
        <v>56</v>
      </c>
      <c r="C174" s="220">
        <v>46049.830185185187</v>
      </c>
      <c r="D174" s="105">
        <v>46097</v>
      </c>
      <c r="E174" s="112" t="s">
        <v>12133</v>
      </c>
      <c r="F174" s="35" t="s">
        <v>232</v>
      </c>
      <c r="G174" s="46" t="s">
        <v>59</v>
      </c>
      <c r="H174" s="602"/>
      <c r="I174" s="275"/>
      <c r="J174" s="688" t="s">
        <v>4909</v>
      </c>
      <c r="K174" s="64"/>
      <c r="L174" s="82"/>
      <c r="M174" s="64"/>
      <c r="N174" s="81"/>
      <c r="O174" s="16"/>
    </row>
    <row r="175" spans="1:15" hidden="1">
      <c r="A175" s="111" t="s">
        <v>12134</v>
      </c>
      <c r="B175" s="111" t="s">
        <v>56</v>
      </c>
      <c r="C175" s="220">
        <v>45992.674351851849</v>
      </c>
      <c r="D175" s="105">
        <v>46097</v>
      </c>
      <c r="E175" s="112" t="s">
        <v>12135</v>
      </c>
      <c r="F175" s="35" t="s">
        <v>232</v>
      </c>
      <c r="G175" s="46" t="s">
        <v>59</v>
      </c>
      <c r="H175" s="602"/>
      <c r="I175" s="275"/>
      <c r="J175" s="688" t="s">
        <v>4909</v>
      </c>
      <c r="K175" s="64"/>
      <c r="L175" s="82"/>
      <c r="M175" s="64"/>
      <c r="N175" s="81"/>
    </row>
    <row r="176" spans="1:15" hidden="1">
      <c r="A176" s="112" t="s">
        <v>12136</v>
      </c>
      <c r="B176" s="112" t="s">
        <v>56</v>
      </c>
      <c r="C176" s="220">
        <v>46074.571666666663</v>
      </c>
      <c r="D176" s="105">
        <v>46097</v>
      </c>
      <c r="E176" s="112" t="s">
        <v>12137</v>
      </c>
      <c r="F176" s="35" t="s">
        <v>232</v>
      </c>
      <c r="G176" s="46" t="s">
        <v>59</v>
      </c>
      <c r="H176" s="602"/>
      <c r="I176" s="275"/>
      <c r="J176" s="688" t="s">
        <v>4909</v>
      </c>
      <c r="K176" s="64"/>
      <c r="L176" s="82"/>
      <c r="M176" s="64"/>
      <c r="N176" s="81"/>
    </row>
    <row r="177" spans="1:14" hidden="1">
      <c r="A177" s="111" t="s">
        <v>12138</v>
      </c>
      <c r="B177" s="111" t="s">
        <v>56</v>
      </c>
      <c r="C177" s="220">
        <v>46073.508645833332</v>
      </c>
      <c r="D177" s="105">
        <v>46097</v>
      </c>
      <c r="E177" s="112" t="s">
        <v>12139</v>
      </c>
      <c r="F177" s="35" t="s">
        <v>232</v>
      </c>
      <c r="G177" s="46" t="s">
        <v>59</v>
      </c>
      <c r="H177" s="602"/>
      <c r="I177" s="275"/>
      <c r="J177" s="688" t="s">
        <v>4909</v>
      </c>
      <c r="K177" s="64"/>
      <c r="L177" s="82"/>
      <c r="M177" s="64"/>
      <c r="N177" s="81"/>
    </row>
    <row r="178" spans="1:14" hidden="1">
      <c r="A178" s="112" t="s">
        <v>12140</v>
      </c>
      <c r="B178" s="112" t="s">
        <v>56</v>
      </c>
      <c r="C178" s="220">
        <v>46073.516388888886</v>
      </c>
      <c r="D178" s="105">
        <v>46097</v>
      </c>
      <c r="E178" s="112" t="s">
        <v>12141</v>
      </c>
      <c r="F178" s="35" t="s">
        <v>232</v>
      </c>
      <c r="G178" s="46" t="s">
        <v>59</v>
      </c>
      <c r="H178" s="602"/>
      <c r="I178" s="275"/>
      <c r="J178" s="688" t="s">
        <v>12142</v>
      </c>
      <c r="K178" s="64"/>
      <c r="L178" s="82"/>
      <c r="M178" s="64"/>
      <c r="N178" s="81"/>
    </row>
    <row r="179" spans="1:14" hidden="1">
      <c r="A179" s="111" t="s">
        <v>12143</v>
      </c>
      <c r="B179" s="111" t="s">
        <v>56</v>
      </c>
      <c r="C179" s="220">
        <v>46071.57471064815</v>
      </c>
      <c r="D179" s="105">
        <v>46097</v>
      </c>
      <c r="E179" s="112" t="s">
        <v>12144</v>
      </c>
      <c r="F179" s="35" t="s">
        <v>232</v>
      </c>
      <c r="G179" s="46" t="s">
        <v>59</v>
      </c>
      <c r="H179" s="602"/>
      <c r="I179" s="275"/>
      <c r="J179" s="688" t="s">
        <v>4909</v>
      </c>
      <c r="K179" s="64"/>
      <c r="L179" s="82"/>
      <c r="M179" s="64"/>
      <c r="N179" s="81"/>
    </row>
    <row r="180" spans="1:14" hidden="1">
      <c r="A180" s="112" t="s">
        <v>504</v>
      </c>
      <c r="B180" s="112" t="s">
        <v>56</v>
      </c>
      <c r="C180" s="220">
        <v>46019.829062500001</v>
      </c>
      <c r="D180" s="105">
        <v>46097</v>
      </c>
      <c r="E180" s="112" t="s">
        <v>505</v>
      </c>
      <c r="F180" s="35" t="s">
        <v>232</v>
      </c>
      <c r="G180" s="46" t="s">
        <v>59</v>
      </c>
      <c r="H180" s="602"/>
      <c r="I180" s="275"/>
      <c r="J180" s="688" t="s">
        <v>4909</v>
      </c>
      <c r="K180" s="64"/>
      <c r="L180" s="82"/>
      <c r="M180" s="64"/>
      <c r="N180" s="81"/>
    </row>
    <row r="181" spans="1:14" hidden="1">
      <c r="A181" s="111" t="s">
        <v>12145</v>
      </c>
      <c r="B181" s="111" t="s">
        <v>56</v>
      </c>
      <c r="C181" s="220">
        <v>46073.507199074076</v>
      </c>
      <c r="D181" s="105">
        <v>46097</v>
      </c>
      <c r="E181" s="112" t="s">
        <v>12146</v>
      </c>
      <c r="F181" s="35" t="s">
        <v>232</v>
      </c>
      <c r="G181" s="46" t="s">
        <v>59</v>
      </c>
      <c r="H181" s="602"/>
      <c r="I181" s="275"/>
      <c r="J181" s="688" t="s">
        <v>4909</v>
      </c>
      <c r="K181" s="64"/>
      <c r="L181" s="82"/>
      <c r="M181" s="64"/>
      <c r="N181" s="81"/>
    </row>
    <row r="182" spans="1:14" hidden="1">
      <c r="A182" s="112" t="s">
        <v>12147</v>
      </c>
      <c r="B182" s="112" t="s">
        <v>56</v>
      </c>
      <c r="C182" s="220">
        <v>46050.8440162037</v>
      </c>
      <c r="D182" s="105">
        <v>46097</v>
      </c>
      <c r="E182" s="112" t="s">
        <v>12148</v>
      </c>
      <c r="F182" s="35" t="s">
        <v>232</v>
      </c>
      <c r="G182" s="46" t="s">
        <v>59</v>
      </c>
      <c r="H182" s="602"/>
      <c r="I182" s="275"/>
      <c r="J182" s="688" t="s">
        <v>4909</v>
      </c>
      <c r="K182" s="64"/>
      <c r="L182" s="82"/>
      <c r="M182" s="64"/>
      <c r="N182" s="81"/>
    </row>
    <row r="183" spans="1:14" hidden="1">
      <c r="A183" s="111" t="s">
        <v>12149</v>
      </c>
      <c r="B183" s="111" t="s">
        <v>56</v>
      </c>
      <c r="C183" s="220">
        <v>45992.506469907406</v>
      </c>
      <c r="D183" s="105">
        <v>46097</v>
      </c>
      <c r="E183" s="112" t="s">
        <v>12150</v>
      </c>
      <c r="F183" s="35" t="s">
        <v>232</v>
      </c>
      <c r="G183" s="46" t="s">
        <v>59</v>
      </c>
      <c r="H183" s="602"/>
      <c r="I183" s="275"/>
      <c r="J183" s="688" t="s">
        <v>4909</v>
      </c>
      <c r="K183" s="64"/>
      <c r="L183" s="82"/>
      <c r="M183" s="64"/>
      <c r="N183" s="81"/>
    </row>
    <row r="184" spans="1:14" hidden="1">
      <c r="A184" s="112" t="s">
        <v>12151</v>
      </c>
      <c r="B184" s="112" t="s">
        <v>56</v>
      </c>
      <c r="C184" s="220">
        <v>46060.515115740738</v>
      </c>
      <c r="D184" s="105">
        <v>46097</v>
      </c>
      <c r="E184" s="112" t="s">
        <v>12152</v>
      </c>
      <c r="F184" s="35" t="s">
        <v>232</v>
      </c>
      <c r="G184" s="2" t="s">
        <v>59</v>
      </c>
      <c r="H184" s="602"/>
      <c r="I184" s="275"/>
      <c r="J184" s="688" t="s">
        <v>4909</v>
      </c>
      <c r="K184" s="64" t="s">
        <v>1748</v>
      </c>
      <c r="L184" s="82">
        <v>46106</v>
      </c>
      <c r="M184" s="64"/>
      <c r="N184" s="81"/>
    </row>
    <row r="185" spans="1:14" hidden="1">
      <c r="A185" s="111" t="s">
        <v>12153</v>
      </c>
      <c r="B185" s="111" t="s">
        <v>56</v>
      </c>
      <c r="C185" s="220">
        <v>46081.482754629629</v>
      </c>
      <c r="D185" s="105">
        <v>46097</v>
      </c>
      <c r="E185" s="112" t="s">
        <v>12154</v>
      </c>
      <c r="F185" s="35" t="s">
        <v>232</v>
      </c>
      <c r="G185" s="46" t="s">
        <v>69</v>
      </c>
      <c r="H185" s="602"/>
      <c r="I185" s="275"/>
      <c r="J185" s="688" t="s">
        <v>4909</v>
      </c>
      <c r="K185" s="64"/>
      <c r="L185" s="82"/>
      <c r="M185" s="64"/>
      <c r="N185" s="81"/>
    </row>
    <row r="186" spans="1:14" hidden="1">
      <c r="A186" s="112" t="s">
        <v>12155</v>
      </c>
      <c r="B186" s="112" t="s">
        <v>56</v>
      </c>
      <c r="C186" s="220">
        <v>46053.754143518519</v>
      </c>
      <c r="D186" s="105">
        <v>46097</v>
      </c>
      <c r="E186" s="112" t="s">
        <v>12156</v>
      </c>
      <c r="F186" s="35" t="s">
        <v>232</v>
      </c>
      <c r="G186" s="2" t="s">
        <v>59</v>
      </c>
      <c r="H186" s="602"/>
      <c r="I186" s="275"/>
      <c r="J186" s="688" t="s">
        <v>4909</v>
      </c>
      <c r="K186" s="64" t="s">
        <v>1748</v>
      </c>
      <c r="L186" s="82">
        <v>46106</v>
      </c>
      <c r="M186" s="64"/>
      <c r="N186" s="81"/>
    </row>
    <row r="187" spans="1:14" hidden="1">
      <c r="A187" s="111" t="s">
        <v>12157</v>
      </c>
      <c r="B187" s="111" t="s">
        <v>56</v>
      </c>
      <c r="C187" s="220">
        <v>46064.411944444444</v>
      </c>
      <c r="D187" s="105">
        <v>46097</v>
      </c>
      <c r="E187" s="112" t="s">
        <v>12158</v>
      </c>
      <c r="F187" s="35" t="s">
        <v>232</v>
      </c>
      <c r="G187" s="46" t="s">
        <v>59</v>
      </c>
      <c r="H187" s="602"/>
      <c r="I187" s="275"/>
      <c r="J187" t="s">
        <v>12159</v>
      </c>
      <c r="K187" s="64"/>
      <c r="L187" s="82"/>
      <c r="M187" s="64"/>
      <c r="N187" s="81"/>
    </row>
    <row r="188" spans="1:14" hidden="1">
      <c r="A188" s="112" t="s">
        <v>12160</v>
      </c>
      <c r="B188" s="112" t="s">
        <v>56</v>
      </c>
      <c r="C188" s="220">
        <v>46062.910833333335</v>
      </c>
      <c r="D188" s="105">
        <v>46097</v>
      </c>
      <c r="E188" s="112" t="s">
        <v>12161</v>
      </c>
      <c r="F188" s="35" t="s">
        <v>232</v>
      </c>
      <c r="G188" s="46" t="s">
        <v>59</v>
      </c>
      <c r="H188" s="602"/>
      <c r="I188" s="275"/>
      <c r="J188" s="64" t="s">
        <v>4909</v>
      </c>
      <c r="K188" s="64"/>
      <c r="L188" s="82"/>
      <c r="M188" s="64"/>
      <c r="N188" s="81"/>
    </row>
    <row r="189" spans="1:14" hidden="1">
      <c r="A189" s="111" t="s">
        <v>12162</v>
      </c>
      <c r="B189" s="111" t="s">
        <v>56</v>
      </c>
      <c r="C189" s="220">
        <v>46006.346365740741</v>
      </c>
      <c r="D189" s="105">
        <v>46097</v>
      </c>
      <c r="E189" s="112" t="s">
        <v>12163</v>
      </c>
      <c r="F189" s="35" t="s">
        <v>232</v>
      </c>
      <c r="G189" s="46" t="s">
        <v>59</v>
      </c>
      <c r="H189" s="602"/>
      <c r="I189" s="275"/>
      <c r="J189" s="688" t="s">
        <v>4909</v>
      </c>
      <c r="K189" s="64"/>
      <c r="L189" s="82"/>
      <c r="M189" s="64"/>
      <c r="N189" s="81"/>
    </row>
    <row r="190" spans="1:14" hidden="1">
      <c r="A190" s="112" t="s">
        <v>12164</v>
      </c>
      <c r="B190" s="112" t="s">
        <v>56</v>
      </c>
      <c r="C190" s="220">
        <v>46065.477326388886</v>
      </c>
      <c r="D190" s="105">
        <v>46097</v>
      </c>
      <c r="E190" s="112" t="s">
        <v>12165</v>
      </c>
      <c r="F190" s="35" t="s">
        <v>232</v>
      </c>
      <c r="G190" s="46" t="s">
        <v>59</v>
      </c>
      <c r="H190" s="602"/>
      <c r="I190" s="275"/>
      <c r="J190" s="688" t="s">
        <v>4909</v>
      </c>
      <c r="K190" s="64"/>
      <c r="L190" s="82"/>
      <c r="M190" s="64"/>
      <c r="N190" s="81"/>
    </row>
    <row r="191" spans="1:14" hidden="1">
      <c r="A191" s="111" t="s">
        <v>12166</v>
      </c>
      <c r="B191" s="111" t="s">
        <v>56</v>
      </c>
      <c r="C191" s="220">
        <v>46059.474687499998</v>
      </c>
      <c r="D191" s="105">
        <v>46097</v>
      </c>
      <c r="E191" s="112" t="s">
        <v>12167</v>
      </c>
      <c r="F191" s="35" t="s">
        <v>232</v>
      </c>
      <c r="G191" s="46" t="s">
        <v>59</v>
      </c>
      <c r="H191" s="602"/>
      <c r="I191" s="275"/>
      <c r="J191" s="688" t="s">
        <v>4909</v>
      </c>
      <c r="K191" s="64"/>
      <c r="L191" s="82"/>
      <c r="M191" s="64"/>
      <c r="N191" s="81"/>
    </row>
    <row r="192" spans="1:14" hidden="1">
      <c r="A192" s="112" t="s">
        <v>12168</v>
      </c>
      <c r="B192" s="112" t="s">
        <v>56</v>
      </c>
      <c r="C192" s="220">
        <v>46067.802685185183</v>
      </c>
      <c r="D192" s="105">
        <v>46097</v>
      </c>
      <c r="E192" s="112" t="s">
        <v>12169</v>
      </c>
      <c r="F192" s="35" t="s">
        <v>232</v>
      </c>
      <c r="G192" s="46" t="s">
        <v>59</v>
      </c>
      <c r="H192" s="602"/>
      <c r="I192" s="275"/>
      <c r="J192" s="688" t="s">
        <v>4909</v>
      </c>
      <c r="K192" s="64"/>
      <c r="L192" s="82"/>
      <c r="M192" s="64"/>
      <c r="N192" s="81"/>
    </row>
    <row r="193" spans="1:15" hidden="1">
      <c r="A193" s="111" t="s">
        <v>12170</v>
      </c>
      <c r="B193" s="111" t="s">
        <v>56</v>
      </c>
      <c r="C193" s="220">
        <v>46049.805775462963</v>
      </c>
      <c r="D193" s="105">
        <v>46097</v>
      </c>
      <c r="E193" s="112" t="s">
        <v>12171</v>
      </c>
      <c r="F193" s="35" t="s">
        <v>232</v>
      </c>
      <c r="G193" s="46" t="s">
        <v>69</v>
      </c>
      <c r="H193" s="602"/>
      <c r="I193" s="275"/>
      <c r="J193" s="688" t="s">
        <v>4909</v>
      </c>
      <c r="K193" s="64"/>
      <c r="L193" s="82"/>
      <c r="M193" s="64"/>
      <c r="N193" s="81"/>
    </row>
    <row r="194" spans="1:15" hidden="1">
      <c r="A194" s="112" t="s">
        <v>12172</v>
      </c>
      <c r="B194" s="112" t="s">
        <v>56</v>
      </c>
      <c r="C194" s="220">
        <v>46035.593032407407</v>
      </c>
      <c r="D194" s="105">
        <v>46097</v>
      </c>
      <c r="E194" s="112" t="s">
        <v>12173</v>
      </c>
      <c r="F194" s="35" t="s">
        <v>232</v>
      </c>
      <c r="G194" s="46" t="s">
        <v>69</v>
      </c>
      <c r="H194" s="602"/>
      <c r="I194" s="275"/>
      <c r="J194" s="688" t="s">
        <v>4909</v>
      </c>
      <c r="K194" s="64"/>
      <c r="L194" s="82"/>
      <c r="M194" s="64"/>
      <c r="N194" s="81"/>
    </row>
    <row r="195" spans="1:15" hidden="1">
      <c r="A195" s="111" t="s">
        <v>12174</v>
      </c>
      <c r="B195" s="111" t="s">
        <v>56</v>
      </c>
      <c r="C195" s="220">
        <v>46059.610497685186</v>
      </c>
      <c r="D195" s="105">
        <v>46097</v>
      </c>
      <c r="E195" s="112" t="s">
        <v>12175</v>
      </c>
      <c r="F195" s="35" t="s">
        <v>232</v>
      </c>
      <c r="G195" s="46" t="s">
        <v>59</v>
      </c>
      <c r="H195" s="602"/>
      <c r="I195" s="275"/>
      <c r="J195" s="688" t="s">
        <v>4909</v>
      </c>
      <c r="K195" s="64"/>
      <c r="L195" s="82"/>
      <c r="M195" s="64"/>
      <c r="N195" s="81"/>
    </row>
    <row r="196" spans="1:15" hidden="1">
      <c r="A196" s="112" t="s">
        <v>12176</v>
      </c>
      <c r="B196" s="112" t="s">
        <v>56</v>
      </c>
      <c r="C196" s="220">
        <v>46071.523587962962</v>
      </c>
      <c r="D196" s="105">
        <v>46097</v>
      </c>
      <c r="E196" s="112" t="s">
        <v>12177</v>
      </c>
      <c r="F196" s="35" t="s">
        <v>232</v>
      </c>
      <c r="G196" s="46" t="s">
        <v>59</v>
      </c>
      <c r="H196" s="602"/>
      <c r="I196" s="275"/>
      <c r="J196" s="688" t="s">
        <v>4909</v>
      </c>
      <c r="K196" s="64"/>
      <c r="L196" s="82"/>
      <c r="M196" s="64"/>
      <c r="N196" s="81"/>
    </row>
    <row r="197" spans="1:15" hidden="1">
      <c r="A197" s="111" t="s">
        <v>12178</v>
      </c>
      <c r="B197" s="111" t="s">
        <v>56</v>
      </c>
      <c r="C197" s="220">
        <v>46057.452534722222</v>
      </c>
      <c r="D197" s="105">
        <v>46097</v>
      </c>
      <c r="E197" s="112" t="s">
        <v>12179</v>
      </c>
      <c r="F197" s="35" t="s">
        <v>232</v>
      </c>
      <c r="G197" s="46" t="s">
        <v>59</v>
      </c>
      <c r="H197" s="602"/>
      <c r="I197" s="275"/>
      <c r="J197" s="688" t="s">
        <v>4909</v>
      </c>
      <c r="K197" s="64"/>
      <c r="L197" s="82"/>
      <c r="M197" s="64"/>
      <c r="N197" s="81"/>
    </row>
    <row r="198" spans="1:15" hidden="1">
      <c r="A198" s="112" t="s">
        <v>12180</v>
      </c>
      <c r="B198" s="112" t="s">
        <v>56</v>
      </c>
      <c r="C198" s="220">
        <v>46058.602094907408</v>
      </c>
      <c r="D198" s="105">
        <v>46097</v>
      </c>
      <c r="E198" s="112" t="s">
        <v>12181</v>
      </c>
      <c r="F198" s="35" t="s">
        <v>232</v>
      </c>
      <c r="G198" s="46" t="s">
        <v>59</v>
      </c>
      <c r="H198" s="602"/>
      <c r="I198" s="275"/>
      <c r="J198" s="688" t="s">
        <v>12182</v>
      </c>
      <c r="K198" s="64"/>
      <c r="L198" s="82"/>
      <c r="M198" s="64"/>
      <c r="N198" s="81"/>
    </row>
    <row r="199" spans="1:15" hidden="1">
      <c r="A199" s="111" t="s">
        <v>12183</v>
      </c>
      <c r="B199" s="111" t="s">
        <v>56</v>
      </c>
      <c r="C199" s="220">
        <v>46048.69431712963</v>
      </c>
      <c r="D199" s="105">
        <v>46097</v>
      </c>
      <c r="E199" s="112" t="s">
        <v>12184</v>
      </c>
      <c r="F199" s="35" t="s">
        <v>232</v>
      </c>
      <c r="G199" s="46" t="s">
        <v>69</v>
      </c>
      <c r="H199" s="602"/>
      <c r="I199" s="275"/>
      <c r="J199"/>
      <c r="K199" s="64"/>
      <c r="L199" s="82"/>
      <c r="M199" s="64"/>
      <c r="N199" s="81"/>
    </row>
    <row r="200" spans="1:15" hidden="1">
      <c r="A200" s="112" t="s">
        <v>479</v>
      </c>
      <c r="B200" s="112" t="s">
        <v>56</v>
      </c>
      <c r="C200" s="220">
        <v>46041.388773148145</v>
      </c>
      <c r="D200" s="105">
        <v>46097</v>
      </c>
      <c r="E200" s="112" t="s">
        <v>480</v>
      </c>
      <c r="F200" s="35" t="s">
        <v>232</v>
      </c>
      <c r="G200" s="46" t="s">
        <v>59</v>
      </c>
      <c r="H200" s="602"/>
      <c r="I200" s="275"/>
      <c r="J200" s="64" t="s">
        <v>4909</v>
      </c>
      <c r="K200" s="64"/>
      <c r="L200" s="82"/>
      <c r="M200" s="64"/>
      <c r="N200" s="81"/>
      <c r="O200" s="16"/>
    </row>
    <row r="201" spans="1:15" hidden="1">
      <c r="A201" s="111" t="s">
        <v>12185</v>
      </c>
      <c r="B201" s="111" t="s">
        <v>56</v>
      </c>
      <c r="C201" s="220">
        <v>46043.592951388891</v>
      </c>
      <c r="D201" s="105">
        <v>46097</v>
      </c>
      <c r="E201" s="112" t="s">
        <v>12186</v>
      </c>
      <c r="F201" s="35" t="s">
        <v>232</v>
      </c>
      <c r="G201" s="46" t="s">
        <v>59</v>
      </c>
      <c r="H201" s="602"/>
      <c r="I201" s="275"/>
      <c r="J201" s="688" t="s">
        <v>4909</v>
      </c>
      <c r="L201" s="16"/>
      <c r="M201" s="64"/>
      <c r="N201" s="81"/>
    </row>
    <row r="202" spans="1:15" ht="15.75" hidden="1" thickBot="1">
      <c r="A202" s="112" t="s">
        <v>12187</v>
      </c>
      <c r="B202" s="112" t="s">
        <v>56</v>
      </c>
      <c r="C202" s="220">
        <v>46045.381724537037</v>
      </c>
      <c r="D202" s="105">
        <v>46097</v>
      </c>
      <c r="E202" s="112" t="s">
        <v>12188</v>
      </c>
      <c r="F202" s="395" t="s">
        <v>2040</v>
      </c>
      <c r="G202" s="35" t="s">
        <v>59</v>
      </c>
      <c r="H202" s="602"/>
      <c r="I202" s="275"/>
      <c r="J202" s="616" t="s">
        <v>12189</v>
      </c>
      <c r="L202" s="16"/>
      <c r="N202" s="81"/>
    </row>
    <row r="203" spans="1:15" hidden="1">
      <c r="A203" s="111" t="s">
        <v>12190</v>
      </c>
      <c r="B203" s="111" t="s">
        <v>56</v>
      </c>
      <c r="C203" s="220">
        <v>46065.873425925929</v>
      </c>
      <c r="D203" s="105">
        <v>46097</v>
      </c>
      <c r="E203" s="112" t="s">
        <v>12191</v>
      </c>
      <c r="F203" s="395" t="s">
        <v>2040</v>
      </c>
      <c r="G203" s="35" t="s">
        <v>59</v>
      </c>
      <c r="H203" s="602">
        <v>46100</v>
      </c>
      <c r="I203" s="275"/>
      <c r="J203" s="616"/>
      <c r="L203" s="16"/>
      <c r="M203" s="64"/>
      <c r="N203" s="81"/>
    </row>
    <row r="204" spans="1:15" ht="18.75" hidden="1" customHeight="1">
      <c r="A204" s="112" t="s">
        <v>12192</v>
      </c>
      <c r="B204" s="112" t="s">
        <v>56</v>
      </c>
      <c r="C204" s="220">
        <v>46083.913622685184</v>
      </c>
      <c r="D204" s="105">
        <v>46097</v>
      </c>
      <c r="E204" s="112" t="s">
        <v>12193</v>
      </c>
      <c r="F204" s="394" t="s">
        <v>2040</v>
      </c>
      <c r="G204" s="35" t="s">
        <v>59</v>
      </c>
      <c r="H204" s="602"/>
      <c r="I204" s="275"/>
      <c r="J204" s="616" t="s">
        <v>12194</v>
      </c>
      <c r="K204" s="64"/>
      <c r="L204" s="82"/>
      <c r="M204" s="64"/>
      <c r="N204" s="81"/>
      <c r="O204" s="16"/>
    </row>
    <row r="205" spans="1:15" hidden="1">
      <c r="A205" s="111" t="s">
        <v>971</v>
      </c>
      <c r="B205" s="111" t="s">
        <v>56</v>
      </c>
      <c r="C205" s="220">
        <v>46010.648229166669</v>
      </c>
      <c r="D205" s="105">
        <v>46097</v>
      </c>
      <c r="E205" s="112" t="s">
        <v>12195</v>
      </c>
      <c r="F205" s="394" t="s">
        <v>2040</v>
      </c>
      <c r="H205" s="602"/>
      <c r="I205" s="275"/>
      <c r="J205" s="616"/>
      <c r="L205" s="16"/>
      <c r="M205" s="64"/>
      <c r="N205" s="81"/>
    </row>
    <row r="206" spans="1:15" hidden="1">
      <c r="A206" s="112" t="s">
        <v>12196</v>
      </c>
      <c r="B206" s="112" t="s">
        <v>56</v>
      </c>
      <c r="C206" s="220">
        <v>46064.714317129627</v>
      </c>
      <c r="D206" s="105">
        <v>46097</v>
      </c>
      <c r="E206" s="112" t="s">
        <v>12197</v>
      </c>
      <c r="F206" s="394" t="s">
        <v>2040</v>
      </c>
      <c r="H206" s="602"/>
      <c r="I206" s="275"/>
      <c r="J206" s="616"/>
      <c r="L206" s="16"/>
      <c r="M206" s="64"/>
      <c r="N206" s="81"/>
    </row>
    <row r="207" spans="1:15" hidden="1">
      <c r="A207" s="111" t="s">
        <v>12198</v>
      </c>
      <c r="B207" s="111" t="s">
        <v>56</v>
      </c>
      <c r="C207" s="220">
        <v>46087.515451388892</v>
      </c>
      <c r="D207" s="105">
        <v>46097</v>
      </c>
      <c r="E207" s="112" t="s">
        <v>12199</v>
      </c>
      <c r="F207" s="394" t="s">
        <v>2040</v>
      </c>
      <c r="H207" s="602"/>
      <c r="I207" s="275"/>
      <c r="J207" s="616"/>
      <c r="L207" s="16"/>
      <c r="M207" s="64"/>
      <c r="N207" s="81"/>
    </row>
    <row r="208" spans="1:15" hidden="1">
      <c r="A208" s="112" t="s">
        <v>12200</v>
      </c>
      <c r="B208" s="112" t="s">
        <v>56</v>
      </c>
      <c r="C208" s="220">
        <v>46084.375740740739</v>
      </c>
      <c r="D208" s="105">
        <v>46097</v>
      </c>
      <c r="E208" s="112" t="s">
        <v>12201</v>
      </c>
      <c r="F208" s="394" t="s">
        <v>2040</v>
      </c>
      <c r="H208" s="602"/>
      <c r="I208" s="275"/>
      <c r="J208" s="616"/>
      <c r="L208" s="16"/>
      <c r="M208" s="64"/>
      <c r="N208" s="81"/>
    </row>
    <row r="209" spans="1:19" hidden="1">
      <c r="A209" s="111" t="s">
        <v>12202</v>
      </c>
      <c r="B209" s="111" t="s">
        <v>56</v>
      </c>
      <c r="C209" s="220">
        <v>46063.665983796294</v>
      </c>
      <c r="D209" s="105">
        <v>46097</v>
      </c>
      <c r="E209" s="112" t="s">
        <v>12203</v>
      </c>
      <c r="F209" s="394" t="s">
        <v>2040</v>
      </c>
      <c r="H209" s="602"/>
      <c r="I209" s="275"/>
      <c r="J209" s="616"/>
      <c r="L209" s="16"/>
      <c r="M209" s="64"/>
      <c r="N209" s="81"/>
    </row>
    <row r="210" spans="1:19" hidden="1">
      <c r="A210" s="112" t="s">
        <v>12204</v>
      </c>
      <c r="B210" s="112" t="s">
        <v>56</v>
      </c>
      <c r="C210" s="220">
        <v>46035.697638888887</v>
      </c>
      <c r="D210" s="105">
        <v>46097</v>
      </c>
      <c r="E210" s="112" t="s">
        <v>12205</v>
      </c>
      <c r="F210" s="394" t="s">
        <v>2040</v>
      </c>
      <c r="H210" s="602"/>
      <c r="I210" s="275"/>
      <c r="J210" s="616"/>
      <c r="L210" s="16"/>
      <c r="M210" s="64"/>
      <c r="N210" s="81"/>
    </row>
    <row r="211" spans="1:19" hidden="1">
      <c r="A211" s="111" t="s">
        <v>12206</v>
      </c>
      <c r="B211" s="111" t="s">
        <v>56</v>
      </c>
      <c r="C211" s="220">
        <v>46076.945405092592</v>
      </c>
      <c r="D211" s="105">
        <v>46097</v>
      </c>
      <c r="E211" s="112" t="s">
        <v>12207</v>
      </c>
      <c r="F211" s="394" t="s">
        <v>2040</v>
      </c>
      <c r="H211" s="602"/>
      <c r="I211" s="275"/>
      <c r="J211" s="616"/>
      <c r="L211" s="16"/>
      <c r="M211" s="64"/>
      <c r="N211" s="81"/>
    </row>
    <row r="212" spans="1:19" hidden="1">
      <c r="A212" s="112" t="s">
        <v>12208</v>
      </c>
      <c r="B212" s="112" t="s">
        <v>56</v>
      </c>
      <c r="C212" s="220">
        <v>46065.802233796298</v>
      </c>
      <c r="D212" s="105">
        <v>46097</v>
      </c>
      <c r="E212" s="112" t="s">
        <v>12209</v>
      </c>
      <c r="F212" s="394" t="s">
        <v>2040</v>
      </c>
      <c r="H212" s="602"/>
      <c r="I212" s="275"/>
      <c r="J212" s="616"/>
      <c r="L212" s="16"/>
      <c r="M212" s="64"/>
      <c r="N212" s="81"/>
    </row>
    <row r="213" spans="1:19" hidden="1">
      <c r="A213" s="111" t="s">
        <v>12210</v>
      </c>
      <c r="B213" s="111" t="s">
        <v>56</v>
      </c>
      <c r="C213" s="220">
        <v>46072.615868055553</v>
      </c>
      <c r="D213" s="105">
        <v>46097</v>
      </c>
      <c r="E213" s="112" t="s">
        <v>12211</v>
      </c>
      <c r="F213" s="394" t="s">
        <v>2040</v>
      </c>
      <c r="H213" s="602"/>
      <c r="I213" s="275"/>
      <c r="J213" s="616"/>
      <c r="L213" s="16"/>
      <c r="M213" s="64"/>
      <c r="N213" s="81"/>
    </row>
    <row r="214" spans="1:19" hidden="1">
      <c r="A214" s="112" t="s">
        <v>12212</v>
      </c>
      <c r="B214" s="112" t="s">
        <v>56</v>
      </c>
      <c r="C214" s="220">
        <v>46074.514074074075</v>
      </c>
      <c r="D214" s="105">
        <v>46097</v>
      </c>
      <c r="E214" s="112" t="s">
        <v>12213</v>
      </c>
      <c r="F214" s="394" t="s">
        <v>2040</v>
      </c>
      <c r="H214" s="602"/>
      <c r="I214" s="275"/>
      <c r="J214" s="616"/>
      <c r="L214" s="16"/>
      <c r="M214" s="64"/>
      <c r="N214" s="81"/>
    </row>
    <row r="215" spans="1:19" hidden="1">
      <c r="A215" s="111" t="s">
        <v>12214</v>
      </c>
      <c r="B215" s="111" t="s">
        <v>56</v>
      </c>
      <c r="C215" s="220">
        <v>46073.510949074072</v>
      </c>
      <c r="D215" s="105">
        <v>46097</v>
      </c>
      <c r="E215" s="112" t="s">
        <v>12215</v>
      </c>
      <c r="F215" s="394" t="s">
        <v>2040</v>
      </c>
      <c r="H215" s="602"/>
      <c r="I215" s="275"/>
      <c r="J215" s="616"/>
      <c r="L215" s="16"/>
      <c r="M215" s="64"/>
      <c r="N215" s="81"/>
    </row>
    <row r="216" spans="1:19" hidden="1">
      <c r="A216" s="112" t="s">
        <v>12216</v>
      </c>
      <c r="B216" s="112" t="s">
        <v>56</v>
      </c>
      <c r="C216" s="220">
        <v>46064.605613425927</v>
      </c>
      <c r="D216" s="105">
        <v>46097</v>
      </c>
      <c r="E216" s="112" t="s">
        <v>12217</v>
      </c>
      <c r="F216" s="394" t="s">
        <v>2040</v>
      </c>
      <c r="H216" s="602"/>
      <c r="I216" s="275"/>
      <c r="J216" s="616"/>
      <c r="L216" s="16"/>
      <c r="M216" s="64"/>
      <c r="N216" s="81"/>
    </row>
    <row r="217" spans="1:19" hidden="1">
      <c r="A217" s="111" t="s">
        <v>12218</v>
      </c>
      <c r="B217" s="111" t="s">
        <v>56</v>
      </c>
      <c r="C217" s="220">
        <v>46049.697685185187</v>
      </c>
      <c r="D217" s="105">
        <v>46097</v>
      </c>
      <c r="E217" s="112" t="s">
        <v>12219</v>
      </c>
      <c r="F217" s="394" t="s">
        <v>2040</v>
      </c>
      <c r="H217" s="602"/>
      <c r="I217" s="275"/>
      <c r="J217" s="616"/>
      <c r="L217" s="16"/>
      <c r="M217" s="64"/>
      <c r="N217" s="81"/>
    </row>
    <row r="218" spans="1:19" s="18" customFormat="1" hidden="1">
      <c r="A218" s="112" t="s">
        <v>12220</v>
      </c>
      <c r="B218" s="112" t="s">
        <v>56</v>
      </c>
      <c r="C218" s="220">
        <v>46076.796412037038</v>
      </c>
      <c r="D218" s="105">
        <v>46097</v>
      </c>
      <c r="E218" s="112" t="s">
        <v>12221</v>
      </c>
      <c r="F218" s="394" t="s">
        <v>2040</v>
      </c>
      <c r="G218" s="35"/>
      <c r="H218" s="602"/>
      <c r="I218" s="275"/>
      <c r="J218" s="616"/>
      <c r="K218" s="64"/>
      <c r="L218" s="82"/>
      <c r="M218" s="64"/>
      <c r="N218" s="81"/>
      <c r="O218" s="1"/>
      <c r="P218"/>
      <c r="Q218"/>
      <c r="R218"/>
      <c r="S218"/>
    </row>
    <row r="219" spans="1:19" hidden="1">
      <c r="A219" s="111" t="s">
        <v>12222</v>
      </c>
      <c r="B219" s="111" t="s">
        <v>56</v>
      </c>
      <c r="C219" s="220">
        <v>46079.891365740739</v>
      </c>
      <c r="D219" s="105">
        <v>46097</v>
      </c>
      <c r="E219" s="112" t="s">
        <v>12223</v>
      </c>
      <c r="F219" s="394" t="s">
        <v>2040</v>
      </c>
      <c r="H219" s="602"/>
      <c r="I219" s="275"/>
      <c r="J219" s="616"/>
      <c r="K219" s="64"/>
      <c r="L219" s="82"/>
      <c r="M219" s="64"/>
      <c r="N219" s="81"/>
    </row>
    <row r="220" spans="1:19" hidden="1">
      <c r="A220" s="112" t="s">
        <v>12224</v>
      </c>
      <c r="B220" s="112" t="s">
        <v>56</v>
      </c>
      <c r="C220" s="220">
        <v>46072.953935185185</v>
      </c>
      <c r="D220" s="105">
        <v>46097</v>
      </c>
      <c r="E220" s="112" t="s">
        <v>12223</v>
      </c>
      <c r="F220" s="394" t="s">
        <v>2040</v>
      </c>
      <c r="H220" s="602"/>
      <c r="I220" s="275"/>
      <c r="J220" s="616"/>
      <c r="K220" s="64"/>
      <c r="L220" s="82"/>
      <c r="M220" s="64"/>
      <c r="N220" s="81"/>
    </row>
    <row r="221" spans="1:19" ht="15.75" hidden="1" thickBot="1">
      <c r="A221" s="111" t="s">
        <v>12225</v>
      </c>
      <c r="B221" s="111" t="s">
        <v>56</v>
      </c>
      <c r="C221" s="220">
        <v>46065.933171296296</v>
      </c>
      <c r="D221" s="105">
        <v>46097</v>
      </c>
      <c r="E221" s="112" t="s">
        <v>12226</v>
      </c>
      <c r="F221" s="394" t="s">
        <v>2040</v>
      </c>
      <c r="H221" s="602"/>
      <c r="I221" s="275"/>
      <c r="J221" s="616"/>
      <c r="K221" s="64"/>
      <c r="L221" s="82"/>
      <c r="M221" s="64"/>
      <c r="N221" s="81"/>
    </row>
    <row r="222" spans="1:19" ht="15.75" hidden="1" thickBot="1">
      <c r="A222" s="112" t="s">
        <v>12227</v>
      </c>
      <c r="B222" s="112" t="s">
        <v>56</v>
      </c>
      <c r="C222" s="220">
        <v>45986.559212962966</v>
      </c>
      <c r="D222" s="105">
        <v>46097</v>
      </c>
      <c r="E222" s="112" t="s">
        <v>12228</v>
      </c>
      <c r="F222" s="395" t="s">
        <v>2040</v>
      </c>
      <c r="H222" s="602"/>
      <c r="I222" s="275"/>
      <c r="J222" s="616"/>
      <c r="K222" s="64"/>
      <c r="L222" s="82"/>
      <c r="M222" s="64"/>
      <c r="N222" s="81"/>
    </row>
    <row r="223" spans="1:19" hidden="1">
      <c r="A223" s="111" t="s">
        <v>12229</v>
      </c>
      <c r="B223" s="111" t="s">
        <v>56</v>
      </c>
      <c r="C223" s="220">
        <v>46071.705023148148</v>
      </c>
      <c r="D223" s="105">
        <v>46097</v>
      </c>
      <c r="E223" s="112" t="s">
        <v>12230</v>
      </c>
      <c r="F223" s="395" t="s">
        <v>2040</v>
      </c>
      <c r="H223" s="602"/>
      <c r="I223" s="275"/>
      <c r="J223" s="616"/>
      <c r="K223" s="64"/>
      <c r="L223" s="82"/>
      <c r="M223" s="64"/>
      <c r="N223" s="81"/>
    </row>
    <row r="224" spans="1:19" hidden="1">
      <c r="A224" s="112" t="s">
        <v>12231</v>
      </c>
      <c r="B224" s="112" t="s">
        <v>56</v>
      </c>
      <c r="C224" s="220">
        <v>46058.511620370373</v>
      </c>
      <c r="D224" s="105">
        <v>46097</v>
      </c>
      <c r="E224" s="112" t="s">
        <v>12232</v>
      </c>
      <c r="F224" s="394" t="s">
        <v>2040</v>
      </c>
      <c r="H224" s="602"/>
      <c r="I224" s="275"/>
      <c r="J224" s="616"/>
      <c r="K224" s="64"/>
      <c r="L224" s="82"/>
      <c r="M224" s="64"/>
      <c r="N224" s="81"/>
    </row>
    <row r="225" spans="1:19" s="18" customFormat="1" hidden="1">
      <c r="A225" s="111" t="s">
        <v>12233</v>
      </c>
      <c r="B225" s="111" t="s">
        <v>56</v>
      </c>
      <c r="C225" s="220">
        <v>46067.437094907407</v>
      </c>
      <c r="D225" s="105">
        <v>46097</v>
      </c>
      <c r="E225" s="112" t="s">
        <v>12234</v>
      </c>
      <c r="F225" s="394" t="s">
        <v>2040</v>
      </c>
      <c r="G225" s="35"/>
      <c r="H225" s="602"/>
      <c r="I225" s="275"/>
      <c r="J225" s="616"/>
      <c r="K225" s="64"/>
      <c r="L225" s="82"/>
      <c r="M225" s="64"/>
      <c r="N225" s="81"/>
      <c r="O225" s="1"/>
      <c r="P225"/>
      <c r="Q225"/>
      <c r="R225"/>
      <c r="S225"/>
    </row>
    <row r="226" spans="1:19" hidden="1">
      <c r="A226" s="112" t="s">
        <v>12235</v>
      </c>
      <c r="B226" s="112" t="s">
        <v>56</v>
      </c>
      <c r="C226" s="220">
        <v>46074.541145833333</v>
      </c>
      <c r="D226" s="105">
        <v>46097</v>
      </c>
      <c r="E226" s="112" t="s">
        <v>12236</v>
      </c>
      <c r="F226" s="394" t="s">
        <v>2040</v>
      </c>
      <c r="H226" s="602"/>
      <c r="I226" s="275"/>
      <c r="J226" s="616"/>
      <c r="K226" s="64"/>
      <c r="L226" s="82"/>
      <c r="M226" s="64"/>
      <c r="N226" s="81"/>
    </row>
    <row r="227" spans="1:19" hidden="1">
      <c r="A227" s="111" t="s">
        <v>12237</v>
      </c>
      <c r="B227" s="111" t="s">
        <v>56</v>
      </c>
      <c r="C227" s="220">
        <v>46071.570833333331</v>
      </c>
      <c r="D227" s="105">
        <v>46097</v>
      </c>
      <c r="E227" s="112" t="s">
        <v>12238</v>
      </c>
      <c r="F227" s="394" t="s">
        <v>2040</v>
      </c>
      <c r="H227" s="602"/>
      <c r="I227" s="275"/>
      <c r="J227" s="616"/>
      <c r="K227" s="64"/>
      <c r="L227" s="82"/>
      <c r="M227" s="64"/>
      <c r="N227" s="81"/>
    </row>
    <row r="228" spans="1:19" hidden="1">
      <c r="A228" s="112" t="s">
        <v>12239</v>
      </c>
      <c r="B228" s="112" t="s">
        <v>56</v>
      </c>
      <c r="C228" s="220">
        <v>46079.698078703703</v>
      </c>
      <c r="D228" s="105">
        <v>46097</v>
      </c>
      <c r="E228" s="112" t="s">
        <v>12240</v>
      </c>
      <c r="F228" s="394" t="s">
        <v>2040</v>
      </c>
      <c r="H228" s="602"/>
      <c r="I228" s="275"/>
      <c r="J228" s="616"/>
      <c r="K228" s="64"/>
      <c r="L228" s="82"/>
      <c r="M228" s="64"/>
      <c r="N228" s="81"/>
    </row>
    <row r="229" spans="1:19" s="18" customFormat="1" hidden="1">
      <c r="A229" s="111" t="s">
        <v>12241</v>
      </c>
      <c r="B229" s="111" t="s">
        <v>56</v>
      </c>
      <c r="C229" s="220">
        <v>46083.703148148146</v>
      </c>
      <c r="D229" s="105">
        <v>46097</v>
      </c>
      <c r="E229" s="112" t="s">
        <v>12242</v>
      </c>
      <c r="F229" s="394" t="s">
        <v>2040</v>
      </c>
      <c r="G229" s="35"/>
      <c r="H229" s="602"/>
      <c r="I229" s="275"/>
      <c r="J229" s="616"/>
      <c r="K229" s="64"/>
      <c r="L229" s="82"/>
      <c r="M229" s="64"/>
      <c r="N229" s="81"/>
      <c r="O229" s="1"/>
      <c r="P229"/>
      <c r="Q229"/>
      <c r="R229"/>
      <c r="S229"/>
    </row>
    <row r="230" spans="1:19" hidden="1">
      <c r="A230" s="112" t="s">
        <v>12243</v>
      </c>
      <c r="B230" s="112" t="s">
        <v>56</v>
      </c>
      <c r="C230" s="220">
        <v>46078.928078703706</v>
      </c>
      <c r="D230" s="105">
        <v>46097</v>
      </c>
      <c r="E230" s="112" t="s">
        <v>12244</v>
      </c>
      <c r="F230" s="394" t="s">
        <v>2040</v>
      </c>
      <c r="H230" s="602"/>
      <c r="I230" s="275"/>
      <c r="J230" s="616"/>
      <c r="K230" s="64"/>
      <c r="L230" s="82"/>
      <c r="M230" s="64"/>
      <c r="N230" s="81"/>
    </row>
    <row r="231" spans="1:19" hidden="1">
      <c r="A231" s="111" t="s">
        <v>12245</v>
      </c>
      <c r="B231" s="111" t="s">
        <v>56</v>
      </c>
      <c r="C231" s="220">
        <v>46036.670810185184</v>
      </c>
      <c r="D231" s="105">
        <v>46097</v>
      </c>
      <c r="E231" s="112" t="s">
        <v>12246</v>
      </c>
      <c r="F231" s="394" t="s">
        <v>2040</v>
      </c>
      <c r="H231" s="602"/>
      <c r="I231" s="275"/>
      <c r="J231" s="616"/>
      <c r="K231" s="64"/>
      <c r="L231" s="82"/>
      <c r="M231" s="64"/>
      <c r="N231" s="81"/>
    </row>
    <row r="232" spans="1:19" s="18" customFormat="1" hidden="1">
      <c r="A232" s="112" t="s">
        <v>12247</v>
      </c>
      <c r="B232" s="112" t="s">
        <v>56</v>
      </c>
      <c r="C232" s="220">
        <v>46045.556006944447</v>
      </c>
      <c r="D232" s="105">
        <v>46097</v>
      </c>
      <c r="E232" s="112" t="s">
        <v>12248</v>
      </c>
      <c r="F232" s="394" t="s">
        <v>2040</v>
      </c>
      <c r="G232" s="35"/>
      <c r="H232" s="602"/>
      <c r="I232" s="275"/>
      <c r="J232" s="616"/>
      <c r="K232" s="64"/>
      <c r="L232" s="82"/>
      <c r="M232" s="1"/>
      <c r="N232" s="1"/>
      <c r="O232" s="1"/>
      <c r="P232"/>
      <c r="Q232"/>
      <c r="R232"/>
      <c r="S232"/>
    </row>
    <row r="233" spans="1:19" s="18" customFormat="1" hidden="1">
      <c r="A233" s="111" t="s">
        <v>12249</v>
      </c>
      <c r="B233" s="111" t="s">
        <v>56</v>
      </c>
      <c r="C233" s="220">
        <v>46041.35423611111</v>
      </c>
      <c r="D233" s="105">
        <v>46097</v>
      </c>
      <c r="E233" s="112" t="s">
        <v>12250</v>
      </c>
      <c r="F233" s="394" t="s">
        <v>2040</v>
      </c>
      <c r="G233" s="35"/>
      <c r="H233" s="602"/>
      <c r="I233" s="275"/>
      <c r="J233" s="616"/>
      <c r="K233" s="64"/>
      <c r="L233" s="82"/>
      <c r="M233" s="64"/>
      <c r="N233" s="81"/>
      <c r="O233" s="1"/>
      <c r="P233"/>
      <c r="Q233"/>
      <c r="R233"/>
      <c r="S233"/>
    </row>
    <row r="234" spans="1:19" s="18" customFormat="1" hidden="1">
      <c r="A234" s="112" t="s">
        <v>12251</v>
      </c>
      <c r="B234" s="112" t="s">
        <v>56</v>
      </c>
      <c r="C234" s="220">
        <v>46031.494791666664</v>
      </c>
      <c r="D234" s="105">
        <v>46097</v>
      </c>
      <c r="E234" s="112" t="s">
        <v>12252</v>
      </c>
      <c r="F234" s="394" t="s">
        <v>2040</v>
      </c>
      <c r="G234" s="35"/>
      <c r="H234" s="602"/>
      <c r="I234" s="275"/>
      <c r="J234" s="616"/>
      <c r="K234" s="64"/>
      <c r="L234" s="82"/>
      <c r="M234" s="64"/>
      <c r="N234" s="81"/>
      <c r="O234" s="1"/>
      <c r="P234"/>
      <c r="Q234"/>
      <c r="R234"/>
      <c r="S234"/>
    </row>
    <row r="235" spans="1:19" s="18" customFormat="1" hidden="1">
      <c r="A235" s="111" t="s">
        <v>12253</v>
      </c>
      <c r="B235" s="111" t="s">
        <v>56</v>
      </c>
      <c r="C235" s="220">
        <v>45965.739398148151</v>
      </c>
      <c r="D235" s="105">
        <v>46097</v>
      </c>
      <c r="E235" s="112" t="s">
        <v>12254</v>
      </c>
      <c r="F235" s="394" t="s">
        <v>2040</v>
      </c>
      <c r="G235" s="35"/>
      <c r="H235" s="602"/>
      <c r="I235" s="275"/>
      <c r="J235" s="616"/>
      <c r="K235" s="64"/>
      <c r="L235" s="82"/>
      <c r="M235" s="64"/>
      <c r="N235" s="81"/>
      <c r="O235" s="1"/>
      <c r="P235"/>
      <c r="Q235"/>
      <c r="R235"/>
      <c r="S235"/>
    </row>
    <row r="236" spans="1:19" s="18" customFormat="1" hidden="1">
      <c r="A236" s="112" t="s">
        <v>12255</v>
      </c>
      <c r="B236" s="112" t="s">
        <v>56</v>
      </c>
      <c r="C236" s="220">
        <v>46065.380416666667</v>
      </c>
      <c r="D236" s="105">
        <v>46097</v>
      </c>
      <c r="E236" s="112" t="s">
        <v>12256</v>
      </c>
      <c r="F236" s="394" t="s">
        <v>2040</v>
      </c>
      <c r="G236" s="35"/>
      <c r="H236" s="602"/>
      <c r="I236" s="275"/>
      <c r="J236" s="616"/>
      <c r="K236" s="64"/>
      <c r="L236" s="82"/>
      <c r="M236" s="64"/>
      <c r="N236" s="81"/>
      <c r="O236" s="1"/>
      <c r="P236"/>
      <c r="Q236"/>
      <c r="R236"/>
      <c r="S236"/>
    </row>
    <row r="237" spans="1:19" s="18" customFormat="1" hidden="1">
      <c r="A237" s="111" t="s">
        <v>12257</v>
      </c>
      <c r="B237" s="111" t="s">
        <v>56</v>
      </c>
      <c r="C237" s="220">
        <v>46082.70412037037</v>
      </c>
      <c r="D237" s="105">
        <v>46097</v>
      </c>
      <c r="E237" s="112" t="s">
        <v>12258</v>
      </c>
      <c r="F237" s="394" t="s">
        <v>2040</v>
      </c>
      <c r="G237" s="35"/>
      <c r="H237" s="602"/>
      <c r="I237" s="275"/>
      <c r="J237" s="616"/>
      <c r="K237" s="64"/>
      <c r="L237" s="82"/>
      <c r="M237" s="64"/>
      <c r="N237" s="81"/>
      <c r="O237" s="1"/>
      <c r="P237"/>
      <c r="Q237"/>
      <c r="R237"/>
      <c r="S237"/>
    </row>
    <row r="238" spans="1:19" s="18" customFormat="1" hidden="1">
      <c r="A238" s="112" t="s">
        <v>12259</v>
      </c>
      <c r="B238" s="112" t="s">
        <v>56</v>
      </c>
      <c r="C238" s="220">
        <v>46077.373333333337</v>
      </c>
      <c r="D238" s="105">
        <v>46097</v>
      </c>
      <c r="E238" s="112" t="s">
        <v>12260</v>
      </c>
      <c r="F238" s="394" t="s">
        <v>2040</v>
      </c>
      <c r="G238" s="35"/>
      <c r="H238" s="602"/>
      <c r="I238" s="275"/>
      <c r="J238" s="616"/>
      <c r="K238" s="64"/>
      <c r="L238" s="82"/>
      <c r="M238" s="100"/>
      <c r="N238" s="81"/>
      <c r="O238" s="1"/>
      <c r="P238"/>
      <c r="Q238"/>
      <c r="R238"/>
      <c r="S238"/>
    </row>
    <row r="239" spans="1:19" s="18" customFormat="1" hidden="1">
      <c r="A239" s="111" t="s">
        <v>12261</v>
      </c>
      <c r="B239" s="111" t="s">
        <v>56</v>
      </c>
      <c r="C239" s="220">
        <v>46082.878275462965</v>
      </c>
      <c r="D239" s="105">
        <v>46097</v>
      </c>
      <c r="E239" s="112" t="s">
        <v>12262</v>
      </c>
      <c r="F239" s="394" t="s">
        <v>2040</v>
      </c>
      <c r="G239" s="35"/>
      <c r="H239" s="602"/>
      <c r="I239" s="275"/>
      <c r="J239" s="616"/>
      <c r="K239" s="64"/>
      <c r="L239" s="82"/>
      <c r="M239" s="64"/>
      <c r="N239" s="81"/>
      <c r="O239" s="1"/>
      <c r="P239"/>
      <c r="Q239"/>
      <c r="R239"/>
      <c r="S239"/>
    </row>
    <row r="240" spans="1:19" s="18" customFormat="1" hidden="1">
      <c r="A240" s="112" t="s">
        <v>12263</v>
      </c>
      <c r="B240" s="112" t="s">
        <v>56</v>
      </c>
      <c r="C240" s="220">
        <v>46061.565925925926</v>
      </c>
      <c r="D240" s="105">
        <v>46097</v>
      </c>
      <c r="E240" s="112" t="s">
        <v>12264</v>
      </c>
      <c r="F240" s="394" t="s">
        <v>2040</v>
      </c>
      <c r="G240" s="35"/>
      <c r="H240" s="602"/>
      <c r="I240" s="275"/>
      <c r="J240" s="616"/>
      <c r="K240" s="64"/>
      <c r="L240" s="82"/>
      <c r="M240" s="64"/>
      <c r="N240" s="81"/>
      <c r="O240" s="1"/>
      <c r="P240"/>
      <c r="Q240"/>
      <c r="R240"/>
      <c r="S240"/>
    </row>
    <row r="241" spans="1:14" hidden="1">
      <c r="A241" s="111" t="s">
        <v>12265</v>
      </c>
      <c r="B241" s="111" t="s">
        <v>56</v>
      </c>
      <c r="C241" s="220">
        <v>46065.670497685183</v>
      </c>
      <c r="D241" s="105">
        <v>46097</v>
      </c>
      <c r="E241" s="112" t="s">
        <v>12266</v>
      </c>
      <c r="F241" s="394" t="s">
        <v>2040</v>
      </c>
      <c r="H241" s="602"/>
      <c r="I241" s="275"/>
      <c r="J241" s="616"/>
      <c r="K241" s="64"/>
      <c r="L241" s="82"/>
      <c r="M241" s="64"/>
      <c r="N241" s="81"/>
    </row>
    <row r="242" spans="1:14" hidden="1">
      <c r="A242" s="112" t="s">
        <v>12267</v>
      </c>
      <c r="B242" s="112" t="s">
        <v>56</v>
      </c>
      <c r="C242" s="220">
        <v>46078.596539351849</v>
      </c>
      <c r="D242" s="105">
        <v>46097</v>
      </c>
      <c r="E242" s="112" t="s">
        <v>12268</v>
      </c>
      <c r="F242" s="46" t="s">
        <v>320</v>
      </c>
      <c r="H242" s="603"/>
      <c r="I242" s="275"/>
      <c r="J242" s="616"/>
      <c r="K242" s="64"/>
      <c r="L242" s="82"/>
      <c r="M242" s="64"/>
      <c r="N242" s="81"/>
    </row>
    <row r="243" spans="1:14" hidden="1">
      <c r="A243" s="111" t="s">
        <v>12269</v>
      </c>
      <c r="B243" s="111" t="s">
        <v>56</v>
      </c>
      <c r="C243" s="220">
        <v>46084.625578703701</v>
      </c>
      <c r="D243" s="105">
        <v>46097</v>
      </c>
      <c r="E243" s="112" t="s">
        <v>12270</v>
      </c>
      <c r="F243" s="46" t="s">
        <v>320</v>
      </c>
      <c r="H243" s="602"/>
      <c r="I243" s="275"/>
      <c r="J243" s="616"/>
      <c r="K243" s="64"/>
      <c r="L243" s="82"/>
      <c r="M243" s="64"/>
      <c r="N243" s="81"/>
    </row>
    <row r="244" spans="1:14" hidden="1">
      <c r="A244" s="112" t="s">
        <v>12271</v>
      </c>
      <c r="B244" s="112" t="s">
        <v>56</v>
      </c>
      <c r="C244" s="220">
        <v>45993.58253472222</v>
      </c>
      <c r="D244" s="105">
        <v>46097</v>
      </c>
      <c r="E244" s="112" t="s">
        <v>12272</v>
      </c>
      <c r="F244" s="46" t="s">
        <v>320</v>
      </c>
      <c r="H244" s="602"/>
      <c r="I244" s="275"/>
      <c r="J244" s="616"/>
      <c r="K244" s="64"/>
      <c r="L244" s="82"/>
      <c r="M244" s="64"/>
      <c r="N244" s="81"/>
    </row>
    <row r="245" spans="1:14" hidden="1">
      <c r="A245" s="111" t="s">
        <v>12273</v>
      </c>
      <c r="B245" s="111" t="s">
        <v>56</v>
      </c>
      <c r="C245" s="220">
        <v>46079.657071759262</v>
      </c>
      <c r="D245" s="105">
        <v>46097</v>
      </c>
      <c r="E245" s="112" t="s">
        <v>12274</v>
      </c>
      <c r="F245" s="46" t="s">
        <v>320</v>
      </c>
      <c r="H245" s="602"/>
      <c r="I245" s="275"/>
      <c r="J245" s="616"/>
      <c r="K245" s="64"/>
      <c r="L245" s="82"/>
      <c r="M245" s="64"/>
      <c r="N245" s="81"/>
    </row>
    <row r="246" spans="1:14" hidden="1">
      <c r="A246" s="112" t="s">
        <v>12275</v>
      </c>
      <c r="B246" s="112" t="s">
        <v>56</v>
      </c>
      <c r="C246" s="220">
        <v>46066.887141203704</v>
      </c>
      <c r="D246" s="105">
        <v>46097</v>
      </c>
      <c r="E246" s="112" t="s">
        <v>12276</v>
      </c>
      <c r="F246" s="46" t="s">
        <v>320</v>
      </c>
      <c r="H246" s="602"/>
      <c r="I246" s="275"/>
      <c r="J246" s="616"/>
      <c r="K246" s="64"/>
      <c r="L246" s="82"/>
      <c r="M246" s="64"/>
      <c r="N246" s="81"/>
    </row>
    <row r="247" spans="1:14" hidden="1">
      <c r="A247" s="111" t="s">
        <v>12277</v>
      </c>
      <c r="B247" s="111" t="s">
        <v>56</v>
      </c>
      <c r="C247" s="220">
        <v>46036.468622685185</v>
      </c>
      <c r="D247" s="105">
        <v>46097</v>
      </c>
      <c r="E247" s="112" t="s">
        <v>12278</v>
      </c>
      <c r="F247" s="46" t="s">
        <v>320</v>
      </c>
      <c r="H247" s="602"/>
      <c r="I247" s="275"/>
      <c r="J247" s="616"/>
      <c r="K247" s="64"/>
      <c r="L247" s="82"/>
      <c r="M247" s="64"/>
      <c r="N247" s="81"/>
    </row>
    <row r="248" spans="1:14" hidden="1">
      <c r="A248" s="112" t="s">
        <v>12279</v>
      </c>
      <c r="B248" s="112" t="s">
        <v>56</v>
      </c>
      <c r="C248" s="220">
        <v>46071.65997685185</v>
      </c>
      <c r="D248" s="105">
        <v>46097</v>
      </c>
      <c r="E248" s="112" t="s">
        <v>12280</v>
      </c>
      <c r="F248" s="46" t="s">
        <v>320</v>
      </c>
      <c r="H248" s="603"/>
      <c r="I248" s="275"/>
      <c r="J248" s="616"/>
      <c r="K248" s="64"/>
      <c r="L248" s="82"/>
      <c r="M248" s="64"/>
      <c r="N248" s="81"/>
    </row>
    <row r="249" spans="1:14" hidden="1">
      <c r="A249" s="111" t="s">
        <v>12281</v>
      </c>
      <c r="B249" s="111" t="s">
        <v>56</v>
      </c>
      <c r="C249" s="220">
        <v>46064.983946759261</v>
      </c>
      <c r="D249" s="105">
        <v>46097</v>
      </c>
      <c r="E249" s="112" t="s">
        <v>12280</v>
      </c>
      <c r="F249" s="46" t="s">
        <v>320</v>
      </c>
      <c r="H249" s="602"/>
      <c r="I249" s="275"/>
      <c r="J249" s="616"/>
      <c r="K249" s="64"/>
      <c r="L249" s="82"/>
      <c r="M249" s="64"/>
      <c r="N249" s="81"/>
    </row>
    <row r="250" spans="1:14" hidden="1">
      <c r="A250" s="112" t="s">
        <v>12282</v>
      </c>
      <c r="B250" s="112" t="s">
        <v>56</v>
      </c>
      <c r="C250" s="220">
        <v>46062.464456018519</v>
      </c>
      <c r="D250" s="105">
        <v>46097</v>
      </c>
      <c r="E250" s="112" t="s">
        <v>12283</v>
      </c>
      <c r="F250" s="46" t="s">
        <v>320</v>
      </c>
      <c r="H250" s="602"/>
      <c r="I250" s="275"/>
      <c r="J250" s="616"/>
      <c r="K250" s="64"/>
      <c r="L250" s="82"/>
      <c r="M250" s="64"/>
      <c r="N250" s="81"/>
    </row>
    <row r="251" spans="1:14" hidden="1">
      <c r="A251" s="111" t="s">
        <v>12284</v>
      </c>
      <c r="B251" s="111" t="s">
        <v>56</v>
      </c>
      <c r="C251" s="220">
        <v>46064.588368055556</v>
      </c>
      <c r="D251" s="105">
        <v>46097</v>
      </c>
      <c r="E251" s="112" t="s">
        <v>12285</v>
      </c>
      <c r="F251" s="46" t="s">
        <v>320</v>
      </c>
      <c r="H251" s="602"/>
      <c r="I251" s="275"/>
      <c r="J251" s="616"/>
      <c r="K251" s="64"/>
      <c r="L251" s="82"/>
      <c r="M251" s="64"/>
      <c r="N251" s="81"/>
    </row>
    <row r="252" spans="1:14" hidden="1">
      <c r="A252" s="112" t="s">
        <v>12286</v>
      </c>
      <c r="B252" s="112" t="s">
        <v>56</v>
      </c>
      <c r="C252" s="220">
        <v>46073.478194444448</v>
      </c>
      <c r="D252" s="105">
        <v>46097</v>
      </c>
      <c r="E252" s="112" t="s">
        <v>12287</v>
      </c>
      <c r="F252" s="46" t="s">
        <v>320</v>
      </c>
      <c r="H252" s="602"/>
      <c r="I252" s="275"/>
      <c r="J252" s="616"/>
      <c r="K252" s="64"/>
      <c r="L252" s="82"/>
      <c r="M252" s="64"/>
      <c r="N252" s="81"/>
    </row>
    <row r="253" spans="1:14" hidden="1">
      <c r="A253" s="111" t="s">
        <v>12288</v>
      </c>
      <c r="B253" s="111" t="s">
        <v>56</v>
      </c>
      <c r="C253" s="220">
        <v>46072.375</v>
      </c>
      <c r="D253" s="105">
        <v>46097</v>
      </c>
      <c r="E253" s="112" t="s">
        <v>12289</v>
      </c>
      <c r="F253" s="46" t="s">
        <v>320</v>
      </c>
      <c r="H253" s="602"/>
      <c r="I253" s="275"/>
      <c r="J253" s="616"/>
      <c r="K253" s="64"/>
      <c r="L253" s="82"/>
      <c r="M253" s="64"/>
      <c r="N253" s="81"/>
    </row>
    <row r="254" spans="1:14" hidden="1">
      <c r="A254" s="112" t="s">
        <v>12290</v>
      </c>
      <c r="B254" s="112" t="s">
        <v>56</v>
      </c>
      <c r="C254" s="220">
        <v>46072.371851851851</v>
      </c>
      <c r="D254" s="105">
        <v>46097</v>
      </c>
      <c r="E254" s="112" t="s">
        <v>12289</v>
      </c>
      <c r="F254" s="46" t="s">
        <v>320</v>
      </c>
      <c r="H254" s="602"/>
      <c r="I254" s="275"/>
      <c r="J254" s="616"/>
      <c r="K254" s="64"/>
      <c r="L254" s="82"/>
      <c r="M254" s="64"/>
      <c r="N254" s="81"/>
    </row>
    <row r="255" spans="1:14" hidden="1">
      <c r="A255" s="111" t="s">
        <v>12291</v>
      </c>
      <c r="B255" s="111" t="s">
        <v>56</v>
      </c>
      <c r="C255" s="220">
        <v>46072.367314814815</v>
      </c>
      <c r="D255" s="105">
        <v>46097</v>
      </c>
      <c r="E255" s="112" t="s">
        <v>12289</v>
      </c>
      <c r="F255" s="46" t="s">
        <v>320</v>
      </c>
      <c r="H255" s="602"/>
      <c r="I255" s="275"/>
      <c r="J255" s="616"/>
      <c r="K255" s="64"/>
      <c r="L255" s="82"/>
      <c r="M255" s="64"/>
      <c r="N255" s="81"/>
    </row>
    <row r="256" spans="1:14" hidden="1">
      <c r="A256" s="112" t="s">
        <v>12292</v>
      </c>
      <c r="B256" s="112" t="s">
        <v>79</v>
      </c>
      <c r="C256" s="220">
        <v>46078.545439814814</v>
      </c>
      <c r="D256" s="105">
        <v>46097</v>
      </c>
      <c r="E256" s="112" t="s">
        <v>12293</v>
      </c>
      <c r="F256" s="46" t="s">
        <v>320</v>
      </c>
      <c r="H256" s="602"/>
      <c r="I256" s="275"/>
      <c r="J256" s="616"/>
      <c r="K256" s="64"/>
      <c r="L256" s="82"/>
      <c r="M256" s="64"/>
      <c r="N256" s="81"/>
    </row>
    <row r="257" spans="1:14" hidden="1">
      <c r="A257" s="111" t="s">
        <v>12294</v>
      </c>
      <c r="B257" s="111" t="s">
        <v>56</v>
      </c>
      <c r="C257" s="220">
        <v>45965.9294212963</v>
      </c>
      <c r="D257" s="105">
        <v>46097</v>
      </c>
      <c r="E257" s="112" t="s">
        <v>12295</v>
      </c>
      <c r="F257" s="46" t="s">
        <v>320</v>
      </c>
      <c r="H257" s="602"/>
      <c r="I257" s="275"/>
      <c r="J257" s="616"/>
      <c r="K257" s="64"/>
      <c r="L257" s="82"/>
      <c r="M257" s="64"/>
      <c r="N257" s="81"/>
    </row>
    <row r="258" spans="1:14" hidden="1">
      <c r="A258" s="112" t="s">
        <v>12296</v>
      </c>
      <c r="B258" s="112" t="s">
        <v>56</v>
      </c>
      <c r="C258" s="220">
        <v>45996.427546296298</v>
      </c>
      <c r="D258" s="105">
        <v>46097</v>
      </c>
      <c r="E258" s="112" t="s">
        <v>12297</v>
      </c>
      <c r="F258" s="46" t="s">
        <v>320</v>
      </c>
      <c r="H258" s="602"/>
      <c r="I258" s="275"/>
      <c r="J258" s="616"/>
      <c r="K258" s="64"/>
      <c r="L258" s="82"/>
      <c r="M258" s="64"/>
      <c r="N258" s="81"/>
    </row>
    <row r="259" spans="1:14" hidden="1">
      <c r="A259" s="111" t="s">
        <v>12298</v>
      </c>
      <c r="B259" s="111" t="s">
        <v>56</v>
      </c>
      <c r="C259" s="220">
        <v>45975.75068287037</v>
      </c>
      <c r="D259" s="105">
        <v>46097</v>
      </c>
      <c r="E259" s="112" t="s">
        <v>12299</v>
      </c>
      <c r="F259" s="46" t="s">
        <v>320</v>
      </c>
      <c r="H259" s="602"/>
      <c r="I259" s="275"/>
      <c r="J259" s="616"/>
      <c r="K259" s="64"/>
      <c r="L259" s="82"/>
      <c r="M259" s="64"/>
      <c r="N259" s="81"/>
    </row>
    <row r="260" spans="1:14" hidden="1">
      <c r="A260" s="112" t="s">
        <v>12300</v>
      </c>
      <c r="B260" s="112" t="s">
        <v>56</v>
      </c>
      <c r="C260" s="220">
        <v>46071.788495370369</v>
      </c>
      <c r="D260" s="105">
        <v>46097</v>
      </c>
      <c r="E260" s="112" t="s">
        <v>12301</v>
      </c>
      <c r="F260" s="46" t="s">
        <v>320</v>
      </c>
      <c r="H260" s="602"/>
      <c r="I260" s="275"/>
      <c r="J260" s="616"/>
      <c r="K260" s="64"/>
      <c r="L260" s="82"/>
      <c r="M260" s="64"/>
      <c r="N260" s="81"/>
    </row>
    <row r="261" spans="1:14" hidden="1">
      <c r="A261" s="111" t="s">
        <v>12302</v>
      </c>
      <c r="B261" s="111" t="s">
        <v>56</v>
      </c>
      <c r="C261" s="220">
        <v>45988.774756944447</v>
      </c>
      <c r="D261" s="105">
        <v>46097</v>
      </c>
      <c r="E261" s="112" t="s">
        <v>12303</v>
      </c>
      <c r="F261" s="46" t="s">
        <v>320</v>
      </c>
      <c r="H261" s="602"/>
      <c r="I261" s="275"/>
      <c r="J261" s="616"/>
      <c r="K261" s="64"/>
      <c r="L261" s="82"/>
      <c r="M261" s="64"/>
      <c r="N261" s="81"/>
    </row>
    <row r="262" spans="1:14" hidden="1">
      <c r="A262" s="112" t="s">
        <v>12304</v>
      </c>
      <c r="B262" s="112" t="s">
        <v>56</v>
      </c>
      <c r="C262" s="220">
        <v>46084.409189814818</v>
      </c>
      <c r="D262" s="105">
        <v>46097</v>
      </c>
      <c r="E262" s="112" t="s">
        <v>12305</v>
      </c>
      <c r="F262" s="46" t="s">
        <v>320</v>
      </c>
      <c r="H262" s="602"/>
      <c r="I262" s="275"/>
      <c r="J262" s="616"/>
      <c r="K262" s="64"/>
      <c r="L262" s="82"/>
      <c r="M262" s="64"/>
      <c r="N262" s="81"/>
    </row>
    <row r="263" spans="1:14" hidden="1">
      <c r="A263" s="111" t="s">
        <v>12306</v>
      </c>
      <c r="B263" s="111" t="s">
        <v>56</v>
      </c>
      <c r="C263" s="220">
        <v>46006.436608796299</v>
      </c>
      <c r="D263" s="105">
        <v>46097</v>
      </c>
      <c r="E263" s="112" t="s">
        <v>12307</v>
      </c>
      <c r="F263" s="46" t="s">
        <v>320</v>
      </c>
      <c r="H263" s="602"/>
      <c r="I263" s="275"/>
      <c r="J263" s="616"/>
      <c r="K263" s="64"/>
      <c r="L263" s="82"/>
      <c r="M263" s="64"/>
      <c r="N263" s="81"/>
    </row>
    <row r="264" spans="1:14" hidden="1">
      <c r="A264" s="112" t="s">
        <v>2275</v>
      </c>
      <c r="B264" s="112" t="s">
        <v>56</v>
      </c>
      <c r="C264" s="220">
        <v>46032.776319444441</v>
      </c>
      <c r="D264" s="105">
        <v>46097</v>
      </c>
      <c r="E264" s="112" t="s">
        <v>2276</v>
      </c>
      <c r="F264" s="46" t="s">
        <v>320</v>
      </c>
      <c r="H264" s="602"/>
      <c r="I264" s="275"/>
      <c r="J264" s="616"/>
      <c r="K264" s="64"/>
      <c r="L264" s="82"/>
      <c r="M264" s="64"/>
      <c r="N264" s="81"/>
    </row>
    <row r="265" spans="1:14" hidden="1">
      <c r="A265" s="111" t="s">
        <v>12308</v>
      </c>
      <c r="B265" s="111" t="s">
        <v>56</v>
      </c>
      <c r="C265" s="220">
        <v>46073.709155092591</v>
      </c>
      <c r="D265" s="105">
        <v>46097</v>
      </c>
      <c r="E265" s="112" t="s">
        <v>12309</v>
      </c>
      <c r="F265" s="46" t="s">
        <v>320</v>
      </c>
      <c r="H265" s="602"/>
      <c r="I265" s="275"/>
      <c r="J265" s="616"/>
      <c r="K265" s="64"/>
      <c r="L265" s="82"/>
      <c r="M265" s="64"/>
      <c r="N265" s="81"/>
    </row>
    <row r="266" spans="1:14" hidden="1">
      <c r="A266" s="112" t="s">
        <v>12310</v>
      </c>
      <c r="B266" s="112" t="s">
        <v>56</v>
      </c>
      <c r="C266" s="220">
        <v>46063.436064814814</v>
      </c>
      <c r="D266" s="105">
        <v>46097</v>
      </c>
      <c r="E266" s="112" t="s">
        <v>12311</v>
      </c>
      <c r="F266" s="46" t="s">
        <v>320</v>
      </c>
      <c r="H266" s="602"/>
      <c r="I266" s="275"/>
      <c r="J266" s="616"/>
      <c r="K266" s="64"/>
      <c r="L266" s="82"/>
      <c r="M266" s="64"/>
      <c r="N266" s="81"/>
    </row>
    <row r="267" spans="1:14" hidden="1">
      <c r="A267" s="111" t="s">
        <v>12312</v>
      </c>
      <c r="B267" s="111" t="s">
        <v>56</v>
      </c>
      <c r="C267" s="220">
        <v>46073.617013888892</v>
      </c>
      <c r="D267" s="105">
        <v>46097</v>
      </c>
      <c r="E267" s="112" t="s">
        <v>12313</v>
      </c>
      <c r="F267" s="46" t="s">
        <v>320</v>
      </c>
      <c r="H267" s="602"/>
      <c r="I267" s="275"/>
      <c r="J267" s="616"/>
      <c r="K267" s="64"/>
      <c r="L267" s="82"/>
      <c r="M267" s="64"/>
      <c r="N267" s="81"/>
    </row>
    <row r="268" spans="1:14" hidden="1">
      <c r="A268" s="112" t="s">
        <v>12314</v>
      </c>
      <c r="B268" s="112" t="s">
        <v>56</v>
      </c>
      <c r="C268" s="220">
        <v>46070.593275462961</v>
      </c>
      <c r="D268" s="105">
        <v>46097</v>
      </c>
      <c r="E268" s="112" t="s">
        <v>12315</v>
      </c>
      <c r="F268" s="46" t="s">
        <v>320</v>
      </c>
      <c r="H268" s="602"/>
      <c r="I268" s="275"/>
      <c r="J268" s="616"/>
      <c r="K268" s="64"/>
      <c r="L268" s="82"/>
      <c r="M268" s="64"/>
      <c r="N268" s="81"/>
    </row>
    <row r="269" spans="1:14" hidden="1">
      <c r="A269" s="111" t="s">
        <v>12316</v>
      </c>
      <c r="B269" s="111" t="s">
        <v>56</v>
      </c>
      <c r="C269" s="220">
        <v>46059.859050925923</v>
      </c>
      <c r="D269" s="105">
        <v>46097</v>
      </c>
      <c r="E269" s="112" t="s">
        <v>12317</v>
      </c>
      <c r="F269" s="46" t="s">
        <v>320</v>
      </c>
      <c r="H269" s="602"/>
      <c r="I269" s="275"/>
      <c r="J269" s="616"/>
      <c r="K269" s="64"/>
      <c r="L269" s="82"/>
      <c r="M269" s="64"/>
      <c r="N269" s="81"/>
    </row>
    <row r="270" spans="1:14" hidden="1">
      <c r="A270" s="112" t="s">
        <v>12318</v>
      </c>
      <c r="B270" s="112" t="s">
        <v>56</v>
      </c>
      <c r="C270" s="220">
        <v>46080.580243055556</v>
      </c>
      <c r="D270" s="105">
        <v>46097</v>
      </c>
      <c r="E270" s="112" t="s">
        <v>12319</v>
      </c>
      <c r="F270" s="46" t="s">
        <v>320</v>
      </c>
      <c r="H270" s="602"/>
      <c r="I270" s="275"/>
      <c r="J270" s="616"/>
      <c r="K270" s="64"/>
      <c r="L270" s="82"/>
      <c r="M270" s="64"/>
      <c r="N270" s="81"/>
    </row>
    <row r="271" spans="1:14" hidden="1">
      <c r="A271" s="111" t="s">
        <v>12320</v>
      </c>
      <c r="B271" s="111" t="s">
        <v>56</v>
      </c>
      <c r="C271" s="220">
        <v>46078.703761574077</v>
      </c>
      <c r="D271" s="105">
        <v>46097</v>
      </c>
      <c r="E271" s="112" t="s">
        <v>12321</v>
      </c>
      <c r="F271" s="46" t="s">
        <v>320</v>
      </c>
      <c r="H271" s="603"/>
      <c r="I271" s="275"/>
      <c r="J271" s="616"/>
      <c r="K271" s="64"/>
      <c r="L271" s="82"/>
      <c r="M271" s="64"/>
      <c r="N271" s="81"/>
    </row>
    <row r="272" spans="1:14" hidden="1">
      <c r="A272" s="112" t="s">
        <v>12322</v>
      </c>
      <c r="B272" s="112" t="s">
        <v>79</v>
      </c>
      <c r="C272" s="220">
        <v>46006.866053240738</v>
      </c>
      <c r="D272" s="105">
        <v>46097</v>
      </c>
      <c r="E272" s="112" t="s">
        <v>12323</v>
      </c>
      <c r="F272" s="46" t="s">
        <v>320</v>
      </c>
      <c r="H272" s="602"/>
      <c r="I272" s="275"/>
      <c r="J272" s="616"/>
      <c r="K272" s="64"/>
      <c r="L272" s="82"/>
      <c r="M272" s="64"/>
      <c r="N272" s="81"/>
    </row>
    <row r="273" spans="1:14" hidden="1">
      <c r="A273" s="111" t="s">
        <v>12324</v>
      </c>
      <c r="B273" s="111" t="s">
        <v>56</v>
      </c>
      <c r="C273" s="220">
        <v>46071.595266203702</v>
      </c>
      <c r="D273" s="105">
        <v>46097</v>
      </c>
      <c r="E273" s="112" t="s">
        <v>12325</v>
      </c>
      <c r="F273" s="46" t="s">
        <v>320</v>
      </c>
      <c r="H273" s="602"/>
      <c r="I273" s="275"/>
      <c r="J273" s="616"/>
      <c r="K273" s="64"/>
      <c r="L273" s="82"/>
      <c r="M273" s="64"/>
      <c r="N273" s="81"/>
    </row>
    <row r="274" spans="1:14" hidden="1">
      <c r="A274" s="112" t="s">
        <v>12326</v>
      </c>
      <c r="B274" s="112" t="s">
        <v>56</v>
      </c>
      <c r="C274" s="220">
        <v>46010.483449074076</v>
      </c>
      <c r="D274" s="105">
        <v>46097</v>
      </c>
      <c r="E274" s="112" t="s">
        <v>12327</v>
      </c>
      <c r="F274" s="46" t="s">
        <v>320</v>
      </c>
      <c r="H274" s="602"/>
      <c r="I274" s="275"/>
      <c r="J274" s="616"/>
      <c r="K274" s="64"/>
      <c r="L274" s="82"/>
      <c r="M274" s="64"/>
      <c r="N274" s="81"/>
    </row>
    <row r="275" spans="1:14" hidden="1">
      <c r="A275" s="111" t="s">
        <v>12328</v>
      </c>
      <c r="B275" s="111" t="s">
        <v>56</v>
      </c>
      <c r="C275" s="220">
        <v>46087.797638888886</v>
      </c>
      <c r="D275" s="105">
        <v>46097</v>
      </c>
      <c r="E275" s="112" t="s">
        <v>12329</v>
      </c>
      <c r="F275" s="46" t="s">
        <v>320</v>
      </c>
      <c r="H275" s="602"/>
      <c r="I275" s="275"/>
      <c r="J275" s="616"/>
      <c r="K275" s="64"/>
      <c r="L275" s="82"/>
      <c r="M275" s="64"/>
      <c r="N275" s="81"/>
    </row>
    <row r="276" spans="1:14" hidden="1">
      <c r="A276" s="112" t="s">
        <v>12330</v>
      </c>
      <c r="B276" s="112" t="s">
        <v>79</v>
      </c>
      <c r="C276" s="220">
        <v>46084.374062499999</v>
      </c>
      <c r="D276" s="105">
        <v>46097</v>
      </c>
      <c r="E276" s="112" t="s">
        <v>12331</v>
      </c>
      <c r="F276" s="46" t="s">
        <v>320</v>
      </c>
      <c r="H276" s="602"/>
      <c r="I276" s="275"/>
      <c r="J276" s="616"/>
      <c r="K276" s="64"/>
      <c r="L276" s="82"/>
      <c r="M276" s="64"/>
      <c r="N276" s="81"/>
    </row>
    <row r="277" spans="1:14" hidden="1">
      <c r="A277" s="111" t="s">
        <v>12332</v>
      </c>
      <c r="B277" s="111" t="s">
        <v>56</v>
      </c>
      <c r="C277" s="220">
        <v>46075.596087962964</v>
      </c>
      <c r="D277" s="105">
        <v>46097</v>
      </c>
      <c r="E277" s="112" t="s">
        <v>12333</v>
      </c>
      <c r="F277" s="46" t="s">
        <v>320</v>
      </c>
      <c r="H277" s="602"/>
      <c r="I277" s="275"/>
      <c r="J277" s="616"/>
      <c r="K277" s="64"/>
      <c r="L277" s="82"/>
      <c r="M277" s="64"/>
      <c r="N277" s="81"/>
    </row>
    <row r="278" spans="1:14" hidden="1">
      <c r="A278" s="112" t="s">
        <v>12334</v>
      </c>
      <c r="B278" s="112" t="s">
        <v>56</v>
      </c>
      <c r="C278" s="220">
        <v>45982.451504629629</v>
      </c>
      <c r="D278" s="105">
        <v>46097</v>
      </c>
      <c r="E278" s="112" t="s">
        <v>12335</v>
      </c>
      <c r="F278" s="46" t="s">
        <v>320</v>
      </c>
      <c r="H278" s="602"/>
      <c r="I278" s="275"/>
      <c r="J278" s="616"/>
      <c r="K278" s="64"/>
      <c r="L278" s="82"/>
      <c r="M278" s="64"/>
      <c r="N278" s="81"/>
    </row>
    <row r="279" spans="1:14" hidden="1">
      <c r="A279" s="111" t="s">
        <v>12336</v>
      </c>
      <c r="B279" s="111" t="s">
        <v>56</v>
      </c>
      <c r="C279" s="220">
        <v>46077.45553240741</v>
      </c>
      <c r="D279" s="105">
        <v>46097</v>
      </c>
      <c r="E279" s="112" t="s">
        <v>12337</v>
      </c>
      <c r="F279" s="46" t="s">
        <v>320</v>
      </c>
      <c r="H279" s="602"/>
      <c r="I279" s="275"/>
      <c r="J279" s="616"/>
      <c r="K279" s="64"/>
      <c r="L279" s="82"/>
      <c r="M279" s="64"/>
      <c r="N279" s="81"/>
    </row>
    <row r="280" spans="1:14" hidden="1">
      <c r="A280" s="112" t="s">
        <v>12338</v>
      </c>
      <c r="B280" s="112" t="s">
        <v>56</v>
      </c>
      <c r="C280" s="220">
        <v>46036.732060185182</v>
      </c>
      <c r="D280" s="105">
        <v>46097</v>
      </c>
      <c r="E280" s="112" t="s">
        <v>12339</v>
      </c>
      <c r="F280" s="46" t="s">
        <v>320</v>
      </c>
      <c r="H280" s="602"/>
      <c r="I280" s="275"/>
      <c r="J280" s="616"/>
      <c r="K280" s="64"/>
      <c r="L280" s="82"/>
      <c r="M280" s="64"/>
      <c r="N280" s="81"/>
    </row>
    <row r="281" spans="1:14" hidden="1">
      <c r="A281" s="111" t="s">
        <v>12340</v>
      </c>
      <c r="B281" s="111" t="s">
        <v>56</v>
      </c>
      <c r="C281" s="220">
        <v>46073.709016203706</v>
      </c>
      <c r="D281" s="105">
        <v>46097</v>
      </c>
      <c r="E281" s="112" t="s">
        <v>12341</v>
      </c>
      <c r="F281" s="46" t="s">
        <v>320</v>
      </c>
      <c r="H281" s="602"/>
      <c r="I281" s="275"/>
      <c r="J281" s="616"/>
      <c r="K281" s="64"/>
      <c r="L281" s="82"/>
      <c r="M281" s="64"/>
      <c r="N281" s="81"/>
    </row>
    <row r="282" spans="1:14" hidden="1">
      <c r="A282" s="112" t="s">
        <v>12342</v>
      </c>
      <c r="B282" s="112" t="s">
        <v>56</v>
      </c>
      <c r="C282" s="220">
        <v>46080.540729166663</v>
      </c>
      <c r="D282" s="105">
        <v>46097</v>
      </c>
      <c r="E282" s="112" t="s">
        <v>12343</v>
      </c>
      <c r="F282" s="46" t="s">
        <v>1537</v>
      </c>
      <c r="G282" s="35" t="s">
        <v>59</v>
      </c>
      <c r="H282" s="603">
        <v>46101</v>
      </c>
      <c r="I282" s="275"/>
      <c r="J282" s="275"/>
      <c r="K282" s="1" t="s">
        <v>12344</v>
      </c>
    </row>
    <row r="283" spans="1:14" hidden="1">
      <c r="A283" s="111" t="s">
        <v>12345</v>
      </c>
      <c r="B283" s="111" t="s">
        <v>56</v>
      </c>
      <c r="C283" s="220">
        <v>46030.643888888888</v>
      </c>
      <c r="D283" s="105">
        <v>46097</v>
      </c>
      <c r="E283" s="112" t="s">
        <v>12346</v>
      </c>
      <c r="F283" s="46" t="s">
        <v>1537</v>
      </c>
      <c r="G283" s="35" t="s">
        <v>12347</v>
      </c>
      <c r="H283" s="603">
        <v>46101</v>
      </c>
      <c r="I283" s="275"/>
      <c r="J283" s="14" t="s">
        <v>12348</v>
      </c>
    </row>
    <row r="284" spans="1:14" hidden="1">
      <c r="A284" s="112" t="s">
        <v>12349</v>
      </c>
      <c r="B284" s="112" t="s">
        <v>56</v>
      </c>
      <c r="C284" s="220">
        <v>46049.398125</v>
      </c>
      <c r="D284" s="105">
        <v>46097</v>
      </c>
      <c r="E284" s="112" t="s">
        <v>12350</v>
      </c>
      <c r="F284" s="46" t="s">
        <v>1537</v>
      </c>
      <c r="G284" s="35" t="s">
        <v>12347</v>
      </c>
      <c r="H284" s="603">
        <v>46097</v>
      </c>
      <c r="I284" s="275"/>
      <c r="J284" s="28" t="s">
        <v>12351</v>
      </c>
    </row>
    <row r="285" spans="1:14" hidden="1">
      <c r="A285" s="111" t="s">
        <v>12352</v>
      </c>
      <c r="B285" s="111" t="s">
        <v>56</v>
      </c>
      <c r="C285" s="220">
        <v>46074.671168981484</v>
      </c>
      <c r="D285" s="105">
        <v>46097</v>
      </c>
      <c r="E285" s="112" t="s">
        <v>12353</v>
      </c>
      <c r="F285" s="46" t="s">
        <v>1537</v>
      </c>
      <c r="G285" s="35" t="s">
        <v>12347</v>
      </c>
      <c r="H285" s="603">
        <v>46097</v>
      </c>
      <c r="I285" s="275"/>
      <c r="J285" s="617" t="s">
        <v>12354</v>
      </c>
    </row>
    <row r="286" spans="1:14" hidden="1">
      <c r="A286" s="112" t="s">
        <v>12355</v>
      </c>
      <c r="B286" s="112" t="s">
        <v>56</v>
      </c>
      <c r="C286" s="220">
        <v>46081.877164351848</v>
      </c>
      <c r="D286" s="105">
        <v>46097</v>
      </c>
      <c r="E286" s="112" t="s">
        <v>12356</v>
      </c>
      <c r="F286" s="46" t="s">
        <v>1537</v>
      </c>
      <c r="G286" s="35" t="s">
        <v>59</v>
      </c>
      <c r="H286" s="603">
        <v>46101</v>
      </c>
      <c r="I286" s="275"/>
      <c r="J286" t="s">
        <v>12357</v>
      </c>
    </row>
    <row r="287" spans="1:14" hidden="1">
      <c r="A287" s="111" t="s">
        <v>12358</v>
      </c>
      <c r="B287" s="111" t="s">
        <v>79</v>
      </c>
      <c r="C287" s="220">
        <v>46006.836273148147</v>
      </c>
      <c r="D287" s="105">
        <v>46097</v>
      </c>
      <c r="E287" s="112" t="s">
        <v>12359</v>
      </c>
      <c r="F287" s="46" t="s">
        <v>1537</v>
      </c>
      <c r="G287" s="35" t="s">
        <v>12347</v>
      </c>
      <c r="H287" s="603">
        <v>46101</v>
      </c>
      <c r="I287" s="275"/>
      <c r="J287" s="3" t="s">
        <v>12360</v>
      </c>
    </row>
    <row r="288" spans="1:14" hidden="1">
      <c r="A288" s="112" t="s">
        <v>12361</v>
      </c>
      <c r="B288" s="112" t="s">
        <v>56</v>
      </c>
      <c r="C288" s="220">
        <v>46059.610717592594</v>
      </c>
      <c r="D288" s="105">
        <v>46097</v>
      </c>
      <c r="E288" s="112" t="s">
        <v>12362</v>
      </c>
      <c r="F288" s="46" t="s">
        <v>1537</v>
      </c>
      <c r="G288" s="35" t="s">
        <v>12347</v>
      </c>
      <c r="H288" s="604"/>
      <c r="I288" s="275"/>
      <c r="J288" s="617" t="s">
        <v>12363</v>
      </c>
    </row>
    <row r="289" spans="1:15" hidden="1">
      <c r="A289" s="111" t="s">
        <v>12364</v>
      </c>
      <c r="B289" s="111" t="s">
        <v>56</v>
      </c>
      <c r="C289" s="220">
        <v>46073.437615740739</v>
      </c>
      <c r="D289" s="105">
        <v>46097</v>
      </c>
      <c r="E289" s="112" t="s">
        <v>12365</v>
      </c>
      <c r="F289" s="46" t="s">
        <v>1537</v>
      </c>
      <c r="G289" s="35" t="s">
        <v>12347</v>
      </c>
      <c r="H289" s="604"/>
      <c r="I289" s="275"/>
      <c r="J289" t="s">
        <v>12366</v>
      </c>
    </row>
    <row r="290" spans="1:15" hidden="1">
      <c r="A290" s="112" t="s">
        <v>12367</v>
      </c>
      <c r="B290" s="112" t="s">
        <v>56</v>
      </c>
      <c r="C290" s="220">
        <v>46065.633368055554</v>
      </c>
      <c r="D290" s="105">
        <v>46097</v>
      </c>
      <c r="E290" s="112" t="s">
        <v>12368</v>
      </c>
      <c r="F290" s="46" t="s">
        <v>1537</v>
      </c>
      <c r="G290" s="35" t="s">
        <v>59</v>
      </c>
      <c r="H290" s="603">
        <v>46097</v>
      </c>
      <c r="I290" s="275"/>
      <c r="J290" s="617" t="s">
        <v>12369</v>
      </c>
    </row>
    <row r="291" spans="1:15" hidden="1">
      <c r="A291" s="111" t="s">
        <v>12370</v>
      </c>
      <c r="B291" s="111" t="s">
        <v>56</v>
      </c>
      <c r="C291" s="220">
        <v>46030.553206018521</v>
      </c>
      <c r="D291" s="105">
        <v>46097</v>
      </c>
      <c r="E291" s="112" t="s">
        <v>12371</v>
      </c>
      <c r="F291" s="46" t="s">
        <v>1537</v>
      </c>
      <c r="G291" s="35" t="s">
        <v>59</v>
      </c>
      <c r="H291" s="603">
        <v>46097</v>
      </c>
      <c r="I291" s="275"/>
      <c r="J291" s="617" t="s">
        <v>12372</v>
      </c>
    </row>
    <row r="292" spans="1:15" s="89" customFormat="1" hidden="1">
      <c r="A292" s="154" t="s">
        <v>12373</v>
      </c>
      <c r="B292" s="154" t="s">
        <v>56</v>
      </c>
      <c r="C292" s="226">
        <v>46059.554201388892</v>
      </c>
      <c r="D292" s="600">
        <v>46097</v>
      </c>
      <c r="E292" s="154" t="s">
        <v>12374</v>
      </c>
      <c r="F292" s="209" t="s">
        <v>1537</v>
      </c>
      <c r="G292" s="35" t="s">
        <v>62</v>
      </c>
      <c r="H292" s="610">
        <v>46097</v>
      </c>
      <c r="I292" s="625"/>
      <c r="J292" s="622" t="s">
        <v>12375</v>
      </c>
      <c r="K292" s="108"/>
      <c r="L292" s="108"/>
      <c r="M292" s="108"/>
      <c r="N292" s="1"/>
      <c r="O292" s="108"/>
    </row>
    <row r="293" spans="1:15" hidden="1">
      <c r="A293" s="111" t="s">
        <v>12376</v>
      </c>
      <c r="B293" s="111" t="s">
        <v>56</v>
      </c>
      <c r="C293" s="220">
        <v>46072.518784722219</v>
      </c>
      <c r="D293" s="105">
        <v>46097</v>
      </c>
      <c r="E293" s="112" t="s">
        <v>12377</v>
      </c>
      <c r="F293" s="46" t="s">
        <v>1537</v>
      </c>
      <c r="G293" s="629" t="s">
        <v>62</v>
      </c>
      <c r="H293" s="603">
        <v>46102</v>
      </c>
      <c r="I293" s="275"/>
      <c r="J293" s="28">
        <v>96022511367</v>
      </c>
    </row>
    <row r="294" spans="1:15" hidden="1">
      <c r="A294" s="112" t="s">
        <v>12378</v>
      </c>
      <c r="B294" s="112" t="s">
        <v>56</v>
      </c>
      <c r="C294" s="220">
        <v>46057.594444444447</v>
      </c>
      <c r="D294" s="105">
        <v>46097</v>
      </c>
      <c r="E294" s="112" t="s">
        <v>12379</v>
      </c>
      <c r="F294" s="46" t="s">
        <v>1537</v>
      </c>
      <c r="G294" s="629" t="s">
        <v>62</v>
      </c>
      <c r="H294" s="603">
        <v>46102</v>
      </c>
      <c r="I294" s="275"/>
      <c r="J294" s="28">
        <v>96022511367</v>
      </c>
    </row>
    <row r="295" spans="1:15" hidden="1">
      <c r="A295" s="111" t="s">
        <v>12380</v>
      </c>
      <c r="B295" s="111" t="s">
        <v>56</v>
      </c>
      <c r="C295" s="220">
        <v>46056.044999999998</v>
      </c>
      <c r="D295" s="105">
        <v>46097</v>
      </c>
      <c r="E295" s="112" t="s">
        <v>12381</v>
      </c>
      <c r="F295" s="46" t="s">
        <v>1537</v>
      </c>
      <c r="G295" s="35" t="s">
        <v>59</v>
      </c>
      <c r="H295" s="603">
        <v>46097</v>
      </c>
      <c r="I295" s="275"/>
      <c r="J295" t="s">
        <v>12382</v>
      </c>
    </row>
    <row r="296" spans="1:15" hidden="1">
      <c r="A296" s="112" t="s">
        <v>12383</v>
      </c>
      <c r="B296" s="112" t="s">
        <v>56</v>
      </c>
      <c r="C296" s="220">
        <v>46024.393368055556</v>
      </c>
      <c r="D296" s="105">
        <v>46097</v>
      </c>
      <c r="E296" s="112" t="s">
        <v>12384</v>
      </c>
      <c r="F296" s="46" t="s">
        <v>1537</v>
      </c>
      <c r="G296" s="35" t="s">
        <v>59</v>
      </c>
      <c r="H296" s="603">
        <v>46097</v>
      </c>
      <c r="I296" s="275"/>
      <c r="J296" s="28" t="s">
        <v>12385</v>
      </c>
    </row>
    <row r="297" spans="1:15" hidden="1">
      <c r="A297" s="111" t="s">
        <v>12386</v>
      </c>
      <c r="B297" s="111" t="s">
        <v>56</v>
      </c>
      <c r="C297" s="220">
        <v>45996.020520833335</v>
      </c>
      <c r="D297" s="105">
        <v>46097</v>
      </c>
      <c r="E297" s="112" t="s">
        <v>12387</v>
      </c>
      <c r="F297" s="46" t="s">
        <v>1537</v>
      </c>
      <c r="G297" s="35" t="s">
        <v>59</v>
      </c>
      <c r="H297" s="603">
        <v>46097</v>
      </c>
      <c r="I297" s="275"/>
      <c r="J297" s="617" t="s">
        <v>12388</v>
      </c>
    </row>
    <row r="298" spans="1:15" s="507" customFormat="1" hidden="1">
      <c r="A298" s="502" t="s">
        <v>12389</v>
      </c>
      <c r="B298" s="502" t="s">
        <v>56</v>
      </c>
      <c r="C298" s="664">
        <v>45961.413344907407</v>
      </c>
      <c r="D298" s="665">
        <v>46097</v>
      </c>
      <c r="E298" s="502" t="s">
        <v>12390</v>
      </c>
      <c r="F298" s="666" t="s">
        <v>1537</v>
      </c>
      <c r="G298" s="505" t="s">
        <v>450</v>
      </c>
      <c r="H298" s="667">
        <v>46097</v>
      </c>
      <c r="I298" s="668"/>
      <c r="J298" s="669" t="s">
        <v>12391</v>
      </c>
      <c r="K298" s="670"/>
      <c r="L298" s="670"/>
      <c r="M298" s="670"/>
      <c r="N298" s="1"/>
      <c r="O298" s="670"/>
    </row>
    <row r="299" spans="1:15" hidden="1">
      <c r="A299" s="112"/>
      <c r="B299" s="112"/>
      <c r="C299" s="220"/>
      <c r="D299" s="105"/>
      <c r="E299" s="112"/>
      <c r="F299" s="46"/>
      <c r="G299" s="629" t="s">
        <v>450</v>
      </c>
      <c r="H299" s="603"/>
      <c r="I299" s="275"/>
      <c r="J299" s="617"/>
    </row>
    <row r="300" spans="1:15" hidden="1">
      <c r="A300" s="111" t="s">
        <v>12392</v>
      </c>
      <c r="B300" s="111" t="s">
        <v>56</v>
      </c>
      <c r="C300" s="220">
        <v>45981.503506944442</v>
      </c>
      <c r="D300" s="105">
        <v>46097</v>
      </c>
      <c r="E300" s="112" t="s">
        <v>12393</v>
      </c>
      <c r="F300" s="46" t="s">
        <v>1537</v>
      </c>
      <c r="G300" s="35" t="s">
        <v>59</v>
      </c>
      <c r="H300" s="603">
        <v>46097</v>
      </c>
      <c r="I300" s="275"/>
      <c r="J300" s="617" t="s">
        <v>12394</v>
      </c>
    </row>
    <row r="301" spans="1:15" s="18" customFormat="1" hidden="1">
      <c r="A301" s="198" t="s">
        <v>12395</v>
      </c>
      <c r="B301" s="198" t="s">
        <v>56</v>
      </c>
      <c r="C301" s="364">
        <v>46042.432824074072</v>
      </c>
      <c r="D301" s="661">
        <v>46097</v>
      </c>
      <c r="E301" s="198" t="s">
        <v>12396</v>
      </c>
      <c r="F301" s="231" t="s">
        <v>1537</v>
      </c>
      <c r="G301" s="34" t="s">
        <v>59</v>
      </c>
      <c r="H301" s="662">
        <v>46097</v>
      </c>
      <c r="I301" s="663"/>
      <c r="J301" s="13" t="s">
        <v>12397</v>
      </c>
      <c r="K301" s="2"/>
      <c r="L301" s="2"/>
      <c r="M301" s="2"/>
      <c r="N301" s="1"/>
      <c r="O301" s="2"/>
    </row>
    <row r="302" spans="1:15" s="507" customFormat="1" hidden="1">
      <c r="A302" s="502" t="s">
        <v>12398</v>
      </c>
      <c r="B302" s="502" t="s">
        <v>56</v>
      </c>
      <c r="C302" s="664">
        <v>46062.461793981478</v>
      </c>
      <c r="D302" s="665">
        <v>46097</v>
      </c>
      <c r="E302" s="502" t="s">
        <v>12399</v>
      </c>
      <c r="F302" s="666" t="s">
        <v>1537</v>
      </c>
      <c r="G302" s="505" t="s">
        <v>450</v>
      </c>
      <c r="H302" s="667">
        <v>46097</v>
      </c>
      <c r="I302" s="668"/>
      <c r="J302" s="669" t="s">
        <v>12400</v>
      </c>
      <c r="K302" s="670"/>
      <c r="L302" s="670"/>
      <c r="M302" s="670"/>
      <c r="N302" s="1"/>
      <c r="O302" s="670"/>
    </row>
    <row r="303" spans="1:15" hidden="1">
      <c r="A303" s="112" t="s">
        <v>12401</v>
      </c>
      <c r="B303" s="112" t="s">
        <v>56</v>
      </c>
      <c r="C303" s="220">
        <v>46071.548159722224</v>
      </c>
      <c r="D303" s="105">
        <v>46097</v>
      </c>
      <c r="E303" s="112" t="s">
        <v>12402</v>
      </c>
      <c r="F303" s="46" t="s">
        <v>1537</v>
      </c>
      <c r="G303" s="628" t="s">
        <v>59</v>
      </c>
      <c r="H303" s="603">
        <v>46097</v>
      </c>
      <c r="I303" s="275"/>
      <c r="J303" s="3"/>
      <c r="K303" s="1" t="s">
        <v>149</v>
      </c>
      <c r="L303" s="16">
        <v>46106</v>
      </c>
    </row>
    <row r="304" spans="1:15" s="18" customFormat="1" hidden="1">
      <c r="A304" s="198" t="s">
        <v>12403</v>
      </c>
      <c r="B304" s="198" t="s">
        <v>56</v>
      </c>
      <c r="C304" s="364">
        <v>46073.657268518517</v>
      </c>
      <c r="D304" s="661">
        <v>46097</v>
      </c>
      <c r="E304" s="198" t="s">
        <v>12404</v>
      </c>
      <c r="F304" s="231" t="s">
        <v>1537</v>
      </c>
      <c r="G304" s="34" t="s">
        <v>59</v>
      </c>
      <c r="H304" s="662">
        <v>46097</v>
      </c>
      <c r="I304" s="663"/>
      <c r="J304" s="13" t="s">
        <v>12405</v>
      </c>
      <c r="K304" s="2"/>
      <c r="L304" s="2"/>
      <c r="M304" s="2"/>
      <c r="N304" s="1"/>
      <c r="O304" s="2"/>
    </row>
    <row r="305" spans="1:12" hidden="1">
      <c r="A305" s="112" t="s">
        <v>12406</v>
      </c>
      <c r="B305" s="112" t="s">
        <v>56</v>
      </c>
      <c r="C305" s="220">
        <v>46062.611192129632</v>
      </c>
      <c r="D305" s="105">
        <v>46097</v>
      </c>
      <c r="E305" s="112" t="s">
        <v>12407</v>
      </c>
      <c r="F305" s="46" t="s">
        <v>1537</v>
      </c>
      <c r="G305" s="35" t="s">
        <v>62</v>
      </c>
      <c r="H305" s="603">
        <v>46097</v>
      </c>
      <c r="I305" s="275"/>
      <c r="J305" s="3"/>
    </row>
    <row r="306" spans="1:12" hidden="1">
      <c r="A306" s="111" t="s">
        <v>12408</v>
      </c>
      <c r="B306" s="111" t="s">
        <v>56</v>
      </c>
      <c r="C306" s="220">
        <v>45993.70752314815</v>
      </c>
      <c r="D306" s="105">
        <v>46097</v>
      </c>
      <c r="E306" s="112" t="s">
        <v>12409</v>
      </c>
      <c r="F306" s="46" t="s">
        <v>1537</v>
      </c>
      <c r="G306" s="35" t="s">
        <v>59</v>
      </c>
      <c r="H306" s="603">
        <v>46097</v>
      </c>
      <c r="I306" s="275"/>
      <c r="J306" s="617" t="s">
        <v>12410</v>
      </c>
    </row>
    <row r="307" spans="1:12" hidden="1">
      <c r="A307" s="112" t="s">
        <v>12411</v>
      </c>
      <c r="B307" s="112" t="s">
        <v>56</v>
      </c>
      <c r="C307" s="220">
        <v>46074.359953703701</v>
      </c>
      <c r="D307" s="105">
        <v>46097</v>
      </c>
      <c r="E307" s="112" t="s">
        <v>12412</v>
      </c>
      <c r="F307" s="46" t="s">
        <v>1537</v>
      </c>
      <c r="G307" s="35" t="s">
        <v>59</v>
      </c>
      <c r="H307" s="603">
        <v>46102</v>
      </c>
      <c r="I307" s="275"/>
      <c r="J307" s="617" t="s">
        <v>12413</v>
      </c>
    </row>
    <row r="308" spans="1:12" hidden="1">
      <c r="A308" s="111" t="s">
        <v>12414</v>
      </c>
      <c r="B308" s="111" t="s">
        <v>56</v>
      </c>
      <c r="C308" s="220">
        <v>46072.692245370374</v>
      </c>
      <c r="D308" s="105">
        <v>46097</v>
      </c>
      <c r="E308" s="112" t="s">
        <v>12415</v>
      </c>
      <c r="F308" s="46" t="s">
        <v>1537</v>
      </c>
      <c r="G308" s="628" t="s">
        <v>59</v>
      </c>
      <c r="H308" s="603">
        <v>46097</v>
      </c>
      <c r="I308" s="275"/>
      <c r="J308" s="3"/>
      <c r="K308" s="1" t="s">
        <v>149</v>
      </c>
      <c r="L308" s="16">
        <v>46106</v>
      </c>
    </row>
    <row r="309" spans="1:12" hidden="1">
      <c r="A309" s="112" t="s">
        <v>12416</v>
      </c>
      <c r="B309" s="112" t="s">
        <v>56</v>
      </c>
      <c r="C309" s="220">
        <v>46077.427245370367</v>
      </c>
      <c r="D309" s="105">
        <v>46097</v>
      </c>
      <c r="E309" s="112" t="s">
        <v>12417</v>
      </c>
      <c r="F309" s="46" t="s">
        <v>1537</v>
      </c>
      <c r="G309" s="35" t="s">
        <v>59</v>
      </c>
      <c r="H309" s="603">
        <v>46102</v>
      </c>
      <c r="I309" s="275"/>
      <c r="J309" t="s">
        <v>12418</v>
      </c>
    </row>
    <row r="310" spans="1:12" hidden="1">
      <c r="A310" s="111" t="s">
        <v>12419</v>
      </c>
      <c r="B310" s="111" t="s">
        <v>56</v>
      </c>
      <c r="C310" s="220">
        <v>46078.887928240743</v>
      </c>
      <c r="D310" s="105">
        <v>46097</v>
      </c>
      <c r="E310" s="112" t="s">
        <v>12420</v>
      </c>
      <c r="F310" s="46" t="s">
        <v>1537</v>
      </c>
      <c r="G310" s="628" t="s">
        <v>59</v>
      </c>
      <c r="H310" s="603">
        <v>46102</v>
      </c>
      <c r="I310" s="275"/>
      <c r="J310" s="617" t="s">
        <v>12421</v>
      </c>
      <c r="K310" s="1" t="s">
        <v>149</v>
      </c>
      <c r="L310" s="16">
        <v>46106</v>
      </c>
    </row>
    <row r="311" spans="1:12" hidden="1">
      <c r="A311" s="112" t="s">
        <v>12422</v>
      </c>
      <c r="B311" s="112" t="s">
        <v>56</v>
      </c>
      <c r="C311" s="220">
        <v>45989.359502314815</v>
      </c>
      <c r="D311" s="105">
        <v>46097</v>
      </c>
      <c r="E311" s="112" t="s">
        <v>12423</v>
      </c>
      <c r="F311" s="46" t="s">
        <v>1537</v>
      </c>
      <c r="G311" s="35" t="s">
        <v>62</v>
      </c>
      <c r="H311" s="603">
        <v>46102</v>
      </c>
      <c r="I311" s="275"/>
      <c r="J311" s="617"/>
    </row>
    <row r="312" spans="1:12" hidden="1">
      <c r="A312" s="111" t="s">
        <v>12424</v>
      </c>
      <c r="B312" s="111" t="s">
        <v>56</v>
      </c>
      <c r="C312" s="220">
        <v>46015.059189814812</v>
      </c>
      <c r="D312" s="105">
        <v>46097</v>
      </c>
      <c r="E312" s="112" t="s">
        <v>12425</v>
      </c>
      <c r="F312" s="46" t="s">
        <v>1537</v>
      </c>
      <c r="G312" s="628" t="s">
        <v>59</v>
      </c>
      <c r="H312" s="603">
        <v>46097</v>
      </c>
      <c r="I312" s="275"/>
      <c r="J312" s="3"/>
      <c r="K312" s="1" t="s">
        <v>149</v>
      </c>
      <c r="L312" s="16">
        <v>46106</v>
      </c>
    </row>
    <row r="313" spans="1:12" hidden="1">
      <c r="A313" s="112" t="s">
        <v>12426</v>
      </c>
      <c r="B313" s="112" t="s">
        <v>56</v>
      </c>
      <c r="C313" s="220">
        <v>46065.538252314815</v>
      </c>
      <c r="D313" s="105">
        <v>46097</v>
      </c>
      <c r="E313" s="112" t="s">
        <v>12427</v>
      </c>
      <c r="F313" s="46" t="s">
        <v>1537</v>
      </c>
      <c r="G313" s="35" t="s">
        <v>59</v>
      </c>
      <c r="H313" s="603">
        <v>46097</v>
      </c>
      <c r="I313" s="275"/>
      <c r="J313" s="3"/>
    </row>
    <row r="314" spans="1:12" hidden="1">
      <c r="A314" s="111" t="s">
        <v>12428</v>
      </c>
      <c r="B314" s="111" t="s">
        <v>56</v>
      </c>
      <c r="C314" s="220">
        <v>46050.766875000001</v>
      </c>
      <c r="D314" s="105">
        <v>46097</v>
      </c>
      <c r="E314" s="112" t="s">
        <v>12429</v>
      </c>
      <c r="F314" s="46" t="s">
        <v>1537</v>
      </c>
      <c r="G314" s="35" t="s">
        <v>59</v>
      </c>
      <c r="H314" s="603">
        <v>46097</v>
      </c>
      <c r="I314" s="275"/>
      <c r="J314" s="28" t="s">
        <v>12430</v>
      </c>
    </row>
    <row r="315" spans="1:12" hidden="1">
      <c r="A315" s="112" t="s">
        <v>12431</v>
      </c>
      <c r="B315" s="112" t="s">
        <v>79</v>
      </c>
      <c r="C315" s="220">
        <v>46080.852106481485</v>
      </c>
      <c r="D315" s="105">
        <v>46097</v>
      </c>
      <c r="E315" s="112" t="s">
        <v>12432</v>
      </c>
      <c r="F315" s="46" t="s">
        <v>1537</v>
      </c>
      <c r="G315" s="628" t="s">
        <v>59</v>
      </c>
      <c r="H315" s="603">
        <v>46102</v>
      </c>
      <c r="I315" s="275"/>
      <c r="J315" t="s">
        <v>12433</v>
      </c>
      <c r="K315" s="1" t="s">
        <v>149</v>
      </c>
      <c r="L315" s="16">
        <v>46106</v>
      </c>
    </row>
    <row r="316" spans="1:12" hidden="1">
      <c r="A316" s="111" t="s">
        <v>12434</v>
      </c>
      <c r="B316" s="111" t="s">
        <v>56</v>
      </c>
      <c r="C316" s="220">
        <v>46074.379907407405</v>
      </c>
      <c r="D316" s="105">
        <v>46097</v>
      </c>
      <c r="E316" s="112" t="s">
        <v>12435</v>
      </c>
      <c r="F316" s="46" t="s">
        <v>1537</v>
      </c>
      <c r="G316" s="35" t="s">
        <v>59</v>
      </c>
      <c r="H316" s="603">
        <v>46097</v>
      </c>
      <c r="I316" s="275"/>
      <c r="J316" s="617" t="s">
        <v>12436</v>
      </c>
    </row>
    <row r="317" spans="1:12" hidden="1">
      <c r="A317" s="112" t="s">
        <v>12437</v>
      </c>
      <c r="B317" s="112" t="s">
        <v>56</v>
      </c>
      <c r="C317" s="220">
        <v>46063.435694444444</v>
      </c>
      <c r="D317" s="105">
        <v>46097</v>
      </c>
      <c r="E317" s="112" t="s">
        <v>12438</v>
      </c>
      <c r="F317" s="46" t="s">
        <v>1537</v>
      </c>
      <c r="G317" s="35" t="s">
        <v>59</v>
      </c>
      <c r="H317" s="603">
        <v>46097</v>
      </c>
      <c r="I317" s="275"/>
      <c r="J317" s="617" t="s">
        <v>12439</v>
      </c>
    </row>
    <row r="318" spans="1:12" hidden="1">
      <c r="A318" s="111" t="s">
        <v>12440</v>
      </c>
      <c r="B318" s="111" t="s">
        <v>56</v>
      </c>
      <c r="C318" s="220">
        <v>46054.679803240739</v>
      </c>
      <c r="D318" s="105">
        <v>46097</v>
      </c>
      <c r="E318" s="112" t="s">
        <v>12441</v>
      </c>
      <c r="F318" s="46" t="s">
        <v>1537</v>
      </c>
      <c r="G318" s="35" t="s">
        <v>59</v>
      </c>
      <c r="H318" s="603">
        <v>46102</v>
      </c>
      <c r="I318" s="275"/>
      <c r="J318" s="617" t="s">
        <v>12442</v>
      </c>
    </row>
    <row r="319" spans="1:12" hidden="1">
      <c r="A319" s="112" t="s">
        <v>12443</v>
      </c>
      <c r="B319" s="112" t="s">
        <v>56</v>
      </c>
      <c r="C319" s="220">
        <v>46064.627824074072</v>
      </c>
      <c r="D319" s="105">
        <v>46097</v>
      </c>
      <c r="E319" s="112" t="s">
        <v>12444</v>
      </c>
      <c r="F319" s="46" t="s">
        <v>1537</v>
      </c>
      <c r="G319" s="35" t="s">
        <v>59</v>
      </c>
      <c r="H319" s="603">
        <v>46102</v>
      </c>
      <c r="I319" s="275"/>
      <c r="J319" t="s">
        <v>12445</v>
      </c>
      <c r="K319"/>
    </row>
    <row r="320" spans="1:12" ht="81" hidden="1" customHeight="1">
      <c r="A320" s="111" t="s">
        <v>12446</v>
      </c>
      <c r="B320" s="111" t="s">
        <v>56</v>
      </c>
      <c r="C320" s="220">
        <v>46076.522870370369</v>
      </c>
      <c r="D320" s="105">
        <v>46097</v>
      </c>
      <c r="E320" s="112" t="s">
        <v>12447</v>
      </c>
      <c r="F320" s="46" t="s">
        <v>1537</v>
      </c>
      <c r="G320" s="35" t="s">
        <v>62</v>
      </c>
      <c r="H320" s="603">
        <v>46097</v>
      </c>
      <c r="I320" s="275"/>
      <c r="J320" s="619" t="s">
        <v>12448</v>
      </c>
    </row>
    <row r="321" spans="1:11 16384:16384" hidden="1">
      <c r="A321" s="112" t="s">
        <v>12449</v>
      </c>
      <c r="B321" s="112" t="s">
        <v>56</v>
      </c>
      <c r="C321" s="220">
        <v>46070.78800925926</v>
      </c>
      <c r="D321" s="105">
        <v>46097</v>
      </c>
      <c r="E321" s="112" t="s">
        <v>12450</v>
      </c>
      <c r="F321" s="46" t="s">
        <v>1537</v>
      </c>
      <c r="G321" s="35" t="s">
        <v>59</v>
      </c>
      <c r="H321" s="603">
        <v>46097</v>
      </c>
      <c r="I321" s="275"/>
      <c r="J321" s="3"/>
    </row>
    <row r="322" spans="1:11 16384:16384" ht="90" hidden="1">
      <c r="A322" s="634" t="s">
        <v>12451</v>
      </c>
      <c r="B322" s="634" t="s">
        <v>56</v>
      </c>
      <c r="C322" s="635">
        <v>46058.436863425923</v>
      </c>
      <c r="D322" s="636">
        <v>46097</v>
      </c>
      <c r="E322" s="637" t="s">
        <v>12452</v>
      </c>
      <c r="F322" s="638" t="s">
        <v>1537</v>
      </c>
      <c r="G322" s="78" t="s">
        <v>62</v>
      </c>
      <c r="H322" s="639">
        <v>46097</v>
      </c>
      <c r="I322" s="631"/>
      <c r="J322" s="640" t="s">
        <v>12448</v>
      </c>
    </row>
    <row r="323" spans="1:11 16384:16384" hidden="1">
      <c r="A323" s="1" t="s">
        <v>12453</v>
      </c>
      <c r="B323" s="1" t="s">
        <v>56</v>
      </c>
      <c r="C323" s="16">
        <v>46073.960497685184</v>
      </c>
      <c r="D323" s="633">
        <v>46097</v>
      </c>
      <c r="E323" s="1" t="s">
        <v>12454</v>
      </c>
      <c r="F323" s="604" t="s">
        <v>1200</v>
      </c>
      <c r="G323" s="1"/>
      <c r="H323" s="633"/>
      <c r="I323" s="633"/>
      <c r="K323" s="3"/>
    </row>
    <row r="324" spans="1:11 16384:16384" hidden="1">
      <c r="A324" s="632" t="s">
        <v>12455</v>
      </c>
      <c r="B324" s="632" t="s">
        <v>56</v>
      </c>
      <c r="C324" s="16">
        <v>46072.605358796296</v>
      </c>
      <c r="D324" s="633">
        <v>46097</v>
      </c>
      <c r="E324" s="1" t="s">
        <v>12456</v>
      </c>
      <c r="F324" s="604" t="s">
        <v>1200</v>
      </c>
      <c r="G324" s="1"/>
      <c r="H324" s="633"/>
      <c r="I324" s="633"/>
      <c r="K324" s="3"/>
    </row>
    <row r="325" spans="1:11 16384:16384" hidden="1">
      <c r="A325" s="1" t="s">
        <v>12457</v>
      </c>
      <c r="B325" s="1" t="s">
        <v>56</v>
      </c>
      <c r="C325" s="16">
        <v>46077.462789351855</v>
      </c>
      <c r="D325" s="633">
        <v>46097</v>
      </c>
      <c r="E325" s="1" t="s">
        <v>12458</v>
      </c>
      <c r="F325" s="604" t="s">
        <v>1200</v>
      </c>
      <c r="G325" s="1"/>
      <c r="H325" s="633"/>
      <c r="I325" s="633"/>
      <c r="K325" s="3"/>
    </row>
    <row r="326" spans="1:11 16384:16384" hidden="1">
      <c r="A326" s="632" t="s">
        <v>12459</v>
      </c>
      <c r="B326" s="632" t="s">
        <v>56</v>
      </c>
      <c r="C326" s="16">
        <v>46066.629444444443</v>
      </c>
      <c r="D326" s="633">
        <v>46097</v>
      </c>
      <c r="E326" s="1" t="s">
        <v>12460</v>
      </c>
      <c r="F326" s="604" t="s">
        <v>1200</v>
      </c>
      <c r="G326" s="1"/>
      <c r="H326" s="633"/>
      <c r="I326" s="633"/>
      <c r="K326" s="3"/>
    </row>
    <row r="327" spans="1:11 16384:16384" hidden="1">
      <c r="A327" s="1" t="s">
        <v>12461</v>
      </c>
      <c r="B327" s="1" t="s">
        <v>56</v>
      </c>
      <c r="C327" s="16">
        <v>46050.671134259261</v>
      </c>
      <c r="D327" s="633">
        <v>46097</v>
      </c>
      <c r="E327" s="1" t="s">
        <v>12462</v>
      </c>
      <c r="F327" s="604" t="s">
        <v>1200</v>
      </c>
      <c r="G327" s="1" t="s">
        <v>59</v>
      </c>
      <c r="H327" s="633">
        <v>46100</v>
      </c>
      <c r="I327" s="633">
        <v>46107</v>
      </c>
      <c r="J327" s="1" t="s">
        <v>12463</v>
      </c>
      <c r="K327" s="3"/>
    </row>
    <row r="328" spans="1:11 16384:16384" hidden="1">
      <c r="A328" s="632" t="s">
        <v>12464</v>
      </c>
      <c r="B328" s="632" t="s">
        <v>56</v>
      </c>
      <c r="C328" s="16">
        <v>46087.51357638889</v>
      </c>
      <c r="D328" s="633">
        <v>46097</v>
      </c>
      <c r="E328" s="1" t="s">
        <v>12465</v>
      </c>
      <c r="F328" s="604" t="s">
        <v>1200</v>
      </c>
      <c r="G328" s="1"/>
      <c r="H328" s="633"/>
      <c r="I328" s="633"/>
      <c r="K328" s="3"/>
    </row>
    <row r="329" spans="1:11 16384:16384" hidden="1">
      <c r="A329" s="1" t="s">
        <v>12466</v>
      </c>
      <c r="B329" s="1" t="s">
        <v>56</v>
      </c>
      <c r="C329" s="16">
        <v>46057.893611111111</v>
      </c>
      <c r="D329" s="633">
        <v>46097</v>
      </c>
      <c r="E329" s="1" t="s">
        <v>12467</v>
      </c>
      <c r="F329" s="604" t="s">
        <v>1200</v>
      </c>
      <c r="G329" s="1"/>
      <c r="H329" s="633"/>
      <c r="I329" s="633"/>
      <c r="K329" s="3"/>
    </row>
    <row r="330" spans="1:11 16384:16384" hidden="1">
      <c r="A330" s="632" t="s">
        <v>1335</v>
      </c>
      <c r="B330" s="632" t="s">
        <v>56</v>
      </c>
      <c r="C330" s="16">
        <v>46044.636712962965</v>
      </c>
      <c r="D330" s="633">
        <v>46097</v>
      </c>
      <c r="E330" s="1" t="s">
        <v>1336</v>
      </c>
      <c r="F330" s="604" t="s">
        <v>1200</v>
      </c>
      <c r="G330" s="1" t="s">
        <v>59</v>
      </c>
      <c r="H330" s="633">
        <v>46100</v>
      </c>
      <c r="I330" s="633">
        <v>46107</v>
      </c>
      <c r="J330" s="1" t="s">
        <v>12468</v>
      </c>
      <c r="K330" s="3"/>
    </row>
    <row r="331" spans="1:11 16384:16384" hidden="1">
      <c r="A331" s="1" t="s">
        <v>12469</v>
      </c>
      <c r="B331" s="1" t="s">
        <v>56</v>
      </c>
      <c r="C331" s="16">
        <v>46072.498159722221</v>
      </c>
      <c r="D331" s="633">
        <v>46097</v>
      </c>
      <c r="E331" s="1" t="s">
        <v>12470</v>
      </c>
      <c r="F331" s="604" t="s">
        <v>1200</v>
      </c>
      <c r="G331" s="1"/>
      <c r="H331" s="633"/>
      <c r="I331" s="633"/>
      <c r="K331" s="3"/>
    </row>
    <row r="332" spans="1:11 16384:16384" hidden="1">
      <c r="A332" s="632" t="s">
        <v>12471</v>
      </c>
      <c r="B332" s="632" t="s">
        <v>56</v>
      </c>
      <c r="C332" s="16">
        <v>46013.474120370367</v>
      </c>
      <c r="D332" s="633">
        <v>46097</v>
      </c>
      <c r="E332" s="1" t="s">
        <v>12472</v>
      </c>
      <c r="F332" s="604" t="s">
        <v>1200</v>
      </c>
      <c r="G332" s="1"/>
      <c r="H332" s="633"/>
      <c r="I332" s="633"/>
      <c r="K332" s="3"/>
      <c r="XFD332" s="633"/>
    </row>
    <row r="333" spans="1:11 16384:16384" hidden="1">
      <c r="A333" s="1" t="s">
        <v>12473</v>
      </c>
      <c r="B333" s="1" t="s">
        <v>56</v>
      </c>
      <c r="C333" s="16">
        <v>46072.729872685188</v>
      </c>
      <c r="D333" s="633">
        <v>46097</v>
      </c>
      <c r="E333" s="1" t="s">
        <v>12474</v>
      </c>
      <c r="F333" s="604" t="s">
        <v>1200</v>
      </c>
      <c r="G333" s="1"/>
      <c r="H333" s="633"/>
      <c r="I333" s="633"/>
      <c r="K333" s="3"/>
    </row>
    <row r="334" spans="1:11 16384:16384" hidden="1">
      <c r="A334" s="632" t="s">
        <v>12475</v>
      </c>
      <c r="B334" s="632" t="s">
        <v>56</v>
      </c>
      <c r="C334" s="16">
        <v>46048.983564814815</v>
      </c>
      <c r="D334" s="633">
        <v>46097</v>
      </c>
      <c r="E334" s="1" t="s">
        <v>12476</v>
      </c>
      <c r="F334" s="604" t="s">
        <v>1200</v>
      </c>
      <c r="G334" s="1"/>
      <c r="H334" s="633"/>
      <c r="I334" s="633"/>
      <c r="K334" s="3"/>
    </row>
    <row r="335" spans="1:11 16384:16384" hidden="1">
      <c r="A335" s="1" t="s">
        <v>12477</v>
      </c>
      <c r="B335" s="1" t="s">
        <v>56</v>
      </c>
      <c r="C335" s="16">
        <v>46068.422754629632</v>
      </c>
      <c r="D335" s="633">
        <v>46097</v>
      </c>
      <c r="E335" s="1" t="s">
        <v>12478</v>
      </c>
      <c r="F335" s="604" t="s">
        <v>1200</v>
      </c>
      <c r="G335" s="1"/>
      <c r="H335" s="633"/>
      <c r="I335" s="633"/>
      <c r="K335" s="3"/>
    </row>
    <row r="336" spans="1:11 16384:16384" hidden="1">
      <c r="A336" s="632" t="s">
        <v>12479</v>
      </c>
      <c r="B336" s="632" t="s">
        <v>56</v>
      </c>
      <c r="C336" s="16">
        <v>46077.44358796296</v>
      </c>
      <c r="D336" s="633">
        <v>46097</v>
      </c>
      <c r="E336" s="1" t="s">
        <v>12480</v>
      </c>
      <c r="F336" s="604" t="s">
        <v>1200</v>
      </c>
      <c r="G336" s="1"/>
      <c r="H336" s="633"/>
      <c r="I336" s="633"/>
      <c r="K336" s="3"/>
    </row>
    <row r="337" spans="1:11" hidden="1">
      <c r="A337" s="1" t="s">
        <v>12481</v>
      </c>
      <c r="B337" s="1" t="s">
        <v>56</v>
      </c>
      <c r="C337" s="16">
        <v>46059.321446759262</v>
      </c>
      <c r="D337" s="633">
        <v>46097</v>
      </c>
      <c r="E337" s="1" t="s">
        <v>12482</v>
      </c>
      <c r="F337" s="604" t="s">
        <v>1200</v>
      </c>
      <c r="G337" s="1"/>
      <c r="H337" s="633"/>
      <c r="I337" s="633"/>
      <c r="K337" s="3"/>
    </row>
    <row r="338" spans="1:11" hidden="1">
      <c r="A338" s="632" t="s">
        <v>12483</v>
      </c>
      <c r="B338" s="632" t="s">
        <v>56</v>
      </c>
      <c r="C338" s="16">
        <v>46073.589756944442</v>
      </c>
      <c r="D338" s="633">
        <v>46097</v>
      </c>
      <c r="E338" s="1" t="s">
        <v>12484</v>
      </c>
      <c r="F338" s="604" t="s">
        <v>1200</v>
      </c>
      <c r="G338" s="1" t="s">
        <v>59</v>
      </c>
      <c r="H338" s="633">
        <v>46100</v>
      </c>
      <c r="I338" s="633">
        <v>46100</v>
      </c>
      <c r="K338" s="3"/>
    </row>
    <row r="339" spans="1:11" hidden="1">
      <c r="A339" s="1" t="s">
        <v>12485</v>
      </c>
      <c r="B339" s="1" t="s">
        <v>56</v>
      </c>
      <c r="C339" s="16">
        <v>46066.769479166665</v>
      </c>
      <c r="D339" s="633">
        <v>46097</v>
      </c>
      <c r="E339" s="1" t="s">
        <v>12486</v>
      </c>
      <c r="F339" s="604" t="s">
        <v>1200</v>
      </c>
      <c r="G339" s="1" t="s">
        <v>59</v>
      </c>
      <c r="H339" s="633">
        <v>46100</v>
      </c>
      <c r="I339" s="633">
        <v>46100</v>
      </c>
      <c r="K339" s="3"/>
    </row>
    <row r="340" spans="1:11" hidden="1">
      <c r="A340" s="632" t="s">
        <v>12487</v>
      </c>
      <c r="B340" s="632" t="s">
        <v>56</v>
      </c>
      <c r="C340" s="16">
        <v>46066.765787037039</v>
      </c>
      <c r="D340" s="633">
        <v>46097</v>
      </c>
      <c r="E340" s="1" t="s">
        <v>12484</v>
      </c>
      <c r="F340" s="604" t="s">
        <v>1200</v>
      </c>
      <c r="G340" s="1" t="s">
        <v>59</v>
      </c>
      <c r="H340" s="633">
        <v>46100</v>
      </c>
      <c r="I340" s="633">
        <v>46100</v>
      </c>
      <c r="J340" s="656"/>
      <c r="K340" s="3"/>
    </row>
    <row r="341" spans="1:11" hidden="1">
      <c r="A341" s="1" t="s">
        <v>12488</v>
      </c>
      <c r="B341" s="1" t="s">
        <v>56</v>
      </c>
      <c r="C341" s="16">
        <v>46044.63853009259</v>
      </c>
      <c r="D341" s="633">
        <v>46097</v>
      </c>
      <c r="E341" s="1" t="s">
        <v>12489</v>
      </c>
      <c r="F341" s="604" t="s">
        <v>1200</v>
      </c>
      <c r="G341" s="1"/>
      <c r="H341" s="633"/>
      <c r="I341" s="633"/>
      <c r="K341" s="3"/>
    </row>
    <row r="342" spans="1:11" hidden="1">
      <c r="A342" s="632" t="s">
        <v>1848</v>
      </c>
      <c r="B342" s="632" t="s">
        <v>79</v>
      </c>
      <c r="C342" s="16">
        <v>46030.530138888891</v>
      </c>
      <c r="D342" s="633">
        <v>46097</v>
      </c>
      <c r="E342" s="1" t="s">
        <v>1849</v>
      </c>
      <c r="F342" s="604" t="s">
        <v>1200</v>
      </c>
      <c r="G342" s="1"/>
      <c r="H342" s="633"/>
      <c r="I342" s="633"/>
      <c r="K342" s="3"/>
    </row>
    <row r="343" spans="1:11" hidden="1">
      <c r="A343" s="1" t="s">
        <v>12490</v>
      </c>
      <c r="B343" s="1" t="s">
        <v>56</v>
      </c>
      <c r="C343" s="16">
        <v>45995.38721064815</v>
      </c>
      <c r="D343" s="633">
        <v>46097</v>
      </c>
      <c r="E343" s="1" t="s">
        <v>12491</v>
      </c>
      <c r="F343" s="604" t="s">
        <v>1200</v>
      </c>
      <c r="G343" s="1" t="s">
        <v>59</v>
      </c>
      <c r="H343" s="633">
        <v>46100</v>
      </c>
      <c r="I343" s="633">
        <v>46107</v>
      </c>
      <c r="J343" s="1" t="s">
        <v>12492</v>
      </c>
      <c r="K343" s="3"/>
    </row>
    <row r="344" spans="1:11" hidden="1">
      <c r="A344" s="632" t="s">
        <v>12493</v>
      </c>
      <c r="B344" s="632" t="s">
        <v>56</v>
      </c>
      <c r="C344" s="16">
        <v>46081.297083333331</v>
      </c>
      <c r="D344" s="633">
        <v>46097</v>
      </c>
      <c r="E344" s="1" t="s">
        <v>12494</v>
      </c>
      <c r="F344" s="604" t="s">
        <v>1200</v>
      </c>
      <c r="G344" s="1"/>
      <c r="H344" s="633"/>
      <c r="I344" s="633"/>
      <c r="K344" s="3"/>
    </row>
    <row r="345" spans="1:11" hidden="1">
      <c r="A345" s="1" t="s">
        <v>12495</v>
      </c>
      <c r="B345" s="1" t="s">
        <v>56</v>
      </c>
      <c r="C345" s="16">
        <v>46035.859409722223</v>
      </c>
      <c r="D345" s="633">
        <v>46097</v>
      </c>
      <c r="E345" s="1" t="s">
        <v>12496</v>
      </c>
      <c r="F345" s="604" t="s">
        <v>1200</v>
      </c>
      <c r="G345" s="1" t="s">
        <v>59</v>
      </c>
      <c r="H345" s="633">
        <v>46100</v>
      </c>
      <c r="I345" s="633">
        <v>46107</v>
      </c>
      <c r="J345" s="1" t="s">
        <v>12497</v>
      </c>
      <c r="K345" s="3"/>
    </row>
    <row r="346" spans="1:11" hidden="1">
      <c r="A346" s="632" t="s">
        <v>12498</v>
      </c>
      <c r="B346" s="632" t="s">
        <v>56</v>
      </c>
      <c r="C346" s="16">
        <v>46079.434120370373</v>
      </c>
      <c r="D346" s="633">
        <v>46097</v>
      </c>
      <c r="E346" s="1" t="s">
        <v>12499</v>
      </c>
      <c r="F346" s="604" t="s">
        <v>1200</v>
      </c>
      <c r="G346" s="1" t="s">
        <v>59</v>
      </c>
      <c r="H346" s="633">
        <v>46100</v>
      </c>
      <c r="I346" s="633">
        <v>46107</v>
      </c>
      <c r="J346" s="1" t="s">
        <v>12500</v>
      </c>
      <c r="K346" s="3"/>
    </row>
    <row r="347" spans="1:11" hidden="1">
      <c r="A347" s="1" t="s">
        <v>12501</v>
      </c>
      <c r="B347" s="1" t="s">
        <v>56</v>
      </c>
      <c r="C347" s="16">
        <v>46052.707627314812</v>
      </c>
      <c r="D347" s="633">
        <v>46097</v>
      </c>
      <c r="E347" s="1" t="s">
        <v>12499</v>
      </c>
      <c r="F347" s="604" t="s">
        <v>1200</v>
      </c>
      <c r="G347" s="1" t="s">
        <v>59</v>
      </c>
      <c r="H347" s="633">
        <v>46100</v>
      </c>
      <c r="I347" s="633">
        <v>46107</v>
      </c>
      <c r="J347" s="1" t="s">
        <v>12500</v>
      </c>
      <c r="K347" s="3"/>
    </row>
    <row r="348" spans="1:11" hidden="1">
      <c r="A348" s="632" t="s">
        <v>12502</v>
      </c>
      <c r="B348" s="632" t="s">
        <v>56</v>
      </c>
      <c r="C348" s="16">
        <v>46072.913182870368</v>
      </c>
      <c r="D348" s="633">
        <v>46097</v>
      </c>
      <c r="E348" s="1" t="s">
        <v>12503</v>
      </c>
      <c r="F348" s="604" t="s">
        <v>1200</v>
      </c>
      <c r="G348" s="1"/>
      <c r="H348" s="633"/>
      <c r="I348" s="633"/>
      <c r="K348" s="3"/>
    </row>
    <row r="349" spans="1:11" hidden="1">
      <c r="A349" s="1" t="s">
        <v>12504</v>
      </c>
      <c r="B349" s="1" t="s">
        <v>56</v>
      </c>
      <c r="C349" s="16">
        <v>46053.444004629629</v>
      </c>
      <c r="D349" s="633">
        <v>46097</v>
      </c>
      <c r="E349" s="1" t="s">
        <v>12505</v>
      </c>
      <c r="F349" s="604" t="s">
        <v>1200</v>
      </c>
      <c r="G349" s="1"/>
      <c r="H349" s="633"/>
      <c r="I349" s="633"/>
      <c r="K349" s="3"/>
    </row>
    <row r="350" spans="1:11" hidden="1">
      <c r="A350" s="632" t="s">
        <v>12506</v>
      </c>
      <c r="B350" s="632" t="s">
        <v>56</v>
      </c>
      <c r="C350" s="16">
        <v>46073.028171296297</v>
      </c>
      <c r="D350" s="633">
        <v>46097</v>
      </c>
      <c r="E350" s="1" t="s">
        <v>12507</v>
      </c>
      <c r="F350" s="604" t="s">
        <v>1200</v>
      </c>
      <c r="G350" s="1"/>
      <c r="H350" s="633"/>
      <c r="I350" s="633"/>
      <c r="K350" s="3"/>
    </row>
    <row r="351" spans="1:11" hidden="1">
      <c r="A351" s="1" t="s">
        <v>12508</v>
      </c>
      <c r="B351" s="1" t="s">
        <v>56</v>
      </c>
      <c r="C351" s="16">
        <v>46059.422175925924</v>
      </c>
      <c r="D351" s="633">
        <v>46097</v>
      </c>
      <c r="E351" s="1" t="s">
        <v>12509</v>
      </c>
      <c r="F351" s="604" t="s">
        <v>1200</v>
      </c>
      <c r="G351" s="1"/>
      <c r="H351" s="633"/>
      <c r="I351" s="633"/>
      <c r="K351" s="3"/>
    </row>
    <row r="352" spans="1:11" hidden="1">
      <c r="A352" s="632" t="s">
        <v>12510</v>
      </c>
      <c r="B352" s="632" t="s">
        <v>56</v>
      </c>
      <c r="C352" s="16">
        <v>46047.883611111109</v>
      </c>
      <c r="D352" s="633">
        <v>46097</v>
      </c>
      <c r="E352" s="1" t="s">
        <v>872</v>
      </c>
      <c r="F352" s="604" t="s">
        <v>1200</v>
      </c>
      <c r="G352" s="1" t="s">
        <v>59</v>
      </c>
      <c r="H352" s="633">
        <v>46100</v>
      </c>
      <c r="I352" s="633"/>
      <c r="J352" s="1" t="s">
        <v>12500</v>
      </c>
      <c r="K352" s="3"/>
    </row>
    <row r="353" spans="1:11" hidden="1">
      <c r="A353" s="1" t="s">
        <v>871</v>
      </c>
      <c r="B353" s="1" t="s">
        <v>56</v>
      </c>
      <c r="C353" s="16">
        <v>46046.493958333333</v>
      </c>
      <c r="D353" s="633">
        <v>46097</v>
      </c>
      <c r="E353" s="1" t="s">
        <v>872</v>
      </c>
      <c r="F353" s="604" t="s">
        <v>1200</v>
      </c>
      <c r="G353" s="1" t="s">
        <v>59</v>
      </c>
      <c r="H353" s="633">
        <v>46100</v>
      </c>
      <c r="I353" s="633">
        <v>46100</v>
      </c>
      <c r="K353" s="3"/>
    </row>
    <row r="354" spans="1:11" hidden="1">
      <c r="A354" s="632" t="s">
        <v>12511</v>
      </c>
      <c r="B354" s="632" t="s">
        <v>56</v>
      </c>
      <c r="C354" s="16">
        <v>46050.629166666666</v>
      </c>
      <c r="D354" s="633">
        <v>46097</v>
      </c>
      <c r="E354" s="1" t="s">
        <v>12512</v>
      </c>
      <c r="F354" s="604" t="s">
        <v>1200</v>
      </c>
      <c r="G354" s="1" t="s">
        <v>59</v>
      </c>
      <c r="H354" s="633">
        <v>46100</v>
      </c>
      <c r="I354" s="633">
        <v>46107</v>
      </c>
      <c r="J354" s="1" t="s">
        <v>12513</v>
      </c>
      <c r="K354" s="3"/>
    </row>
    <row r="355" spans="1:11" hidden="1">
      <c r="A355" s="1" t="s">
        <v>12514</v>
      </c>
      <c r="B355" s="1" t="s">
        <v>56</v>
      </c>
      <c r="C355" s="16">
        <v>46072.320219907408</v>
      </c>
      <c r="D355" s="633">
        <v>46097</v>
      </c>
      <c r="E355" s="1" t="s">
        <v>12515</v>
      </c>
      <c r="F355" s="604" t="s">
        <v>1200</v>
      </c>
      <c r="G355" s="1"/>
      <c r="H355" s="633"/>
      <c r="I355" s="633"/>
      <c r="K355" s="3"/>
    </row>
    <row r="356" spans="1:11" hidden="1">
      <c r="A356" s="632" t="s">
        <v>12516</v>
      </c>
      <c r="B356" s="632" t="s">
        <v>56</v>
      </c>
      <c r="C356" s="16">
        <v>46062.762430555558</v>
      </c>
      <c r="D356" s="633">
        <v>46097</v>
      </c>
      <c r="E356" s="1" t="s">
        <v>12517</v>
      </c>
      <c r="F356" s="604" t="s">
        <v>1200</v>
      </c>
      <c r="G356" s="1"/>
      <c r="H356" s="633"/>
      <c r="I356" s="633"/>
      <c r="K356" s="3"/>
    </row>
    <row r="357" spans="1:11" hidden="1">
      <c r="A357" s="1" t="s">
        <v>12518</v>
      </c>
      <c r="B357" s="1" t="s">
        <v>79</v>
      </c>
      <c r="C357" s="16">
        <v>46080.889108796298</v>
      </c>
      <c r="D357" s="633">
        <v>46097</v>
      </c>
      <c r="E357" s="1" t="s">
        <v>12519</v>
      </c>
      <c r="F357" s="604" t="s">
        <v>1200</v>
      </c>
      <c r="G357" s="1"/>
      <c r="H357" s="633"/>
      <c r="I357" s="633"/>
      <c r="K357" s="3"/>
    </row>
    <row r="358" spans="1:11" hidden="1">
      <c r="A358" s="632" t="s">
        <v>12520</v>
      </c>
      <c r="B358" s="632" t="s">
        <v>56</v>
      </c>
      <c r="C358" s="16">
        <v>45979.355567129627</v>
      </c>
      <c r="D358" s="633">
        <v>46097</v>
      </c>
      <c r="E358" s="1" t="s">
        <v>12521</v>
      </c>
      <c r="F358" s="604" t="s">
        <v>1200</v>
      </c>
      <c r="G358" s="1" t="s">
        <v>59</v>
      </c>
      <c r="H358" s="633">
        <v>46100</v>
      </c>
      <c r="I358" s="633">
        <v>46107</v>
      </c>
      <c r="J358" s="1" t="s">
        <v>12497</v>
      </c>
      <c r="K358" s="3"/>
    </row>
    <row r="359" spans="1:11" hidden="1">
      <c r="A359" s="1" t="s">
        <v>12522</v>
      </c>
      <c r="B359" s="1" t="s">
        <v>56</v>
      </c>
      <c r="C359" s="16">
        <v>45994.486319444448</v>
      </c>
      <c r="D359" s="633">
        <v>46097</v>
      </c>
      <c r="E359" s="1" t="s">
        <v>12523</v>
      </c>
      <c r="F359" s="604" t="s">
        <v>1200</v>
      </c>
      <c r="G359" s="1" t="s">
        <v>59</v>
      </c>
      <c r="H359" s="633">
        <v>46100</v>
      </c>
      <c r="I359" s="633">
        <v>46107</v>
      </c>
      <c r="J359" s="1" t="s">
        <v>12497</v>
      </c>
      <c r="K359" s="3"/>
    </row>
    <row r="360" spans="1:11" hidden="1">
      <c r="A360" s="632" t="s">
        <v>12524</v>
      </c>
      <c r="B360" s="632" t="s">
        <v>56</v>
      </c>
      <c r="C360" s="16">
        <v>46059.412743055553</v>
      </c>
      <c r="D360" s="633">
        <v>46097</v>
      </c>
      <c r="E360" s="1" t="s">
        <v>12523</v>
      </c>
      <c r="F360" s="604" t="s">
        <v>1200</v>
      </c>
      <c r="G360" s="1" t="s">
        <v>59</v>
      </c>
      <c r="H360" s="633">
        <v>46100</v>
      </c>
      <c r="I360" s="633">
        <v>46107</v>
      </c>
      <c r="J360" s="1" t="s">
        <v>12497</v>
      </c>
      <c r="K360" s="3"/>
    </row>
    <row r="361" spans="1:11" hidden="1">
      <c r="A361" s="1" t="s">
        <v>12525</v>
      </c>
      <c r="B361" s="1" t="s">
        <v>56</v>
      </c>
      <c r="C361" s="16">
        <v>46086.473611111112</v>
      </c>
      <c r="D361" s="633">
        <v>46097</v>
      </c>
      <c r="E361" s="1" t="s">
        <v>12526</v>
      </c>
      <c r="F361" s="604" t="s">
        <v>1200</v>
      </c>
      <c r="G361" s="1"/>
      <c r="H361" s="633"/>
      <c r="I361" s="633"/>
      <c r="K361" s="3"/>
    </row>
    <row r="362" spans="1:11" hidden="1">
      <c r="A362" s="632" t="s">
        <v>12527</v>
      </c>
      <c r="B362" s="632" t="s">
        <v>56</v>
      </c>
      <c r="C362" s="16">
        <v>45994.881678240738</v>
      </c>
      <c r="D362" s="633">
        <v>46097</v>
      </c>
      <c r="E362" s="1" t="s">
        <v>12528</v>
      </c>
      <c r="F362" s="604" t="s">
        <v>1200</v>
      </c>
      <c r="G362" s="1" t="s">
        <v>69</v>
      </c>
      <c r="H362" s="633">
        <v>46100</v>
      </c>
      <c r="I362" s="633"/>
      <c r="J362" s="1" t="s">
        <v>12529</v>
      </c>
      <c r="K362" s="3"/>
    </row>
    <row r="363" spans="1:11" hidden="1">
      <c r="A363" s="384" t="s">
        <v>12530</v>
      </c>
      <c r="B363" s="384" t="s">
        <v>56</v>
      </c>
      <c r="C363" s="385">
        <v>46083.875486111108</v>
      </c>
      <c r="D363" s="641">
        <v>46097</v>
      </c>
      <c r="E363" s="384" t="s">
        <v>12531</v>
      </c>
      <c r="F363" s="46" t="s">
        <v>5295</v>
      </c>
      <c r="G363" s="46"/>
      <c r="H363" s="598"/>
      <c r="I363" s="320"/>
      <c r="J363" s="110"/>
    </row>
    <row r="364" spans="1:11" hidden="1">
      <c r="A364" s="111" t="s">
        <v>12532</v>
      </c>
      <c r="B364" s="111" t="s">
        <v>56</v>
      </c>
      <c r="C364" s="220">
        <v>46069.615289351852</v>
      </c>
      <c r="D364" s="105">
        <v>46097</v>
      </c>
      <c r="E364" s="112" t="s">
        <v>12533</v>
      </c>
      <c r="F364" s="46" t="s">
        <v>5295</v>
      </c>
      <c r="H364" s="604"/>
      <c r="I364" s="275"/>
      <c r="J364" s="3"/>
    </row>
    <row r="365" spans="1:11" hidden="1">
      <c r="A365" s="112" t="s">
        <v>12534</v>
      </c>
      <c r="B365" s="112" t="s">
        <v>56</v>
      </c>
      <c r="C365" s="220">
        <v>46052.70752314815</v>
      </c>
      <c r="D365" s="105">
        <v>46097</v>
      </c>
      <c r="E365" s="112" t="s">
        <v>12535</v>
      </c>
      <c r="F365" s="46" t="s">
        <v>5295</v>
      </c>
      <c r="H365" s="604"/>
      <c r="I365" s="275"/>
      <c r="J365" s="3"/>
    </row>
    <row r="366" spans="1:11" hidden="1">
      <c r="A366" s="111" t="s">
        <v>12536</v>
      </c>
      <c r="B366" s="111" t="s">
        <v>56</v>
      </c>
      <c r="C366" s="220">
        <v>46061.86855324074</v>
      </c>
      <c r="D366" s="105">
        <v>46097</v>
      </c>
      <c r="E366" s="112" t="s">
        <v>12537</v>
      </c>
      <c r="F366" s="46" t="s">
        <v>5295</v>
      </c>
      <c r="H366" s="604"/>
      <c r="I366" s="275"/>
      <c r="J366" s="3"/>
    </row>
    <row r="367" spans="1:11" hidden="1">
      <c r="A367" s="112" t="s">
        <v>12538</v>
      </c>
      <c r="B367" s="112" t="s">
        <v>56</v>
      </c>
      <c r="C367" s="220">
        <v>46007.871898148151</v>
      </c>
      <c r="D367" s="105">
        <v>46097</v>
      </c>
      <c r="E367" s="112" t="s">
        <v>12539</v>
      </c>
      <c r="F367" s="46" t="s">
        <v>5295</v>
      </c>
      <c r="H367" s="604"/>
      <c r="I367" s="275"/>
      <c r="J367" s="3"/>
    </row>
    <row r="368" spans="1:11" hidden="1">
      <c r="A368" s="111" t="s">
        <v>12540</v>
      </c>
      <c r="B368" s="111" t="s">
        <v>56</v>
      </c>
      <c r="C368" s="220">
        <v>46078.399513888886</v>
      </c>
      <c r="D368" s="105">
        <v>46097</v>
      </c>
      <c r="E368" s="112" t="s">
        <v>12541</v>
      </c>
      <c r="F368" s="46" t="s">
        <v>5295</v>
      </c>
      <c r="H368" s="604"/>
      <c r="I368" s="275"/>
      <c r="J368" s="3"/>
    </row>
    <row r="369" spans="1:10" hidden="1">
      <c r="A369" s="112" t="s">
        <v>12542</v>
      </c>
      <c r="B369" s="112" t="s">
        <v>56</v>
      </c>
      <c r="C369" s="220">
        <v>46084.483460648145</v>
      </c>
      <c r="D369" s="105">
        <v>46097</v>
      </c>
      <c r="E369" s="112" t="s">
        <v>12543</v>
      </c>
      <c r="F369" s="46" t="s">
        <v>5295</v>
      </c>
      <c r="H369" s="604"/>
      <c r="I369" s="275"/>
      <c r="J369" s="3"/>
    </row>
    <row r="370" spans="1:10" hidden="1">
      <c r="A370" s="111" t="s">
        <v>12544</v>
      </c>
      <c r="B370" s="111" t="s">
        <v>56</v>
      </c>
      <c r="C370" s="220">
        <v>46073.858622685184</v>
      </c>
      <c r="D370" s="105">
        <v>46097</v>
      </c>
      <c r="E370" s="112" t="s">
        <v>12545</v>
      </c>
      <c r="F370" s="46" t="s">
        <v>5295</v>
      </c>
      <c r="H370" s="604"/>
      <c r="I370" s="275"/>
      <c r="J370" s="3"/>
    </row>
    <row r="371" spans="1:10" hidden="1">
      <c r="A371" s="112" t="s">
        <v>12546</v>
      </c>
      <c r="B371" s="112" t="s">
        <v>56</v>
      </c>
      <c r="C371" s="220">
        <v>46073.331493055557</v>
      </c>
      <c r="D371" s="105">
        <v>46097</v>
      </c>
      <c r="E371" s="112" t="s">
        <v>12547</v>
      </c>
      <c r="F371" s="46" t="s">
        <v>5295</v>
      </c>
      <c r="H371" s="604"/>
      <c r="I371" s="275"/>
      <c r="J371" s="3"/>
    </row>
    <row r="372" spans="1:10" hidden="1">
      <c r="A372" s="111" t="s">
        <v>4472</v>
      </c>
      <c r="B372" s="111" t="s">
        <v>56</v>
      </c>
      <c r="C372" s="220">
        <v>46034.639004629629</v>
      </c>
      <c r="D372" s="105">
        <v>46097</v>
      </c>
      <c r="E372" s="112" t="s">
        <v>4473</v>
      </c>
      <c r="F372" s="46" t="s">
        <v>5295</v>
      </c>
      <c r="H372" s="604"/>
      <c r="I372" s="275"/>
      <c r="J372" s="3"/>
    </row>
    <row r="373" spans="1:10" hidden="1">
      <c r="A373" s="112" t="s">
        <v>12548</v>
      </c>
      <c r="B373" s="112" t="s">
        <v>56</v>
      </c>
      <c r="C373" s="220">
        <v>46077.779675925929</v>
      </c>
      <c r="D373" s="105">
        <v>46097</v>
      </c>
      <c r="E373" s="112" t="s">
        <v>12549</v>
      </c>
      <c r="F373" s="46" t="s">
        <v>5295</v>
      </c>
      <c r="H373" s="604"/>
      <c r="I373" s="275"/>
      <c r="J373" s="3"/>
    </row>
    <row r="374" spans="1:10" hidden="1">
      <c r="A374" s="111" t="s">
        <v>12550</v>
      </c>
      <c r="B374" s="111" t="s">
        <v>56</v>
      </c>
      <c r="C374" s="220">
        <v>46002.460428240738</v>
      </c>
      <c r="D374" s="105">
        <v>46097</v>
      </c>
      <c r="E374" s="112" t="s">
        <v>12551</v>
      </c>
      <c r="F374" s="46" t="s">
        <v>5295</v>
      </c>
      <c r="H374" s="604"/>
      <c r="I374" s="275"/>
      <c r="J374" s="3"/>
    </row>
    <row r="375" spans="1:10" hidden="1">
      <c r="A375" s="112" t="s">
        <v>12552</v>
      </c>
      <c r="B375" s="112" t="s">
        <v>56</v>
      </c>
      <c r="C375" s="220">
        <v>46073.343449074076</v>
      </c>
      <c r="D375" s="105">
        <v>46097</v>
      </c>
      <c r="E375" s="112" t="s">
        <v>12553</v>
      </c>
      <c r="F375" s="46" t="s">
        <v>5295</v>
      </c>
      <c r="H375" s="604"/>
      <c r="I375" s="275"/>
      <c r="J375" s="3"/>
    </row>
    <row r="376" spans="1:10" hidden="1">
      <c r="A376" s="111" t="s">
        <v>12554</v>
      </c>
      <c r="B376" s="111" t="s">
        <v>56</v>
      </c>
      <c r="C376" s="220">
        <v>45995.381354166668</v>
      </c>
      <c r="D376" s="105">
        <v>46097</v>
      </c>
      <c r="E376" s="112" t="s">
        <v>12555</v>
      </c>
      <c r="F376" s="46" t="s">
        <v>5295</v>
      </c>
      <c r="H376" s="604"/>
      <c r="I376" s="275"/>
      <c r="J376" s="3"/>
    </row>
    <row r="377" spans="1:10" hidden="1">
      <c r="A377" s="112" t="s">
        <v>12556</v>
      </c>
      <c r="B377" s="112" t="s">
        <v>56</v>
      </c>
      <c r="C377" s="220">
        <v>46043.427754629629</v>
      </c>
      <c r="D377" s="105">
        <v>46097</v>
      </c>
      <c r="E377" s="112" t="s">
        <v>12557</v>
      </c>
      <c r="F377" s="46" t="s">
        <v>5295</v>
      </c>
      <c r="H377" s="604"/>
      <c r="I377" s="275"/>
      <c r="J377" s="3"/>
    </row>
    <row r="378" spans="1:10" hidden="1">
      <c r="A378" s="111" t="s">
        <v>12558</v>
      </c>
      <c r="B378" s="111" t="s">
        <v>56</v>
      </c>
      <c r="C378" s="220">
        <v>46072.974699074075</v>
      </c>
      <c r="D378" s="105">
        <v>46097</v>
      </c>
      <c r="E378" s="112" t="s">
        <v>12559</v>
      </c>
      <c r="F378" s="46" t="s">
        <v>5295</v>
      </c>
      <c r="H378" s="604"/>
      <c r="I378" s="275"/>
      <c r="J378" s="3"/>
    </row>
    <row r="379" spans="1:10" hidden="1">
      <c r="A379" s="112" t="s">
        <v>1164</v>
      </c>
      <c r="B379" s="112" t="s">
        <v>56</v>
      </c>
      <c r="C379" s="220">
        <v>46023.55027777778</v>
      </c>
      <c r="D379" s="105">
        <v>46097</v>
      </c>
      <c r="E379" s="112" t="s">
        <v>1165</v>
      </c>
      <c r="F379" s="46" t="s">
        <v>5295</v>
      </c>
      <c r="H379" s="604"/>
      <c r="I379" s="275"/>
      <c r="J379" s="3"/>
    </row>
    <row r="380" spans="1:10" hidden="1">
      <c r="A380" s="111" t="s">
        <v>12560</v>
      </c>
      <c r="B380" s="111" t="s">
        <v>56</v>
      </c>
      <c r="C380" s="220">
        <v>46048.473182870373</v>
      </c>
      <c r="D380" s="105">
        <v>46097</v>
      </c>
      <c r="E380" s="112" t="s">
        <v>12561</v>
      </c>
      <c r="F380" s="46" t="s">
        <v>5295</v>
      </c>
      <c r="H380" s="604"/>
      <c r="I380" s="275"/>
      <c r="J380" s="3"/>
    </row>
    <row r="381" spans="1:10" hidden="1">
      <c r="A381" s="112" t="s">
        <v>12562</v>
      </c>
      <c r="B381" s="112" t="s">
        <v>56</v>
      </c>
      <c r="C381" s="220">
        <v>46079.658622685187</v>
      </c>
      <c r="D381" s="105">
        <v>46097</v>
      </c>
      <c r="E381" s="112" t="s">
        <v>12563</v>
      </c>
      <c r="F381" s="46" t="s">
        <v>5295</v>
      </c>
      <c r="H381" s="604"/>
      <c r="I381" s="275"/>
      <c r="J381" s="3"/>
    </row>
    <row r="382" spans="1:10" hidden="1">
      <c r="A382" s="111" t="s">
        <v>12564</v>
      </c>
      <c r="B382" s="111" t="s">
        <v>56</v>
      </c>
      <c r="C382" s="220">
        <v>46071.929467592592</v>
      </c>
      <c r="D382" s="105">
        <v>46097</v>
      </c>
      <c r="E382" s="112" t="s">
        <v>12565</v>
      </c>
      <c r="F382" s="46" t="s">
        <v>5295</v>
      </c>
      <c r="H382" s="604"/>
      <c r="I382" s="275"/>
      <c r="J382" s="3"/>
    </row>
    <row r="383" spans="1:10" hidden="1">
      <c r="A383" s="112" t="s">
        <v>12566</v>
      </c>
      <c r="B383" s="112" t="s">
        <v>56</v>
      </c>
      <c r="C383" s="220">
        <v>46037.502557870372</v>
      </c>
      <c r="D383" s="105">
        <v>46097</v>
      </c>
      <c r="E383" s="112" t="s">
        <v>12567</v>
      </c>
      <c r="F383" s="46" t="s">
        <v>5295</v>
      </c>
      <c r="H383" s="604"/>
      <c r="I383" s="275"/>
      <c r="J383" s="3"/>
    </row>
    <row r="384" spans="1:10" hidden="1">
      <c r="A384" s="111" t="s">
        <v>4488</v>
      </c>
      <c r="B384" s="111" t="s">
        <v>56</v>
      </c>
      <c r="C384" s="220">
        <v>46000.374513888892</v>
      </c>
      <c r="D384" s="105">
        <v>46097</v>
      </c>
      <c r="E384" s="112" t="s">
        <v>4489</v>
      </c>
      <c r="F384" s="46" t="s">
        <v>5295</v>
      </c>
      <c r="H384" s="604"/>
      <c r="I384" s="275"/>
      <c r="J384" s="3"/>
    </row>
    <row r="385" spans="1:10" hidden="1">
      <c r="A385" s="112" t="s">
        <v>12568</v>
      </c>
      <c r="B385" s="112" t="s">
        <v>56</v>
      </c>
      <c r="C385" s="220">
        <v>46076.836273148147</v>
      </c>
      <c r="D385" s="105">
        <v>46097</v>
      </c>
      <c r="E385" s="112" t="s">
        <v>12569</v>
      </c>
      <c r="F385" s="46" t="s">
        <v>5295</v>
      </c>
      <c r="H385" s="604"/>
      <c r="I385" s="275"/>
      <c r="J385" s="3"/>
    </row>
    <row r="386" spans="1:10" hidden="1">
      <c r="A386" s="111" t="s">
        <v>12570</v>
      </c>
      <c r="B386" s="111" t="s">
        <v>56</v>
      </c>
      <c r="C386" s="220">
        <v>46079.495219907411</v>
      </c>
      <c r="D386" s="105">
        <v>46097</v>
      </c>
      <c r="E386" s="112" t="s">
        <v>12571</v>
      </c>
      <c r="F386" s="46" t="s">
        <v>5295</v>
      </c>
      <c r="H386" s="604"/>
      <c r="I386" s="275"/>
      <c r="J386" s="3"/>
    </row>
    <row r="387" spans="1:10" hidden="1">
      <c r="A387" s="112" t="s">
        <v>12572</v>
      </c>
      <c r="B387" s="112" t="s">
        <v>56</v>
      </c>
      <c r="C387" s="220">
        <v>46079.5075</v>
      </c>
      <c r="D387" s="105">
        <v>46097</v>
      </c>
      <c r="E387" s="112" t="s">
        <v>12573</v>
      </c>
      <c r="F387" s="46" t="s">
        <v>5295</v>
      </c>
      <c r="H387" s="604"/>
      <c r="I387" s="275"/>
      <c r="J387" s="3"/>
    </row>
    <row r="388" spans="1:10" hidden="1">
      <c r="A388" s="111" t="s">
        <v>12574</v>
      </c>
      <c r="B388" s="111" t="s">
        <v>56</v>
      </c>
      <c r="C388" s="220">
        <v>46031.704930555556</v>
      </c>
      <c r="D388" s="105">
        <v>46097</v>
      </c>
      <c r="E388" s="112" t="s">
        <v>12575</v>
      </c>
      <c r="F388" s="46" t="s">
        <v>5295</v>
      </c>
      <c r="H388" s="604"/>
      <c r="I388" s="275"/>
      <c r="J388" s="3"/>
    </row>
    <row r="389" spans="1:10" hidden="1">
      <c r="A389" s="112" t="s">
        <v>12576</v>
      </c>
      <c r="B389" s="112" t="s">
        <v>56</v>
      </c>
      <c r="C389" s="220">
        <v>46029.642777777779</v>
      </c>
      <c r="D389" s="105">
        <v>46097</v>
      </c>
      <c r="E389" s="112" t="s">
        <v>12577</v>
      </c>
      <c r="F389" s="46" t="s">
        <v>5295</v>
      </c>
      <c r="H389" s="604"/>
      <c r="I389" s="275"/>
      <c r="J389" s="3"/>
    </row>
    <row r="390" spans="1:10" hidden="1">
      <c r="A390" s="111" t="s">
        <v>12578</v>
      </c>
      <c r="B390" s="111" t="s">
        <v>56</v>
      </c>
      <c r="C390" s="220">
        <v>46066.65934027778</v>
      </c>
      <c r="D390" s="105">
        <v>46097</v>
      </c>
      <c r="E390" s="112" t="s">
        <v>12579</v>
      </c>
      <c r="F390" s="46" t="s">
        <v>5295</v>
      </c>
      <c r="H390" s="604"/>
      <c r="I390" s="275"/>
      <c r="J390" s="3"/>
    </row>
    <row r="391" spans="1:10" hidden="1">
      <c r="A391" s="112" t="s">
        <v>12580</v>
      </c>
      <c r="B391" s="112" t="s">
        <v>56</v>
      </c>
      <c r="C391" s="220">
        <v>46079.64571759259</v>
      </c>
      <c r="D391" s="105">
        <v>46097</v>
      </c>
      <c r="E391" s="112" t="s">
        <v>12581</v>
      </c>
      <c r="F391" s="46" t="s">
        <v>5295</v>
      </c>
      <c r="H391" s="604"/>
      <c r="I391" s="275"/>
      <c r="J391" s="3"/>
    </row>
    <row r="392" spans="1:10" hidden="1">
      <c r="A392" s="111" t="s">
        <v>12582</v>
      </c>
      <c r="B392" s="111" t="s">
        <v>56</v>
      </c>
      <c r="C392" s="220">
        <v>46062.947800925926</v>
      </c>
      <c r="D392" s="105">
        <v>46097</v>
      </c>
      <c r="E392" s="112" t="s">
        <v>12583</v>
      </c>
      <c r="F392" s="46" t="s">
        <v>5295</v>
      </c>
      <c r="H392" s="604"/>
      <c r="I392" s="275"/>
      <c r="J392" s="3"/>
    </row>
    <row r="393" spans="1:10" hidden="1">
      <c r="A393" s="112" t="s">
        <v>12584</v>
      </c>
      <c r="B393" s="112" t="s">
        <v>56</v>
      </c>
      <c r="C393" s="220">
        <v>46078.666689814818</v>
      </c>
      <c r="D393" s="105">
        <v>46097</v>
      </c>
      <c r="E393" s="112" t="s">
        <v>12585</v>
      </c>
      <c r="F393" s="46" t="s">
        <v>5295</v>
      </c>
      <c r="H393" s="604"/>
      <c r="I393" s="275"/>
      <c r="J393" s="3"/>
    </row>
    <row r="394" spans="1:10" hidden="1">
      <c r="A394" s="111" t="s">
        <v>12586</v>
      </c>
      <c r="B394" s="111" t="s">
        <v>56</v>
      </c>
      <c r="C394" s="220">
        <v>46020.75236111111</v>
      </c>
      <c r="D394" s="105">
        <v>46097</v>
      </c>
      <c r="E394" s="112" t="s">
        <v>12587</v>
      </c>
      <c r="F394" s="46" t="s">
        <v>5295</v>
      </c>
      <c r="H394" s="604"/>
      <c r="I394" s="275"/>
      <c r="J394" s="3"/>
    </row>
    <row r="395" spans="1:10" hidden="1">
      <c r="A395" s="112" t="s">
        <v>12588</v>
      </c>
      <c r="B395" s="112" t="s">
        <v>56</v>
      </c>
      <c r="C395" s="220">
        <v>46034.477835648147</v>
      </c>
      <c r="D395" s="105">
        <v>46097</v>
      </c>
      <c r="E395" s="112" t="s">
        <v>12589</v>
      </c>
      <c r="F395" s="46" t="s">
        <v>5295</v>
      </c>
      <c r="H395" s="604"/>
      <c r="I395" s="275"/>
      <c r="J395" s="3"/>
    </row>
    <row r="396" spans="1:10" hidden="1">
      <c r="A396" s="111" t="s">
        <v>12590</v>
      </c>
      <c r="B396" s="111" t="s">
        <v>56</v>
      </c>
      <c r="C396" s="220">
        <v>46078.37127314815</v>
      </c>
      <c r="D396" s="105">
        <v>46097</v>
      </c>
      <c r="E396" s="112" t="s">
        <v>12591</v>
      </c>
      <c r="F396" s="46" t="s">
        <v>5295</v>
      </c>
      <c r="H396" s="604"/>
      <c r="I396" s="275"/>
      <c r="J396" s="3"/>
    </row>
    <row r="397" spans="1:10" hidden="1">
      <c r="A397" s="112" t="s">
        <v>12592</v>
      </c>
      <c r="B397" s="112" t="s">
        <v>56</v>
      </c>
      <c r="C397" s="220">
        <v>46054.394791666666</v>
      </c>
      <c r="D397" s="105">
        <v>46097</v>
      </c>
      <c r="E397" s="112" t="s">
        <v>12593</v>
      </c>
      <c r="F397" s="46" t="s">
        <v>5295</v>
      </c>
      <c r="H397" s="604"/>
      <c r="I397" s="275"/>
      <c r="J397" s="3"/>
    </row>
    <row r="398" spans="1:10" hidden="1">
      <c r="A398" s="111" t="s">
        <v>12594</v>
      </c>
      <c r="B398" s="111" t="s">
        <v>56</v>
      </c>
      <c r="C398" s="220">
        <v>46063.927129629628</v>
      </c>
      <c r="D398" s="105">
        <v>46097</v>
      </c>
      <c r="E398" s="112" t="s">
        <v>12595</v>
      </c>
      <c r="F398" s="46" t="s">
        <v>5295</v>
      </c>
      <c r="H398" s="604"/>
      <c r="I398" s="275"/>
      <c r="J398" s="3"/>
    </row>
    <row r="399" spans="1:10" hidden="1">
      <c r="A399" s="112" t="s">
        <v>12596</v>
      </c>
      <c r="B399" s="112" t="s">
        <v>56</v>
      </c>
      <c r="C399" s="220">
        <v>45996.435115740744</v>
      </c>
      <c r="D399" s="105">
        <v>46097</v>
      </c>
      <c r="E399" s="112" t="s">
        <v>12597</v>
      </c>
      <c r="F399" s="46" t="s">
        <v>5295</v>
      </c>
      <c r="H399" s="604"/>
      <c r="I399" s="275"/>
      <c r="J399" s="3"/>
    </row>
    <row r="400" spans="1:10" hidden="1">
      <c r="A400" s="111" t="s">
        <v>12598</v>
      </c>
      <c r="B400" s="111" t="s">
        <v>56</v>
      </c>
      <c r="C400" s="220">
        <v>46083.465150462966</v>
      </c>
      <c r="D400" s="105">
        <v>46097</v>
      </c>
      <c r="E400" s="112" t="s">
        <v>12599</v>
      </c>
      <c r="F400" s="46" t="s">
        <v>5295</v>
      </c>
      <c r="H400" s="604"/>
      <c r="I400" s="275"/>
      <c r="J400" s="3"/>
    </row>
    <row r="401" spans="1:10" hidden="1">
      <c r="A401" s="112" t="s">
        <v>12600</v>
      </c>
      <c r="B401" s="112" t="s">
        <v>56</v>
      </c>
      <c r="C401" s="220">
        <v>46036.365902777776</v>
      </c>
      <c r="D401" s="105">
        <v>46097</v>
      </c>
      <c r="E401" s="112" t="s">
        <v>12601</v>
      </c>
      <c r="F401" s="46" t="s">
        <v>5295</v>
      </c>
      <c r="H401" s="604"/>
      <c r="I401" s="275"/>
      <c r="J401" s="3"/>
    </row>
    <row r="402" spans="1:10" hidden="1">
      <c r="A402" s="111" t="s">
        <v>12602</v>
      </c>
      <c r="B402" s="111" t="s">
        <v>56</v>
      </c>
      <c r="C402" s="220">
        <v>45995.407777777778</v>
      </c>
      <c r="D402" s="105">
        <v>46097</v>
      </c>
      <c r="E402" s="112" t="s">
        <v>12603</v>
      </c>
      <c r="F402" s="46" t="s">
        <v>5295</v>
      </c>
      <c r="H402" s="604"/>
      <c r="I402" s="275"/>
      <c r="J402" s="3"/>
    </row>
    <row r="403" spans="1:10" ht="19.5" hidden="1" customHeight="1">
      <c r="A403" s="196" t="s">
        <v>12604</v>
      </c>
      <c r="B403" s="112" t="s">
        <v>56</v>
      </c>
      <c r="C403" s="220">
        <v>46072.683298611111</v>
      </c>
      <c r="D403" s="105">
        <v>46097</v>
      </c>
      <c r="E403" s="112" t="s">
        <v>12605</v>
      </c>
      <c r="F403" s="46" t="s">
        <v>407</v>
      </c>
      <c r="G403" s="35" t="s">
        <v>69</v>
      </c>
      <c r="H403" s="604"/>
      <c r="I403" s="275"/>
      <c r="J403" s="3" t="s">
        <v>12606</v>
      </c>
    </row>
    <row r="404" spans="1:10" hidden="1">
      <c r="A404" s="296" t="s">
        <v>12607</v>
      </c>
      <c r="B404" s="111" t="s">
        <v>56</v>
      </c>
      <c r="C404" s="220">
        <v>46055.50644675926</v>
      </c>
      <c r="D404" s="105">
        <v>46097</v>
      </c>
      <c r="E404" s="112" t="s">
        <v>12608</v>
      </c>
      <c r="F404" s="46" t="s">
        <v>407</v>
      </c>
      <c r="G404" s="35" t="s">
        <v>59</v>
      </c>
      <c r="H404" s="604"/>
      <c r="I404" s="275"/>
      <c r="J404" s="3" t="s">
        <v>336</v>
      </c>
    </row>
    <row r="405" spans="1:10" hidden="1">
      <c r="A405" s="296" t="s">
        <v>12609</v>
      </c>
      <c r="B405" s="112" t="s">
        <v>56</v>
      </c>
      <c r="C405" s="220">
        <v>46072.772986111115</v>
      </c>
      <c r="D405" s="105">
        <v>46097</v>
      </c>
      <c r="E405" s="112" t="s">
        <v>12610</v>
      </c>
      <c r="F405" s="46" t="s">
        <v>407</v>
      </c>
      <c r="G405" s="35" t="s">
        <v>59</v>
      </c>
      <c r="H405" s="604"/>
      <c r="I405" s="275"/>
      <c r="J405" s="3"/>
    </row>
    <row r="406" spans="1:10" hidden="1">
      <c r="A406" s="296" t="s">
        <v>12611</v>
      </c>
      <c r="B406" s="111" t="s">
        <v>56</v>
      </c>
      <c r="C406" s="220">
        <v>46085.33320601852</v>
      </c>
      <c r="D406" s="105">
        <v>46097</v>
      </c>
      <c r="E406" s="112" t="s">
        <v>12612</v>
      </c>
      <c r="F406" s="46" t="s">
        <v>407</v>
      </c>
      <c r="G406" s="35" t="s">
        <v>59</v>
      </c>
      <c r="H406" s="604"/>
      <c r="I406" s="275"/>
      <c r="J406" s="3"/>
    </row>
    <row r="407" spans="1:10" hidden="1">
      <c r="A407" s="196" t="s">
        <v>12613</v>
      </c>
      <c r="B407" s="112" t="s">
        <v>56</v>
      </c>
      <c r="C407" s="220">
        <v>46071.780162037037</v>
      </c>
      <c r="D407" s="105">
        <v>46097</v>
      </c>
      <c r="E407" s="112" t="s">
        <v>12614</v>
      </c>
      <c r="F407" s="46" t="s">
        <v>407</v>
      </c>
      <c r="H407" s="604"/>
      <c r="I407" s="275"/>
      <c r="J407" s="3" t="s">
        <v>12615</v>
      </c>
    </row>
    <row r="408" spans="1:10" hidden="1">
      <c r="A408" s="296" t="s">
        <v>2173</v>
      </c>
      <c r="B408" s="111" t="s">
        <v>56</v>
      </c>
      <c r="C408" s="220">
        <v>46030.584814814814</v>
      </c>
      <c r="D408" s="105">
        <v>46097</v>
      </c>
      <c r="E408" s="112" t="s">
        <v>2174</v>
      </c>
      <c r="F408" s="46" t="s">
        <v>407</v>
      </c>
      <c r="G408" s="35" t="s">
        <v>59</v>
      </c>
      <c r="H408" s="604"/>
      <c r="I408" s="275"/>
      <c r="J408" s="3"/>
    </row>
    <row r="409" spans="1:10" hidden="1">
      <c r="A409" s="296" t="s">
        <v>12616</v>
      </c>
      <c r="B409" s="112" t="s">
        <v>56</v>
      </c>
      <c r="C409" s="220">
        <v>46074.464189814818</v>
      </c>
      <c r="D409" s="105">
        <v>46097</v>
      </c>
      <c r="E409" s="112" t="s">
        <v>12617</v>
      </c>
      <c r="F409" s="46" t="s">
        <v>407</v>
      </c>
      <c r="G409" s="35" t="s">
        <v>59</v>
      </c>
      <c r="H409" s="604"/>
      <c r="I409" s="275"/>
      <c r="J409" s="3"/>
    </row>
    <row r="410" spans="1:10" hidden="1">
      <c r="A410" s="296" t="s">
        <v>12618</v>
      </c>
      <c r="B410" s="111" t="s">
        <v>56</v>
      </c>
      <c r="C410" s="220">
        <v>46078.422210648147</v>
      </c>
      <c r="D410" s="105">
        <v>46097</v>
      </c>
      <c r="E410" s="112" t="s">
        <v>12619</v>
      </c>
      <c r="F410" s="46" t="s">
        <v>407</v>
      </c>
      <c r="G410" s="35" t="s">
        <v>59</v>
      </c>
      <c r="H410" s="604"/>
      <c r="I410" s="275"/>
      <c r="J410" s="3"/>
    </row>
    <row r="411" spans="1:10" hidden="1">
      <c r="A411" s="296" t="s">
        <v>12620</v>
      </c>
      <c r="B411" s="112" t="s">
        <v>56</v>
      </c>
      <c r="C411" s="220">
        <v>46034.874814814815</v>
      </c>
      <c r="D411" s="105">
        <v>46097</v>
      </c>
      <c r="E411" s="112" t="s">
        <v>12621</v>
      </c>
      <c r="F411" s="46" t="s">
        <v>407</v>
      </c>
      <c r="G411" s="35" t="s">
        <v>59</v>
      </c>
      <c r="H411" s="604"/>
      <c r="I411" s="275"/>
      <c r="J411" s="3"/>
    </row>
    <row r="412" spans="1:10" hidden="1">
      <c r="A412" s="296" t="s">
        <v>12622</v>
      </c>
      <c r="B412" s="111" t="s">
        <v>56</v>
      </c>
      <c r="C412" s="220">
        <v>46046.93037037037</v>
      </c>
      <c r="D412" s="105">
        <v>46097</v>
      </c>
      <c r="E412" s="112" t="s">
        <v>12623</v>
      </c>
      <c r="F412" s="46" t="s">
        <v>407</v>
      </c>
      <c r="G412" s="35" t="s">
        <v>59</v>
      </c>
      <c r="H412" s="604"/>
      <c r="I412" s="275"/>
      <c r="J412" s="3"/>
    </row>
    <row r="413" spans="1:10" hidden="1">
      <c r="A413" s="296" t="s">
        <v>12624</v>
      </c>
      <c r="B413" s="112" t="s">
        <v>56</v>
      </c>
      <c r="C413" s="220">
        <v>46042.398564814815</v>
      </c>
      <c r="D413" s="105">
        <v>46097</v>
      </c>
      <c r="E413" s="112" t="s">
        <v>12625</v>
      </c>
      <c r="F413" s="46" t="s">
        <v>407</v>
      </c>
      <c r="G413" s="35" t="s">
        <v>59</v>
      </c>
      <c r="H413" s="604"/>
      <c r="I413" s="275"/>
      <c r="J413" s="3" t="s">
        <v>12626</v>
      </c>
    </row>
    <row r="414" spans="1:10" hidden="1">
      <c r="A414" s="296" t="s">
        <v>12627</v>
      </c>
      <c r="B414" s="111" t="s">
        <v>56</v>
      </c>
      <c r="C414" s="220">
        <v>46078.690879629627</v>
      </c>
      <c r="D414" s="105">
        <v>46097</v>
      </c>
      <c r="E414" s="112" t="s">
        <v>12628</v>
      </c>
      <c r="F414" s="46" t="s">
        <v>407</v>
      </c>
      <c r="G414" s="35" t="s">
        <v>59</v>
      </c>
      <c r="H414" s="604"/>
      <c r="I414" s="275"/>
      <c r="J414" s="3"/>
    </row>
    <row r="415" spans="1:10" hidden="1">
      <c r="A415" s="196" t="s">
        <v>12629</v>
      </c>
      <c r="B415" s="112" t="s">
        <v>56</v>
      </c>
      <c r="C415" s="220">
        <v>46075.528611111113</v>
      </c>
      <c r="D415" s="105">
        <v>46097</v>
      </c>
      <c r="E415" s="112" t="s">
        <v>12630</v>
      </c>
      <c r="F415" s="46" t="s">
        <v>407</v>
      </c>
      <c r="G415" s="35" t="s">
        <v>450</v>
      </c>
      <c r="H415" s="604"/>
      <c r="I415" s="275"/>
      <c r="J415" s="3" t="s">
        <v>12631</v>
      </c>
    </row>
    <row r="416" spans="1:10" hidden="1">
      <c r="A416" s="296" t="s">
        <v>2181</v>
      </c>
      <c r="B416" s="111" t="s">
        <v>56</v>
      </c>
      <c r="C416" s="220">
        <v>46030.520636574074</v>
      </c>
      <c r="D416" s="105">
        <v>46097</v>
      </c>
      <c r="E416" s="112" t="s">
        <v>2182</v>
      </c>
      <c r="F416" s="46" t="s">
        <v>407</v>
      </c>
      <c r="G416" s="35" t="s">
        <v>59</v>
      </c>
      <c r="H416" s="604"/>
      <c r="I416" s="275"/>
      <c r="J416" s="3"/>
    </row>
    <row r="417" spans="1:10" hidden="1">
      <c r="A417" s="112" t="s">
        <v>12632</v>
      </c>
      <c r="B417" s="112" t="s">
        <v>56</v>
      </c>
      <c r="C417" s="220">
        <v>46037.426261574074</v>
      </c>
      <c r="D417" s="105">
        <v>46097</v>
      </c>
      <c r="E417" s="112" t="s">
        <v>12633</v>
      </c>
      <c r="F417" s="46" t="s">
        <v>407</v>
      </c>
      <c r="H417" s="604"/>
      <c r="I417" s="275"/>
      <c r="J417" s="3" t="s">
        <v>12634</v>
      </c>
    </row>
    <row r="418" spans="1:10" hidden="1">
      <c r="A418" s="196" t="s">
        <v>12635</v>
      </c>
      <c r="B418" s="111" t="s">
        <v>56</v>
      </c>
      <c r="C418" s="220">
        <v>46074.634062500001</v>
      </c>
      <c r="D418" s="105">
        <v>46097</v>
      </c>
      <c r="E418" s="112" t="s">
        <v>12636</v>
      </c>
      <c r="F418" s="46" t="s">
        <v>407</v>
      </c>
      <c r="G418" s="35" t="s">
        <v>157</v>
      </c>
      <c r="H418" s="604"/>
      <c r="I418" s="275"/>
      <c r="J418" s="3" t="s">
        <v>12637</v>
      </c>
    </row>
    <row r="419" spans="1:10" hidden="1">
      <c r="A419" s="296" t="s">
        <v>12638</v>
      </c>
      <c r="B419" s="112" t="s">
        <v>56</v>
      </c>
      <c r="C419" s="220">
        <v>46003.82471064815</v>
      </c>
      <c r="D419" s="105">
        <v>46097</v>
      </c>
      <c r="E419" s="112" t="s">
        <v>12639</v>
      </c>
      <c r="F419" s="46" t="s">
        <v>407</v>
      </c>
      <c r="G419" s="35" t="s">
        <v>59</v>
      </c>
      <c r="H419" s="604"/>
      <c r="I419" s="275"/>
      <c r="J419" s="3"/>
    </row>
    <row r="420" spans="1:10" hidden="1">
      <c r="A420" s="296" t="s">
        <v>12640</v>
      </c>
      <c r="B420" s="111" t="s">
        <v>56</v>
      </c>
      <c r="C420" s="220">
        <v>46044.687881944446</v>
      </c>
      <c r="D420" s="105">
        <v>46097</v>
      </c>
      <c r="E420" s="112" t="s">
        <v>12641</v>
      </c>
      <c r="F420" s="46" t="s">
        <v>407</v>
      </c>
      <c r="G420" s="35" t="s">
        <v>59</v>
      </c>
      <c r="H420" s="604"/>
      <c r="I420" s="275"/>
      <c r="J420" s="3" t="s">
        <v>12642</v>
      </c>
    </row>
    <row r="421" spans="1:10" hidden="1">
      <c r="A421" s="296" t="s">
        <v>12643</v>
      </c>
      <c r="B421" s="112" t="s">
        <v>56</v>
      </c>
      <c r="C421" s="220">
        <v>46070.383391203701</v>
      </c>
      <c r="D421" s="105">
        <v>46097</v>
      </c>
      <c r="E421" s="112" t="s">
        <v>3424</v>
      </c>
      <c r="F421" s="46" t="s">
        <v>407</v>
      </c>
      <c r="G421" s="35" t="s">
        <v>59</v>
      </c>
      <c r="H421" s="604"/>
      <c r="I421" s="275"/>
      <c r="J421" s="3"/>
    </row>
    <row r="422" spans="1:10" hidden="1">
      <c r="A422" s="296" t="s">
        <v>12644</v>
      </c>
      <c r="B422" s="111" t="s">
        <v>56</v>
      </c>
      <c r="C422" s="220">
        <v>46083.866030092591</v>
      </c>
      <c r="D422" s="105">
        <v>46097</v>
      </c>
      <c r="E422" s="112" t="s">
        <v>12645</v>
      </c>
      <c r="F422" s="46" t="s">
        <v>407</v>
      </c>
      <c r="G422" s="35" t="s">
        <v>59</v>
      </c>
      <c r="H422" s="604"/>
      <c r="I422" s="275"/>
      <c r="J422" s="3" t="s">
        <v>12646</v>
      </c>
    </row>
    <row r="423" spans="1:10" hidden="1">
      <c r="A423" s="296" t="s">
        <v>12647</v>
      </c>
      <c r="B423" s="112" t="s">
        <v>56</v>
      </c>
      <c r="C423" s="220">
        <v>46084.394247685188</v>
      </c>
      <c r="D423" s="105">
        <v>46097</v>
      </c>
      <c r="E423" s="112" t="s">
        <v>12648</v>
      </c>
      <c r="F423" s="46" t="s">
        <v>407</v>
      </c>
      <c r="G423" s="35" t="s">
        <v>59</v>
      </c>
      <c r="H423" s="604"/>
      <c r="I423" s="275"/>
      <c r="J423" s="3"/>
    </row>
    <row r="424" spans="1:10" hidden="1">
      <c r="A424" s="296" t="s">
        <v>2744</v>
      </c>
      <c r="B424" s="111" t="s">
        <v>56</v>
      </c>
      <c r="C424" s="220">
        <v>46029.388321759259</v>
      </c>
      <c r="D424" s="105">
        <v>46097</v>
      </c>
      <c r="E424" s="112" t="s">
        <v>2745</v>
      </c>
      <c r="F424" s="46" t="s">
        <v>407</v>
      </c>
      <c r="G424" s="35" t="s">
        <v>59</v>
      </c>
      <c r="H424" s="604"/>
      <c r="I424" s="275"/>
      <c r="J424" s="3"/>
    </row>
    <row r="425" spans="1:10" hidden="1">
      <c r="A425" s="296" t="s">
        <v>72</v>
      </c>
      <c r="B425" s="112" t="s">
        <v>56</v>
      </c>
      <c r="C425" s="220">
        <v>46031.432581018518</v>
      </c>
      <c r="D425" s="105">
        <v>46097</v>
      </c>
      <c r="E425" s="112" t="s">
        <v>73</v>
      </c>
      <c r="F425" s="46" t="s">
        <v>407</v>
      </c>
      <c r="G425" s="35" t="s">
        <v>59</v>
      </c>
      <c r="H425" s="604"/>
      <c r="I425" s="275"/>
      <c r="J425" s="3"/>
    </row>
    <row r="426" spans="1:10" hidden="1">
      <c r="A426" s="196" t="s">
        <v>12649</v>
      </c>
      <c r="B426" s="111" t="s">
        <v>56</v>
      </c>
      <c r="C426" s="220">
        <v>46065.482870370368</v>
      </c>
      <c r="D426" s="105">
        <v>46097</v>
      </c>
      <c r="E426" s="112" t="s">
        <v>12650</v>
      </c>
      <c r="F426" s="46" t="s">
        <v>407</v>
      </c>
      <c r="G426" s="35" t="s">
        <v>157</v>
      </c>
      <c r="H426" s="604"/>
      <c r="I426" s="275"/>
      <c r="J426" s="3" t="s">
        <v>12651</v>
      </c>
    </row>
    <row r="427" spans="1:10" hidden="1">
      <c r="A427" s="196" t="s">
        <v>12652</v>
      </c>
      <c r="B427" s="112" t="s">
        <v>56</v>
      </c>
      <c r="C427" s="220">
        <v>46073.496655092589</v>
      </c>
      <c r="D427" s="105">
        <v>46097</v>
      </c>
      <c r="E427" s="112" t="s">
        <v>12653</v>
      </c>
      <c r="F427" s="46" t="s">
        <v>407</v>
      </c>
      <c r="G427" s="35" t="s">
        <v>157</v>
      </c>
      <c r="H427" s="604"/>
      <c r="I427" s="275"/>
      <c r="J427" s="3" t="s">
        <v>12654</v>
      </c>
    </row>
    <row r="428" spans="1:10" hidden="1">
      <c r="A428" s="296" t="s">
        <v>12655</v>
      </c>
      <c r="B428" s="111" t="s">
        <v>56</v>
      </c>
      <c r="C428" s="220">
        <v>46045.53875</v>
      </c>
      <c r="D428" s="105">
        <v>46097</v>
      </c>
      <c r="E428" s="112" t="s">
        <v>12656</v>
      </c>
      <c r="F428" s="46" t="s">
        <v>407</v>
      </c>
      <c r="G428" s="35" t="s">
        <v>59</v>
      </c>
      <c r="H428" s="604"/>
      <c r="I428" s="275"/>
      <c r="J428" s="3" t="s">
        <v>12657</v>
      </c>
    </row>
    <row r="429" spans="1:10" hidden="1">
      <c r="A429" s="296" t="s">
        <v>12658</v>
      </c>
      <c r="B429" s="112" t="s">
        <v>56</v>
      </c>
      <c r="C429" s="220">
        <v>46064.357893518521</v>
      </c>
      <c r="D429" s="105">
        <v>46097</v>
      </c>
      <c r="E429" s="112" t="s">
        <v>12659</v>
      </c>
      <c r="F429" s="46" t="s">
        <v>407</v>
      </c>
      <c r="G429" s="35" t="s">
        <v>59</v>
      </c>
      <c r="H429" s="604"/>
      <c r="I429" s="275"/>
      <c r="J429" s="3"/>
    </row>
    <row r="430" spans="1:10" hidden="1">
      <c r="A430" s="296" t="s">
        <v>12660</v>
      </c>
      <c r="B430" s="111" t="s">
        <v>56</v>
      </c>
      <c r="C430" s="220">
        <v>46076.970069444447</v>
      </c>
      <c r="D430" s="105">
        <v>46097</v>
      </c>
      <c r="E430" s="112" t="s">
        <v>12661</v>
      </c>
      <c r="F430" s="46" t="s">
        <v>407</v>
      </c>
      <c r="G430" s="35" t="s">
        <v>59</v>
      </c>
      <c r="H430" s="604"/>
      <c r="I430" s="275"/>
      <c r="J430" s="3"/>
    </row>
    <row r="431" spans="1:10" hidden="1">
      <c r="A431" s="296" t="s">
        <v>12662</v>
      </c>
      <c r="B431" s="112" t="s">
        <v>56</v>
      </c>
      <c r="C431" s="220">
        <v>46076.518587962964</v>
      </c>
      <c r="D431" s="105">
        <v>46097</v>
      </c>
      <c r="E431" s="112" t="s">
        <v>12663</v>
      </c>
      <c r="F431" s="46" t="s">
        <v>407</v>
      </c>
      <c r="G431" s="35" t="s">
        <v>59</v>
      </c>
      <c r="H431" s="604"/>
      <c r="I431" s="275"/>
      <c r="J431" s="3"/>
    </row>
    <row r="432" spans="1:10" hidden="1">
      <c r="A432" s="196" t="s">
        <v>580</v>
      </c>
      <c r="B432" s="111" t="s">
        <v>56</v>
      </c>
      <c r="C432" s="220">
        <v>46015.457025462965</v>
      </c>
      <c r="D432" s="105">
        <v>46097</v>
      </c>
      <c r="E432" s="112" t="s">
        <v>581</v>
      </c>
      <c r="F432" s="46" t="s">
        <v>407</v>
      </c>
      <c r="G432" s="35" t="s">
        <v>59</v>
      </c>
      <c r="H432" s="604"/>
      <c r="I432" s="275"/>
      <c r="J432" s="3" t="s">
        <v>10998</v>
      </c>
    </row>
    <row r="433" spans="1:10" hidden="1">
      <c r="A433" s="296" t="s">
        <v>12664</v>
      </c>
      <c r="B433" s="112" t="s">
        <v>56</v>
      </c>
      <c r="C433" s="220">
        <v>46045.400578703702</v>
      </c>
      <c r="D433" s="105">
        <v>46097</v>
      </c>
      <c r="E433" s="112" t="s">
        <v>12665</v>
      </c>
      <c r="F433" s="46" t="s">
        <v>407</v>
      </c>
      <c r="G433" s="35" t="s">
        <v>59</v>
      </c>
      <c r="H433" s="604"/>
      <c r="I433" s="275"/>
      <c r="J433" s="3"/>
    </row>
    <row r="434" spans="1:10" hidden="1">
      <c r="A434" s="296" t="s">
        <v>12666</v>
      </c>
      <c r="B434" s="111" t="s">
        <v>56</v>
      </c>
      <c r="C434" s="220">
        <v>46082.490879629629</v>
      </c>
      <c r="D434" s="105">
        <v>46097</v>
      </c>
      <c r="E434" s="112" t="s">
        <v>12667</v>
      </c>
      <c r="F434" s="46" t="s">
        <v>407</v>
      </c>
      <c r="G434" s="35" t="s">
        <v>59</v>
      </c>
      <c r="H434" s="604"/>
      <c r="I434" s="275"/>
      <c r="J434" s="3" t="s">
        <v>12668</v>
      </c>
    </row>
    <row r="435" spans="1:10" hidden="1">
      <c r="A435" s="296" t="s">
        <v>12669</v>
      </c>
      <c r="B435" s="112" t="s">
        <v>56</v>
      </c>
      <c r="C435" s="220">
        <v>46052.694791666669</v>
      </c>
      <c r="D435" s="105">
        <v>46097</v>
      </c>
      <c r="E435" s="112" t="s">
        <v>12670</v>
      </c>
      <c r="F435" s="46" t="s">
        <v>407</v>
      </c>
      <c r="G435" s="35" t="s">
        <v>59</v>
      </c>
      <c r="H435" s="604"/>
      <c r="I435" s="275"/>
      <c r="J435" s="3"/>
    </row>
    <row r="436" spans="1:10" hidden="1">
      <c r="A436" s="296" t="s">
        <v>12671</v>
      </c>
      <c r="B436" s="111" t="s">
        <v>56</v>
      </c>
      <c r="C436" s="220">
        <v>46043.024513888886</v>
      </c>
      <c r="D436" s="105">
        <v>46097</v>
      </c>
      <c r="E436" s="112" t="s">
        <v>12672</v>
      </c>
      <c r="F436" s="46" t="s">
        <v>407</v>
      </c>
      <c r="G436" s="35" t="s">
        <v>59</v>
      </c>
      <c r="H436" s="604"/>
      <c r="I436" s="275"/>
      <c r="J436" s="3" t="s">
        <v>12657</v>
      </c>
    </row>
    <row r="437" spans="1:10" hidden="1">
      <c r="A437" s="196" t="s">
        <v>12673</v>
      </c>
      <c r="B437" s="112" t="s">
        <v>56</v>
      </c>
      <c r="C437" s="220">
        <v>46080.575092592589</v>
      </c>
      <c r="D437" s="105">
        <v>46097</v>
      </c>
      <c r="E437" s="112" t="s">
        <v>12674</v>
      </c>
      <c r="F437" s="46" t="s">
        <v>407</v>
      </c>
      <c r="H437" s="604"/>
      <c r="I437" s="275"/>
      <c r="J437" s="3" t="s">
        <v>12675</v>
      </c>
    </row>
    <row r="438" spans="1:10" hidden="1">
      <c r="A438" s="296" t="s">
        <v>12676</v>
      </c>
      <c r="B438" s="111" t="s">
        <v>56</v>
      </c>
      <c r="C438" s="220">
        <v>45975.389236111114</v>
      </c>
      <c r="D438" s="105">
        <v>46097</v>
      </c>
      <c r="E438" s="112" t="s">
        <v>12677</v>
      </c>
      <c r="F438" s="46" t="s">
        <v>407</v>
      </c>
      <c r="G438" s="35" t="s">
        <v>59</v>
      </c>
      <c r="H438" s="604"/>
      <c r="I438" s="275"/>
      <c r="J438" s="3"/>
    </row>
    <row r="439" spans="1:10" hidden="1">
      <c r="A439" s="296" t="s">
        <v>12678</v>
      </c>
      <c r="B439" s="112" t="s">
        <v>56</v>
      </c>
      <c r="C439" s="220">
        <v>45996.64702546296</v>
      </c>
      <c r="D439" s="105">
        <v>46097</v>
      </c>
      <c r="E439" s="112" t="s">
        <v>12679</v>
      </c>
      <c r="F439" s="46" t="s">
        <v>407</v>
      </c>
      <c r="G439" s="35" t="s">
        <v>59</v>
      </c>
      <c r="H439" s="604"/>
      <c r="I439" s="275"/>
      <c r="J439" s="3"/>
    </row>
    <row r="440" spans="1:10" hidden="1">
      <c r="A440" s="296" t="s">
        <v>12680</v>
      </c>
      <c r="B440" s="111" t="s">
        <v>56</v>
      </c>
      <c r="C440" s="220">
        <v>46077.910694444443</v>
      </c>
      <c r="D440" s="105">
        <v>46097</v>
      </c>
      <c r="E440" s="112" t="s">
        <v>12681</v>
      </c>
      <c r="F440" s="46" t="s">
        <v>407</v>
      </c>
      <c r="G440" s="35" t="s">
        <v>59</v>
      </c>
      <c r="H440" s="604"/>
      <c r="I440" s="275"/>
      <c r="J440" s="3" t="s">
        <v>336</v>
      </c>
    </row>
    <row r="441" spans="1:10" hidden="1">
      <c r="A441" s="296" t="s">
        <v>12682</v>
      </c>
      <c r="B441" s="112" t="s">
        <v>56</v>
      </c>
      <c r="C441" s="220">
        <v>46073.518159722225</v>
      </c>
      <c r="D441" s="105">
        <v>46097</v>
      </c>
      <c r="E441" s="112" t="s">
        <v>12683</v>
      </c>
      <c r="F441" s="46" t="s">
        <v>407</v>
      </c>
      <c r="G441" s="35" t="s">
        <v>59</v>
      </c>
      <c r="H441" s="604"/>
      <c r="I441" s="275"/>
      <c r="J441" s="3"/>
    </row>
    <row r="442" spans="1:10" hidden="1">
      <c r="A442" s="196" t="s">
        <v>12684</v>
      </c>
      <c r="B442" s="111" t="s">
        <v>56</v>
      </c>
      <c r="C442" s="220">
        <v>46065.501944444448</v>
      </c>
      <c r="D442" s="105">
        <v>46097</v>
      </c>
      <c r="E442" s="112" t="s">
        <v>12685</v>
      </c>
      <c r="F442" s="46" t="s">
        <v>407</v>
      </c>
      <c r="H442" s="604"/>
      <c r="I442" s="275"/>
      <c r="J442" s="3" t="s">
        <v>12686</v>
      </c>
    </row>
    <row r="443" spans="1:10">
      <c r="A443" s="112" t="s">
        <v>12687</v>
      </c>
      <c r="B443" s="112" t="s">
        <v>56</v>
      </c>
      <c r="C443" s="220">
        <v>46006.519016203703</v>
      </c>
      <c r="D443" s="105">
        <v>46097</v>
      </c>
      <c r="E443" s="112" t="s">
        <v>12688</v>
      </c>
      <c r="F443" s="46" t="s">
        <v>497</v>
      </c>
      <c r="H443" s="604"/>
      <c r="I443" s="275"/>
      <c r="J443" s="3"/>
    </row>
    <row r="444" spans="1:10">
      <c r="A444" s="111" t="s">
        <v>12689</v>
      </c>
      <c r="B444" s="111" t="s">
        <v>56</v>
      </c>
      <c r="C444" s="220">
        <v>46074.444675925923</v>
      </c>
      <c r="D444" s="105">
        <v>46097</v>
      </c>
      <c r="E444" s="112" t="s">
        <v>12690</v>
      </c>
      <c r="F444" s="46" t="s">
        <v>497</v>
      </c>
      <c r="H444" s="604"/>
      <c r="I444" s="275"/>
      <c r="J444" s="3"/>
    </row>
    <row r="445" spans="1:10">
      <c r="A445" s="112" t="s">
        <v>12691</v>
      </c>
      <c r="B445" s="112" t="s">
        <v>56</v>
      </c>
      <c r="C445" s="220">
        <v>46082.82984953704</v>
      </c>
      <c r="D445" s="105">
        <v>46097</v>
      </c>
      <c r="E445" s="112" t="s">
        <v>12692</v>
      </c>
      <c r="F445" s="46" t="s">
        <v>497</v>
      </c>
      <c r="H445" s="604"/>
      <c r="I445" s="275"/>
      <c r="J445" s="3"/>
    </row>
    <row r="446" spans="1:10">
      <c r="A446" s="111" t="s">
        <v>12693</v>
      </c>
      <c r="B446" s="111" t="s">
        <v>56</v>
      </c>
      <c r="C446" s="220">
        <v>46070.406817129631</v>
      </c>
      <c r="D446" s="105">
        <v>46097</v>
      </c>
      <c r="E446" s="112" t="s">
        <v>12694</v>
      </c>
      <c r="F446" s="46" t="s">
        <v>497</v>
      </c>
      <c r="H446" s="604"/>
      <c r="I446" s="275"/>
      <c r="J446" s="3"/>
    </row>
    <row r="447" spans="1:10">
      <c r="A447" s="112" t="s">
        <v>12695</v>
      </c>
      <c r="B447" s="112" t="s">
        <v>56</v>
      </c>
      <c r="C447" s="220">
        <v>46080.457569444443</v>
      </c>
      <c r="D447" s="105">
        <v>46097</v>
      </c>
      <c r="E447" s="112" t="s">
        <v>12696</v>
      </c>
      <c r="F447" s="46" t="s">
        <v>497</v>
      </c>
      <c r="H447" s="604"/>
      <c r="I447" s="275"/>
      <c r="J447" s="3"/>
    </row>
    <row r="448" spans="1:10">
      <c r="A448" s="111" t="s">
        <v>12697</v>
      </c>
      <c r="B448" s="111" t="s">
        <v>56</v>
      </c>
      <c r="C448" s="220">
        <v>46044.04346064815</v>
      </c>
      <c r="D448" s="105">
        <v>46097</v>
      </c>
      <c r="E448" s="112" t="s">
        <v>12698</v>
      </c>
      <c r="F448" s="46" t="s">
        <v>497</v>
      </c>
      <c r="H448" s="604"/>
      <c r="I448" s="275"/>
      <c r="J448" s="3"/>
    </row>
    <row r="449" spans="1:10">
      <c r="A449" s="112" t="s">
        <v>12699</v>
      </c>
      <c r="B449" s="112" t="s">
        <v>56</v>
      </c>
      <c r="C449" s="220">
        <v>46064.392488425925</v>
      </c>
      <c r="D449" s="105">
        <v>46097</v>
      </c>
      <c r="E449" s="112" t="s">
        <v>12700</v>
      </c>
      <c r="F449" s="46" t="s">
        <v>497</v>
      </c>
      <c r="H449" s="604"/>
      <c r="I449" s="275"/>
      <c r="J449" s="3"/>
    </row>
    <row r="450" spans="1:10">
      <c r="A450" s="111" t="s">
        <v>12701</v>
      </c>
      <c r="B450" s="111" t="s">
        <v>79</v>
      </c>
      <c r="C450" s="220">
        <v>45995.808368055557</v>
      </c>
      <c r="D450" s="105">
        <v>46097</v>
      </c>
      <c r="E450" s="112" t="s">
        <v>12702</v>
      </c>
      <c r="F450" s="46" t="s">
        <v>497</v>
      </c>
      <c r="H450" s="604"/>
      <c r="I450" s="275"/>
      <c r="J450" s="3"/>
    </row>
    <row r="451" spans="1:10">
      <c r="A451" s="112" t="s">
        <v>12703</v>
      </c>
      <c r="B451" s="112" t="s">
        <v>56</v>
      </c>
      <c r="C451" s="220">
        <v>46075.904479166667</v>
      </c>
      <c r="D451" s="105">
        <v>46097</v>
      </c>
      <c r="E451" s="112" t="s">
        <v>12704</v>
      </c>
      <c r="F451" s="46" t="s">
        <v>497</v>
      </c>
      <c r="H451" s="604"/>
      <c r="I451" s="275"/>
      <c r="J451" s="3"/>
    </row>
    <row r="452" spans="1:10">
      <c r="A452" s="111" t="s">
        <v>12705</v>
      </c>
      <c r="B452" s="111" t="s">
        <v>56</v>
      </c>
      <c r="C452" s="220">
        <v>46063.672696759262</v>
      </c>
      <c r="D452" s="105">
        <v>46097</v>
      </c>
      <c r="E452" s="112" t="s">
        <v>12706</v>
      </c>
      <c r="F452" s="46" t="s">
        <v>497</v>
      </c>
      <c r="H452" s="604"/>
      <c r="I452" s="275"/>
      <c r="J452" s="3"/>
    </row>
    <row r="453" spans="1:10">
      <c r="A453" s="112" t="s">
        <v>12707</v>
      </c>
      <c r="B453" s="112" t="s">
        <v>56</v>
      </c>
      <c r="C453" s="220">
        <v>46083.470509259256</v>
      </c>
      <c r="D453" s="105">
        <v>46097</v>
      </c>
      <c r="E453" s="112" t="s">
        <v>12708</v>
      </c>
      <c r="F453" s="46" t="s">
        <v>497</v>
      </c>
      <c r="H453" s="604"/>
      <c r="I453" s="275"/>
      <c r="J453" s="3"/>
    </row>
    <row r="454" spans="1:10">
      <c r="A454" s="111" t="s">
        <v>12709</v>
      </c>
      <c r="B454" s="111" t="s">
        <v>79</v>
      </c>
      <c r="C454" s="220">
        <v>46080.42359953704</v>
      </c>
      <c r="D454" s="105">
        <v>46097</v>
      </c>
      <c r="E454" s="112" t="s">
        <v>12710</v>
      </c>
      <c r="F454" s="46" t="s">
        <v>497</v>
      </c>
      <c r="H454" s="604"/>
      <c r="I454" s="275"/>
      <c r="J454" s="3"/>
    </row>
    <row r="455" spans="1:10">
      <c r="A455" s="112" t="s">
        <v>12711</v>
      </c>
      <c r="B455" s="112" t="s">
        <v>79</v>
      </c>
      <c r="C455" s="220">
        <v>46080.394803240742</v>
      </c>
      <c r="D455" s="105">
        <v>46097</v>
      </c>
      <c r="E455" s="112" t="s">
        <v>12710</v>
      </c>
      <c r="F455" s="46" t="s">
        <v>497</v>
      </c>
      <c r="H455" s="604"/>
      <c r="I455" s="275"/>
      <c r="J455" s="3"/>
    </row>
    <row r="456" spans="1:10">
      <c r="A456" s="111" t="s">
        <v>12712</v>
      </c>
      <c r="B456" s="111" t="s">
        <v>56</v>
      </c>
      <c r="C456" s="220">
        <v>46070.349745370368</v>
      </c>
      <c r="D456" s="105">
        <v>46097</v>
      </c>
      <c r="E456" s="112" t="s">
        <v>12713</v>
      </c>
      <c r="F456" s="46" t="s">
        <v>497</v>
      </c>
      <c r="H456" s="604"/>
      <c r="I456" s="275"/>
      <c r="J456" s="3"/>
    </row>
    <row r="457" spans="1:10">
      <c r="A457" s="112" t="s">
        <v>12714</v>
      </c>
      <c r="B457" s="112" t="s">
        <v>56</v>
      </c>
      <c r="C457" s="220">
        <v>46002.451041666667</v>
      </c>
      <c r="D457" s="105">
        <v>46097</v>
      </c>
      <c r="E457" s="112" t="s">
        <v>12715</v>
      </c>
      <c r="F457" s="46" t="s">
        <v>497</v>
      </c>
      <c r="H457" s="604"/>
      <c r="I457" s="275"/>
      <c r="J457" s="3"/>
    </row>
    <row r="458" spans="1:10">
      <c r="A458" s="111" t="s">
        <v>12716</v>
      </c>
      <c r="B458" s="111" t="s">
        <v>56</v>
      </c>
      <c r="C458" s="220">
        <v>46081.541608796295</v>
      </c>
      <c r="D458" s="105">
        <v>46097</v>
      </c>
      <c r="E458" s="112" t="s">
        <v>12717</v>
      </c>
      <c r="F458" s="46" t="s">
        <v>497</v>
      </c>
      <c r="H458" s="604"/>
      <c r="I458" s="275"/>
      <c r="J458" s="3"/>
    </row>
    <row r="459" spans="1:10">
      <c r="A459" s="112" t="s">
        <v>12718</v>
      </c>
      <c r="B459" s="112" t="s">
        <v>56</v>
      </c>
      <c r="C459" s="220">
        <v>46031.51258101852</v>
      </c>
      <c r="D459" s="105">
        <v>46097</v>
      </c>
      <c r="E459" s="112" t="s">
        <v>12719</v>
      </c>
      <c r="F459" s="46" t="s">
        <v>497</v>
      </c>
      <c r="H459" s="604"/>
      <c r="I459" s="275"/>
      <c r="J459" s="3"/>
    </row>
    <row r="460" spans="1:10">
      <c r="A460" s="111" t="s">
        <v>12720</v>
      </c>
      <c r="B460" s="111" t="s">
        <v>56</v>
      </c>
      <c r="C460" s="220">
        <v>46052.59306712963</v>
      </c>
      <c r="D460" s="105">
        <v>46097</v>
      </c>
      <c r="E460" s="112" t="s">
        <v>12721</v>
      </c>
      <c r="F460" s="46" t="s">
        <v>497</v>
      </c>
      <c r="H460" s="604"/>
      <c r="I460" s="275"/>
      <c r="J460" s="3"/>
    </row>
    <row r="461" spans="1:10">
      <c r="A461" s="112" t="s">
        <v>12722</v>
      </c>
      <c r="B461" s="112" t="s">
        <v>56</v>
      </c>
      <c r="C461" s="220">
        <v>46078.512476851851</v>
      </c>
      <c r="D461" s="105">
        <v>46097</v>
      </c>
      <c r="E461" s="112" t="s">
        <v>12723</v>
      </c>
      <c r="F461" s="46" t="s">
        <v>497</v>
      </c>
      <c r="H461" s="604"/>
      <c r="I461" s="275"/>
      <c r="J461" s="3"/>
    </row>
    <row r="462" spans="1:10">
      <c r="A462" s="111" t="s">
        <v>12724</v>
      </c>
      <c r="B462" s="111" t="s">
        <v>56</v>
      </c>
      <c r="C462" s="220">
        <v>46080.512418981481</v>
      </c>
      <c r="D462" s="105">
        <v>46097</v>
      </c>
      <c r="E462" s="112" t="s">
        <v>12725</v>
      </c>
      <c r="F462" s="46" t="s">
        <v>497</v>
      </c>
      <c r="H462" s="604"/>
      <c r="I462" s="275"/>
      <c r="J462" s="3"/>
    </row>
    <row r="463" spans="1:10">
      <c r="A463" s="112" t="s">
        <v>12726</v>
      </c>
      <c r="B463" s="112" t="s">
        <v>79</v>
      </c>
      <c r="C463" s="220">
        <v>46079.64534722222</v>
      </c>
      <c r="D463" s="105">
        <v>46097</v>
      </c>
      <c r="E463" s="112" t="s">
        <v>12727</v>
      </c>
      <c r="F463" s="46" t="s">
        <v>497</v>
      </c>
      <c r="H463" s="604"/>
      <c r="I463" s="275"/>
      <c r="J463" s="3"/>
    </row>
    <row r="464" spans="1:10">
      <c r="A464" s="111" t="s">
        <v>2140</v>
      </c>
      <c r="B464" s="111" t="s">
        <v>56</v>
      </c>
      <c r="C464" s="220">
        <v>46043.567997685182</v>
      </c>
      <c r="D464" s="105">
        <v>46097</v>
      </c>
      <c r="E464" s="112" t="s">
        <v>2141</v>
      </c>
      <c r="F464" s="46" t="s">
        <v>497</v>
      </c>
      <c r="H464" s="604"/>
      <c r="I464" s="275"/>
      <c r="J464" s="3"/>
    </row>
    <row r="465" spans="1:10">
      <c r="A465" s="112" t="s">
        <v>12728</v>
      </c>
      <c r="B465" s="112" t="s">
        <v>56</v>
      </c>
      <c r="C465" s="220">
        <v>46002.424293981479</v>
      </c>
      <c r="D465" s="105">
        <v>46097</v>
      </c>
      <c r="E465" s="112" t="s">
        <v>12729</v>
      </c>
      <c r="F465" s="46" t="s">
        <v>497</v>
      </c>
      <c r="H465" s="604"/>
      <c r="I465" s="275"/>
      <c r="J465" s="3"/>
    </row>
    <row r="466" spans="1:10">
      <c r="A466" s="111" t="s">
        <v>12730</v>
      </c>
      <c r="B466" s="111" t="s">
        <v>56</v>
      </c>
      <c r="C466" s="220">
        <v>46028.953541666669</v>
      </c>
      <c r="D466" s="105">
        <v>46097</v>
      </c>
      <c r="E466" s="112" t="s">
        <v>12731</v>
      </c>
      <c r="F466" s="46" t="s">
        <v>497</v>
      </c>
      <c r="H466" s="604"/>
      <c r="I466" s="275"/>
      <c r="J466" s="3"/>
    </row>
    <row r="467" spans="1:10">
      <c r="A467" s="112" t="s">
        <v>12732</v>
      </c>
      <c r="B467" s="112" t="s">
        <v>56</v>
      </c>
      <c r="C467" s="220">
        <v>46058.482453703706</v>
      </c>
      <c r="D467" s="105">
        <v>46097</v>
      </c>
      <c r="E467" s="112" t="s">
        <v>12733</v>
      </c>
      <c r="F467" s="46" t="s">
        <v>497</v>
      </c>
      <c r="H467" s="604"/>
      <c r="I467" s="275"/>
      <c r="J467" s="3"/>
    </row>
    <row r="468" spans="1:10">
      <c r="A468" s="111" t="s">
        <v>12734</v>
      </c>
      <c r="B468" s="111" t="s">
        <v>56</v>
      </c>
      <c r="C468" s="220">
        <v>46058.481180555558</v>
      </c>
      <c r="D468" s="105">
        <v>46097</v>
      </c>
      <c r="E468" s="112" t="s">
        <v>12733</v>
      </c>
      <c r="F468" s="46" t="s">
        <v>497</v>
      </c>
      <c r="H468" s="604"/>
      <c r="I468" s="275"/>
      <c r="J468" s="3"/>
    </row>
    <row r="469" spans="1:10">
      <c r="A469" s="112" t="s">
        <v>12735</v>
      </c>
      <c r="B469" s="112" t="s">
        <v>56</v>
      </c>
      <c r="C469" s="220">
        <v>46071.650925925926</v>
      </c>
      <c r="D469" s="105">
        <v>46097</v>
      </c>
      <c r="E469" s="112" t="s">
        <v>12736</v>
      </c>
      <c r="F469" s="46" t="s">
        <v>497</v>
      </c>
      <c r="H469" s="604"/>
      <c r="I469" s="275"/>
      <c r="J469" s="3"/>
    </row>
    <row r="470" spans="1:10">
      <c r="A470" s="111" t="s">
        <v>12737</v>
      </c>
      <c r="B470" s="111" t="s">
        <v>56</v>
      </c>
      <c r="C470" s="220">
        <v>46076.341874999998</v>
      </c>
      <c r="D470" s="105">
        <v>46097</v>
      </c>
      <c r="E470" s="112" t="s">
        <v>12738</v>
      </c>
      <c r="F470" s="46" t="s">
        <v>497</v>
      </c>
      <c r="H470" s="604"/>
      <c r="I470" s="275"/>
      <c r="J470" s="3"/>
    </row>
    <row r="471" spans="1:10">
      <c r="A471" s="112" t="s">
        <v>12739</v>
      </c>
      <c r="B471" s="112" t="s">
        <v>56</v>
      </c>
      <c r="C471" s="220">
        <v>46075.705000000002</v>
      </c>
      <c r="D471" s="105">
        <v>46097</v>
      </c>
      <c r="E471" s="112" t="s">
        <v>12740</v>
      </c>
      <c r="F471" s="46" t="s">
        <v>497</v>
      </c>
      <c r="H471" s="604"/>
      <c r="I471" s="275"/>
      <c r="J471" s="3"/>
    </row>
    <row r="472" spans="1:10">
      <c r="A472" s="111" t="s">
        <v>12741</v>
      </c>
      <c r="B472" s="111" t="s">
        <v>56</v>
      </c>
      <c r="C472" s="220">
        <v>46072.90525462963</v>
      </c>
      <c r="D472" s="105">
        <v>46097</v>
      </c>
      <c r="E472" s="112" t="s">
        <v>12742</v>
      </c>
      <c r="F472" s="46" t="s">
        <v>497</v>
      </c>
      <c r="H472" s="604"/>
      <c r="I472" s="275"/>
      <c r="J472" s="3"/>
    </row>
    <row r="473" spans="1:10">
      <c r="A473" s="112" t="s">
        <v>12743</v>
      </c>
      <c r="B473" s="112" t="s">
        <v>56</v>
      </c>
      <c r="C473" s="220">
        <v>46088.423842592594</v>
      </c>
      <c r="D473" s="105">
        <v>46097</v>
      </c>
      <c r="E473" s="112" t="s">
        <v>12744</v>
      </c>
      <c r="F473" s="46" t="s">
        <v>497</v>
      </c>
      <c r="H473" s="604"/>
      <c r="I473" s="275"/>
      <c r="J473" s="3"/>
    </row>
    <row r="474" spans="1:10">
      <c r="A474" s="111" t="s">
        <v>12745</v>
      </c>
      <c r="B474" s="111" t="s">
        <v>56</v>
      </c>
      <c r="C474" s="220">
        <v>46073.84097222222</v>
      </c>
      <c r="D474" s="105">
        <v>46097</v>
      </c>
      <c r="E474" s="112" t="s">
        <v>12746</v>
      </c>
      <c r="F474" s="46" t="s">
        <v>497</v>
      </c>
      <c r="H474" s="604"/>
      <c r="I474" s="275"/>
      <c r="J474" s="3"/>
    </row>
    <row r="475" spans="1:10">
      <c r="A475" s="112" t="s">
        <v>12747</v>
      </c>
      <c r="B475" s="112" t="s">
        <v>56</v>
      </c>
      <c r="C475" s="220">
        <v>46069.956388888888</v>
      </c>
      <c r="D475" s="105">
        <v>46097</v>
      </c>
      <c r="E475" s="112" t="s">
        <v>12748</v>
      </c>
      <c r="F475" s="46" t="s">
        <v>497</v>
      </c>
      <c r="H475" s="604"/>
      <c r="I475" s="275"/>
      <c r="J475" s="3"/>
    </row>
    <row r="476" spans="1:10">
      <c r="A476" s="111" t="s">
        <v>12749</v>
      </c>
      <c r="B476" s="111" t="s">
        <v>56</v>
      </c>
      <c r="C476" s="220">
        <v>46063.716874999998</v>
      </c>
      <c r="D476" s="105">
        <v>46097</v>
      </c>
      <c r="E476" s="112" t="s">
        <v>12750</v>
      </c>
      <c r="F476" s="46" t="s">
        <v>497</v>
      </c>
      <c r="H476" s="604"/>
      <c r="I476" s="275"/>
      <c r="J476" s="3"/>
    </row>
    <row r="477" spans="1:10">
      <c r="A477" s="112" t="s">
        <v>12751</v>
      </c>
      <c r="B477" s="112" t="s">
        <v>56</v>
      </c>
      <c r="C477" s="220">
        <v>46063.971076388887</v>
      </c>
      <c r="D477" s="105">
        <v>46097</v>
      </c>
      <c r="E477" s="112" t="s">
        <v>12752</v>
      </c>
      <c r="F477" s="46" t="s">
        <v>497</v>
      </c>
      <c r="H477" s="604"/>
      <c r="I477" s="275"/>
      <c r="J477" s="3"/>
    </row>
    <row r="478" spans="1:10">
      <c r="A478" s="111" t="s">
        <v>12753</v>
      </c>
      <c r="B478" s="111" t="s">
        <v>56</v>
      </c>
      <c r="C478" s="220">
        <v>46062.267118055555</v>
      </c>
      <c r="D478" s="105">
        <v>46097</v>
      </c>
      <c r="E478" s="112" t="s">
        <v>12754</v>
      </c>
      <c r="F478" s="46" t="s">
        <v>497</v>
      </c>
      <c r="H478" s="604"/>
      <c r="I478" s="275"/>
      <c r="J478" s="3"/>
    </row>
    <row r="479" spans="1:10">
      <c r="A479" s="112" t="s">
        <v>12755</v>
      </c>
      <c r="B479" s="112" t="s">
        <v>56</v>
      </c>
      <c r="C479" s="220">
        <v>46072.817962962959</v>
      </c>
      <c r="D479" s="105">
        <v>46097</v>
      </c>
      <c r="E479" s="112" t="s">
        <v>12756</v>
      </c>
      <c r="F479" s="46" t="s">
        <v>497</v>
      </c>
      <c r="H479" s="604"/>
      <c r="I479" s="275"/>
      <c r="J479" s="3"/>
    </row>
    <row r="480" spans="1:10">
      <c r="A480" s="111" t="s">
        <v>12757</v>
      </c>
      <c r="B480" s="111" t="s">
        <v>56</v>
      </c>
      <c r="C480" s="220">
        <v>46073.677291666667</v>
      </c>
      <c r="D480" s="105">
        <v>46097</v>
      </c>
      <c r="E480" s="112" t="s">
        <v>12758</v>
      </c>
      <c r="F480" s="46" t="s">
        <v>497</v>
      </c>
      <c r="H480" s="604"/>
      <c r="I480" s="275"/>
      <c r="J480" s="3"/>
    </row>
    <row r="481" spans="1:11">
      <c r="A481" s="112" t="s">
        <v>12759</v>
      </c>
      <c r="B481" s="112" t="s">
        <v>56</v>
      </c>
      <c r="C481" s="220">
        <v>46008.61037037037</v>
      </c>
      <c r="D481" s="105">
        <v>46097</v>
      </c>
      <c r="E481" s="112" t="s">
        <v>12760</v>
      </c>
      <c r="F481" s="46" t="s">
        <v>497</v>
      </c>
      <c r="H481" s="604"/>
      <c r="I481" s="275"/>
      <c r="J481" s="3"/>
    </row>
    <row r="482" spans="1:11">
      <c r="A482" s="111" t="s">
        <v>12761</v>
      </c>
      <c r="B482" s="111" t="s">
        <v>56</v>
      </c>
      <c r="C482" s="220">
        <v>46063.557060185187</v>
      </c>
      <c r="D482" s="105">
        <v>46097</v>
      </c>
      <c r="E482" s="112" t="s">
        <v>12762</v>
      </c>
      <c r="F482" s="46" t="s">
        <v>497</v>
      </c>
      <c r="H482" s="604"/>
      <c r="I482" s="275"/>
      <c r="J482" s="3"/>
    </row>
    <row r="483" spans="1:11" hidden="1">
      <c r="A483" s="112" t="s">
        <v>12763</v>
      </c>
      <c r="B483" s="112" t="s">
        <v>56</v>
      </c>
      <c r="C483" s="220">
        <v>46074.557129629633</v>
      </c>
      <c r="D483" s="105">
        <v>46097</v>
      </c>
      <c r="E483" s="112" t="s">
        <v>12764</v>
      </c>
      <c r="F483" s="46" t="s">
        <v>1373</v>
      </c>
      <c r="G483" s="35" t="s">
        <v>59</v>
      </c>
      <c r="H483" s="603">
        <v>46107</v>
      </c>
      <c r="I483" s="275"/>
      <c r="J483" s="3"/>
    </row>
    <row r="484" spans="1:11" hidden="1">
      <c r="A484" s="111" t="s">
        <v>12765</v>
      </c>
      <c r="B484" s="111" t="s">
        <v>56</v>
      </c>
      <c r="C484" s="220">
        <v>46062.413194444445</v>
      </c>
      <c r="D484" s="105">
        <v>46097</v>
      </c>
      <c r="E484" s="112" t="s">
        <v>12766</v>
      </c>
      <c r="F484" s="46" t="s">
        <v>1373</v>
      </c>
      <c r="G484" s="35" t="s">
        <v>59</v>
      </c>
      <c r="H484" s="603">
        <v>46100</v>
      </c>
      <c r="I484" s="275"/>
      <c r="J484" s="3"/>
    </row>
    <row r="485" spans="1:11" hidden="1">
      <c r="A485" s="112" t="s">
        <v>1459</v>
      </c>
      <c r="B485" s="112" t="s">
        <v>56</v>
      </c>
      <c r="C485" s="220">
        <v>46037.815532407411</v>
      </c>
      <c r="D485" s="105">
        <v>46097</v>
      </c>
      <c r="E485" s="112" t="s">
        <v>1460</v>
      </c>
      <c r="F485" s="46" t="s">
        <v>1373</v>
      </c>
      <c r="G485" s="35" t="s">
        <v>59</v>
      </c>
      <c r="H485" s="603">
        <v>46100</v>
      </c>
      <c r="I485" s="275"/>
      <c r="J485" s="3" t="s">
        <v>12767</v>
      </c>
    </row>
    <row r="486" spans="1:11" hidden="1">
      <c r="A486" s="111" t="s">
        <v>12768</v>
      </c>
      <c r="B486" s="111" t="s">
        <v>56</v>
      </c>
      <c r="C486" s="220">
        <v>46043.698692129627</v>
      </c>
      <c r="D486" s="105">
        <v>46097</v>
      </c>
      <c r="E486" s="112" t="s">
        <v>12769</v>
      </c>
      <c r="F486" s="46" t="s">
        <v>1373</v>
      </c>
      <c r="G486" s="35" t="s">
        <v>59</v>
      </c>
      <c r="H486" s="603">
        <v>46107</v>
      </c>
      <c r="I486" s="275"/>
      <c r="J486" s="3" t="s">
        <v>12770</v>
      </c>
      <c r="K486" s="1">
        <v>96070220293</v>
      </c>
    </row>
    <row r="487" spans="1:11" hidden="1">
      <c r="A487" s="112" t="s">
        <v>12771</v>
      </c>
      <c r="B487" s="112" t="s">
        <v>56</v>
      </c>
      <c r="C487" s="220">
        <v>46052.498437499999</v>
      </c>
      <c r="D487" s="105">
        <v>46097</v>
      </c>
      <c r="E487" s="112" t="s">
        <v>12772</v>
      </c>
      <c r="F487" s="46" t="s">
        <v>1373</v>
      </c>
      <c r="G487" s="35" t="s">
        <v>59</v>
      </c>
      <c r="H487" s="604"/>
      <c r="I487" s="275"/>
      <c r="J487" s="3"/>
    </row>
    <row r="488" spans="1:11" hidden="1">
      <c r="A488" s="111" t="s">
        <v>12773</v>
      </c>
      <c r="B488" s="111" t="s">
        <v>56</v>
      </c>
      <c r="C488" s="220">
        <v>46083.423425925925</v>
      </c>
      <c r="D488" s="105">
        <v>46097</v>
      </c>
      <c r="E488" s="112" t="s">
        <v>12774</v>
      </c>
      <c r="F488" s="46" t="s">
        <v>1373</v>
      </c>
      <c r="H488" s="604"/>
      <c r="I488" s="275"/>
      <c r="J488" s="3"/>
    </row>
    <row r="489" spans="1:11" hidden="1">
      <c r="A489" s="112" t="s">
        <v>12775</v>
      </c>
      <c r="B489" s="112" t="s">
        <v>56</v>
      </c>
      <c r="C489" s="220">
        <v>46052.603541666664</v>
      </c>
      <c r="D489" s="105">
        <v>46097</v>
      </c>
      <c r="E489" s="112" t="s">
        <v>12776</v>
      </c>
      <c r="F489" s="46" t="s">
        <v>1373</v>
      </c>
      <c r="H489" s="604"/>
      <c r="I489" s="275"/>
      <c r="J489" s="3"/>
    </row>
    <row r="490" spans="1:11" hidden="1">
      <c r="A490" s="111" t="s">
        <v>12777</v>
      </c>
      <c r="B490" s="111" t="s">
        <v>56</v>
      </c>
      <c r="C490" s="220">
        <v>46073.725555555553</v>
      </c>
      <c r="D490" s="105">
        <v>46097</v>
      </c>
      <c r="E490" s="112" t="s">
        <v>12778</v>
      </c>
      <c r="F490" s="46" t="s">
        <v>1373</v>
      </c>
      <c r="H490" s="604"/>
      <c r="I490" s="275"/>
      <c r="J490" s="3"/>
    </row>
    <row r="491" spans="1:11" hidden="1">
      <c r="A491" s="112" t="s">
        <v>12779</v>
      </c>
      <c r="B491" s="112" t="s">
        <v>56</v>
      </c>
      <c r="C491" s="220">
        <v>45973.482974537037</v>
      </c>
      <c r="D491" s="105">
        <v>46097</v>
      </c>
      <c r="E491" s="112" t="s">
        <v>12780</v>
      </c>
      <c r="F491" s="46" t="s">
        <v>1373</v>
      </c>
      <c r="H491" s="604"/>
      <c r="I491" s="275"/>
      <c r="J491" s="3"/>
    </row>
    <row r="492" spans="1:11" hidden="1">
      <c r="A492" s="111" t="s">
        <v>12781</v>
      </c>
      <c r="B492" s="111" t="s">
        <v>56</v>
      </c>
      <c r="C492" s="220">
        <v>46047.685624999998</v>
      </c>
      <c r="D492" s="105">
        <v>46097</v>
      </c>
      <c r="E492" s="112" t="s">
        <v>12782</v>
      </c>
      <c r="F492" s="46" t="s">
        <v>1373</v>
      </c>
      <c r="H492" s="604"/>
      <c r="I492" s="275"/>
      <c r="J492" s="3"/>
    </row>
    <row r="493" spans="1:11" hidden="1">
      <c r="A493" s="112" t="s">
        <v>12783</v>
      </c>
      <c r="B493" s="112" t="s">
        <v>56</v>
      </c>
      <c r="C493" s="220">
        <v>45975.458831018521</v>
      </c>
      <c r="D493" s="105">
        <v>46097</v>
      </c>
      <c r="E493" s="112" t="s">
        <v>12784</v>
      </c>
      <c r="F493" s="46" t="s">
        <v>1373</v>
      </c>
      <c r="H493" s="604"/>
      <c r="I493" s="275"/>
      <c r="J493" s="3"/>
    </row>
    <row r="494" spans="1:11" hidden="1">
      <c r="A494" s="111" t="s">
        <v>12785</v>
      </c>
      <c r="B494" s="111" t="s">
        <v>56</v>
      </c>
      <c r="C494" s="220">
        <v>46051.627233796295</v>
      </c>
      <c r="D494" s="105">
        <v>46097</v>
      </c>
      <c r="E494" s="112" t="s">
        <v>12786</v>
      </c>
      <c r="F494" s="46" t="s">
        <v>1373</v>
      </c>
      <c r="H494" s="604"/>
      <c r="I494" s="275"/>
      <c r="J494" s="3"/>
    </row>
    <row r="495" spans="1:11" hidden="1">
      <c r="A495" s="112" t="s">
        <v>12787</v>
      </c>
      <c r="B495" s="112" t="s">
        <v>56</v>
      </c>
      <c r="C495" s="220">
        <v>46063.146805555552</v>
      </c>
      <c r="D495" s="105">
        <v>46097</v>
      </c>
      <c r="E495" s="112" t="s">
        <v>12788</v>
      </c>
      <c r="F495" s="46" t="s">
        <v>1373</v>
      </c>
      <c r="H495" s="604"/>
      <c r="I495" s="275"/>
      <c r="J495" s="3"/>
    </row>
    <row r="496" spans="1:11" hidden="1">
      <c r="A496" s="111" t="s">
        <v>12789</v>
      </c>
      <c r="B496" s="111" t="s">
        <v>56</v>
      </c>
      <c r="C496" s="220">
        <v>46054.033842592595</v>
      </c>
      <c r="D496" s="105">
        <v>46097</v>
      </c>
      <c r="E496" s="112" t="s">
        <v>12790</v>
      </c>
      <c r="F496" s="46" t="s">
        <v>1373</v>
      </c>
      <c r="H496" s="604"/>
      <c r="I496" s="275"/>
      <c r="J496" s="3"/>
    </row>
    <row r="497" spans="1:10" hidden="1">
      <c r="A497" s="112" t="s">
        <v>12791</v>
      </c>
      <c r="B497" s="112" t="s">
        <v>56</v>
      </c>
      <c r="C497" s="220">
        <v>45988.702939814815</v>
      </c>
      <c r="D497" s="105">
        <v>46097</v>
      </c>
      <c r="E497" s="112" t="s">
        <v>12792</v>
      </c>
      <c r="F497" s="46" t="s">
        <v>1373</v>
      </c>
      <c r="H497" s="604"/>
      <c r="I497" s="275"/>
      <c r="J497" s="3"/>
    </row>
    <row r="498" spans="1:10" hidden="1">
      <c r="A498" s="111" t="s">
        <v>12793</v>
      </c>
      <c r="B498" s="111" t="s">
        <v>56</v>
      </c>
      <c r="C498" s="220">
        <v>46018.694907407407</v>
      </c>
      <c r="D498" s="105">
        <v>46097</v>
      </c>
      <c r="E498" s="112" t="s">
        <v>12794</v>
      </c>
      <c r="F498" s="46" t="s">
        <v>1373</v>
      </c>
      <c r="H498" s="604"/>
      <c r="I498" s="275"/>
      <c r="J498" s="3"/>
    </row>
    <row r="499" spans="1:10" hidden="1">
      <c r="A499" s="112" t="s">
        <v>12795</v>
      </c>
      <c r="B499" s="112" t="s">
        <v>56</v>
      </c>
      <c r="C499" s="220">
        <v>46073.470752314817</v>
      </c>
      <c r="D499" s="105">
        <v>46097</v>
      </c>
      <c r="E499" s="112" t="s">
        <v>12796</v>
      </c>
      <c r="F499" s="46" t="s">
        <v>1373</v>
      </c>
      <c r="H499" s="604"/>
      <c r="I499" s="275"/>
      <c r="J499" s="3"/>
    </row>
    <row r="500" spans="1:10" hidden="1">
      <c r="A500" s="111" t="s">
        <v>2292</v>
      </c>
      <c r="B500" s="111" t="s">
        <v>56</v>
      </c>
      <c r="C500" s="220">
        <v>46043.62605324074</v>
      </c>
      <c r="D500" s="105">
        <v>46097</v>
      </c>
      <c r="E500" s="112" t="s">
        <v>2293</v>
      </c>
      <c r="F500" s="46" t="s">
        <v>1373</v>
      </c>
      <c r="H500" s="604"/>
      <c r="I500" s="275"/>
      <c r="J500" s="3"/>
    </row>
    <row r="501" spans="1:10" hidden="1">
      <c r="A501" s="112" t="s">
        <v>12797</v>
      </c>
      <c r="B501" s="112" t="s">
        <v>56</v>
      </c>
      <c r="C501" s="220">
        <v>46065.654537037037</v>
      </c>
      <c r="D501" s="105">
        <v>46097</v>
      </c>
      <c r="E501" s="112" t="s">
        <v>12798</v>
      </c>
      <c r="F501" s="46" t="s">
        <v>1373</v>
      </c>
      <c r="H501" s="604"/>
      <c r="I501" s="275"/>
      <c r="J501" s="3"/>
    </row>
    <row r="502" spans="1:10" hidden="1">
      <c r="A502" s="111" t="s">
        <v>12799</v>
      </c>
      <c r="B502" s="111" t="s">
        <v>56</v>
      </c>
      <c r="C502" s="220">
        <v>46053.623506944445</v>
      </c>
      <c r="D502" s="105">
        <v>46097</v>
      </c>
      <c r="E502" s="112" t="s">
        <v>12800</v>
      </c>
      <c r="F502" s="46" t="s">
        <v>1373</v>
      </c>
      <c r="H502" s="604"/>
      <c r="I502" s="275"/>
      <c r="J502" s="3"/>
    </row>
    <row r="503" spans="1:10" hidden="1">
      <c r="A503" s="112" t="s">
        <v>12801</v>
      </c>
      <c r="B503" s="112" t="s">
        <v>56</v>
      </c>
      <c r="C503" s="220">
        <v>46073.501701388886</v>
      </c>
      <c r="D503" s="105">
        <v>46097</v>
      </c>
      <c r="E503" s="112" t="s">
        <v>12802</v>
      </c>
      <c r="F503" s="46" t="s">
        <v>1373</v>
      </c>
      <c r="H503" s="604"/>
      <c r="I503" s="275"/>
      <c r="J503" s="3"/>
    </row>
    <row r="504" spans="1:10" hidden="1">
      <c r="A504" s="111" t="s">
        <v>12803</v>
      </c>
      <c r="B504" s="111" t="s">
        <v>79</v>
      </c>
      <c r="C504" s="220">
        <v>45973.478263888886</v>
      </c>
      <c r="D504" s="105">
        <v>46097</v>
      </c>
      <c r="E504" s="112" t="s">
        <v>12804</v>
      </c>
      <c r="F504" s="46" t="s">
        <v>1373</v>
      </c>
      <c r="H504" s="604"/>
      <c r="I504" s="275"/>
      <c r="J504" s="3"/>
    </row>
    <row r="505" spans="1:10" hidden="1">
      <c r="A505" s="112" t="s">
        <v>12805</v>
      </c>
      <c r="B505" s="112" t="s">
        <v>56</v>
      </c>
      <c r="C505" s="220">
        <v>46078.516921296294</v>
      </c>
      <c r="D505" s="105">
        <v>46097</v>
      </c>
      <c r="E505" s="112" t="s">
        <v>12806</v>
      </c>
      <c r="F505" s="46" t="s">
        <v>1373</v>
      </c>
      <c r="H505" s="604"/>
      <c r="I505" s="275"/>
      <c r="J505" s="3"/>
    </row>
    <row r="506" spans="1:10" hidden="1">
      <c r="A506" s="111" t="s">
        <v>12807</v>
      </c>
      <c r="B506" s="111" t="s">
        <v>56</v>
      </c>
      <c r="C506" s="220">
        <v>46069.579131944447</v>
      </c>
      <c r="D506" s="105">
        <v>46097</v>
      </c>
      <c r="E506" s="112" t="s">
        <v>12808</v>
      </c>
      <c r="F506" s="46" t="s">
        <v>1373</v>
      </c>
      <c r="H506" s="604"/>
      <c r="I506" s="275"/>
      <c r="J506" s="3"/>
    </row>
    <row r="507" spans="1:10" hidden="1">
      <c r="A507" s="112" t="s">
        <v>12809</v>
      </c>
      <c r="B507" s="112" t="s">
        <v>79</v>
      </c>
      <c r="C507" s="220">
        <v>46080.401712962965</v>
      </c>
      <c r="D507" s="105">
        <v>46097</v>
      </c>
      <c r="E507" s="112" t="s">
        <v>12810</v>
      </c>
      <c r="F507" s="46" t="s">
        <v>1373</v>
      </c>
      <c r="H507" s="604"/>
      <c r="I507" s="275"/>
      <c r="J507" s="3"/>
    </row>
    <row r="508" spans="1:10" hidden="1">
      <c r="A508" s="111" t="s">
        <v>1509</v>
      </c>
      <c r="B508" s="111" t="s">
        <v>79</v>
      </c>
      <c r="C508" s="220">
        <v>46028.471782407411</v>
      </c>
      <c r="D508" s="105">
        <v>46097</v>
      </c>
      <c r="E508" s="112" t="s">
        <v>1510</v>
      </c>
      <c r="F508" s="46" t="s">
        <v>1373</v>
      </c>
      <c r="H508" s="604"/>
      <c r="I508" s="275"/>
      <c r="J508" s="3"/>
    </row>
    <row r="509" spans="1:10" hidden="1">
      <c r="A509" s="112" t="s">
        <v>12811</v>
      </c>
      <c r="B509" s="112" t="s">
        <v>56</v>
      </c>
      <c r="C509" s="220">
        <v>46029.704502314817</v>
      </c>
      <c r="D509" s="105">
        <v>46097</v>
      </c>
      <c r="E509" s="112" t="s">
        <v>12812</v>
      </c>
      <c r="F509" s="46" t="s">
        <v>1373</v>
      </c>
      <c r="H509" s="604"/>
      <c r="I509" s="275"/>
      <c r="J509" s="3"/>
    </row>
    <row r="510" spans="1:10" hidden="1">
      <c r="A510" s="111" t="s">
        <v>12813</v>
      </c>
      <c r="B510" s="111" t="s">
        <v>56</v>
      </c>
      <c r="C510" s="220">
        <v>46068.566678240742</v>
      </c>
      <c r="D510" s="105">
        <v>46097</v>
      </c>
      <c r="E510" s="112" t="s">
        <v>12814</v>
      </c>
      <c r="F510" s="46" t="s">
        <v>1373</v>
      </c>
      <c r="H510" s="604"/>
      <c r="I510" s="275"/>
      <c r="J510" s="3"/>
    </row>
    <row r="511" spans="1:10" hidden="1">
      <c r="A511" s="112" t="s">
        <v>12815</v>
      </c>
      <c r="B511" s="112" t="s">
        <v>56</v>
      </c>
      <c r="C511" s="220">
        <v>46070.461099537039</v>
      </c>
      <c r="D511" s="105">
        <v>46097</v>
      </c>
      <c r="E511" s="112" t="s">
        <v>12816</v>
      </c>
      <c r="F511" s="46" t="s">
        <v>1373</v>
      </c>
      <c r="H511" s="604"/>
      <c r="I511" s="275"/>
      <c r="J511" s="3"/>
    </row>
    <row r="512" spans="1:10" hidden="1">
      <c r="A512" s="111" t="s">
        <v>226</v>
      </c>
      <c r="B512" s="111" t="s">
        <v>56</v>
      </c>
      <c r="C512" s="220">
        <v>46030.532372685186</v>
      </c>
      <c r="D512" s="105">
        <v>46097</v>
      </c>
      <c r="E512" s="112" t="s">
        <v>227</v>
      </c>
      <c r="F512" s="46" t="s">
        <v>1373</v>
      </c>
      <c r="H512" s="604"/>
      <c r="I512" s="275"/>
      <c r="J512" s="3"/>
    </row>
    <row r="513" spans="1:10" hidden="1">
      <c r="A513" s="112" t="s">
        <v>12817</v>
      </c>
      <c r="B513" s="112" t="s">
        <v>56</v>
      </c>
      <c r="C513" s="220">
        <v>46083.857546296298</v>
      </c>
      <c r="D513" s="105">
        <v>46097</v>
      </c>
      <c r="E513" s="112" t="s">
        <v>12818</v>
      </c>
      <c r="F513" s="46" t="s">
        <v>1373</v>
      </c>
      <c r="H513" s="604"/>
      <c r="I513" s="275"/>
      <c r="J513" s="3"/>
    </row>
    <row r="514" spans="1:10" hidden="1">
      <c r="A514" s="111" t="s">
        <v>12819</v>
      </c>
      <c r="B514" s="111" t="s">
        <v>79</v>
      </c>
      <c r="C514" s="220">
        <v>46079.38789351852</v>
      </c>
      <c r="D514" s="105">
        <v>46097</v>
      </c>
      <c r="E514" s="112" t="s">
        <v>12820</v>
      </c>
      <c r="F514" s="46" t="s">
        <v>1373</v>
      </c>
      <c r="H514" s="604"/>
      <c r="I514" s="275"/>
      <c r="J514" s="3"/>
    </row>
    <row r="515" spans="1:10" hidden="1">
      <c r="A515" s="112" t="s">
        <v>12821</v>
      </c>
      <c r="B515" s="112" t="s">
        <v>56</v>
      </c>
      <c r="C515" s="220">
        <v>46070.547500000001</v>
      </c>
      <c r="D515" s="105">
        <v>46097</v>
      </c>
      <c r="E515" s="112" t="s">
        <v>12822</v>
      </c>
      <c r="F515" s="46" t="s">
        <v>1373</v>
      </c>
      <c r="H515" s="604"/>
      <c r="I515" s="275"/>
      <c r="J515" s="3"/>
    </row>
    <row r="516" spans="1:10" hidden="1">
      <c r="A516" s="111" t="s">
        <v>12823</v>
      </c>
      <c r="B516" s="111" t="s">
        <v>56</v>
      </c>
      <c r="C516" s="220">
        <v>46079.596620370372</v>
      </c>
      <c r="D516" s="105">
        <v>46097</v>
      </c>
      <c r="E516" s="112" t="s">
        <v>12824</v>
      </c>
      <c r="F516" s="46" t="s">
        <v>1373</v>
      </c>
      <c r="H516" s="604"/>
      <c r="I516" s="275"/>
      <c r="J516" s="3"/>
    </row>
    <row r="517" spans="1:10" hidden="1">
      <c r="A517" s="112" t="s">
        <v>12825</v>
      </c>
      <c r="B517" s="112" t="s">
        <v>56</v>
      </c>
      <c r="C517" s="220">
        <v>46073.503680555557</v>
      </c>
      <c r="D517" s="105">
        <v>46097</v>
      </c>
      <c r="E517" s="112" t="s">
        <v>12826</v>
      </c>
      <c r="F517" s="46" t="s">
        <v>1373</v>
      </c>
      <c r="H517" s="604"/>
      <c r="I517" s="275"/>
      <c r="J517" s="3"/>
    </row>
    <row r="518" spans="1:10" hidden="1">
      <c r="A518" s="111" t="s">
        <v>12827</v>
      </c>
      <c r="B518" s="111" t="s">
        <v>56</v>
      </c>
      <c r="C518" s="220">
        <v>45972.325370370374</v>
      </c>
      <c r="D518" s="105">
        <v>46097</v>
      </c>
      <c r="E518" s="112" t="s">
        <v>12828</v>
      </c>
      <c r="F518" s="46" t="s">
        <v>1373</v>
      </c>
      <c r="H518" s="604"/>
      <c r="I518" s="275"/>
      <c r="J518" s="3"/>
    </row>
    <row r="519" spans="1:10" hidden="1">
      <c r="A519" s="112" t="s">
        <v>12829</v>
      </c>
      <c r="B519" s="112" t="s">
        <v>56</v>
      </c>
      <c r="C519" s="220">
        <v>46073.550983796296</v>
      </c>
      <c r="D519" s="105">
        <v>46097</v>
      </c>
      <c r="E519" s="112" t="s">
        <v>12830</v>
      </c>
      <c r="F519" s="46" t="s">
        <v>1373</v>
      </c>
      <c r="H519" s="604"/>
      <c r="I519" s="275"/>
      <c r="J519" s="3"/>
    </row>
    <row r="520" spans="1:10" hidden="1">
      <c r="A520" s="111" t="s">
        <v>12831</v>
      </c>
      <c r="B520" s="111" t="s">
        <v>56</v>
      </c>
      <c r="C520" s="220">
        <v>46060.550694444442</v>
      </c>
      <c r="D520" s="105">
        <v>46097</v>
      </c>
      <c r="E520" s="112" t="s">
        <v>12832</v>
      </c>
      <c r="F520" s="46" t="s">
        <v>1373</v>
      </c>
      <c r="H520" s="604"/>
      <c r="I520" s="275"/>
      <c r="J520" s="3"/>
    </row>
    <row r="521" spans="1:10" hidden="1">
      <c r="A521" s="112" t="s">
        <v>12833</v>
      </c>
      <c r="B521" s="112" t="s">
        <v>56</v>
      </c>
      <c r="C521" s="220">
        <v>46081.317847222221</v>
      </c>
      <c r="D521" s="105">
        <v>46097</v>
      </c>
      <c r="E521" s="112" t="s">
        <v>12834</v>
      </c>
      <c r="F521" s="46" t="s">
        <v>1373</v>
      </c>
      <c r="H521" s="604"/>
      <c r="I521" s="275"/>
      <c r="J521" s="3"/>
    </row>
    <row r="522" spans="1:10" hidden="1">
      <c r="A522" s="111" t="s">
        <v>12835</v>
      </c>
      <c r="B522" s="111" t="s">
        <v>56</v>
      </c>
      <c r="C522" s="220">
        <v>46057.319687499999</v>
      </c>
      <c r="D522" s="105">
        <v>46097</v>
      </c>
      <c r="E522" s="112" t="s">
        <v>12836</v>
      </c>
      <c r="F522" s="46" t="s">
        <v>1373</v>
      </c>
      <c r="H522" s="604"/>
      <c r="I522" s="275"/>
      <c r="J522" s="3"/>
    </row>
    <row r="523" spans="1:10" hidden="1">
      <c r="A523" s="112" t="s">
        <v>12837</v>
      </c>
      <c r="B523" s="112" t="s">
        <v>56</v>
      </c>
      <c r="C523" s="220">
        <v>46080.612187500003</v>
      </c>
      <c r="D523" s="105">
        <v>46097</v>
      </c>
      <c r="E523" s="112" t="s">
        <v>12838</v>
      </c>
      <c r="F523" s="46" t="s">
        <v>751</v>
      </c>
      <c r="H523" s="604"/>
      <c r="I523" s="275"/>
      <c r="J523" s="3"/>
    </row>
    <row r="524" spans="1:10" hidden="1">
      <c r="A524" s="111" t="s">
        <v>12839</v>
      </c>
      <c r="B524" s="111" t="s">
        <v>56</v>
      </c>
      <c r="C524" s="220">
        <v>45954.648680555554</v>
      </c>
      <c r="D524" s="105">
        <v>46097</v>
      </c>
      <c r="E524" s="112" t="s">
        <v>12840</v>
      </c>
      <c r="F524" s="46" t="s">
        <v>751</v>
      </c>
      <c r="H524" s="604"/>
      <c r="I524" s="275"/>
      <c r="J524" s="3"/>
    </row>
    <row r="525" spans="1:10" hidden="1">
      <c r="A525" s="112" t="s">
        <v>12841</v>
      </c>
      <c r="B525" s="112" t="s">
        <v>56</v>
      </c>
      <c r="C525" s="220">
        <v>46048.365011574075</v>
      </c>
      <c r="D525" s="105">
        <v>46097</v>
      </c>
      <c r="E525" s="112" t="s">
        <v>12842</v>
      </c>
      <c r="F525" s="46" t="s">
        <v>751</v>
      </c>
      <c r="H525" s="604"/>
      <c r="I525" s="275"/>
      <c r="J525" s="3"/>
    </row>
    <row r="526" spans="1:10" hidden="1">
      <c r="A526" s="111" t="s">
        <v>12843</v>
      </c>
      <c r="B526" s="111" t="s">
        <v>56</v>
      </c>
      <c r="C526" s="220">
        <v>46044.51803240741</v>
      </c>
      <c r="D526" s="105">
        <v>46097</v>
      </c>
      <c r="E526" s="112" t="s">
        <v>12844</v>
      </c>
      <c r="F526" s="46" t="s">
        <v>751</v>
      </c>
      <c r="H526" s="604"/>
      <c r="I526" s="275"/>
      <c r="J526" s="3"/>
    </row>
    <row r="527" spans="1:10" hidden="1">
      <c r="A527" s="112" t="s">
        <v>12845</v>
      </c>
      <c r="B527" s="112" t="s">
        <v>56</v>
      </c>
      <c r="C527" s="220">
        <v>46077.657754629632</v>
      </c>
      <c r="D527" s="105">
        <v>46097</v>
      </c>
      <c r="E527" s="112" t="s">
        <v>12846</v>
      </c>
      <c r="F527" s="46" t="s">
        <v>751</v>
      </c>
      <c r="H527" s="604"/>
      <c r="I527" s="275"/>
      <c r="J527" s="3"/>
    </row>
    <row r="528" spans="1:10" hidden="1">
      <c r="A528" s="111" t="s">
        <v>12847</v>
      </c>
      <c r="B528" s="111" t="s">
        <v>56</v>
      </c>
      <c r="C528" s="220">
        <v>46072.390949074077</v>
      </c>
      <c r="D528" s="105">
        <v>46097</v>
      </c>
      <c r="E528" s="112" t="s">
        <v>12848</v>
      </c>
      <c r="F528" s="46" t="s">
        <v>751</v>
      </c>
      <c r="H528" s="604"/>
      <c r="I528" s="275"/>
      <c r="J528" s="3"/>
    </row>
    <row r="529" spans="1:10" hidden="1">
      <c r="A529" s="112" t="s">
        <v>12849</v>
      </c>
      <c r="B529" s="112" t="s">
        <v>56</v>
      </c>
      <c r="C529" s="220">
        <v>46058.954583333332</v>
      </c>
      <c r="D529" s="105">
        <v>46097</v>
      </c>
      <c r="E529" s="112" t="s">
        <v>12850</v>
      </c>
      <c r="F529" s="46" t="s">
        <v>751</v>
      </c>
      <c r="H529" s="604"/>
      <c r="I529" s="275"/>
      <c r="J529" s="3"/>
    </row>
    <row r="530" spans="1:10" hidden="1">
      <c r="A530" s="111" t="s">
        <v>12851</v>
      </c>
      <c r="B530" s="111" t="s">
        <v>56</v>
      </c>
      <c r="C530" s="220">
        <v>46064.482824074075</v>
      </c>
      <c r="D530" s="105">
        <v>46097</v>
      </c>
      <c r="E530" s="112" t="s">
        <v>12852</v>
      </c>
      <c r="F530" s="46" t="s">
        <v>751</v>
      </c>
      <c r="H530" s="604"/>
      <c r="I530" s="275"/>
      <c r="J530" s="3"/>
    </row>
    <row r="531" spans="1:10" hidden="1">
      <c r="A531" s="112" t="s">
        <v>12853</v>
      </c>
      <c r="B531" s="112" t="s">
        <v>56</v>
      </c>
      <c r="C531" s="220">
        <v>46058.728958333333</v>
      </c>
      <c r="D531" s="105">
        <v>46097</v>
      </c>
      <c r="E531" s="112" t="s">
        <v>12854</v>
      </c>
      <c r="F531" s="46" t="s">
        <v>751</v>
      </c>
      <c r="H531" s="604"/>
      <c r="I531" s="275"/>
      <c r="J531" s="3"/>
    </row>
    <row r="532" spans="1:10" hidden="1">
      <c r="A532" s="111" t="s">
        <v>12855</v>
      </c>
      <c r="B532" s="111" t="s">
        <v>56</v>
      </c>
      <c r="C532" s="220">
        <v>46059.578912037039</v>
      </c>
      <c r="D532" s="105">
        <v>46097</v>
      </c>
      <c r="E532" s="112" t="s">
        <v>12856</v>
      </c>
      <c r="F532" s="46" t="s">
        <v>751</v>
      </c>
      <c r="H532" s="604"/>
      <c r="I532" s="275"/>
      <c r="J532" s="3"/>
    </row>
    <row r="533" spans="1:10" hidden="1">
      <c r="A533" s="112" t="s">
        <v>12857</v>
      </c>
      <c r="B533" s="112" t="s">
        <v>56</v>
      </c>
      <c r="C533" s="220">
        <v>46027.962951388887</v>
      </c>
      <c r="D533" s="105">
        <v>46097</v>
      </c>
      <c r="E533" s="112" t="s">
        <v>12858</v>
      </c>
      <c r="F533" s="46" t="s">
        <v>751</v>
      </c>
      <c r="H533" s="604"/>
      <c r="I533" s="275"/>
      <c r="J533" s="3"/>
    </row>
    <row r="534" spans="1:10" hidden="1">
      <c r="A534" s="111" t="s">
        <v>12859</v>
      </c>
      <c r="B534" s="111" t="s">
        <v>56</v>
      </c>
      <c r="C534" s="220">
        <v>45960.573622685188</v>
      </c>
      <c r="D534" s="105">
        <v>46097</v>
      </c>
      <c r="E534" s="112" t="s">
        <v>12860</v>
      </c>
      <c r="F534" s="46" t="s">
        <v>751</v>
      </c>
      <c r="H534" s="604"/>
      <c r="I534" s="275"/>
      <c r="J534" s="3"/>
    </row>
    <row r="535" spans="1:10" hidden="1">
      <c r="A535" s="112" t="s">
        <v>12861</v>
      </c>
      <c r="B535" s="112" t="s">
        <v>56</v>
      </c>
      <c r="C535" s="220">
        <v>46035.614872685182</v>
      </c>
      <c r="D535" s="105">
        <v>46097</v>
      </c>
      <c r="E535" s="112" t="s">
        <v>12862</v>
      </c>
      <c r="F535" s="46" t="s">
        <v>751</v>
      </c>
      <c r="H535" s="604"/>
      <c r="I535" s="275"/>
      <c r="J535" s="3"/>
    </row>
    <row r="536" spans="1:10" hidden="1">
      <c r="A536" s="111" t="s">
        <v>2082</v>
      </c>
      <c r="B536" s="111" t="s">
        <v>56</v>
      </c>
      <c r="C536" s="220">
        <v>46029.557476851849</v>
      </c>
      <c r="D536" s="105">
        <v>46097</v>
      </c>
      <c r="E536" s="112" t="s">
        <v>2083</v>
      </c>
      <c r="F536" s="46" t="s">
        <v>751</v>
      </c>
      <c r="H536" s="604"/>
      <c r="I536" s="275"/>
      <c r="J536" s="3"/>
    </row>
    <row r="537" spans="1:10" hidden="1">
      <c r="A537" s="112" t="s">
        <v>12863</v>
      </c>
      <c r="B537" s="112" t="s">
        <v>56</v>
      </c>
      <c r="C537" s="220">
        <v>46082.029421296298</v>
      </c>
      <c r="D537" s="105">
        <v>46097</v>
      </c>
      <c r="E537" s="112" t="s">
        <v>12864</v>
      </c>
      <c r="F537" s="46" t="s">
        <v>751</v>
      </c>
      <c r="H537" s="604"/>
      <c r="I537" s="275"/>
      <c r="J537" s="3"/>
    </row>
    <row r="538" spans="1:10" hidden="1">
      <c r="A538" s="111" t="s">
        <v>12865</v>
      </c>
      <c r="B538" s="111" t="s">
        <v>56</v>
      </c>
      <c r="C538" s="220">
        <v>46078.164837962962</v>
      </c>
      <c r="D538" s="105">
        <v>46097</v>
      </c>
      <c r="E538" s="112" t="s">
        <v>12866</v>
      </c>
      <c r="F538" s="46" t="s">
        <v>751</v>
      </c>
      <c r="H538" s="604"/>
      <c r="I538" s="275"/>
      <c r="J538" s="3"/>
    </row>
    <row r="539" spans="1:10" hidden="1">
      <c r="A539" s="112" t="s">
        <v>12867</v>
      </c>
      <c r="B539" s="112" t="s">
        <v>56</v>
      </c>
      <c r="C539" s="220">
        <v>46078.96125</v>
      </c>
      <c r="D539" s="105">
        <v>46097</v>
      </c>
      <c r="E539" s="112" t="s">
        <v>12868</v>
      </c>
      <c r="F539" s="46" t="s">
        <v>751</v>
      </c>
      <c r="H539" s="604"/>
      <c r="I539" s="275"/>
      <c r="J539" s="3"/>
    </row>
    <row r="540" spans="1:10" hidden="1">
      <c r="A540" s="111" t="s">
        <v>12869</v>
      </c>
      <c r="B540" s="111" t="s">
        <v>56</v>
      </c>
      <c r="C540" s="220">
        <v>46073.376932870371</v>
      </c>
      <c r="D540" s="105">
        <v>46097</v>
      </c>
      <c r="E540" s="112" t="s">
        <v>12870</v>
      </c>
      <c r="F540" s="46" t="s">
        <v>751</v>
      </c>
      <c r="H540" s="604"/>
      <c r="I540" s="275"/>
      <c r="J540" s="3"/>
    </row>
    <row r="541" spans="1:10" hidden="1">
      <c r="A541" s="112" t="s">
        <v>12871</v>
      </c>
      <c r="B541" s="112" t="s">
        <v>56</v>
      </c>
      <c r="C541" s="220">
        <v>46081.652696759258</v>
      </c>
      <c r="D541" s="105">
        <v>46097</v>
      </c>
      <c r="E541" s="112" t="s">
        <v>12872</v>
      </c>
      <c r="F541" s="46" t="s">
        <v>751</v>
      </c>
      <c r="H541" s="604"/>
      <c r="I541" s="275"/>
      <c r="J541" s="3"/>
    </row>
    <row r="542" spans="1:10" hidden="1">
      <c r="A542" s="111" t="s">
        <v>12873</v>
      </c>
      <c r="B542" s="111" t="s">
        <v>56</v>
      </c>
      <c r="C542" s="220">
        <v>46078.65388888889</v>
      </c>
      <c r="D542" s="105">
        <v>46097</v>
      </c>
      <c r="E542" s="112" t="s">
        <v>12874</v>
      </c>
      <c r="F542" s="46" t="s">
        <v>751</v>
      </c>
      <c r="H542" s="604"/>
      <c r="I542" s="275"/>
      <c r="J542" s="3"/>
    </row>
    <row r="543" spans="1:10" hidden="1">
      <c r="A543" s="112" t="s">
        <v>12875</v>
      </c>
      <c r="B543" s="112" t="s">
        <v>79</v>
      </c>
      <c r="C543" s="220">
        <v>46051.861273148148</v>
      </c>
      <c r="D543" s="105">
        <v>46097</v>
      </c>
      <c r="E543" s="112" t="s">
        <v>12876</v>
      </c>
      <c r="F543" s="46" t="s">
        <v>751</v>
      </c>
      <c r="H543" s="604"/>
      <c r="I543" s="275"/>
      <c r="J543" s="3"/>
    </row>
    <row r="544" spans="1:10" hidden="1">
      <c r="A544" s="111" t="s">
        <v>12877</v>
      </c>
      <c r="B544" s="111" t="s">
        <v>56</v>
      </c>
      <c r="C544" s="220">
        <v>46069.759988425925</v>
      </c>
      <c r="D544" s="105">
        <v>46097</v>
      </c>
      <c r="E544" s="112" t="s">
        <v>12878</v>
      </c>
      <c r="F544" s="46" t="s">
        <v>751</v>
      </c>
      <c r="H544" s="604"/>
      <c r="I544" s="275"/>
      <c r="J544" s="3"/>
    </row>
    <row r="545" spans="1:15" hidden="1">
      <c r="A545" s="112" t="s">
        <v>12879</v>
      </c>
      <c r="B545" s="112" t="s">
        <v>56</v>
      </c>
      <c r="C545" s="220">
        <v>46068.731539351851</v>
      </c>
      <c r="D545" s="105">
        <v>46097</v>
      </c>
      <c r="E545" s="112" t="s">
        <v>12880</v>
      </c>
      <c r="F545" s="46" t="s">
        <v>751</v>
      </c>
      <c r="H545" s="604"/>
      <c r="I545" s="275"/>
      <c r="J545" s="3"/>
    </row>
    <row r="546" spans="1:15" hidden="1">
      <c r="A546" s="111" t="s">
        <v>12881</v>
      </c>
      <c r="B546" s="111" t="s">
        <v>56</v>
      </c>
      <c r="C546" s="220">
        <v>46071.621747685182</v>
      </c>
      <c r="D546" s="105">
        <v>46097</v>
      </c>
      <c r="E546" s="112" t="s">
        <v>12882</v>
      </c>
      <c r="F546" s="46" t="s">
        <v>751</v>
      </c>
      <c r="H546" s="604"/>
      <c r="I546" s="275"/>
      <c r="J546" s="3"/>
    </row>
    <row r="547" spans="1:15" hidden="1">
      <c r="A547" s="112" t="s">
        <v>12883</v>
      </c>
      <c r="B547" s="112" t="s">
        <v>56</v>
      </c>
      <c r="C547" s="220">
        <v>46056.451747685183</v>
      </c>
      <c r="D547" s="105">
        <v>46097</v>
      </c>
      <c r="E547" s="112" t="s">
        <v>12884</v>
      </c>
      <c r="F547" s="46" t="s">
        <v>751</v>
      </c>
      <c r="H547" s="604"/>
      <c r="I547" s="275"/>
      <c r="J547" s="3"/>
    </row>
    <row r="548" spans="1:15" hidden="1">
      <c r="A548" s="111" t="s">
        <v>12885</v>
      </c>
      <c r="B548" s="111" t="s">
        <v>56</v>
      </c>
      <c r="C548" s="220">
        <v>46063.583877314813</v>
      </c>
      <c r="D548" s="105">
        <v>46097</v>
      </c>
      <c r="E548" s="112" t="s">
        <v>12886</v>
      </c>
      <c r="F548" s="46" t="s">
        <v>751</v>
      </c>
      <c r="H548" s="604"/>
      <c r="I548" s="275"/>
      <c r="J548" s="3"/>
    </row>
    <row r="549" spans="1:15" hidden="1">
      <c r="A549" s="112" t="s">
        <v>12887</v>
      </c>
      <c r="B549" s="112" t="s">
        <v>56</v>
      </c>
      <c r="C549" s="220">
        <v>46063.65185185185</v>
      </c>
      <c r="D549" s="105">
        <v>46097</v>
      </c>
      <c r="E549" s="112" t="s">
        <v>12888</v>
      </c>
      <c r="F549" s="46" t="s">
        <v>751</v>
      </c>
      <c r="H549" s="604"/>
      <c r="I549" s="275"/>
      <c r="J549" s="3"/>
    </row>
    <row r="550" spans="1:15" hidden="1">
      <c r="A550" s="111" t="s">
        <v>12889</v>
      </c>
      <c r="B550" s="111" t="s">
        <v>56</v>
      </c>
      <c r="C550" s="220">
        <v>46075.72111111111</v>
      </c>
      <c r="D550" s="105">
        <v>46097</v>
      </c>
      <c r="E550" s="112" t="s">
        <v>12890</v>
      </c>
      <c r="F550" s="46" t="s">
        <v>751</v>
      </c>
      <c r="H550" s="604"/>
      <c r="I550" s="275"/>
      <c r="J550" s="3"/>
    </row>
    <row r="551" spans="1:15" hidden="1">
      <c r="A551" s="112" t="s">
        <v>1034</v>
      </c>
      <c r="B551" s="112" t="s">
        <v>56</v>
      </c>
      <c r="C551" s="220">
        <v>46031.670613425929</v>
      </c>
      <c r="D551" s="105">
        <v>46097</v>
      </c>
      <c r="E551" s="112" t="s">
        <v>1035</v>
      </c>
      <c r="F551" s="46" t="s">
        <v>751</v>
      </c>
      <c r="H551" s="604"/>
      <c r="I551" s="275"/>
      <c r="J551" s="3"/>
    </row>
    <row r="552" spans="1:15" hidden="1">
      <c r="A552" s="111" t="s">
        <v>12891</v>
      </c>
      <c r="B552" s="111" t="s">
        <v>56</v>
      </c>
      <c r="C552" s="220">
        <v>46057.445196759261</v>
      </c>
      <c r="D552" s="105">
        <v>46097</v>
      </c>
      <c r="E552" s="112" t="s">
        <v>12892</v>
      </c>
      <c r="F552" s="46" t="s">
        <v>751</v>
      </c>
      <c r="H552" s="604"/>
      <c r="I552" s="275"/>
      <c r="J552" s="3"/>
    </row>
    <row r="553" spans="1:15" hidden="1">
      <c r="A553" s="112" t="s">
        <v>12893</v>
      </c>
      <c r="B553" s="112" t="s">
        <v>56</v>
      </c>
      <c r="C553" s="220">
        <v>46073.47991898148</v>
      </c>
      <c r="D553" s="105">
        <v>46097</v>
      </c>
      <c r="E553" s="112" t="s">
        <v>12894</v>
      </c>
      <c r="F553" s="46" t="s">
        <v>751</v>
      </c>
      <c r="H553" s="604"/>
      <c r="I553" s="275"/>
      <c r="J553" s="3"/>
    </row>
    <row r="554" spans="1:15" hidden="1">
      <c r="A554" s="111" t="s">
        <v>12895</v>
      </c>
      <c r="B554" s="111" t="s">
        <v>56</v>
      </c>
      <c r="C554" s="220">
        <v>46084.295891203707</v>
      </c>
      <c r="D554" s="105">
        <v>46097</v>
      </c>
      <c r="E554" s="112" t="s">
        <v>12896</v>
      </c>
      <c r="F554" s="46" t="s">
        <v>751</v>
      </c>
      <c r="H554" s="604"/>
      <c r="I554" s="275"/>
      <c r="J554" s="3"/>
    </row>
    <row r="555" spans="1:15" hidden="1">
      <c r="A555" s="112" t="s">
        <v>12897</v>
      </c>
      <c r="B555" s="112" t="s">
        <v>56</v>
      </c>
      <c r="C555" s="220">
        <v>46061.446932870371</v>
      </c>
      <c r="D555" s="105">
        <v>46097</v>
      </c>
      <c r="E555" s="112" t="s">
        <v>12898</v>
      </c>
      <c r="F555" s="46" t="s">
        <v>751</v>
      </c>
      <c r="H555" s="604"/>
      <c r="I555" s="275"/>
      <c r="J555" s="3"/>
    </row>
    <row r="556" spans="1:15" hidden="1">
      <c r="A556" s="111" t="s">
        <v>12899</v>
      </c>
      <c r="B556" s="111" t="s">
        <v>56</v>
      </c>
      <c r="C556" s="220">
        <v>46049.479733796295</v>
      </c>
      <c r="D556" s="105">
        <v>46097</v>
      </c>
      <c r="E556" s="112" t="s">
        <v>12900</v>
      </c>
      <c r="F556" s="46" t="s">
        <v>751</v>
      </c>
      <c r="H556" s="604"/>
      <c r="I556" s="275"/>
      <c r="J556" s="3"/>
    </row>
    <row r="557" spans="1:15" hidden="1">
      <c r="A557" s="112" t="s">
        <v>12901</v>
      </c>
      <c r="B557" s="112" t="s">
        <v>56</v>
      </c>
      <c r="C557" s="220">
        <v>46072.708055555559</v>
      </c>
      <c r="D557" s="105">
        <v>46097</v>
      </c>
      <c r="E557" s="112" t="s">
        <v>12902</v>
      </c>
      <c r="F557" s="46" t="s">
        <v>751</v>
      </c>
      <c r="H557" s="604"/>
      <c r="I557" s="275"/>
      <c r="J557" s="3"/>
    </row>
    <row r="558" spans="1:15" s="89" customFormat="1" hidden="1">
      <c r="A558" s="154" t="s">
        <v>12903</v>
      </c>
      <c r="B558" s="154" t="s">
        <v>56</v>
      </c>
      <c r="C558" s="226">
        <v>46048.431307870371</v>
      </c>
      <c r="D558" s="600">
        <v>46097</v>
      </c>
      <c r="E558" s="154" t="s">
        <v>12904</v>
      </c>
      <c r="F558" s="558" t="s">
        <v>585</v>
      </c>
      <c r="G558" s="85" t="s">
        <v>59</v>
      </c>
      <c r="H558" s="610">
        <v>46104</v>
      </c>
      <c r="I558" s="625"/>
      <c r="J558" s="622" t="s">
        <v>12905</v>
      </c>
      <c r="K558" s="108"/>
      <c r="L558" s="108"/>
      <c r="M558" s="108"/>
      <c r="N558" s="556"/>
      <c r="O558" s="108"/>
    </row>
    <row r="559" spans="1:15" s="89" customFormat="1" hidden="1">
      <c r="A559" s="154" t="s">
        <v>12906</v>
      </c>
      <c r="B559" s="154" t="s">
        <v>56</v>
      </c>
      <c r="C559" s="226">
        <v>46063.643159722225</v>
      </c>
      <c r="D559" s="600">
        <v>46097</v>
      </c>
      <c r="E559" s="154" t="s">
        <v>12907</v>
      </c>
      <c r="F559" s="558" t="s">
        <v>585</v>
      </c>
      <c r="G559" s="85" t="s">
        <v>59</v>
      </c>
      <c r="H559" s="610">
        <v>46104</v>
      </c>
      <c r="I559" s="625"/>
      <c r="J559" s="622" t="s">
        <v>12905</v>
      </c>
      <c r="K559" s="108"/>
      <c r="L559" s="108"/>
      <c r="M559" s="108"/>
      <c r="N559" s="556"/>
      <c r="O559" s="108"/>
    </row>
    <row r="560" spans="1:15" s="89" customFormat="1" hidden="1">
      <c r="A560" s="154" t="s">
        <v>12908</v>
      </c>
      <c r="B560" s="154" t="s">
        <v>56</v>
      </c>
      <c r="C560" s="226">
        <v>46079.491770833331</v>
      </c>
      <c r="D560" s="600">
        <v>46097</v>
      </c>
      <c r="E560" s="154" t="s">
        <v>12909</v>
      </c>
      <c r="F560" s="558" t="s">
        <v>585</v>
      </c>
      <c r="G560" s="85" t="s">
        <v>59</v>
      </c>
      <c r="H560" s="610">
        <v>46102</v>
      </c>
      <c r="I560" s="625"/>
      <c r="J560" s="622" t="s">
        <v>12910</v>
      </c>
      <c r="K560" s="108"/>
      <c r="L560" s="108"/>
      <c r="M560" s="108"/>
      <c r="N560" s="556"/>
      <c r="O560" s="108"/>
    </row>
    <row r="561" spans="1:15" s="89" customFormat="1" hidden="1">
      <c r="A561" s="154" t="s">
        <v>12911</v>
      </c>
      <c r="B561" s="154" t="s">
        <v>56</v>
      </c>
      <c r="C561" s="226">
        <v>46010.574456018519</v>
      </c>
      <c r="D561" s="600">
        <v>46097</v>
      </c>
      <c r="E561" s="154" t="s">
        <v>12912</v>
      </c>
      <c r="F561" s="558" t="s">
        <v>585</v>
      </c>
      <c r="G561" s="85" t="s">
        <v>59</v>
      </c>
      <c r="H561" s="610">
        <v>46102</v>
      </c>
      <c r="I561" s="625"/>
      <c r="J561" s="622" t="s">
        <v>12910</v>
      </c>
      <c r="K561" s="108"/>
      <c r="L561" s="108"/>
      <c r="M561" s="108"/>
      <c r="N561" s="556"/>
      <c r="O561" s="108"/>
    </row>
    <row r="562" spans="1:15" s="518" customFormat="1" hidden="1">
      <c r="A562" s="514" t="s">
        <v>12913</v>
      </c>
      <c r="B562" s="514" t="s">
        <v>56</v>
      </c>
      <c r="C562" s="596">
        <v>46081.781469907408</v>
      </c>
      <c r="D562" s="597">
        <v>46097</v>
      </c>
      <c r="E562" s="514" t="s">
        <v>12914</v>
      </c>
      <c r="F562" s="406" t="s">
        <v>585</v>
      </c>
      <c r="G562" s="630" t="s">
        <v>69</v>
      </c>
      <c r="H562" s="608"/>
      <c r="I562" s="626"/>
      <c r="J562" s="620" t="s">
        <v>12915</v>
      </c>
      <c r="K562" s="556"/>
      <c r="L562" s="556"/>
      <c r="M562" s="556"/>
      <c r="N562" s="556"/>
      <c r="O562" s="556"/>
    </row>
    <row r="563" spans="1:15" s="89" customFormat="1" hidden="1">
      <c r="A563" s="154" t="s">
        <v>12916</v>
      </c>
      <c r="B563" s="154" t="s">
        <v>56</v>
      </c>
      <c r="C563" s="226">
        <v>46086.511724537035</v>
      </c>
      <c r="D563" s="600">
        <v>46097</v>
      </c>
      <c r="E563" s="154" t="s">
        <v>12917</v>
      </c>
      <c r="F563" s="558" t="s">
        <v>585</v>
      </c>
      <c r="G563" s="85" t="s">
        <v>59</v>
      </c>
      <c r="H563" s="610">
        <v>46102</v>
      </c>
      <c r="I563" s="625"/>
      <c r="J563" s="622" t="s">
        <v>12910</v>
      </c>
      <c r="K563" s="108"/>
      <c r="L563" s="108"/>
      <c r="M563" s="108"/>
      <c r="N563" s="599"/>
      <c r="O563" s="108"/>
    </row>
    <row r="564" spans="1:15" s="89" customFormat="1" hidden="1">
      <c r="A564" s="154" t="s">
        <v>12918</v>
      </c>
      <c r="B564" s="154" t="s">
        <v>56</v>
      </c>
      <c r="C564" s="226">
        <v>46000.681192129632</v>
      </c>
      <c r="D564" s="600">
        <v>46097</v>
      </c>
      <c r="E564" s="154" t="s">
        <v>12919</v>
      </c>
      <c r="F564" s="558" t="s">
        <v>585</v>
      </c>
      <c r="G564" s="85" t="s">
        <v>59</v>
      </c>
      <c r="H564" s="610">
        <v>46097</v>
      </c>
      <c r="I564" s="646">
        <v>46097</v>
      </c>
      <c r="J564" s="622"/>
      <c r="K564" s="108"/>
      <c r="L564" s="108"/>
      <c r="M564" s="108"/>
      <c r="N564" s="581"/>
      <c r="O564" s="108"/>
    </row>
    <row r="565" spans="1:15" s="518" customFormat="1" hidden="1">
      <c r="A565" s="514" t="s">
        <v>12920</v>
      </c>
      <c r="B565" s="514" t="s">
        <v>56</v>
      </c>
      <c r="C565" s="596">
        <v>46062.655324074076</v>
      </c>
      <c r="D565" s="597">
        <v>46097</v>
      </c>
      <c r="E565" s="514" t="s">
        <v>12921</v>
      </c>
      <c r="F565" s="406" t="s">
        <v>585</v>
      </c>
      <c r="G565" s="224" t="s">
        <v>69</v>
      </c>
      <c r="H565" s="608"/>
      <c r="I565" s="626"/>
      <c r="J565" s="644" t="s">
        <v>12922</v>
      </c>
      <c r="K565" s="556"/>
      <c r="L565" s="556"/>
      <c r="M565" s="556"/>
      <c r="N565" s="556"/>
      <c r="O565" s="556"/>
    </row>
    <row r="566" spans="1:15" s="93" customFormat="1" hidden="1">
      <c r="A566" s="227" t="s">
        <v>861</v>
      </c>
      <c r="B566" s="227" t="s">
        <v>56</v>
      </c>
      <c r="C566" s="228">
        <v>46049.807685185187</v>
      </c>
      <c r="D566" s="645">
        <v>46097</v>
      </c>
      <c r="E566" s="227" t="s">
        <v>862</v>
      </c>
      <c r="F566" s="560" t="s">
        <v>585</v>
      </c>
      <c r="G566" s="45" t="s">
        <v>450</v>
      </c>
      <c r="H566" s="611"/>
      <c r="I566" s="627"/>
      <c r="J566" s="623" t="s">
        <v>12923</v>
      </c>
      <c r="K566" s="213"/>
      <c r="L566" s="213"/>
      <c r="M566" s="213"/>
      <c r="N566" s="213"/>
      <c r="O566" s="213"/>
    </row>
    <row r="567" spans="1:15" s="89" customFormat="1" hidden="1">
      <c r="A567" s="154" t="s">
        <v>12924</v>
      </c>
      <c r="B567" s="154" t="s">
        <v>56</v>
      </c>
      <c r="C567" s="226">
        <v>46073.458449074074</v>
      </c>
      <c r="D567" s="600">
        <v>46097</v>
      </c>
      <c r="E567" s="154" t="s">
        <v>12925</v>
      </c>
      <c r="F567" s="558" t="s">
        <v>585</v>
      </c>
      <c r="G567" s="85" t="s">
        <v>59</v>
      </c>
      <c r="H567" s="610">
        <v>46102</v>
      </c>
      <c r="I567" s="625"/>
      <c r="J567" s="622" t="s">
        <v>12910</v>
      </c>
      <c r="K567" s="108"/>
      <c r="L567" s="108"/>
      <c r="M567" s="108"/>
      <c r="N567" s="556"/>
      <c r="O567" s="108"/>
    </row>
    <row r="568" spans="1:15" s="89" customFormat="1" hidden="1">
      <c r="A568" s="154" t="s">
        <v>12926</v>
      </c>
      <c r="B568" s="154" t="s">
        <v>56</v>
      </c>
      <c r="C568" s="226">
        <v>46002.432754629626</v>
      </c>
      <c r="D568" s="600">
        <v>46097</v>
      </c>
      <c r="E568" s="154" t="s">
        <v>12927</v>
      </c>
      <c r="F568" s="558" t="s">
        <v>585</v>
      </c>
      <c r="G568" s="85" t="s">
        <v>59</v>
      </c>
      <c r="H568" s="610">
        <v>46102</v>
      </c>
      <c r="I568" s="625"/>
      <c r="J568" s="622" t="s">
        <v>12910</v>
      </c>
      <c r="K568" s="108"/>
      <c r="L568" s="108"/>
      <c r="M568" s="108"/>
      <c r="N568" s="556"/>
      <c r="O568" s="108"/>
    </row>
    <row r="569" spans="1:15" s="89" customFormat="1" hidden="1">
      <c r="A569" s="154" t="s">
        <v>12928</v>
      </c>
      <c r="B569" s="154" t="s">
        <v>56</v>
      </c>
      <c r="C569" s="226">
        <v>46065.34337962963</v>
      </c>
      <c r="D569" s="600">
        <v>46097</v>
      </c>
      <c r="E569" s="154" t="s">
        <v>12929</v>
      </c>
      <c r="F569" s="558" t="s">
        <v>585</v>
      </c>
      <c r="G569" s="85" t="s">
        <v>59</v>
      </c>
      <c r="H569" s="610">
        <v>46100</v>
      </c>
      <c r="I569" s="625"/>
      <c r="J569" s="622"/>
      <c r="K569" s="108"/>
      <c r="L569" s="108"/>
      <c r="M569" s="108"/>
      <c r="N569" s="108"/>
      <c r="O569" s="108"/>
    </row>
    <row r="570" spans="1:15" s="89" customFormat="1" hidden="1">
      <c r="A570" s="154" t="s">
        <v>12930</v>
      </c>
      <c r="B570" s="154" t="s">
        <v>56</v>
      </c>
      <c r="C570" s="226">
        <v>46063.54614583333</v>
      </c>
      <c r="D570" s="600">
        <v>46097</v>
      </c>
      <c r="E570" s="154" t="s">
        <v>12931</v>
      </c>
      <c r="F570" s="558" t="s">
        <v>585</v>
      </c>
      <c r="G570" s="85" t="s">
        <v>59</v>
      </c>
      <c r="H570" s="610">
        <v>46102</v>
      </c>
      <c r="I570" s="625"/>
      <c r="J570" s="622" t="s">
        <v>12910</v>
      </c>
      <c r="K570" s="108"/>
      <c r="L570" s="108"/>
      <c r="M570" s="108"/>
      <c r="N570" s="556"/>
      <c r="O570" s="108"/>
    </row>
    <row r="571" spans="1:15" s="89" customFormat="1" hidden="1">
      <c r="A571" s="154" t="s">
        <v>12932</v>
      </c>
      <c r="B571" s="154" t="s">
        <v>56</v>
      </c>
      <c r="C571" s="226">
        <v>46072.726712962962</v>
      </c>
      <c r="D571" s="600">
        <v>46097</v>
      </c>
      <c r="E571" s="154" t="s">
        <v>12933</v>
      </c>
      <c r="F571" s="558" t="s">
        <v>585</v>
      </c>
      <c r="G571" s="85" t="s">
        <v>59</v>
      </c>
      <c r="H571" s="610">
        <v>46100</v>
      </c>
      <c r="I571" s="625"/>
      <c r="J571" s="622"/>
      <c r="K571" s="108"/>
      <c r="L571" s="108"/>
      <c r="M571" s="108"/>
      <c r="N571" s="108"/>
      <c r="O571" s="108"/>
    </row>
    <row r="572" spans="1:15" s="89" customFormat="1" hidden="1">
      <c r="A572" s="154" t="s">
        <v>12934</v>
      </c>
      <c r="B572" s="154" t="s">
        <v>79</v>
      </c>
      <c r="C572" s="226">
        <v>46084.270671296297</v>
      </c>
      <c r="D572" s="600">
        <v>46097</v>
      </c>
      <c r="E572" s="154" t="s">
        <v>12935</v>
      </c>
      <c r="F572" s="558" t="s">
        <v>585</v>
      </c>
      <c r="G572" s="85" t="s">
        <v>59</v>
      </c>
      <c r="H572" s="610">
        <v>46102</v>
      </c>
      <c r="I572" s="625"/>
      <c r="J572" s="622" t="s">
        <v>12910</v>
      </c>
      <c r="K572" s="108"/>
      <c r="L572" s="108"/>
      <c r="M572" s="108"/>
      <c r="N572" s="599"/>
      <c r="O572" s="108"/>
    </row>
    <row r="573" spans="1:15" s="89" customFormat="1" hidden="1">
      <c r="A573" s="154" t="s">
        <v>12936</v>
      </c>
      <c r="B573" s="154" t="s">
        <v>56</v>
      </c>
      <c r="C573" s="226">
        <v>46078.79724537037</v>
      </c>
      <c r="D573" s="600">
        <v>46097</v>
      </c>
      <c r="E573" s="154" t="s">
        <v>12937</v>
      </c>
      <c r="F573" s="558" t="s">
        <v>585</v>
      </c>
      <c r="G573" s="85" t="s">
        <v>59</v>
      </c>
      <c r="H573" s="610">
        <v>46102</v>
      </c>
      <c r="I573" s="625"/>
      <c r="J573" s="622" t="s">
        <v>12910</v>
      </c>
      <c r="K573" s="108"/>
      <c r="L573" s="108"/>
      <c r="M573" s="108"/>
      <c r="N573" s="556"/>
      <c r="O573" s="108"/>
    </row>
    <row r="574" spans="1:15" s="89" customFormat="1" hidden="1">
      <c r="A574" s="154" t="s">
        <v>12938</v>
      </c>
      <c r="B574" s="154" t="s">
        <v>56</v>
      </c>
      <c r="C574" s="226">
        <v>46038.593136574076</v>
      </c>
      <c r="D574" s="600">
        <v>46097</v>
      </c>
      <c r="E574" s="154" t="s">
        <v>12939</v>
      </c>
      <c r="F574" s="558" t="s">
        <v>585</v>
      </c>
      <c r="G574" s="85" t="s">
        <v>59</v>
      </c>
      <c r="H574" s="610">
        <v>46102</v>
      </c>
      <c r="I574" s="625"/>
      <c r="J574" s="622" t="s">
        <v>12910</v>
      </c>
      <c r="K574" s="108"/>
      <c r="L574" s="108"/>
      <c r="M574" s="108"/>
      <c r="N574" s="556"/>
      <c r="O574" s="108"/>
    </row>
    <row r="575" spans="1:15" s="89" customFormat="1" hidden="1">
      <c r="A575" s="154" t="s">
        <v>12940</v>
      </c>
      <c r="B575" s="154" t="s">
        <v>56</v>
      </c>
      <c r="C575" s="226">
        <v>46035.683611111112</v>
      </c>
      <c r="D575" s="600">
        <v>46097</v>
      </c>
      <c r="E575" s="154" t="s">
        <v>12941</v>
      </c>
      <c r="F575" s="558" t="s">
        <v>585</v>
      </c>
      <c r="G575" s="85" t="s">
        <v>59</v>
      </c>
      <c r="H575" s="610">
        <v>46106</v>
      </c>
      <c r="I575" s="646">
        <v>46106</v>
      </c>
      <c r="J575" s="622"/>
      <c r="K575" s="108"/>
      <c r="L575" s="108"/>
      <c r="M575" s="108"/>
      <c r="N575" s="556"/>
      <c r="O575" s="108"/>
    </row>
    <row r="576" spans="1:15" s="89" customFormat="1" hidden="1">
      <c r="A576" s="154" t="s">
        <v>12942</v>
      </c>
      <c r="B576" s="154" t="s">
        <v>56</v>
      </c>
      <c r="C576" s="226">
        <v>46070.772986111115</v>
      </c>
      <c r="D576" s="600">
        <v>46097</v>
      </c>
      <c r="E576" s="154" t="s">
        <v>12943</v>
      </c>
      <c r="F576" s="558" t="s">
        <v>585</v>
      </c>
      <c r="G576" s="85" t="s">
        <v>59</v>
      </c>
      <c r="H576" s="610">
        <v>46102</v>
      </c>
      <c r="I576" s="625"/>
      <c r="J576" s="622" t="s">
        <v>12910</v>
      </c>
      <c r="K576" s="108"/>
      <c r="L576" s="108"/>
      <c r="M576" s="108"/>
      <c r="N576" s="556"/>
      <c r="O576" s="108"/>
    </row>
    <row r="577" spans="1:15" s="89" customFormat="1" hidden="1">
      <c r="A577" s="154" t="s">
        <v>1010</v>
      </c>
      <c r="B577" s="154" t="s">
        <v>56</v>
      </c>
      <c r="C577" s="226">
        <v>46046.479027777779</v>
      </c>
      <c r="D577" s="600">
        <v>46097</v>
      </c>
      <c r="E577" s="154" t="s">
        <v>1011</v>
      </c>
      <c r="F577" s="558" t="s">
        <v>585</v>
      </c>
      <c r="G577" s="85" t="s">
        <v>59</v>
      </c>
      <c r="H577" s="610">
        <v>46102</v>
      </c>
      <c r="I577" s="625"/>
      <c r="J577" s="622" t="s">
        <v>12910</v>
      </c>
      <c r="K577" s="108"/>
      <c r="L577" s="108"/>
      <c r="M577" s="108"/>
      <c r="N577" s="556"/>
      <c r="O577" s="108"/>
    </row>
    <row r="578" spans="1:15" s="89" customFormat="1" hidden="1">
      <c r="A578" s="154" t="s">
        <v>12944</v>
      </c>
      <c r="B578" s="154" t="s">
        <v>56</v>
      </c>
      <c r="C578" s="226">
        <v>46080.721446759257</v>
      </c>
      <c r="D578" s="600">
        <v>46097</v>
      </c>
      <c r="E578" s="154" t="s">
        <v>12945</v>
      </c>
      <c r="F578" s="558" t="s">
        <v>585</v>
      </c>
      <c r="G578" s="85" t="s">
        <v>59</v>
      </c>
      <c r="H578" s="610">
        <v>46102</v>
      </c>
      <c r="I578" s="625"/>
      <c r="J578" s="622" t="s">
        <v>12910</v>
      </c>
      <c r="K578" s="108"/>
      <c r="L578" s="108"/>
      <c r="M578" s="108"/>
      <c r="N578" s="556"/>
      <c r="O578" s="108"/>
    </row>
    <row r="579" spans="1:15" s="89" customFormat="1" hidden="1">
      <c r="A579" s="154" t="s">
        <v>12946</v>
      </c>
      <c r="B579" s="154" t="s">
        <v>56</v>
      </c>
      <c r="C579" s="226">
        <v>46045.448738425926</v>
      </c>
      <c r="D579" s="600">
        <v>46097</v>
      </c>
      <c r="E579" s="154" t="s">
        <v>12947</v>
      </c>
      <c r="F579" s="558" t="s">
        <v>585</v>
      </c>
      <c r="G579" s="85" t="s">
        <v>59</v>
      </c>
      <c r="H579" s="610">
        <v>45375</v>
      </c>
      <c r="I579" s="625"/>
      <c r="J579" s="622" t="s">
        <v>12948</v>
      </c>
      <c r="K579" s="108"/>
      <c r="L579" s="108"/>
      <c r="M579" s="108"/>
      <c r="N579" s="556"/>
      <c r="O579" s="108"/>
    </row>
    <row r="580" spans="1:15" s="89" customFormat="1" hidden="1">
      <c r="A580" s="154" t="s">
        <v>12949</v>
      </c>
      <c r="B580" s="154" t="s">
        <v>56</v>
      </c>
      <c r="C580" s="226">
        <v>45996.602222222224</v>
      </c>
      <c r="D580" s="600">
        <v>46097</v>
      </c>
      <c r="E580" s="154" t="s">
        <v>12950</v>
      </c>
      <c r="F580" s="558" t="s">
        <v>585</v>
      </c>
      <c r="G580" s="85" t="s">
        <v>59</v>
      </c>
      <c r="H580" s="610">
        <v>46104</v>
      </c>
      <c r="I580" s="154"/>
      <c r="J580" s="622" t="s">
        <v>12910</v>
      </c>
      <c r="K580" s="108"/>
      <c r="L580" s="108"/>
      <c r="M580" s="108"/>
      <c r="N580" s="556"/>
      <c r="O580" s="108"/>
    </row>
    <row r="581" spans="1:15" s="89" customFormat="1" hidden="1">
      <c r="A581" s="154" t="s">
        <v>12951</v>
      </c>
      <c r="B581" s="154" t="s">
        <v>56</v>
      </c>
      <c r="C581" s="226">
        <v>46079.598124999997</v>
      </c>
      <c r="D581" s="600">
        <v>46097</v>
      </c>
      <c r="E581" s="154" t="s">
        <v>12952</v>
      </c>
      <c r="F581" s="558" t="s">
        <v>585</v>
      </c>
      <c r="G581" s="85" t="s">
        <v>59</v>
      </c>
      <c r="H581" s="610">
        <v>46103</v>
      </c>
      <c r="I581" s="154"/>
      <c r="J581" s="622" t="s">
        <v>12910</v>
      </c>
      <c r="K581" s="108"/>
      <c r="L581" s="108"/>
      <c r="M581" s="108"/>
      <c r="N581" s="556"/>
      <c r="O581" s="108"/>
    </row>
    <row r="582" spans="1:15" s="89" customFormat="1" hidden="1">
      <c r="A582" s="154" t="s">
        <v>12953</v>
      </c>
      <c r="B582" s="154" t="s">
        <v>56</v>
      </c>
      <c r="C582" s="226">
        <v>46044.747858796298</v>
      </c>
      <c r="D582" s="600">
        <v>46097</v>
      </c>
      <c r="E582" s="154" t="s">
        <v>12954</v>
      </c>
      <c r="F582" s="558" t="s">
        <v>585</v>
      </c>
      <c r="G582" s="85" t="s">
        <v>59</v>
      </c>
      <c r="H582" s="610">
        <v>46082</v>
      </c>
      <c r="I582" s="646">
        <v>46082</v>
      </c>
      <c r="J582" s="622" t="s">
        <v>12955</v>
      </c>
      <c r="K582" s="108"/>
      <c r="L582" s="108"/>
      <c r="M582" s="108"/>
      <c r="N582" s="108"/>
      <c r="O582" s="108"/>
    </row>
    <row r="583" spans="1:15" s="518" customFormat="1" hidden="1">
      <c r="A583" s="514" t="s">
        <v>12956</v>
      </c>
      <c r="B583" s="514" t="s">
        <v>56</v>
      </c>
      <c r="C583" s="596">
        <v>45971.413113425922</v>
      </c>
      <c r="D583" s="597">
        <v>46097</v>
      </c>
      <c r="E583" s="514" t="s">
        <v>12957</v>
      </c>
      <c r="F583" s="406" t="s">
        <v>585</v>
      </c>
      <c r="G583" s="224" t="s">
        <v>69</v>
      </c>
      <c r="H583" s="608"/>
      <c r="I583" s="626"/>
      <c r="J583" s="620"/>
      <c r="K583" s="556"/>
      <c r="L583" s="556"/>
      <c r="M583" s="556"/>
      <c r="N583" s="556"/>
      <c r="O583" s="556"/>
    </row>
    <row r="584" spans="1:15" s="89" customFormat="1" hidden="1">
      <c r="A584" s="154" t="s">
        <v>12958</v>
      </c>
      <c r="B584" s="154" t="s">
        <v>56</v>
      </c>
      <c r="C584" s="226">
        <v>46078.483101851853</v>
      </c>
      <c r="D584" s="600">
        <v>46097</v>
      </c>
      <c r="E584" s="154" t="s">
        <v>12959</v>
      </c>
      <c r="F584" s="558" t="s">
        <v>585</v>
      </c>
      <c r="G584" s="85" t="s">
        <v>59</v>
      </c>
      <c r="H584" s="610">
        <v>46103</v>
      </c>
      <c r="I584" s="154"/>
      <c r="J584" s="622" t="s">
        <v>12910</v>
      </c>
      <c r="K584" s="108"/>
      <c r="L584" s="108"/>
      <c r="M584" s="108"/>
      <c r="N584" s="1"/>
      <c r="O584" s="108"/>
    </row>
    <row r="585" spans="1:15" s="89" customFormat="1" hidden="1">
      <c r="A585" s="154" t="s">
        <v>12960</v>
      </c>
      <c r="B585" s="154" t="s">
        <v>79</v>
      </c>
      <c r="C585" s="226">
        <v>46028.431597222225</v>
      </c>
      <c r="D585" s="600">
        <v>46097</v>
      </c>
      <c r="E585" s="154" t="s">
        <v>12961</v>
      </c>
      <c r="F585" s="558" t="s">
        <v>585</v>
      </c>
      <c r="G585" s="85" t="s">
        <v>59</v>
      </c>
      <c r="H585" s="610">
        <v>46104</v>
      </c>
      <c r="I585" s="154"/>
      <c r="J585" s="622" t="s">
        <v>12910</v>
      </c>
      <c r="K585" s="108"/>
      <c r="L585" s="108"/>
      <c r="M585" s="108"/>
      <c r="N585" s="1"/>
      <c r="O585" s="108"/>
    </row>
    <row r="586" spans="1:15" s="89" customFormat="1" hidden="1">
      <c r="A586" s="154" t="s">
        <v>12962</v>
      </c>
      <c r="B586" s="154" t="s">
        <v>56</v>
      </c>
      <c r="C586" s="226">
        <v>46069.427002314813</v>
      </c>
      <c r="D586" s="600">
        <v>46097</v>
      </c>
      <c r="E586" s="154" t="s">
        <v>12963</v>
      </c>
      <c r="F586" s="558" t="s">
        <v>585</v>
      </c>
      <c r="G586" s="85" t="s">
        <v>59</v>
      </c>
      <c r="H586" s="610">
        <v>46104</v>
      </c>
      <c r="I586" s="154"/>
      <c r="J586" s="622" t="s">
        <v>12910</v>
      </c>
      <c r="K586" s="108"/>
      <c r="L586" s="108"/>
      <c r="M586" s="108"/>
      <c r="N586" s="1"/>
      <c r="O586" s="108"/>
    </row>
    <row r="587" spans="1:15" s="89" customFormat="1" hidden="1">
      <c r="A587" s="154" t="s">
        <v>12964</v>
      </c>
      <c r="B587" s="154" t="s">
        <v>79</v>
      </c>
      <c r="C587" s="226">
        <v>46046.353078703702</v>
      </c>
      <c r="D587" s="600">
        <v>46097</v>
      </c>
      <c r="E587" s="154" t="s">
        <v>12965</v>
      </c>
      <c r="F587" s="558" t="s">
        <v>585</v>
      </c>
      <c r="G587" s="85" t="s">
        <v>59</v>
      </c>
      <c r="H587" s="610">
        <v>46104</v>
      </c>
      <c r="I587" s="154"/>
      <c r="J587" s="622" t="s">
        <v>12910</v>
      </c>
      <c r="K587" s="108"/>
      <c r="L587" s="108"/>
      <c r="M587" s="108"/>
      <c r="N587" s="1"/>
      <c r="O587" s="108"/>
    </row>
    <row r="588" spans="1:15" s="518" customFormat="1" hidden="1">
      <c r="A588" s="514" t="s">
        <v>12966</v>
      </c>
      <c r="B588" s="514" t="s">
        <v>56</v>
      </c>
      <c r="C588" s="596">
        <v>46076.655312499999</v>
      </c>
      <c r="D588" s="597">
        <v>46097</v>
      </c>
      <c r="E588" s="514" t="s">
        <v>12967</v>
      </c>
      <c r="F588" s="406" t="s">
        <v>585</v>
      </c>
      <c r="G588" s="224" t="s">
        <v>69</v>
      </c>
      <c r="H588" s="608"/>
      <c r="I588" s="626"/>
      <c r="J588" s="620" t="s">
        <v>12968</v>
      </c>
      <c r="K588" s="556"/>
      <c r="L588" s="556"/>
      <c r="M588" s="556"/>
      <c r="N588" s="1"/>
      <c r="O588" s="556"/>
    </row>
    <row r="589" spans="1:15" s="89" customFormat="1" hidden="1">
      <c r="A589" s="154" t="s">
        <v>12969</v>
      </c>
      <c r="B589" s="154" t="s">
        <v>56</v>
      </c>
      <c r="C589" s="226">
        <v>46048.596261574072</v>
      </c>
      <c r="D589" s="600">
        <v>46097</v>
      </c>
      <c r="E589" s="154" t="s">
        <v>12970</v>
      </c>
      <c r="F589" s="154" t="s">
        <v>585</v>
      </c>
      <c r="G589" s="85" t="s">
        <v>59</v>
      </c>
      <c r="H589" s="610">
        <v>46104</v>
      </c>
      <c r="I589" s="154"/>
      <c r="J589" s="622" t="s">
        <v>12910</v>
      </c>
      <c r="K589" s="108"/>
      <c r="L589" s="108"/>
      <c r="M589" s="108"/>
      <c r="N589" s="1"/>
      <c r="O589" s="108"/>
    </row>
    <row r="590" spans="1:15" s="89" customFormat="1" hidden="1">
      <c r="A590" s="154" t="s">
        <v>12971</v>
      </c>
      <c r="B590" s="154" t="s">
        <v>56</v>
      </c>
      <c r="C590" s="226">
        <v>46086.332673611112</v>
      </c>
      <c r="D590" s="600">
        <v>46097</v>
      </c>
      <c r="E590" s="154" t="s">
        <v>12972</v>
      </c>
      <c r="F590" s="558" t="s">
        <v>585</v>
      </c>
      <c r="G590" s="85" t="s">
        <v>59</v>
      </c>
      <c r="H590" s="610">
        <v>46104</v>
      </c>
      <c r="I590" s="154"/>
      <c r="J590" s="622" t="s">
        <v>12910</v>
      </c>
      <c r="K590" s="108"/>
      <c r="L590" s="108"/>
      <c r="M590" s="108"/>
      <c r="N590" s="599"/>
      <c r="O590" s="108"/>
    </row>
    <row r="591" spans="1:15" s="89" customFormat="1" hidden="1">
      <c r="A591" s="154" t="s">
        <v>12973</v>
      </c>
      <c r="B591" s="154" t="s">
        <v>56</v>
      </c>
      <c r="C591" s="226">
        <v>46075.886261574073</v>
      </c>
      <c r="D591" s="600">
        <v>46097</v>
      </c>
      <c r="E591" s="154" t="s">
        <v>12974</v>
      </c>
      <c r="F591" s="558" t="s">
        <v>585</v>
      </c>
      <c r="G591" s="85" t="s">
        <v>59</v>
      </c>
      <c r="H591" s="610">
        <v>46104</v>
      </c>
      <c r="I591" s="154"/>
      <c r="J591" s="622" t="s">
        <v>12910</v>
      </c>
      <c r="K591" s="108"/>
      <c r="L591" s="108"/>
      <c r="M591" s="108"/>
      <c r="N591" s="1"/>
      <c r="O591" s="108"/>
    </row>
    <row r="592" spans="1:15" s="518" customFormat="1" hidden="1">
      <c r="A592" s="514" t="s">
        <v>12975</v>
      </c>
      <c r="B592" s="514" t="s">
        <v>56</v>
      </c>
      <c r="C592" s="596">
        <v>46065.91946759259</v>
      </c>
      <c r="D592" s="597">
        <v>46097</v>
      </c>
      <c r="E592" s="514" t="s">
        <v>12976</v>
      </c>
      <c r="F592" s="406" t="s">
        <v>585</v>
      </c>
      <c r="G592" s="224" t="s">
        <v>69</v>
      </c>
      <c r="H592" s="608"/>
      <c r="I592" s="626"/>
      <c r="J592" s="620" t="s">
        <v>12977</v>
      </c>
      <c r="K592" s="556"/>
      <c r="L592" s="556"/>
      <c r="M592" s="556"/>
      <c r="N592" s="1"/>
      <c r="O592" s="556"/>
    </row>
    <row r="593" spans="1:15" s="518" customFormat="1" hidden="1">
      <c r="A593" s="514" t="s">
        <v>12978</v>
      </c>
      <c r="B593" s="514" t="s">
        <v>56</v>
      </c>
      <c r="C593" s="596">
        <v>46073.464756944442</v>
      </c>
      <c r="D593" s="597">
        <v>46097</v>
      </c>
      <c r="E593" s="514" t="s">
        <v>12979</v>
      </c>
      <c r="F593" s="406" t="s">
        <v>585</v>
      </c>
      <c r="G593" s="224" t="s">
        <v>69</v>
      </c>
      <c r="H593" s="608"/>
      <c r="I593" s="626"/>
      <c r="J593" s="620" t="s">
        <v>12980</v>
      </c>
      <c r="K593" s="556"/>
      <c r="L593" s="556"/>
      <c r="M593" s="556"/>
      <c r="N593" s="1"/>
      <c r="O593" s="556"/>
    </row>
    <row r="594" spans="1:15" s="89" customFormat="1" hidden="1">
      <c r="A594" s="154" t="s">
        <v>12981</v>
      </c>
      <c r="B594" s="154" t="s">
        <v>79</v>
      </c>
      <c r="C594" s="226">
        <v>46080.358993055554</v>
      </c>
      <c r="D594" s="600">
        <v>46097</v>
      </c>
      <c r="E594" s="154" t="s">
        <v>12982</v>
      </c>
      <c r="F594" s="558" t="s">
        <v>585</v>
      </c>
      <c r="G594" s="85" t="s">
        <v>59</v>
      </c>
      <c r="H594" s="610">
        <v>45008</v>
      </c>
      <c r="I594" s="625"/>
      <c r="J594" s="622" t="s">
        <v>12910</v>
      </c>
      <c r="K594" s="108"/>
      <c r="L594" s="108"/>
      <c r="M594" s="108"/>
      <c r="N594" s="1"/>
      <c r="O594" s="108"/>
    </row>
    <row r="595" spans="1:15" s="89" customFormat="1" hidden="1">
      <c r="A595" s="154" t="s">
        <v>12983</v>
      </c>
      <c r="B595" s="154" t="s">
        <v>56</v>
      </c>
      <c r="C595" s="226">
        <v>46058.601087962961</v>
      </c>
      <c r="D595" s="600">
        <v>46097</v>
      </c>
      <c r="E595" s="154" t="s">
        <v>12984</v>
      </c>
      <c r="F595" s="558" t="s">
        <v>585</v>
      </c>
      <c r="G595" s="85" t="s">
        <v>59</v>
      </c>
      <c r="H595" s="610">
        <v>45008</v>
      </c>
      <c r="I595" s="625"/>
      <c r="J595" s="622" t="s">
        <v>12910</v>
      </c>
      <c r="K595" s="108"/>
      <c r="L595" s="108"/>
      <c r="M595" s="108"/>
      <c r="N595" s="1"/>
      <c r="O595" s="108"/>
    </row>
    <row r="596" spans="1:15" s="702" customFormat="1" hidden="1">
      <c r="A596" s="694" t="s">
        <v>12985</v>
      </c>
      <c r="B596" s="694" t="s">
        <v>79</v>
      </c>
      <c r="C596" s="695">
        <v>46077.921539351853</v>
      </c>
      <c r="D596" s="696">
        <v>46097</v>
      </c>
      <c r="E596" s="694" t="s">
        <v>12986</v>
      </c>
      <c r="F596" s="697" t="s">
        <v>585</v>
      </c>
      <c r="G596" s="698" t="s">
        <v>59</v>
      </c>
      <c r="H596" s="699">
        <v>46106</v>
      </c>
      <c r="I596" s="646">
        <v>46106</v>
      </c>
      <c r="J596" s="700"/>
      <c r="K596" s="701"/>
      <c r="L596" s="701"/>
      <c r="M596" s="701"/>
      <c r="N596" s="1"/>
      <c r="O596" s="701"/>
    </row>
    <row r="597" spans="1:15" s="89" customFormat="1" hidden="1">
      <c r="A597" s="154" t="s">
        <v>12987</v>
      </c>
      <c r="B597" s="154" t="s">
        <v>56</v>
      </c>
      <c r="C597" s="226">
        <v>46059.610763888886</v>
      </c>
      <c r="D597" s="600">
        <v>46097</v>
      </c>
      <c r="E597" s="154" t="s">
        <v>12988</v>
      </c>
      <c r="F597" s="558" t="s">
        <v>585</v>
      </c>
      <c r="G597" s="85" t="s">
        <v>59</v>
      </c>
      <c r="H597" s="610">
        <v>45008</v>
      </c>
      <c r="I597" s="625"/>
      <c r="J597" s="622" t="s">
        <v>12910</v>
      </c>
      <c r="K597" s="108"/>
      <c r="L597" s="108"/>
      <c r="M597" s="108"/>
      <c r="N597" s="1"/>
      <c r="O597" s="108"/>
    </row>
    <row r="598" spans="1:15" hidden="1">
      <c r="A598" s="111" t="s">
        <v>12989</v>
      </c>
      <c r="B598" s="111" t="s">
        <v>56</v>
      </c>
      <c r="C598" s="220">
        <v>46065.382557870369</v>
      </c>
      <c r="D598" s="105">
        <v>46097</v>
      </c>
      <c r="E598" s="112" t="s">
        <v>12990</v>
      </c>
      <c r="F598" s="204" t="s">
        <v>666</v>
      </c>
      <c r="H598" s="604"/>
      <c r="I598" s="275"/>
      <c r="J598" s="3"/>
    </row>
    <row r="599" spans="1:15" hidden="1">
      <c r="A599" s="112" t="s">
        <v>12991</v>
      </c>
      <c r="B599" s="112" t="s">
        <v>56</v>
      </c>
      <c r="C599" s="220">
        <v>46013.56486111111</v>
      </c>
      <c r="D599" s="105">
        <v>46097</v>
      </c>
      <c r="E599" s="112" t="s">
        <v>12992</v>
      </c>
      <c r="F599" s="204" t="s">
        <v>666</v>
      </c>
      <c r="H599" s="604"/>
      <c r="I599" s="275"/>
      <c r="J599" s="3"/>
    </row>
    <row r="600" spans="1:15" hidden="1">
      <c r="A600" s="111" t="s">
        <v>12993</v>
      </c>
      <c r="B600" s="111" t="s">
        <v>56</v>
      </c>
      <c r="C600" s="220">
        <v>46037.360439814816</v>
      </c>
      <c r="D600" s="105">
        <v>46097</v>
      </c>
      <c r="E600" s="112" t="s">
        <v>12994</v>
      </c>
      <c r="F600" s="204" t="s">
        <v>666</v>
      </c>
      <c r="H600" s="604"/>
      <c r="I600" s="275"/>
      <c r="J600" s="3"/>
    </row>
    <row r="601" spans="1:15" hidden="1">
      <c r="A601" s="112" t="s">
        <v>12995</v>
      </c>
      <c r="B601" s="112" t="s">
        <v>56</v>
      </c>
      <c r="C601" s="220">
        <v>46058.451956018522</v>
      </c>
      <c r="D601" s="105">
        <v>46097</v>
      </c>
      <c r="E601" s="112" t="s">
        <v>12996</v>
      </c>
      <c r="F601" s="204" t="s">
        <v>666</v>
      </c>
      <c r="H601" s="604"/>
      <c r="I601" s="275"/>
      <c r="J601" s="3"/>
    </row>
    <row r="602" spans="1:15" hidden="1">
      <c r="A602" s="111" t="s">
        <v>12997</v>
      </c>
      <c r="B602" s="111" t="s">
        <v>56</v>
      </c>
      <c r="C602" s="220">
        <v>46076.868402777778</v>
      </c>
      <c r="D602" s="105">
        <v>46097</v>
      </c>
      <c r="E602" s="112" t="s">
        <v>12998</v>
      </c>
      <c r="F602" s="204" t="s">
        <v>666</v>
      </c>
      <c r="H602" s="604"/>
      <c r="I602" s="275"/>
      <c r="J602" s="3"/>
    </row>
    <row r="603" spans="1:15" hidden="1">
      <c r="A603" s="112" t="s">
        <v>12999</v>
      </c>
      <c r="B603" s="112" t="s">
        <v>56</v>
      </c>
      <c r="C603" s="220">
        <v>46071.579583333332</v>
      </c>
      <c r="D603" s="105">
        <v>46097</v>
      </c>
      <c r="E603" s="112" t="s">
        <v>13000</v>
      </c>
      <c r="F603" s="204" t="s">
        <v>666</v>
      </c>
      <c r="H603" s="604"/>
      <c r="I603" s="275"/>
      <c r="J603" s="3"/>
    </row>
    <row r="604" spans="1:15" hidden="1">
      <c r="A604" s="111" t="s">
        <v>13001</v>
      </c>
      <c r="B604" s="111" t="s">
        <v>56</v>
      </c>
      <c r="C604" s="220">
        <v>46067.541944444441</v>
      </c>
      <c r="D604" s="105">
        <v>46097</v>
      </c>
      <c r="E604" s="112" t="s">
        <v>13002</v>
      </c>
      <c r="F604" s="204" t="s">
        <v>666</v>
      </c>
      <c r="H604" s="604"/>
      <c r="I604" s="275"/>
      <c r="J604" s="3"/>
    </row>
    <row r="605" spans="1:15" hidden="1">
      <c r="A605" s="112" t="s">
        <v>13003</v>
      </c>
      <c r="B605" s="112" t="s">
        <v>56</v>
      </c>
      <c r="C605" s="220">
        <v>46053.362245370372</v>
      </c>
      <c r="D605" s="105">
        <v>46097</v>
      </c>
      <c r="E605" s="112" t="s">
        <v>13004</v>
      </c>
      <c r="F605" s="204" t="s">
        <v>666</v>
      </c>
      <c r="H605" s="604"/>
      <c r="I605" s="275"/>
      <c r="J605" s="3"/>
    </row>
    <row r="606" spans="1:15" hidden="1">
      <c r="A606" s="111" t="s">
        <v>13005</v>
      </c>
      <c r="B606" s="111" t="s">
        <v>56</v>
      </c>
      <c r="C606" s="220">
        <v>46076.789212962962</v>
      </c>
      <c r="D606" s="105">
        <v>46097</v>
      </c>
      <c r="E606" s="112" t="s">
        <v>13006</v>
      </c>
      <c r="F606" s="204" t="s">
        <v>666</v>
      </c>
      <c r="H606" s="604"/>
      <c r="I606" s="275"/>
      <c r="J606" s="3"/>
    </row>
    <row r="607" spans="1:15" hidden="1">
      <c r="A607" s="112" t="s">
        <v>13007</v>
      </c>
      <c r="B607" s="112" t="s">
        <v>56</v>
      </c>
      <c r="C607" s="220">
        <v>46081.688136574077</v>
      </c>
      <c r="D607" s="105">
        <v>46097</v>
      </c>
      <c r="E607" s="112" t="s">
        <v>13008</v>
      </c>
      <c r="F607" s="204" t="s">
        <v>666</v>
      </c>
      <c r="H607" s="604"/>
      <c r="I607" s="275"/>
      <c r="J607" s="3"/>
    </row>
    <row r="608" spans="1:15" hidden="1">
      <c r="A608" s="111" t="s">
        <v>13009</v>
      </c>
      <c r="B608" s="111" t="s">
        <v>56</v>
      </c>
      <c r="C608" s="220">
        <v>46050.767094907409</v>
      </c>
      <c r="D608" s="105">
        <v>46097</v>
      </c>
      <c r="E608" s="112" t="s">
        <v>13010</v>
      </c>
      <c r="F608" s="204" t="s">
        <v>666</v>
      </c>
      <c r="H608" s="604"/>
      <c r="I608" s="275"/>
      <c r="J608" s="3"/>
    </row>
    <row r="609" spans="1:10" hidden="1">
      <c r="A609" s="112" t="s">
        <v>13011</v>
      </c>
      <c r="B609" s="112" t="s">
        <v>56</v>
      </c>
      <c r="C609" s="220">
        <v>46083.64335648148</v>
      </c>
      <c r="D609" s="105">
        <v>46097</v>
      </c>
      <c r="E609" s="112" t="s">
        <v>13012</v>
      </c>
      <c r="F609" s="204" t="s">
        <v>666</v>
      </c>
      <c r="H609" s="604"/>
      <c r="I609" s="275"/>
      <c r="J609" s="3"/>
    </row>
    <row r="610" spans="1:10" hidden="1">
      <c r="A610" s="111" t="s">
        <v>13013</v>
      </c>
      <c r="B610" s="111" t="s">
        <v>56</v>
      </c>
      <c r="C610" s="220">
        <v>46061.83353009259</v>
      </c>
      <c r="D610" s="105">
        <v>46097</v>
      </c>
      <c r="E610" s="112" t="s">
        <v>13014</v>
      </c>
      <c r="F610" s="204" t="s">
        <v>666</v>
      </c>
      <c r="H610" s="604"/>
      <c r="I610" s="275"/>
      <c r="J610" s="3"/>
    </row>
    <row r="611" spans="1:10" hidden="1">
      <c r="A611" s="112" t="s">
        <v>2247</v>
      </c>
      <c r="B611" s="112" t="s">
        <v>56</v>
      </c>
      <c r="C611" s="220">
        <v>46038.593981481485</v>
      </c>
      <c r="D611" s="105">
        <v>46097</v>
      </c>
      <c r="E611" s="112" t="s">
        <v>2248</v>
      </c>
      <c r="F611" s="204" t="s">
        <v>666</v>
      </c>
      <c r="H611" s="604"/>
      <c r="I611" s="275"/>
      <c r="J611" s="3"/>
    </row>
    <row r="612" spans="1:10" hidden="1">
      <c r="A612" s="111" t="s">
        <v>13015</v>
      </c>
      <c r="B612" s="111" t="s">
        <v>79</v>
      </c>
      <c r="C612" s="220">
        <v>46079.791550925926</v>
      </c>
      <c r="D612" s="105">
        <v>46097</v>
      </c>
      <c r="E612" s="112" t="s">
        <v>13016</v>
      </c>
      <c r="F612" s="204" t="s">
        <v>666</v>
      </c>
      <c r="H612" s="604"/>
      <c r="I612" s="275"/>
      <c r="J612" s="3"/>
    </row>
    <row r="613" spans="1:10" hidden="1">
      <c r="A613" s="112" t="s">
        <v>13017</v>
      </c>
      <c r="B613" s="112" t="s">
        <v>56</v>
      </c>
      <c r="C613" s="220">
        <v>46077.345706018517</v>
      </c>
      <c r="D613" s="105">
        <v>46097</v>
      </c>
      <c r="E613" s="112" t="s">
        <v>13018</v>
      </c>
      <c r="F613" s="204" t="s">
        <v>666</v>
      </c>
      <c r="H613" s="604"/>
      <c r="I613" s="275"/>
      <c r="J613" s="3"/>
    </row>
    <row r="614" spans="1:10" hidden="1">
      <c r="A614" s="111" t="s">
        <v>13019</v>
      </c>
      <c r="B614" s="111" t="s">
        <v>56</v>
      </c>
      <c r="C614" s="220">
        <v>46080.559467592589</v>
      </c>
      <c r="D614" s="105">
        <v>46097</v>
      </c>
      <c r="E614" s="112" t="s">
        <v>13020</v>
      </c>
      <c r="F614" s="204" t="s">
        <v>666</v>
      </c>
      <c r="H614" s="604"/>
      <c r="I614" s="275"/>
      <c r="J614" s="3"/>
    </row>
    <row r="615" spans="1:10" hidden="1">
      <c r="A615" s="112" t="s">
        <v>13021</v>
      </c>
      <c r="B615" s="112" t="s">
        <v>56</v>
      </c>
      <c r="C615" s="220">
        <v>46082.717916666668</v>
      </c>
      <c r="D615" s="105">
        <v>46097</v>
      </c>
      <c r="E615" s="112" t="s">
        <v>13022</v>
      </c>
      <c r="F615" s="204" t="s">
        <v>666</v>
      </c>
      <c r="H615" s="604"/>
      <c r="I615" s="275"/>
      <c r="J615" s="3"/>
    </row>
    <row r="616" spans="1:10" hidden="1">
      <c r="A616" s="111" t="s">
        <v>13023</v>
      </c>
      <c r="B616" s="111" t="s">
        <v>56</v>
      </c>
      <c r="C616" s="220">
        <v>46050.670312499999</v>
      </c>
      <c r="D616" s="105">
        <v>46097</v>
      </c>
      <c r="E616" s="112" t="s">
        <v>13024</v>
      </c>
      <c r="F616" s="204" t="s">
        <v>666</v>
      </c>
      <c r="H616" s="604"/>
      <c r="I616" s="275"/>
      <c r="J616" s="3"/>
    </row>
    <row r="617" spans="1:10" hidden="1">
      <c r="A617" s="112" t="s">
        <v>13025</v>
      </c>
      <c r="B617" s="112" t="s">
        <v>56</v>
      </c>
      <c r="C617" s="220">
        <v>46065.490324074075</v>
      </c>
      <c r="D617" s="105">
        <v>46097</v>
      </c>
      <c r="E617" s="112" t="s">
        <v>13026</v>
      </c>
      <c r="F617" s="204" t="s">
        <v>666</v>
      </c>
      <c r="H617" s="604"/>
      <c r="I617" s="275"/>
      <c r="J617" s="3"/>
    </row>
    <row r="618" spans="1:10" hidden="1">
      <c r="A618" s="111" t="s">
        <v>13027</v>
      </c>
      <c r="B618" s="111" t="s">
        <v>56</v>
      </c>
      <c r="C618" s="220">
        <v>46078.755370370367</v>
      </c>
      <c r="D618" s="105">
        <v>46097</v>
      </c>
      <c r="E618" s="112" t="s">
        <v>13028</v>
      </c>
      <c r="F618" s="204" t="s">
        <v>666</v>
      </c>
      <c r="H618" s="604"/>
      <c r="I618" s="275"/>
      <c r="J618" s="3"/>
    </row>
    <row r="619" spans="1:10" hidden="1">
      <c r="A619" s="112" t="s">
        <v>13029</v>
      </c>
      <c r="B619" s="112" t="s">
        <v>56</v>
      </c>
      <c r="C619" s="220">
        <v>46063.817141203705</v>
      </c>
      <c r="D619" s="105">
        <v>46097</v>
      </c>
      <c r="E619" s="112" t="s">
        <v>13030</v>
      </c>
      <c r="F619" s="204" t="s">
        <v>666</v>
      </c>
      <c r="H619" s="604"/>
      <c r="I619" s="275"/>
      <c r="J619" s="3"/>
    </row>
    <row r="620" spans="1:10" hidden="1">
      <c r="A620" s="111" t="s">
        <v>13031</v>
      </c>
      <c r="B620" s="111" t="s">
        <v>56</v>
      </c>
      <c r="C620" s="220">
        <v>46072.440381944441</v>
      </c>
      <c r="D620" s="105">
        <v>46097</v>
      </c>
      <c r="E620" s="112" t="s">
        <v>13032</v>
      </c>
      <c r="F620" s="204" t="s">
        <v>666</v>
      </c>
      <c r="H620" s="604"/>
      <c r="I620" s="275"/>
      <c r="J620" s="3"/>
    </row>
    <row r="621" spans="1:10" hidden="1">
      <c r="A621" s="112" t="s">
        <v>13033</v>
      </c>
      <c r="B621" s="112" t="s">
        <v>56</v>
      </c>
      <c r="C621" s="220">
        <v>46065.416655092595</v>
      </c>
      <c r="D621" s="105">
        <v>46097</v>
      </c>
      <c r="E621" s="112" t="s">
        <v>13034</v>
      </c>
      <c r="F621" s="204" t="s">
        <v>666</v>
      </c>
      <c r="H621" s="604"/>
      <c r="I621" s="275"/>
      <c r="J621" s="3"/>
    </row>
    <row r="622" spans="1:10" hidden="1">
      <c r="A622" s="111" t="s">
        <v>13035</v>
      </c>
      <c r="B622" s="111" t="s">
        <v>56</v>
      </c>
      <c r="C622" s="220">
        <v>46013.760162037041</v>
      </c>
      <c r="D622" s="105">
        <v>46097</v>
      </c>
      <c r="E622" s="112" t="s">
        <v>13036</v>
      </c>
      <c r="F622" s="204" t="s">
        <v>666</v>
      </c>
      <c r="H622" s="604"/>
      <c r="I622" s="275"/>
      <c r="J622" s="3"/>
    </row>
    <row r="623" spans="1:10" hidden="1">
      <c r="A623" s="112" t="s">
        <v>13037</v>
      </c>
      <c r="B623" s="112" t="s">
        <v>56</v>
      </c>
      <c r="C623" s="220">
        <v>46068.483668981484</v>
      </c>
      <c r="D623" s="105">
        <v>46097</v>
      </c>
      <c r="E623" s="112" t="s">
        <v>13038</v>
      </c>
      <c r="F623" s="204" t="s">
        <v>666</v>
      </c>
      <c r="H623" s="604"/>
      <c r="I623" s="275"/>
      <c r="J623" s="3"/>
    </row>
    <row r="624" spans="1:10" hidden="1">
      <c r="A624" s="111" t="s">
        <v>13039</v>
      </c>
      <c r="B624" s="111" t="s">
        <v>56</v>
      </c>
      <c r="C624" s="220">
        <v>46078.369803240741</v>
      </c>
      <c r="D624" s="105">
        <v>46097</v>
      </c>
      <c r="E624" s="112" t="s">
        <v>13040</v>
      </c>
      <c r="F624" s="204" t="s">
        <v>666</v>
      </c>
      <c r="H624" s="604"/>
      <c r="I624" s="275"/>
      <c r="J624" s="3"/>
    </row>
    <row r="625" spans="1:10" hidden="1">
      <c r="A625" s="112" t="s">
        <v>13041</v>
      </c>
      <c r="B625" s="112" t="s">
        <v>56</v>
      </c>
      <c r="C625" s="220">
        <v>46061.877743055556</v>
      </c>
      <c r="D625" s="105">
        <v>46097</v>
      </c>
      <c r="E625" s="112" t="s">
        <v>13040</v>
      </c>
      <c r="F625" s="204" t="s">
        <v>666</v>
      </c>
      <c r="H625" s="604"/>
      <c r="I625" s="275"/>
      <c r="J625" s="3"/>
    </row>
    <row r="626" spans="1:10" hidden="1">
      <c r="A626" s="111" t="s">
        <v>13042</v>
      </c>
      <c r="B626" s="111" t="s">
        <v>56</v>
      </c>
      <c r="C626" s="220">
        <v>46065.481712962966</v>
      </c>
      <c r="D626" s="105">
        <v>46097</v>
      </c>
      <c r="E626" s="112" t="s">
        <v>13043</v>
      </c>
      <c r="F626" s="204" t="s">
        <v>666</v>
      </c>
      <c r="H626" s="604"/>
      <c r="I626" s="275"/>
      <c r="J626" s="3"/>
    </row>
    <row r="627" spans="1:10" hidden="1">
      <c r="A627" s="112" t="s">
        <v>13044</v>
      </c>
      <c r="B627" s="112" t="s">
        <v>56</v>
      </c>
      <c r="C627" s="220">
        <v>46079.677974537037</v>
      </c>
      <c r="D627" s="105">
        <v>46097</v>
      </c>
      <c r="E627" s="112" t="s">
        <v>13045</v>
      </c>
      <c r="F627" s="204" t="s">
        <v>666</v>
      </c>
      <c r="H627" s="604"/>
      <c r="I627" s="275"/>
      <c r="J627" s="3"/>
    </row>
    <row r="628" spans="1:10" hidden="1">
      <c r="A628" s="111" t="s">
        <v>13046</v>
      </c>
      <c r="B628" s="111" t="s">
        <v>56</v>
      </c>
      <c r="C628" s="220">
        <v>46071.597210648149</v>
      </c>
      <c r="D628" s="105">
        <v>46097</v>
      </c>
      <c r="E628" s="112" t="s">
        <v>13047</v>
      </c>
      <c r="F628" s="204" t="s">
        <v>666</v>
      </c>
      <c r="H628" s="604"/>
      <c r="I628" s="275"/>
      <c r="J628" s="3"/>
    </row>
    <row r="629" spans="1:10" hidden="1">
      <c r="A629" s="112" t="s">
        <v>13048</v>
      </c>
      <c r="B629" s="112" t="s">
        <v>56</v>
      </c>
      <c r="C629" s="220">
        <v>46062.749143518522</v>
      </c>
      <c r="D629" s="105">
        <v>46097</v>
      </c>
      <c r="E629" s="112" t="s">
        <v>13047</v>
      </c>
      <c r="F629" s="204" t="s">
        <v>666</v>
      </c>
      <c r="H629" s="604"/>
      <c r="I629" s="275"/>
      <c r="J629" s="3"/>
    </row>
    <row r="630" spans="1:10" hidden="1">
      <c r="A630" s="111" t="s">
        <v>13049</v>
      </c>
      <c r="B630" s="111" t="s">
        <v>56</v>
      </c>
      <c r="C630" s="220">
        <v>46037.545868055553</v>
      </c>
      <c r="D630" s="105">
        <v>46097</v>
      </c>
      <c r="E630" s="112" t="s">
        <v>13050</v>
      </c>
      <c r="F630" s="204" t="s">
        <v>666</v>
      </c>
      <c r="H630" s="604"/>
      <c r="I630" s="275"/>
      <c r="J630" s="3"/>
    </row>
    <row r="631" spans="1:10" hidden="1">
      <c r="A631" s="112" t="s">
        <v>13051</v>
      </c>
      <c r="B631" s="112" t="s">
        <v>56</v>
      </c>
      <c r="C631" s="220">
        <v>46000.413819444446</v>
      </c>
      <c r="D631" s="105">
        <v>46097</v>
      </c>
      <c r="E631" s="112" t="s">
        <v>13052</v>
      </c>
      <c r="F631" s="204" t="s">
        <v>666</v>
      </c>
      <c r="H631" s="604"/>
      <c r="I631" s="275"/>
      <c r="J631" s="3"/>
    </row>
    <row r="632" spans="1:10" hidden="1">
      <c r="A632" s="111" t="s">
        <v>13053</v>
      </c>
      <c r="B632" s="111" t="s">
        <v>56</v>
      </c>
      <c r="C632" s="220">
        <v>45957.666122685187</v>
      </c>
      <c r="D632" s="105">
        <v>46097</v>
      </c>
      <c r="E632" s="112" t="s">
        <v>13054</v>
      </c>
      <c r="F632" s="204" t="s">
        <v>666</v>
      </c>
      <c r="H632" s="604"/>
      <c r="I632" s="275"/>
      <c r="J632" s="3"/>
    </row>
    <row r="633" spans="1:10" hidden="1">
      <c r="A633" s="112" t="s">
        <v>13055</v>
      </c>
      <c r="B633" s="112" t="s">
        <v>56</v>
      </c>
      <c r="C633" s="220">
        <v>46063.916226851848</v>
      </c>
      <c r="D633" s="105">
        <v>46097</v>
      </c>
      <c r="E633" s="112" t="s">
        <v>13056</v>
      </c>
      <c r="F633" s="204" t="s">
        <v>666</v>
      </c>
      <c r="H633" s="604"/>
      <c r="I633" s="275"/>
      <c r="J633" s="3"/>
    </row>
    <row r="634" spans="1:10" hidden="1">
      <c r="A634" s="111" t="s">
        <v>13057</v>
      </c>
      <c r="B634" s="111" t="s">
        <v>56</v>
      </c>
      <c r="C634" s="220">
        <v>46078.387546296297</v>
      </c>
      <c r="D634" s="105">
        <v>46097</v>
      </c>
      <c r="E634" s="112" t="s">
        <v>13058</v>
      </c>
      <c r="F634" s="204" t="s">
        <v>666</v>
      </c>
      <c r="H634" s="604"/>
      <c r="I634" s="275"/>
      <c r="J634" s="3"/>
    </row>
    <row r="635" spans="1:10" hidden="1">
      <c r="A635" s="112" t="s">
        <v>13059</v>
      </c>
      <c r="B635" s="112" t="s">
        <v>56</v>
      </c>
      <c r="C635" s="220">
        <v>46080.921805555554</v>
      </c>
      <c r="D635" s="105">
        <v>46097</v>
      </c>
      <c r="E635" s="112" t="s">
        <v>13060</v>
      </c>
      <c r="F635" s="204" t="s">
        <v>666</v>
      </c>
      <c r="H635" s="604"/>
      <c r="I635" s="275"/>
      <c r="J635" s="3"/>
    </row>
    <row r="636" spans="1:10" hidden="1">
      <c r="A636" s="111" t="s">
        <v>13061</v>
      </c>
      <c r="B636" s="111" t="s">
        <v>56</v>
      </c>
      <c r="C636" s="220">
        <v>46073.662141203706</v>
      </c>
      <c r="D636" s="105">
        <v>46097</v>
      </c>
      <c r="E636" s="112" t="s">
        <v>13062</v>
      </c>
      <c r="F636" s="204" t="s">
        <v>666</v>
      </c>
      <c r="H636" s="604"/>
      <c r="I636" s="275"/>
      <c r="J636" s="3"/>
    </row>
    <row r="637" spans="1:10" hidden="1">
      <c r="A637" s="112" t="s">
        <v>13063</v>
      </c>
      <c r="B637" s="112" t="s">
        <v>56</v>
      </c>
      <c r="C637" s="220">
        <v>46077.501168981478</v>
      </c>
      <c r="D637" s="105">
        <v>46097</v>
      </c>
      <c r="E637" s="112" t="s">
        <v>13064</v>
      </c>
      <c r="F637" s="204" t="s">
        <v>666</v>
      </c>
      <c r="H637" s="604"/>
      <c r="I637" s="275"/>
      <c r="J637" s="3"/>
    </row>
    <row r="638" spans="1:10" hidden="1">
      <c r="A638" s="111" t="s">
        <v>13065</v>
      </c>
      <c r="B638" s="111" t="s">
        <v>56</v>
      </c>
      <c r="C638" s="220">
        <v>46077.389386574076</v>
      </c>
      <c r="D638" s="105">
        <v>46097</v>
      </c>
      <c r="E638" s="112" t="s">
        <v>13066</v>
      </c>
      <c r="F638" s="46" t="s">
        <v>824</v>
      </c>
      <c r="H638" s="604"/>
      <c r="I638" s="275"/>
      <c r="J638" s="3"/>
    </row>
    <row r="639" spans="1:10" hidden="1">
      <c r="A639" s="112" t="s">
        <v>13067</v>
      </c>
      <c r="B639" s="112" t="s">
        <v>56</v>
      </c>
      <c r="C639" s="220">
        <v>46055.659386574072</v>
      </c>
      <c r="D639" s="105">
        <v>46097</v>
      </c>
      <c r="E639" s="112" t="s">
        <v>13068</v>
      </c>
      <c r="F639" s="46" t="s">
        <v>824</v>
      </c>
      <c r="H639" s="604"/>
      <c r="I639" s="275"/>
      <c r="J639" s="3"/>
    </row>
    <row r="640" spans="1:10" hidden="1">
      <c r="A640" s="111" t="s">
        <v>13069</v>
      </c>
      <c r="B640" s="111" t="s">
        <v>56</v>
      </c>
      <c r="C640" s="220">
        <v>46087.374131944445</v>
      </c>
      <c r="D640" s="105">
        <v>46097</v>
      </c>
      <c r="E640" s="112" t="s">
        <v>13070</v>
      </c>
      <c r="F640" s="46" t="s">
        <v>824</v>
      </c>
      <c r="H640" s="604"/>
      <c r="I640" s="275"/>
      <c r="J640" s="3"/>
    </row>
    <row r="641" spans="1:10" hidden="1">
      <c r="A641" s="112" t="s">
        <v>2217</v>
      </c>
      <c r="B641" s="112" t="s">
        <v>56</v>
      </c>
      <c r="C641" s="220">
        <v>46031.459733796299</v>
      </c>
      <c r="D641" s="105">
        <v>46097</v>
      </c>
      <c r="E641" s="112" t="s">
        <v>2218</v>
      </c>
      <c r="F641" s="46" t="s">
        <v>824</v>
      </c>
      <c r="H641" s="604"/>
      <c r="I641" s="275"/>
      <c r="J641" s="3"/>
    </row>
    <row r="642" spans="1:10" hidden="1">
      <c r="A642" s="111" t="s">
        <v>13071</v>
      </c>
      <c r="B642" s="111" t="s">
        <v>56</v>
      </c>
      <c r="C642" s="220">
        <v>46066.310520833336</v>
      </c>
      <c r="D642" s="105">
        <v>46097</v>
      </c>
      <c r="E642" s="112" t="s">
        <v>13072</v>
      </c>
      <c r="F642" s="46" t="s">
        <v>824</v>
      </c>
      <c r="H642" s="604"/>
      <c r="I642" s="275"/>
      <c r="J642" s="3"/>
    </row>
    <row r="643" spans="1:10" hidden="1">
      <c r="A643" s="112" t="s">
        <v>13073</v>
      </c>
      <c r="B643" s="112" t="s">
        <v>56</v>
      </c>
      <c r="C643" s="220">
        <v>46063.574918981481</v>
      </c>
      <c r="D643" s="105">
        <v>46097</v>
      </c>
      <c r="E643" s="112" t="s">
        <v>13074</v>
      </c>
      <c r="F643" s="46" t="s">
        <v>824</v>
      </c>
      <c r="H643" s="604"/>
      <c r="I643" s="275"/>
      <c r="J643" s="3"/>
    </row>
    <row r="644" spans="1:10" hidden="1">
      <c r="A644" s="111" t="s">
        <v>13075</v>
      </c>
      <c r="B644" s="111" t="s">
        <v>56</v>
      </c>
      <c r="C644" s="220">
        <v>46057.020324074074</v>
      </c>
      <c r="D644" s="105">
        <v>46097</v>
      </c>
      <c r="E644" s="112" t="s">
        <v>13076</v>
      </c>
      <c r="F644" s="46" t="s">
        <v>824</v>
      </c>
      <c r="H644" s="604"/>
      <c r="I644" s="275"/>
      <c r="J644" s="3"/>
    </row>
    <row r="645" spans="1:10" hidden="1">
      <c r="A645" s="112" t="s">
        <v>13077</v>
      </c>
      <c r="B645" s="112" t="s">
        <v>56</v>
      </c>
      <c r="C645" s="220">
        <v>46073.435833333337</v>
      </c>
      <c r="D645" s="105">
        <v>46097</v>
      </c>
      <c r="E645" s="112" t="s">
        <v>13078</v>
      </c>
      <c r="F645" s="46" t="s">
        <v>824</v>
      </c>
      <c r="H645" s="604"/>
      <c r="I645" s="275"/>
      <c r="J645" s="3"/>
    </row>
    <row r="646" spans="1:10" hidden="1">
      <c r="A646" s="111" t="s">
        <v>13079</v>
      </c>
      <c r="B646" s="111" t="s">
        <v>56</v>
      </c>
      <c r="C646" s="220">
        <v>46063.394513888888</v>
      </c>
      <c r="D646" s="105">
        <v>46097</v>
      </c>
      <c r="E646" s="112" t="s">
        <v>13080</v>
      </c>
      <c r="F646" s="46" t="s">
        <v>824</v>
      </c>
      <c r="H646" s="604"/>
      <c r="I646" s="275"/>
      <c r="J646" s="3"/>
    </row>
    <row r="647" spans="1:10" hidden="1">
      <c r="A647" s="112" t="s">
        <v>13081</v>
      </c>
      <c r="B647" s="112" t="s">
        <v>79</v>
      </c>
      <c r="C647" s="220">
        <v>46080.356134259258</v>
      </c>
      <c r="D647" s="105">
        <v>46097</v>
      </c>
      <c r="E647" s="112" t="s">
        <v>13082</v>
      </c>
      <c r="F647" s="46" t="s">
        <v>824</v>
      </c>
      <c r="H647" s="604"/>
      <c r="I647" s="275"/>
      <c r="J647" s="3"/>
    </row>
    <row r="648" spans="1:10" hidden="1">
      <c r="A648" s="111" t="s">
        <v>13083</v>
      </c>
      <c r="B648" s="111" t="s">
        <v>56</v>
      </c>
      <c r="C648" s="220">
        <v>46058.952615740738</v>
      </c>
      <c r="D648" s="105">
        <v>46097</v>
      </c>
      <c r="E648" s="112" t="s">
        <v>13084</v>
      </c>
      <c r="F648" s="46" t="s">
        <v>824</v>
      </c>
      <c r="H648" s="604"/>
      <c r="I648" s="275"/>
      <c r="J648" s="3"/>
    </row>
    <row r="649" spans="1:10" hidden="1">
      <c r="A649" s="112" t="s">
        <v>13085</v>
      </c>
      <c r="B649" s="112" t="s">
        <v>56</v>
      </c>
      <c r="C649" s="220">
        <v>46066.775937500002</v>
      </c>
      <c r="D649" s="105">
        <v>46097</v>
      </c>
      <c r="E649" s="112" t="s">
        <v>13086</v>
      </c>
      <c r="F649" s="46" t="s">
        <v>824</v>
      </c>
      <c r="H649" s="604"/>
      <c r="I649" s="275"/>
      <c r="J649" s="3"/>
    </row>
    <row r="650" spans="1:10" hidden="1">
      <c r="A650" s="111" t="s">
        <v>13087</v>
      </c>
      <c r="B650" s="111" t="s">
        <v>56</v>
      </c>
      <c r="C650" s="220">
        <v>46087.505243055559</v>
      </c>
      <c r="D650" s="105">
        <v>46097</v>
      </c>
      <c r="E650" s="112" t="s">
        <v>13088</v>
      </c>
      <c r="F650" s="46" t="s">
        <v>824</v>
      </c>
      <c r="H650" s="604"/>
      <c r="I650" s="275"/>
      <c r="J650" s="3"/>
    </row>
    <row r="651" spans="1:10" hidden="1">
      <c r="A651" s="112" t="s">
        <v>3018</v>
      </c>
      <c r="B651" s="112" t="s">
        <v>56</v>
      </c>
      <c r="C651" s="220">
        <v>46020.662453703706</v>
      </c>
      <c r="D651" s="105">
        <v>46097</v>
      </c>
      <c r="E651" s="112" t="s">
        <v>3019</v>
      </c>
      <c r="F651" s="46" t="s">
        <v>824</v>
      </c>
      <c r="H651" s="604"/>
      <c r="I651" s="275"/>
      <c r="J651" s="3"/>
    </row>
    <row r="652" spans="1:10" hidden="1">
      <c r="A652" s="111" t="s">
        <v>13089</v>
      </c>
      <c r="B652" s="111" t="s">
        <v>56</v>
      </c>
      <c r="C652" s="220">
        <v>46054.486770833333</v>
      </c>
      <c r="D652" s="105">
        <v>46097</v>
      </c>
      <c r="E652" s="112" t="s">
        <v>13090</v>
      </c>
      <c r="F652" s="46" t="s">
        <v>824</v>
      </c>
      <c r="H652" s="604"/>
      <c r="I652" s="275"/>
      <c r="J652" s="3"/>
    </row>
    <row r="653" spans="1:10" hidden="1">
      <c r="A653" s="112" t="s">
        <v>13091</v>
      </c>
      <c r="B653" s="112" t="s">
        <v>56</v>
      </c>
      <c r="C653" s="220">
        <v>46065.761724537035</v>
      </c>
      <c r="D653" s="105">
        <v>46097</v>
      </c>
      <c r="E653" s="112" t="s">
        <v>13092</v>
      </c>
      <c r="F653" s="46" t="s">
        <v>824</v>
      </c>
      <c r="H653" s="604"/>
      <c r="I653" s="275"/>
      <c r="J653" s="3"/>
    </row>
    <row r="654" spans="1:10" hidden="1">
      <c r="A654" s="111" t="s">
        <v>13093</v>
      </c>
      <c r="B654" s="111" t="s">
        <v>56</v>
      </c>
      <c r="C654" s="220">
        <v>46082.868310185186</v>
      </c>
      <c r="D654" s="105">
        <v>46097</v>
      </c>
      <c r="E654" s="112" t="s">
        <v>13094</v>
      </c>
      <c r="F654" s="46" t="s">
        <v>824</v>
      </c>
      <c r="H654" s="604"/>
      <c r="I654" s="275"/>
      <c r="J654" s="3"/>
    </row>
    <row r="655" spans="1:10" hidden="1">
      <c r="A655" s="112" t="s">
        <v>13095</v>
      </c>
      <c r="B655" s="112" t="s">
        <v>56</v>
      </c>
      <c r="C655" s="220">
        <v>46079.939039351855</v>
      </c>
      <c r="D655" s="105">
        <v>46097</v>
      </c>
      <c r="E655" s="112" t="s">
        <v>13096</v>
      </c>
      <c r="F655" s="46" t="s">
        <v>824</v>
      </c>
      <c r="H655" s="604"/>
      <c r="I655" s="275"/>
      <c r="J655" s="3"/>
    </row>
    <row r="656" spans="1:10" hidden="1">
      <c r="A656" s="111" t="s">
        <v>13097</v>
      </c>
      <c r="B656" s="111" t="s">
        <v>56</v>
      </c>
      <c r="C656" s="220">
        <v>46079.703865740739</v>
      </c>
      <c r="D656" s="105">
        <v>46097</v>
      </c>
      <c r="E656" s="112" t="s">
        <v>13098</v>
      </c>
      <c r="F656" s="46" t="s">
        <v>824</v>
      </c>
      <c r="H656" s="604"/>
      <c r="I656" s="275"/>
      <c r="J656" s="3"/>
    </row>
    <row r="657" spans="1:10" hidden="1">
      <c r="A657" s="112" t="s">
        <v>13099</v>
      </c>
      <c r="B657" s="112" t="s">
        <v>56</v>
      </c>
      <c r="C657" s="220">
        <v>46065.718865740739</v>
      </c>
      <c r="D657" s="105">
        <v>46097</v>
      </c>
      <c r="E657" s="112" t="s">
        <v>13100</v>
      </c>
      <c r="F657" s="46" t="s">
        <v>824</v>
      </c>
      <c r="H657" s="604"/>
      <c r="I657" s="275"/>
      <c r="J657" s="3"/>
    </row>
    <row r="658" spans="1:10" hidden="1">
      <c r="A658" s="111" t="s">
        <v>13101</v>
      </c>
      <c r="B658" s="111" t="s">
        <v>56</v>
      </c>
      <c r="C658" s="220">
        <v>46059.653506944444</v>
      </c>
      <c r="D658" s="105">
        <v>46097</v>
      </c>
      <c r="E658" s="112" t="s">
        <v>13102</v>
      </c>
      <c r="F658" s="46" t="s">
        <v>824</v>
      </c>
      <c r="H658" s="604"/>
      <c r="I658" s="275"/>
      <c r="J658" s="3"/>
    </row>
    <row r="659" spans="1:10" hidden="1">
      <c r="A659" s="112" t="s">
        <v>13103</v>
      </c>
      <c r="B659" s="112" t="s">
        <v>56</v>
      </c>
      <c r="C659" s="220">
        <v>46028.619085648148</v>
      </c>
      <c r="D659" s="105">
        <v>46097</v>
      </c>
      <c r="E659" s="112" t="s">
        <v>13104</v>
      </c>
      <c r="F659" s="46" t="s">
        <v>824</v>
      </c>
      <c r="H659" s="604"/>
      <c r="I659" s="275"/>
      <c r="J659" s="3"/>
    </row>
    <row r="660" spans="1:10" hidden="1">
      <c r="A660" s="111" t="s">
        <v>13105</v>
      </c>
      <c r="B660" s="111" t="s">
        <v>56</v>
      </c>
      <c r="C660" s="220">
        <v>46059.892071759263</v>
      </c>
      <c r="D660" s="105">
        <v>46097</v>
      </c>
      <c r="E660" s="112" t="s">
        <v>13106</v>
      </c>
      <c r="F660" s="46" t="s">
        <v>824</v>
      </c>
      <c r="H660" s="604"/>
      <c r="I660" s="275"/>
      <c r="J660" s="3"/>
    </row>
    <row r="661" spans="1:10" hidden="1">
      <c r="A661" s="112" t="s">
        <v>13107</v>
      </c>
      <c r="B661" s="112" t="s">
        <v>56</v>
      </c>
      <c r="C661" s="220">
        <v>46036.456273148149</v>
      </c>
      <c r="D661" s="105">
        <v>46097</v>
      </c>
      <c r="E661" s="112" t="s">
        <v>13108</v>
      </c>
      <c r="F661" s="46" t="s">
        <v>824</v>
      </c>
      <c r="H661" s="604"/>
      <c r="I661" s="275"/>
      <c r="J661" s="3"/>
    </row>
    <row r="662" spans="1:10" hidden="1">
      <c r="A662" s="111" t="s">
        <v>13109</v>
      </c>
      <c r="B662" s="111" t="s">
        <v>56</v>
      </c>
      <c r="C662" s="220">
        <v>46014.690138888887</v>
      </c>
      <c r="D662" s="105">
        <v>46097</v>
      </c>
      <c r="E662" s="112" t="s">
        <v>13110</v>
      </c>
      <c r="F662" s="46" t="s">
        <v>824</v>
      </c>
      <c r="H662" s="604"/>
      <c r="I662" s="275"/>
      <c r="J662" s="3"/>
    </row>
    <row r="663" spans="1:10" hidden="1">
      <c r="A663" s="112" t="s">
        <v>13111</v>
      </c>
      <c r="B663" s="112" t="s">
        <v>56</v>
      </c>
      <c r="C663" s="220">
        <v>46078.385162037041</v>
      </c>
      <c r="D663" s="105">
        <v>46097</v>
      </c>
      <c r="E663" s="112" t="s">
        <v>13112</v>
      </c>
      <c r="F663" s="46" t="s">
        <v>824</v>
      </c>
      <c r="H663" s="604"/>
      <c r="I663" s="275"/>
      <c r="J663" s="3"/>
    </row>
    <row r="664" spans="1:10" hidden="1">
      <c r="A664" s="111" t="s">
        <v>13113</v>
      </c>
      <c r="B664" s="111" t="s">
        <v>56</v>
      </c>
      <c r="C664" s="220">
        <v>46059.685046296298</v>
      </c>
      <c r="D664" s="105">
        <v>46097</v>
      </c>
      <c r="E664" s="112" t="s">
        <v>13114</v>
      </c>
      <c r="F664" s="46" t="s">
        <v>824</v>
      </c>
      <c r="H664" s="604"/>
      <c r="I664" s="275"/>
      <c r="J664" s="3"/>
    </row>
    <row r="665" spans="1:10" hidden="1">
      <c r="A665" s="112" t="s">
        <v>13115</v>
      </c>
      <c r="B665" s="112" t="s">
        <v>56</v>
      </c>
      <c r="C665" s="220">
        <v>46060.539039351854</v>
      </c>
      <c r="D665" s="105">
        <v>46097</v>
      </c>
      <c r="E665" s="112" t="s">
        <v>13116</v>
      </c>
      <c r="F665" s="46" t="s">
        <v>824</v>
      </c>
      <c r="H665" s="604"/>
      <c r="I665" s="275"/>
      <c r="J665" s="3"/>
    </row>
    <row r="666" spans="1:10" hidden="1">
      <c r="A666" s="111" t="s">
        <v>13117</v>
      </c>
      <c r="B666" s="111" t="s">
        <v>56</v>
      </c>
      <c r="C666" s="220">
        <v>46044.494386574072</v>
      </c>
      <c r="D666" s="105">
        <v>46097</v>
      </c>
      <c r="E666" s="112" t="s">
        <v>13118</v>
      </c>
      <c r="F666" s="46" t="s">
        <v>824</v>
      </c>
      <c r="H666" s="604"/>
      <c r="I666" s="275"/>
      <c r="J666" s="3"/>
    </row>
    <row r="667" spans="1:10" hidden="1">
      <c r="A667" s="112" t="s">
        <v>13119</v>
      </c>
      <c r="B667" s="112" t="s">
        <v>56</v>
      </c>
      <c r="C667" s="220">
        <v>46052.725127314814</v>
      </c>
      <c r="D667" s="105">
        <v>46097</v>
      </c>
      <c r="E667" s="112" t="s">
        <v>13120</v>
      </c>
      <c r="F667" s="46" t="s">
        <v>824</v>
      </c>
      <c r="H667" s="604"/>
      <c r="I667" s="275"/>
      <c r="J667" s="3"/>
    </row>
    <row r="668" spans="1:10" hidden="1">
      <c r="A668" s="111" t="s">
        <v>1024</v>
      </c>
      <c r="B668" s="111" t="s">
        <v>56</v>
      </c>
      <c r="C668" s="220">
        <v>46044.709988425922</v>
      </c>
      <c r="D668" s="105">
        <v>46097</v>
      </c>
      <c r="E668" s="112" t="s">
        <v>1025</v>
      </c>
      <c r="F668" s="46" t="s">
        <v>824</v>
      </c>
      <c r="H668" s="604"/>
      <c r="I668" s="275"/>
      <c r="J668" s="3"/>
    </row>
    <row r="669" spans="1:10" hidden="1">
      <c r="A669" s="112" t="s">
        <v>13121</v>
      </c>
      <c r="B669" s="112" t="s">
        <v>56</v>
      </c>
      <c r="C669" s="220">
        <v>46057.629548611112</v>
      </c>
      <c r="D669" s="105">
        <v>46097</v>
      </c>
      <c r="E669" s="112" t="s">
        <v>13122</v>
      </c>
      <c r="F669" s="46" t="s">
        <v>824</v>
      </c>
      <c r="H669" s="604"/>
      <c r="I669" s="275"/>
      <c r="J669" s="3"/>
    </row>
    <row r="670" spans="1:10" hidden="1">
      <c r="A670" s="111" t="s">
        <v>13123</v>
      </c>
      <c r="B670" s="111" t="s">
        <v>56</v>
      </c>
      <c r="C670" s="220">
        <v>46072.296435185184</v>
      </c>
      <c r="D670" s="105">
        <v>46097</v>
      </c>
      <c r="E670" s="112" t="s">
        <v>13124</v>
      </c>
      <c r="F670" s="46" t="s">
        <v>824</v>
      </c>
      <c r="H670" s="604"/>
      <c r="I670" s="275"/>
      <c r="J670" s="3"/>
    </row>
    <row r="671" spans="1:10" hidden="1">
      <c r="A671" s="112" t="s">
        <v>13125</v>
      </c>
      <c r="B671" s="112" t="s">
        <v>56</v>
      </c>
      <c r="C671" s="220">
        <v>46029.462847222225</v>
      </c>
      <c r="D671" s="105">
        <v>46097</v>
      </c>
      <c r="E671" s="112" t="s">
        <v>13126</v>
      </c>
      <c r="F671" s="46" t="s">
        <v>824</v>
      </c>
      <c r="H671" s="604"/>
      <c r="I671" s="275"/>
      <c r="J671" s="3"/>
    </row>
    <row r="672" spans="1:10" hidden="1">
      <c r="A672" s="111" t="s">
        <v>13127</v>
      </c>
      <c r="B672" s="111" t="s">
        <v>56</v>
      </c>
      <c r="C672" s="220">
        <v>45988.705243055556</v>
      </c>
      <c r="D672" s="105">
        <v>46097</v>
      </c>
      <c r="E672" s="112" t="s">
        <v>13128</v>
      </c>
      <c r="F672" s="46" t="s">
        <v>824</v>
      </c>
      <c r="H672" s="604"/>
      <c r="I672" s="275"/>
      <c r="J672" s="3"/>
    </row>
    <row r="673" spans="1:10" hidden="1">
      <c r="A673" s="112" t="s">
        <v>13129</v>
      </c>
      <c r="B673" s="112" t="s">
        <v>56</v>
      </c>
      <c r="C673" s="220">
        <v>46065.564293981479</v>
      </c>
      <c r="D673" s="105">
        <v>46097</v>
      </c>
      <c r="E673" s="112" t="s">
        <v>13130</v>
      </c>
      <c r="F673" s="46" t="s">
        <v>824</v>
      </c>
      <c r="H673" s="604"/>
      <c r="I673" s="275"/>
      <c r="J673" s="3"/>
    </row>
    <row r="674" spans="1:10" hidden="1">
      <c r="A674" s="111" t="s">
        <v>13131</v>
      </c>
      <c r="B674" s="111" t="s">
        <v>56</v>
      </c>
      <c r="C674" s="220">
        <v>46077.709143518521</v>
      </c>
      <c r="D674" s="105">
        <v>46097</v>
      </c>
      <c r="E674" s="112" t="s">
        <v>13132</v>
      </c>
      <c r="F674" s="46" t="s">
        <v>824</v>
      </c>
      <c r="H674" s="604"/>
      <c r="I674" s="275"/>
      <c r="J674" s="3"/>
    </row>
    <row r="675" spans="1:10" hidden="1">
      <c r="A675" s="112" t="s">
        <v>13133</v>
      </c>
      <c r="B675" s="112" t="s">
        <v>56</v>
      </c>
      <c r="C675" s="220">
        <v>46072.523657407408</v>
      </c>
      <c r="D675" s="105">
        <v>46097</v>
      </c>
      <c r="E675" s="112" t="s">
        <v>13134</v>
      </c>
      <c r="F675" s="46" t="s">
        <v>824</v>
      </c>
      <c r="H675" s="604"/>
      <c r="I675" s="275"/>
      <c r="J675" s="3"/>
    </row>
    <row r="676" spans="1:10" hidden="1">
      <c r="A676" s="111" t="s">
        <v>13135</v>
      </c>
      <c r="B676" s="111" t="s">
        <v>56</v>
      </c>
      <c r="C676" s="220">
        <v>46071.624826388892</v>
      </c>
      <c r="D676" s="105">
        <v>46097</v>
      </c>
      <c r="E676" s="112" t="s">
        <v>13134</v>
      </c>
      <c r="F676" s="46" t="s">
        <v>824</v>
      </c>
      <c r="H676" s="604"/>
      <c r="I676" s="275"/>
      <c r="J676" s="3"/>
    </row>
    <row r="677" spans="1:10" hidden="1">
      <c r="A677" s="112" t="s">
        <v>13136</v>
      </c>
      <c r="B677" s="112" t="s">
        <v>56</v>
      </c>
      <c r="C677" s="220">
        <v>46064.985277777778</v>
      </c>
      <c r="D677" s="105">
        <v>46097</v>
      </c>
      <c r="E677" s="112" t="s">
        <v>13137</v>
      </c>
      <c r="F677" s="46" t="s">
        <v>824</v>
      </c>
      <c r="H677" s="604"/>
      <c r="I677" s="275"/>
      <c r="J677" s="3"/>
    </row>
    <row r="678" spans="1:10" hidden="1">
      <c r="A678" s="111" t="s">
        <v>13138</v>
      </c>
      <c r="B678" s="111" t="s">
        <v>56</v>
      </c>
      <c r="C678" s="220">
        <v>46048.338935185187</v>
      </c>
      <c r="D678" s="105">
        <v>46097</v>
      </c>
      <c r="E678" s="112" t="s">
        <v>13139</v>
      </c>
      <c r="F678" s="46" t="s">
        <v>1283</v>
      </c>
      <c r="H678" s="604"/>
      <c r="I678" s="275"/>
      <c r="J678" s="3"/>
    </row>
    <row r="679" spans="1:10" hidden="1">
      <c r="A679" s="112" t="s">
        <v>13140</v>
      </c>
      <c r="B679" s="112" t="s">
        <v>56</v>
      </c>
      <c r="C679" s="220">
        <v>46076.622013888889</v>
      </c>
      <c r="D679" s="105">
        <v>46097</v>
      </c>
      <c r="E679" s="112" t="s">
        <v>13141</v>
      </c>
      <c r="F679" s="46" t="s">
        <v>1283</v>
      </c>
      <c r="H679" s="604"/>
      <c r="I679" s="275"/>
      <c r="J679" s="3"/>
    </row>
    <row r="680" spans="1:10" hidden="1">
      <c r="A680" s="111" t="s">
        <v>13142</v>
      </c>
      <c r="B680" s="111" t="s">
        <v>56</v>
      </c>
      <c r="C680" s="220">
        <v>46073.432893518519</v>
      </c>
      <c r="D680" s="105">
        <v>46097</v>
      </c>
      <c r="E680" s="112" t="s">
        <v>13143</v>
      </c>
      <c r="F680" s="46" t="s">
        <v>1283</v>
      </c>
      <c r="H680" s="604"/>
      <c r="I680" s="275"/>
      <c r="J680" s="3"/>
    </row>
    <row r="681" spans="1:10" hidden="1">
      <c r="A681" s="112" t="s">
        <v>13144</v>
      </c>
      <c r="B681" s="112" t="s">
        <v>56</v>
      </c>
      <c r="C681" s="220">
        <v>46001.679108796299</v>
      </c>
      <c r="D681" s="105">
        <v>46097</v>
      </c>
      <c r="E681" s="112" t="s">
        <v>2541</v>
      </c>
      <c r="F681" s="46" t="s">
        <v>1283</v>
      </c>
      <c r="H681" s="604"/>
      <c r="I681" s="275"/>
      <c r="J681" s="3"/>
    </row>
    <row r="682" spans="1:10" hidden="1">
      <c r="A682" s="111" t="s">
        <v>13145</v>
      </c>
      <c r="B682" s="111" t="s">
        <v>56</v>
      </c>
      <c r="C682" s="220">
        <v>46064.738437499997</v>
      </c>
      <c r="D682" s="105">
        <v>46097</v>
      </c>
      <c r="E682" s="112" t="s">
        <v>13146</v>
      </c>
      <c r="F682" s="46" t="s">
        <v>1283</v>
      </c>
      <c r="H682" s="604"/>
      <c r="I682" s="275"/>
      <c r="J682" s="3"/>
    </row>
    <row r="683" spans="1:10" hidden="1">
      <c r="A683" s="112" t="s">
        <v>13147</v>
      </c>
      <c r="B683" s="112" t="s">
        <v>56</v>
      </c>
      <c r="C683" s="220">
        <v>46071.889652777776</v>
      </c>
      <c r="D683" s="105">
        <v>46097</v>
      </c>
      <c r="E683" s="112" t="s">
        <v>13148</v>
      </c>
      <c r="F683" s="46" t="s">
        <v>1283</v>
      </c>
      <c r="H683" s="604"/>
      <c r="I683" s="275"/>
      <c r="J683" s="3"/>
    </row>
    <row r="684" spans="1:10" hidden="1">
      <c r="A684" s="111" t="s">
        <v>13149</v>
      </c>
      <c r="B684" s="111" t="s">
        <v>56</v>
      </c>
      <c r="C684" s="220">
        <v>46074.501238425924</v>
      </c>
      <c r="D684" s="105">
        <v>46097</v>
      </c>
      <c r="E684" s="112" t="s">
        <v>13150</v>
      </c>
      <c r="F684" s="46" t="s">
        <v>1283</v>
      </c>
      <c r="H684" s="604"/>
      <c r="I684" s="275"/>
      <c r="J684" s="3"/>
    </row>
    <row r="685" spans="1:10" hidden="1">
      <c r="A685" s="112" t="s">
        <v>13151</v>
      </c>
      <c r="B685" s="112" t="s">
        <v>56</v>
      </c>
      <c r="C685" s="220">
        <v>46082.422858796293</v>
      </c>
      <c r="D685" s="105">
        <v>46097</v>
      </c>
      <c r="E685" s="112" t="s">
        <v>13152</v>
      </c>
      <c r="F685" s="46" t="s">
        <v>1283</v>
      </c>
      <c r="H685" s="604"/>
      <c r="I685" s="275"/>
      <c r="J685" s="3"/>
    </row>
    <row r="686" spans="1:10" hidden="1">
      <c r="A686" s="111" t="s">
        <v>13153</v>
      </c>
      <c r="B686" s="111" t="s">
        <v>56</v>
      </c>
      <c r="C686" s="220">
        <v>46076.736377314817</v>
      </c>
      <c r="D686" s="105">
        <v>46097</v>
      </c>
      <c r="E686" s="112" t="s">
        <v>13154</v>
      </c>
      <c r="F686" s="46" t="s">
        <v>1283</v>
      </c>
      <c r="H686" s="604"/>
      <c r="I686" s="275"/>
      <c r="J686" s="3"/>
    </row>
    <row r="687" spans="1:10" hidden="1">
      <c r="A687" s="112" t="s">
        <v>13155</v>
      </c>
      <c r="B687" s="112" t="s">
        <v>56</v>
      </c>
      <c r="C687" s="220">
        <v>46073.477511574078</v>
      </c>
      <c r="D687" s="105">
        <v>46097</v>
      </c>
      <c r="E687" s="112" t="s">
        <v>13154</v>
      </c>
      <c r="F687" s="46" t="s">
        <v>1283</v>
      </c>
      <c r="H687" s="604"/>
      <c r="I687" s="275"/>
      <c r="J687" s="3"/>
    </row>
    <row r="688" spans="1:10" hidden="1">
      <c r="A688" s="111" t="s">
        <v>13156</v>
      </c>
      <c r="B688" s="111" t="s">
        <v>56</v>
      </c>
      <c r="C688" s="220">
        <v>46067.635300925926</v>
      </c>
      <c r="D688" s="105">
        <v>46097</v>
      </c>
      <c r="E688" s="112" t="s">
        <v>13157</v>
      </c>
      <c r="F688" s="46" t="s">
        <v>1283</v>
      </c>
      <c r="H688" s="604"/>
      <c r="I688" s="275"/>
      <c r="J688" s="3"/>
    </row>
    <row r="689" spans="1:10" hidden="1">
      <c r="A689" s="112" t="s">
        <v>13158</v>
      </c>
      <c r="B689" s="112" t="s">
        <v>56</v>
      </c>
      <c r="C689" s="220">
        <v>46075.787164351852</v>
      </c>
      <c r="D689" s="105">
        <v>46097</v>
      </c>
      <c r="E689" s="112" t="s">
        <v>13159</v>
      </c>
      <c r="F689" s="46" t="s">
        <v>1283</v>
      </c>
      <c r="H689" s="604"/>
      <c r="I689" s="275"/>
      <c r="J689" s="3"/>
    </row>
    <row r="690" spans="1:10" hidden="1">
      <c r="A690" s="111" t="s">
        <v>13160</v>
      </c>
      <c r="B690" s="111" t="s">
        <v>56</v>
      </c>
      <c r="C690" s="220">
        <v>46064.685150462959</v>
      </c>
      <c r="D690" s="105">
        <v>46097</v>
      </c>
      <c r="E690" s="112" t="s">
        <v>13161</v>
      </c>
      <c r="F690" s="46" t="s">
        <v>1283</v>
      </c>
      <c r="H690" s="604"/>
      <c r="I690" s="275"/>
      <c r="J690" s="3"/>
    </row>
    <row r="691" spans="1:10" hidden="1">
      <c r="A691" s="112" t="s">
        <v>13162</v>
      </c>
      <c r="B691" s="112" t="s">
        <v>56</v>
      </c>
      <c r="C691" s="220">
        <v>46063.683437500003</v>
      </c>
      <c r="D691" s="105">
        <v>46097</v>
      </c>
      <c r="E691" s="112" t="s">
        <v>13163</v>
      </c>
      <c r="F691" s="46" t="s">
        <v>1283</v>
      </c>
      <c r="H691" s="604"/>
      <c r="I691" s="275"/>
      <c r="J691" s="3"/>
    </row>
    <row r="692" spans="1:10" hidden="1">
      <c r="A692" s="111" t="s">
        <v>13164</v>
      </c>
      <c r="B692" s="111" t="s">
        <v>56</v>
      </c>
      <c r="C692" s="220">
        <v>45981.601261574076</v>
      </c>
      <c r="D692" s="105">
        <v>46097</v>
      </c>
      <c r="E692" s="112" t="s">
        <v>13165</v>
      </c>
      <c r="F692" s="46" t="s">
        <v>1283</v>
      </c>
      <c r="H692" s="604"/>
      <c r="I692" s="275"/>
      <c r="J692" s="3"/>
    </row>
    <row r="693" spans="1:10" hidden="1">
      <c r="A693" s="112" t="s">
        <v>13166</v>
      </c>
      <c r="B693" s="112" t="s">
        <v>56</v>
      </c>
      <c r="C693" s="220">
        <v>46071.408912037034</v>
      </c>
      <c r="D693" s="105">
        <v>46097</v>
      </c>
      <c r="E693" s="112" t="s">
        <v>13167</v>
      </c>
      <c r="F693" s="46" t="s">
        <v>1283</v>
      </c>
      <c r="H693" s="604"/>
      <c r="I693" s="275"/>
      <c r="J693" s="3"/>
    </row>
    <row r="694" spans="1:10" hidden="1">
      <c r="A694" s="111" t="s">
        <v>13168</v>
      </c>
      <c r="B694" s="111" t="s">
        <v>56</v>
      </c>
      <c r="C694" s="220">
        <v>46071.482094907406</v>
      </c>
      <c r="D694" s="105">
        <v>46097</v>
      </c>
      <c r="E694" s="112" t="s">
        <v>13169</v>
      </c>
      <c r="F694" s="46" t="s">
        <v>1283</v>
      </c>
      <c r="H694" s="604"/>
      <c r="I694" s="275"/>
      <c r="J694" s="3"/>
    </row>
    <row r="695" spans="1:10" hidden="1">
      <c r="A695" s="112" t="s">
        <v>13170</v>
      </c>
      <c r="B695" s="112" t="s">
        <v>56</v>
      </c>
      <c r="C695" s="220">
        <v>46076.493923611109</v>
      </c>
      <c r="D695" s="105">
        <v>46097</v>
      </c>
      <c r="E695" s="112" t="s">
        <v>13171</v>
      </c>
      <c r="F695" s="46" t="s">
        <v>1283</v>
      </c>
      <c r="H695" s="604"/>
      <c r="I695" s="275"/>
      <c r="J695" s="3"/>
    </row>
    <row r="696" spans="1:10" hidden="1">
      <c r="A696" s="111" t="s">
        <v>13172</v>
      </c>
      <c r="B696" s="111" t="s">
        <v>56</v>
      </c>
      <c r="C696" s="220">
        <v>46063.686712962961</v>
      </c>
      <c r="D696" s="105">
        <v>46097</v>
      </c>
      <c r="E696" s="112" t="s">
        <v>13173</v>
      </c>
      <c r="F696" s="46" t="s">
        <v>1283</v>
      </c>
      <c r="H696" s="604"/>
      <c r="I696" s="275"/>
      <c r="J696" s="3"/>
    </row>
    <row r="697" spans="1:10" hidden="1">
      <c r="A697" s="112" t="s">
        <v>13174</v>
      </c>
      <c r="B697" s="112" t="s">
        <v>56</v>
      </c>
      <c r="C697" s="220">
        <v>46072.509641203702</v>
      </c>
      <c r="D697" s="105">
        <v>46097</v>
      </c>
      <c r="E697" s="112" t="s">
        <v>13175</v>
      </c>
      <c r="F697" s="46" t="s">
        <v>1283</v>
      </c>
      <c r="H697" s="604"/>
      <c r="I697" s="275"/>
      <c r="J697" s="3"/>
    </row>
    <row r="698" spans="1:10" hidden="1">
      <c r="A698" s="111" t="s">
        <v>13176</v>
      </c>
      <c r="B698" s="111" t="s">
        <v>56</v>
      </c>
      <c r="C698" s="220">
        <v>46076.493263888886</v>
      </c>
      <c r="D698" s="105">
        <v>46097</v>
      </c>
      <c r="E698" s="112" t="s">
        <v>13177</v>
      </c>
      <c r="F698" s="46" t="s">
        <v>1283</v>
      </c>
      <c r="H698" s="604"/>
      <c r="I698" s="275"/>
      <c r="J698" s="3"/>
    </row>
    <row r="699" spans="1:10" hidden="1">
      <c r="A699" s="112" t="s">
        <v>13178</v>
      </c>
      <c r="B699" s="112" t="s">
        <v>56</v>
      </c>
      <c r="C699" s="220">
        <v>46073.636111111111</v>
      </c>
      <c r="D699" s="105">
        <v>46097</v>
      </c>
      <c r="E699" s="112" t="s">
        <v>13179</v>
      </c>
      <c r="F699" s="46" t="s">
        <v>1283</v>
      </c>
      <c r="H699" s="604"/>
      <c r="I699" s="275"/>
      <c r="J699" s="3"/>
    </row>
    <row r="700" spans="1:10" hidden="1">
      <c r="A700" s="111" t="s">
        <v>13180</v>
      </c>
      <c r="B700" s="111" t="s">
        <v>56</v>
      </c>
      <c r="C700" s="220">
        <v>46080.758900462963</v>
      </c>
      <c r="D700" s="105">
        <v>46097</v>
      </c>
      <c r="E700" s="112" t="s">
        <v>13181</v>
      </c>
      <c r="F700" s="46" t="s">
        <v>1283</v>
      </c>
      <c r="H700" s="604"/>
      <c r="I700" s="275"/>
      <c r="J700" s="3"/>
    </row>
    <row r="701" spans="1:10" hidden="1">
      <c r="A701" s="112" t="s">
        <v>13182</v>
      </c>
      <c r="B701" s="112" t="s">
        <v>56</v>
      </c>
      <c r="C701" s="220">
        <v>46079.325543981482</v>
      </c>
      <c r="D701" s="105">
        <v>46097</v>
      </c>
      <c r="E701" s="112" t="s">
        <v>13183</v>
      </c>
      <c r="F701" s="46" t="s">
        <v>1283</v>
      </c>
      <c r="H701" s="604"/>
      <c r="I701" s="275"/>
      <c r="J701" s="3"/>
    </row>
    <row r="702" spans="1:10" hidden="1">
      <c r="A702" s="111" t="s">
        <v>13184</v>
      </c>
      <c r="B702" s="111" t="s">
        <v>56</v>
      </c>
      <c r="C702" s="220">
        <v>46081.503252314818</v>
      </c>
      <c r="D702" s="105">
        <v>46097</v>
      </c>
      <c r="E702" s="112" t="s">
        <v>13185</v>
      </c>
      <c r="F702" s="46" t="s">
        <v>1283</v>
      </c>
      <c r="H702" s="604"/>
      <c r="I702" s="275"/>
      <c r="J702" s="3"/>
    </row>
    <row r="703" spans="1:10" hidden="1">
      <c r="A703" s="112" t="s">
        <v>13186</v>
      </c>
      <c r="B703" s="112" t="s">
        <v>56</v>
      </c>
      <c r="C703" s="220">
        <v>46062.490104166667</v>
      </c>
      <c r="D703" s="105">
        <v>46097</v>
      </c>
      <c r="E703" s="112" t="s">
        <v>13187</v>
      </c>
      <c r="F703" s="46" t="s">
        <v>1283</v>
      </c>
      <c r="H703" s="604"/>
      <c r="I703" s="275"/>
      <c r="J703" s="3"/>
    </row>
    <row r="704" spans="1:10" hidden="1">
      <c r="A704" s="111" t="s">
        <v>13188</v>
      </c>
      <c r="B704" s="111" t="s">
        <v>56</v>
      </c>
      <c r="C704" s="220">
        <v>45974.477731481478</v>
      </c>
      <c r="D704" s="105">
        <v>46097</v>
      </c>
      <c r="E704" s="112" t="s">
        <v>13189</v>
      </c>
      <c r="F704" s="46" t="s">
        <v>1283</v>
      </c>
      <c r="H704" s="604"/>
      <c r="I704" s="275"/>
      <c r="J704" s="3"/>
    </row>
    <row r="705" spans="1:10" hidden="1">
      <c r="A705" s="112" t="s">
        <v>13190</v>
      </c>
      <c r="B705" s="112" t="s">
        <v>56</v>
      </c>
      <c r="C705" s="220">
        <v>46052.943391203706</v>
      </c>
      <c r="D705" s="105">
        <v>46097</v>
      </c>
      <c r="E705" s="112" t="s">
        <v>13191</v>
      </c>
      <c r="F705" s="46" t="s">
        <v>1283</v>
      </c>
      <c r="H705" s="604"/>
      <c r="I705" s="275"/>
      <c r="J705" s="3"/>
    </row>
    <row r="706" spans="1:10" hidden="1">
      <c r="A706" s="111" t="s">
        <v>13192</v>
      </c>
      <c r="B706" s="111" t="s">
        <v>56</v>
      </c>
      <c r="C706" s="220">
        <v>46059.741909722223</v>
      </c>
      <c r="D706" s="105">
        <v>46097</v>
      </c>
      <c r="E706" s="112" t="s">
        <v>13193</v>
      </c>
      <c r="F706" s="46" t="s">
        <v>1283</v>
      </c>
      <c r="H706" s="604"/>
      <c r="I706" s="275"/>
      <c r="J706" s="3"/>
    </row>
    <row r="707" spans="1:10" hidden="1">
      <c r="A707" s="112" t="s">
        <v>13194</v>
      </c>
      <c r="B707" s="112" t="s">
        <v>56</v>
      </c>
      <c r="C707" s="220">
        <v>46063.511817129627</v>
      </c>
      <c r="D707" s="105">
        <v>46097</v>
      </c>
      <c r="E707" s="112" t="s">
        <v>13195</v>
      </c>
      <c r="F707" s="46" t="s">
        <v>1283</v>
      </c>
      <c r="H707" s="604"/>
      <c r="I707" s="275"/>
      <c r="J707" s="3"/>
    </row>
    <row r="708" spans="1:10" hidden="1">
      <c r="A708" s="111" t="s">
        <v>13196</v>
      </c>
      <c r="B708" s="111" t="s">
        <v>56</v>
      </c>
      <c r="C708" s="220">
        <v>46079.498912037037</v>
      </c>
      <c r="D708" s="105">
        <v>46097</v>
      </c>
      <c r="E708" s="112" t="s">
        <v>13197</v>
      </c>
      <c r="F708" s="46" t="s">
        <v>1283</v>
      </c>
      <c r="H708" s="604"/>
      <c r="I708" s="275"/>
      <c r="J708" s="3"/>
    </row>
    <row r="709" spans="1:10" hidden="1">
      <c r="A709" s="112" t="s">
        <v>13198</v>
      </c>
      <c r="B709" s="112" t="s">
        <v>56</v>
      </c>
      <c r="C709" s="220">
        <v>46077.468240740738</v>
      </c>
      <c r="D709" s="105">
        <v>46097</v>
      </c>
      <c r="E709" s="112" t="s">
        <v>13199</v>
      </c>
      <c r="F709" s="46" t="s">
        <v>1283</v>
      </c>
      <c r="H709" s="604"/>
      <c r="I709" s="275"/>
      <c r="J709" s="3"/>
    </row>
    <row r="710" spans="1:10" hidden="1">
      <c r="A710" s="111" t="s">
        <v>2132</v>
      </c>
      <c r="B710" s="111" t="s">
        <v>56</v>
      </c>
      <c r="C710" s="220">
        <v>46031.794317129628</v>
      </c>
      <c r="D710" s="105">
        <v>46097</v>
      </c>
      <c r="E710" s="112" t="s">
        <v>2133</v>
      </c>
      <c r="F710" s="46" t="s">
        <v>1283</v>
      </c>
      <c r="H710" s="604"/>
      <c r="I710" s="275"/>
      <c r="J710" s="3"/>
    </row>
    <row r="711" spans="1:10" hidden="1">
      <c r="A711" s="112" t="s">
        <v>13200</v>
      </c>
      <c r="B711" s="112" t="s">
        <v>56</v>
      </c>
      <c r="C711" s="220">
        <v>45965.827928240738</v>
      </c>
      <c r="D711" s="105">
        <v>46097</v>
      </c>
      <c r="E711" s="112" t="s">
        <v>13201</v>
      </c>
      <c r="F711" s="46" t="s">
        <v>1283</v>
      </c>
      <c r="H711" s="604"/>
      <c r="I711" s="275"/>
      <c r="J711" s="3"/>
    </row>
    <row r="712" spans="1:10" hidden="1">
      <c r="A712" s="111" t="s">
        <v>13202</v>
      </c>
      <c r="B712" s="111" t="s">
        <v>56</v>
      </c>
      <c r="C712" s="220">
        <v>46066.854525462964</v>
      </c>
      <c r="D712" s="105">
        <v>46097</v>
      </c>
      <c r="E712" s="112" t="s">
        <v>13203</v>
      </c>
      <c r="F712" s="46" t="s">
        <v>1283</v>
      </c>
      <c r="H712" s="604"/>
      <c r="I712" s="275"/>
      <c r="J712" s="3"/>
    </row>
    <row r="713" spans="1:10" hidden="1">
      <c r="A713" s="112" t="s">
        <v>13204</v>
      </c>
      <c r="B713" s="112" t="s">
        <v>56</v>
      </c>
      <c r="C713" s="220">
        <v>46065.522326388891</v>
      </c>
      <c r="D713" s="105">
        <v>46097</v>
      </c>
      <c r="E713" s="112" t="s">
        <v>13205</v>
      </c>
      <c r="F713" s="46" t="s">
        <v>1283</v>
      </c>
      <c r="H713" s="604"/>
      <c r="I713" s="275"/>
      <c r="J713" s="3"/>
    </row>
    <row r="714" spans="1:10" hidden="1">
      <c r="A714" s="111" t="s">
        <v>13206</v>
      </c>
      <c r="B714" s="111" t="s">
        <v>56</v>
      </c>
      <c r="C714" s="220">
        <v>46073.347280092596</v>
      </c>
      <c r="D714" s="105">
        <v>46097</v>
      </c>
      <c r="E714" s="112" t="s">
        <v>13207</v>
      </c>
      <c r="F714" s="46" t="s">
        <v>1283</v>
      </c>
      <c r="H714" s="604"/>
      <c r="I714" s="275"/>
      <c r="J714" s="3"/>
    </row>
    <row r="715" spans="1:10" hidden="1">
      <c r="A715" s="112" t="s">
        <v>13208</v>
      </c>
      <c r="B715" s="112" t="s">
        <v>56</v>
      </c>
      <c r="C715" s="220">
        <v>46080.369710648149</v>
      </c>
      <c r="D715" s="105">
        <v>46097</v>
      </c>
      <c r="E715" s="112" t="s">
        <v>13209</v>
      </c>
      <c r="F715" s="46" t="s">
        <v>1283</v>
      </c>
      <c r="H715" s="604"/>
      <c r="I715" s="275"/>
      <c r="J715" s="3"/>
    </row>
    <row r="716" spans="1:10" hidden="1">
      <c r="A716" s="111" t="s">
        <v>13210</v>
      </c>
      <c r="B716" s="111" t="s">
        <v>56</v>
      </c>
      <c r="C716" s="220">
        <v>46065.428483796299</v>
      </c>
      <c r="D716" s="105">
        <v>46097</v>
      </c>
      <c r="E716" s="112" t="s">
        <v>13211</v>
      </c>
      <c r="F716" s="46" t="s">
        <v>1283</v>
      </c>
      <c r="H716" s="604"/>
      <c r="I716" s="275"/>
      <c r="J716" s="3"/>
    </row>
    <row r="717" spans="1:10" hidden="1">
      <c r="A717" s="112" t="s">
        <v>13212</v>
      </c>
      <c r="B717" s="112" t="s">
        <v>56</v>
      </c>
      <c r="C717" s="220">
        <v>45965.64303240741</v>
      </c>
      <c r="D717" s="105">
        <v>46097</v>
      </c>
      <c r="E717" s="112" t="s">
        <v>13213</v>
      </c>
      <c r="F717" s="46" t="s">
        <v>1283</v>
      </c>
      <c r="H717" s="604"/>
      <c r="I717" s="275"/>
      <c r="J717" s="3"/>
    </row>
    <row r="718" spans="1:10" hidden="1">
      <c r="A718" s="111" t="s">
        <v>13214</v>
      </c>
      <c r="B718" s="111" t="s">
        <v>56</v>
      </c>
      <c r="C718" s="220">
        <v>46028.820949074077</v>
      </c>
      <c r="D718" s="105">
        <v>46097</v>
      </c>
      <c r="E718" s="112" t="s">
        <v>13215</v>
      </c>
      <c r="F718" s="325" t="s">
        <v>907</v>
      </c>
      <c r="G718" s="167" t="s">
        <v>62</v>
      </c>
      <c r="H718" s="603">
        <v>46099</v>
      </c>
      <c r="I718" s="275"/>
      <c r="J718" s="3"/>
    </row>
    <row r="719" spans="1:10" hidden="1">
      <c r="A719" s="112" t="s">
        <v>13216</v>
      </c>
      <c r="B719" s="112" t="s">
        <v>56</v>
      </c>
      <c r="C719" s="220">
        <v>46063.759618055556</v>
      </c>
      <c r="D719" s="105">
        <v>46097</v>
      </c>
      <c r="E719" s="112" t="s">
        <v>13217</v>
      </c>
      <c r="F719" s="325" t="s">
        <v>907</v>
      </c>
      <c r="G719" s="35" t="s">
        <v>59</v>
      </c>
      <c r="H719" s="603">
        <v>46104</v>
      </c>
      <c r="I719" s="275"/>
      <c r="J719" s="3"/>
    </row>
    <row r="720" spans="1:10" hidden="1">
      <c r="A720" s="111" t="s">
        <v>13218</v>
      </c>
      <c r="B720" s="111" t="s">
        <v>56</v>
      </c>
      <c r="C720" s="220">
        <v>46076.900057870371</v>
      </c>
      <c r="D720" s="105">
        <v>46097</v>
      </c>
      <c r="E720" s="112" t="s">
        <v>13219</v>
      </c>
      <c r="F720" s="325" t="s">
        <v>907</v>
      </c>
      <c r="G720" s="35" t="s">
        <v>59</v>
      </c>
      <c r="H720" s="603">
        <v>46104</v>
      </c>
      <c r="I720" s="275"/>
      <c r="J720" s="3"/>
    </row>
    <row r="721" spans="1:10" hidden="1">
      <c r="A721" s="112" t="s">
        <v>13220</v>
      </c>
      <c r="B721" s="112" t="s">
        <v>56</v>
      </c>
      <c r="C721" s="220">
        <v>46028.746134259258</v>
      </c>
      <c r="D721" s="105">
        <v>46097</v>
      </c>
      <c r="E721" s="112" t="s">
        <v>13221</v>
      </c>
      <c r="F721" s="325" t="s">
        <v>907</v>
      </c>
      <c r="H721" s="604"/>
      <c r="I721" s="275"/>
      <c r="J721" s="3"/>
    </row>
    <row r="722" spans="1:10" hidden="1">
      <c r="A722" s="111" t="s">
        <v>3421</v>
      </c>
      <c r="B722" s="111" t="s">
        <v>56</v>
      </c>
      <c r="C722" s="220">
        <v>46028.732905092591</v>
      </c>
      <c r="D722" s="105">
        <v>46097</v>
      </c>
      <c r="E722" s="112" t="s">
        <v>13222</v>
      </c>
      <c r="F722" s="325" t="s">
        <v>907</v>
      </c>
      <c r="H722" s="604"/>
      <c r="I722" s="275"/>
      <c r="J722" s="3"/>
    </row>
    <row r="723" spans="1:10" hidden="1">
      <c r="A723" s="112" t="s">
        <v>13223</v>
      </c>
      <c r="B723" s="112" t="s">
        <v>56</v>
      </c>
      <c r="C723" s="220">
        <v>46057.958229166667</v>
      </c>
      <c r="D723" s="105">
        <v>46097</v>
      </c>
      <c r="E723" s="112" t="s">
        <v>13224</v>
      </c>
      <c r="F723" s="325" t="s">
        <v>907</v>
      </c>
      <c r="H723" s="604"/>
      <c r="I723" s="275"/>
      <c r="J723" s="3"/>
    </row>
    <row r="724" spans="1:10" hidden="1">
      <c r="A724" s="111" t="s">
        <v>13225</v>
      </c>
      <c r="B724" s="111" t="s">
        <v>79</v>
      </c>
      <c r="C724" s="220">
        <v>46080.356585648151</v>
      </c>
      <c r="D724" s="105">
        <v>46097</v>
      </c>
      <c r="E724" s="112" t="s">
        <v>13226</v>
      </c>
      <c r="F724" s="325" t="s">
        <v>907</v>
      </c>
      <c r="H724" s="604"/>
      <c r="I724" s="275"/>
      <c r="J724" s="3"/>
    </row>
    <row r="725" spans="1:10" hidden="1">
      <c r="A725" s="112" t="s">
        <v>13227</v>
      </c>
      <c r="B725" s="112" t="s">
        <v>56</v>
      </c>
      <c r="C725" s="220">
        <v>46049.415254629632</v>
      </c>
      <c r="D725" s="105">
        <v>46097</v>
      </c>
      <c r="E725" s="112" t="s">
        <v>13228</v>
      </c>
      <c r="F725" s="527" t="s">
        <v>907</v>
      </c>
      <c r="H725" s="604"/>
      <c r="I725" s="275"/>
      <c r="J725" s="3"/>
    </row>
    <row r="726" spans="1:10" hidden="1">
      <c r="A726" s="111" t="s">
        <v>13229</v>
      </c>
      <c r="B726" s="111" t="s">
        <v>56</v>
      </c>
      <c r="C726" s="220">
        <v>46064.484351851854</v>
      </c>
      <c r="D726" s="105">
        <v>46097</v>
      </c>
      <c r="E726" s="112" t="s">
        <v>13230</v>
      </c>
      <c r="F726" s="325" t="s">
        <v>907</v>
      </c>
      <c r="H726" s="604"/>
      <c r="I726" s="275"/>
      <c r="J726" s="3"/>
    </row>
    <row r="727" spans="1:10" hidden="1">
      <c r="A727" s="112" t="s">
        <v>13231</v>
      </c>
      <c r="B727" s="112" t="s">
        <v>56</v>
      </c>
      <c r="C727" s="220">
        <v>46061.476076388892</v>
      </c>
      <c r="D727" s="105">
        <v>46097</v>
      </c>
      <c r="E727" s="112" t="s">
        <v>13232</v>
      </c>
      <c r="F727" s="407" t="s">
        <v>907</v>
      </c>
      <c r="H727" s="604"/>
      <c r="I727" s="19" t="s">
        <v>2660</v>
      </c>
      <c r="J727" s="3"/>
    </row>
    <row r="728" spans="1:10" hidden="1">
      <c r="A728" s="111" t="s">
        <v>13233</v>
      </c>
      <c r="B728" s="111" t="s">
        <v>56</v>
      </c>
      <c r="C728" s="220">
        <v>46053.360914351855</v>
      </c>
      <c r="D728" s="105">
        <v>46097</v>
      </c>
      <c r="E728" s="112" t="s">
        <v>13234</v>
      </c>
      <c r="F728" s="325" t="s">
        <v>907</v>
      </c>
      <c r="H728" s="604"/>
      <c r="I728" s="275"/>
      <c r="J728" s="3"/>
    </row>
    <row r="729" spans="1:10" hidden="1">
      <c r="A729" s="112" t="s">
        <v>13235</v>
      </c>
      <c r="B729" s="112" t="s">
        <v>56</v>
      </c>
      <c r="C729" s="220">
        <v>46065.394606481481</v>
      </c>
      <c r="D729" s="105">
        <v>46097</v>
      </c>
      <c r="E729" s="112" t="s">
        <v>13236</v>
      </c>
      <c r="F729" s="325" t="s">
        <v>907</v>
      </c>
      <c r="H729" s="604"/>
      <c r="I729" s="275"/>
      <c r="J729" s="3"/>
    </row>
    <row r="730" spans="1:10" hidden="1">
      <c r="A730" s="111" t="s">
        <v>13237</v>
      </c>
      <c r="B730" s="111" t="s">
        <v>56</v>
      </c>
      <c r="C730" s="220">
        <v>46035.572615740741</v>
      </c>
      <c r="D730" s="105">
        <v>46097</v>
      </c>
      <c r="E730" s="112" t="s">
        <v>13238</v>
      </c>
      <c r="F730" s="325" t="s">
        <v>907</v>
      </c>
      <c r="H730" s="604"/>
      <c r="I730" s="275"/>
      <c r="J730" s="3"/>
    </row>
    <row r="731" spans="1:10" hidden="1">
      <c r="A731" s="112" t="s">
        <v>13239</v>
      </c>
      <c r="B731" s="112" t="s">
        <v>56</v>
      </c>
      <c r="C731" s="220">
        <v>46086.382094907407</v>
      </c>
      <c r="D731" s="105">
        <v>46097</v>
      </c>
      <c r="E731" s="112" t="s">
        <v>13240</v>
      </c>
      <c r="F731" s="325" t="s">
        <v>907</v>
      </c>
      <c r="H731" s="604"/>
      <c r="I731" s="275"/>
      <c r="J731" s="3"/>
    </row>
    <row r="732" spans="1:10" hidden="1">
      <c r="A732" s="111" t="s">
        <v>13241</v>
      </c>
      <c r="B732" s="111" t="s">
        <v>56</v>
      </c>
      <c r="C732" s="220">
        <v>46062.481990740744</v>
      </c>
      <c r="D732" s="105">
        <v>46097</v>
      </c>
      <c r="E732" s="112" t="s">
        <v>13242</v>
      </c>
      <c r="F732" s="325" t="s">
        <v>907</v>
      </c>
      <c r="H732" s="604"/>
      <c r="I732" s="275"/>
      <c r="J732" s="3"/>
    </row>
    <row r="733" spans="1:10" hidden="1">
      <c r="A733" s="112" t="s">
        <v>13243</v>
      </c>
      <c r="B733" s="112" t="s">
        <v>56</v>
      </c>
      <c r="C733" s="220">
        <v>46074.04587962963</v>
      </c>
      <c r="D733" s="105">
        <v>46097</v>
      </c>
      <c r="E733" s="112" t="s">
        <v>13244</v>
      </c>
      <c r="F733" s="325" t="s">
        <v>907</v>
      </c>
      <c r="H733" s="604"/>
      <c r="I733" s="275"/>
      <c r="J733" s="3"/>
    </row>
    <row r="734" spans="1:10" hidden="1">
      <c r="A734" s="111" t="s">
        <v>13245</v>
      </c>
      <c r="B734" s="111" t="s">
        <v>56</v>
      </c>
      <c r="C734" s="220">
        <v>46040.663460648146</v>
      </c>
      <c r="D734" s="105">
        <v>46097</v>
      </c>
      <c r="E734" s="112" t="s">
        <v>13246</v>
      </c>
      <c r="F734" s="325" t="s">
        <v>907</v>
      </c>
      <c r="H734" s="604"/>
      <c r="I734" s="275"/>
      <c r="J734" s="3"/>
    </row>
    <row r="735" spans="1:10" hidden="1">
      <c r="A735" s="112" t="s">
        <v>13247</v>
      </c>
      <c r="B735" s="112" t="s">
        <v>56</v>
      </c>
      <c r="C735" s="220">
        <v>46036.480370370373</v>
      </c>
      <c r="D735" s="105">
        <v>46097</v>
      </c>
      <c r="E735" s="112" t="s">
        <v>13248</v>
      </c>
      <c r="F735" s="527" t="s">
        <v>907</v>
      </c>
      <c r="H735" s="604"/>
      <c r="I735" s="275"/>
      <c r="J735" s="3"/>
    </row>
    <row r="736" spans="1:10" hidden="1">
      <c r="A736" s="111" t="s">
        <v>13249</v>
      </c>
      <c r="B736" s="111" t="s">
        <v>56</v>
      </c>
      <c r="C736" s="220">
        <v>46084.320381944446</v>
      </c>
      <c r="D736" s="105">
        <v>46097</v>
      </c>
      <c r="E736" s="112" t="s">
        <v>13250</v>
      </c>
      <c r="F736" s="527" t="s">
        <v>907</v>
      </c>
      <c r="H736" s="604"/>
      <c r="I736" s="275"/>
      <c r="J736" s="3"/>
    </row>
    <row r="737" spans="1:10" hidden="1">
      <c r="A737" s="112" t="s">
        <v>13251</v>
      </c>
      <c r="B737" s="112" t="s">
        <v>56</v>
      </c>
      <c r="C737" s="220">
        <v>46052.776273148149</v>
      </c>
      <c r="D737" s="105">
        <v>46097</v>
      </c>
      <c r="E737" s="112" t="s">
        <v>13252</v>
      </c>
      <c r="F737" s="527" t="s">
        <v>907</v>
      </c>
      <c r="H737" s="604"/>
      <c r="I737" s="275"/>
      <c r="J737" s="3"/>
    </row>
    <row r="738" spans="1:10" hidden="1">
      <c r="A738" s="111" t="s">
        <v>13253</v>
      </c>
      <c r="B738" s="111" t="s">
        <v>56</v>
      </c>
      <c r="C738" s="220">
        <v>45981.534884259258</v>
      </c>
      <c r="D738" s="105">
        <v>46097</v>
      </c>
      <c r="E738" s="112" t="s">
        <v>13254</v>
      </c>
      <c r="F738" s="527" t="s">
        <v>907</v>
      </c>
      <c r="H738" s="604"/>
      <c r="I738" s="275"/>
      <c r="J738" s="3"/>
    </row>
    <row r="739" spans="1:10" hidden="1">
      <c r="A739" s="112" t="s">
        <v>13255</v>
      </c>
      <c r="B739" s="112" t="s">
        <v>56</v>
      </c>
      <c r="C739" s="220">
        <v>46068.530694444446</v>
      </c>
      <c r="D739" s="105">
        <v>46097</v>
      </c>
      <c r="E739" s="112" t="s">
        <v>13256</v>
      </c>
      <c r="F739" s="527" t="s">
        <v>907</v>
      </c>
      <c r="H739" s="604"/>
      <c r="I739" s="275"/>
      <c r="J739" s="3"/>
    </row>
    <row r="740" spans="1:10" hidden="1">
      <c r="A740" s="111" t="s">
        <v>13257</v>
      </c>
      <c r="B740" s="111" t="s">
        <v>56</v>
      </c>
      <c r="C740" s="220">
        <v>46081.890752314815</v>
      </c>
      <c r="D740" s="105">
        <v>46097</v>
      </c>
      <c r="E740" s="112" t="s">
        <v>13258</v>
      </c>
      <c r="F740" s="527" t="s">
        <v>907</v>
      </c>
      <c r="H740" s="604"/>
      <c r="I740" s="275"/>
      <c r="J740" s="3"/>
    </row>
    <row r="741" spans="1:10" hidden="1">
      <c r="A741" s="112" t="s">
        <v>13259</v>
      </c>
      <c r="B741" s="112" t="s">
        <v>56</v>
      </c>
      <c r="C741" s="220">
        <v>46007.415370370371</v>
      </c>
      <c r="D741" s="105">
        <v>46097</v>
      </c>
      <c r="E741" s="112" t="s">
        <v>13260</v>
      </c>
      <c r="F741" s="527" t="s">
        <v>907</v>
      </c>
      <c r="H741" s="604"/>
      <c r="I741" s="275"/>
      <c r="J741" s="3"/>
    </row>
    <row r="742" spans="1:10" hidden="1">
      <c r="A742" s="111" t="s">
        <v>13261</v>
      </c>
      <c r="B742" s="111" t="s">
        <v>56</v>
      </c>
      <c r="C742" s="220">
        <v>46065.409016203703</v>
      </c>
      <c r="D742" s="105">
        <v>46097</v>
      </c>
      <c r="E742" s="112" t="s">
        <v>13262</v>
      </c>
      <c r="F742" s="527" t="s">
        <v>907</v>
      </c>
      <c r="H742" s="604"/>
      <c r="I742" s="275"/>
      <c r="J742" s="3"/>
    </row>
    <row r="743" spans="1:10" hidden="1">
      <c r="A743" s="112" t="s">
        <v>13263</v>
      </c>
      <c r="B743" s="112" t="s">
        <v>56</v>
      </c>
      <c r="C743" s="220">
        <v>46072.750324074077</v>
      </c>
      <c r="D743" s="105">
        <v>46097</v>
      </c>
      <c r="E743" s="112" t="s">
        <v>13264</v>
      </c>
      <c r="F743" s="527" t="s">
        <v>907</v>
      </c>
      <c r="H743" s="604"/>
      <c r="I743" s="275"/>
      <c r="J743" s="3"/>
    </row>
    <row r="744" spans="1:10" hidden="1">
      <c r="A744" s="111" t="s">
        <v>13265</v>
      </c>
      <c r="B744" s="111" t="s">
        <v>56</v>
      </c>
      <c r="C744" s="220">
        <v>46046.291458333333</v>
      </c>
      <c r="D744" s="105">
        <v>46097</v>
      </c>
      <c r="E744" s="112" t="s">
        <v>13266</v>
      </c>
      <c r="F744" s="527" t="s">
        <v>907</v>
      </c>
      <c r="H744" s="604"/>
      <c r="I744" s="275"/>
      <c r="J744" s="3"/>
    </row>
    <row r="745" spans="1:10" hidden="1">
      <c r="A745" s="112" t="s">
        <v>13267</v>
      </c>
      <c r="B745" s="112" t="s">
        <v>56</v>
      </c>
      <c r="C745" s="220">
        <v>46048.552685185183</v>
      </c>
      <c r="D745" s="105">
        <v>46097</v>
      </c>
      <c r="E745" s="112" t="s">
        <v>13268</v>
      </c>
      <c r="F745" s="527" t="s">
        <v>907</v>
      </c>
      <c r="H745" s="604"/>
      <c r="I745" s="275"/>
      <c r="J745" s="3"/>
    </row>
    <row r="746" spans="1:10" hidden="1">
      <c r="A746" s="111" t="s">
        <v>13269</v>
      </c>
      <c r="B746" s="111" t="s">
        <v>56</v>
      </c>
      <c r="C746" s="220">
        <v>46058.941412037035</v>
      </c>
      <c r="D746" s="105">
        <v>46097</v>
      </c>
      <c r="E746" s="112" t="s">
        <v>13270</v>
      </c>
      <c r="F746" s="407" t="s">
        <v>907</v>
      </c>
      <c r="H746" s="604"/>
      <c r="I746" s="275"/>
      <c r="J746" s="3"/>
    </row>
    <row r="747" spans="1:10" hidden="1">
      <c r="A747" s="112" t="s">
        <v>13271</v>
      </c>
      <c r="B747" s="112" t="s">
        <v>56</v>
      </c>
      <c r="C747" s="220">
        <v>46038.645277777781</v>
      </c>
      <c r="D747" s="105">
        <v>46097</v>
      </c>
      <c r="E747" s="112" t="s">
        <v>13272</v>
      </c>
      <c r="F747" s="527" t="s">
        <v>907</v>
      </c>
      <c r="H747" s="604"/>
      <c r="I747" s="275"/>
      <c r="J747" s="3"/>
    </row>
    <row r="748" spans="1:10" hidden="1">
      <c r="A748" s="111" t="s">
        <v>13273</v>
      </c>
      <c r="B748" s="111" t="s">
        <v>56</v>
      </c>
      <c r="C748" s="220">
        <v>46081.945</v>
      </c>
      <c r="D748" s="105">
        <v>46097</v>
      </c>
      <c r="E748" s="112" t="s">
        <v>13274</v>
      </c>
      <c r="F748" s="527" t="s">
        <v>907</v>
      </c>
      <c r="H748" s="604"/>
      <c r="I748" s="275"/>
      <c r="J748" s="3"/>
    </row>
    <row r="749" spans="1:10" hidden="1">
      <c r="A749" s="112" t="s">
        <v>13275</v>
      </c>
      <c r="B749" s="112" t="s">
        <v>56</v>
      </c>
      <c r="C749" s="220">
        <v>46048.977708333332</v>
      </c>
      <c r="D749" s="105">
        <v>46097</v>
      </c>
      <c r="E749" s="112" t="s">
        <v>13276</v>
      </c>
      <c r="F749" s="527" t="s">
        <v>907</v>
      </c>
      <c r="H749" s="604"/>
      <c r="I749" s="275"/>
      <c r="J749" s="3"/>
    </row>
    <row r="750" spans="1:10" hidden="1">
      <c r="A750" s="111" t="s">
        <v>13277</v>
      </c>
      <c r="B750" s="111" t="s">
        <v>56</v>
      </c>
      <c r="C750" s="220">
        <v>46084.368761574071</v>
      </c>
      <c r="D750" s="105">
        <v>46097</v>
      </c>
      <c r="E750" s="112" t="s">
        <v>13278</v>
      </c>
      <c r="F750" s="527" t="s">
        <v>907</v>
      </c>
      <c r="H750" s="604"/>
      <c r="I750" s="275"/>
      <c r="J750" s="3"/>
    </row>
    <row r="751" spans="1:10" hidden="1">
      <c r="A751" s="112" t="s">
        <v>13279</v>
      </c>
      <c r="B751" s="112" t="s">
        <v>56</v>
      </c>
      <c r="C751" s="220">
        <v>46053.64675925926</v>
      </c>
      <c r="D751" s="105">
        <v>46097</v>
      </c>
      <c r="E751" s="112" t="s">
        <v>13280</v>
      </c>
      <c r="F751" s="527" t="s">
        <v>907</v>
      </c>
      <c r="H751" s="604"/>
      <c r="I751" s="275"/>
      <c r="J751" s="3"/>
    </row>
    <row r="752" spans="1:10" hidden="1">
      <c r="A752" s="111" t="s">
        <v>13281</v>
      </c>
      <c r="B752" s="111" t="s">
        <v>56</v>
      </c>
      <c r="C752" s="220">
        <v>46059.942094907405</v>
      </c>
      <c r="D752" s="105">
        <v>46097</v>
      </c>
      <c r="E752" s="112" t="s">
        <v>13282</v>
      </c>
      <c r="F752" s="527" t="s">
        <v>907</v>
      </c>
      <c r="H752" s="604"/>
      <c r="I752" s="275"/>
      <c r="J752" s="3"/>
    </row>
    <row r="753" spans="1:10" hidden="1">
      <c r="A753" s="112" t="s">
        <v>13283</v>
      </c>
      <c r="B753" s="112" t="s">
        <v>56</v>
      </c>
      <c r="C753" s="220">
        <v>46081.663946759261</v>
      </c>
      <c r="D753" s="105">
        <v>46097</v>
      </c>
      <c r="E753" s="112" t="s">
        <v>13284</v>
      </c>
      <c r="F753" s="527" t="s">
        <v>907</v>
      </c>
      <c r="H753" s="604"/>
      <c r="I753" s="275"/>
      <c r="J753" s="3"/>
    </row>
    <row r="754" spans="1:10" hidden="1">
      <c r="A754" s="111" t="s">
        <v>1213</v>
      </c>
      <c r="B754" s="111" t="s">
        <v>56</v>
      </c>
      <c r="C754" s="220">
        <v>46044.496851851851</v>
      </c>
      <c r="D754" s="105">
        <v>46097</v>
      </c>
      <c r="E754" s="112" t="s">
        <v>1214</v>
      </c>
      <c r="F754" s="527" t="s">
        <v>907</v>
      </c>
      <c r="H754" s="604"/>
      <c r="I754" s="275"/>
      <c r="J754" s="3"/>
    </row>
    <row r="755" spans="1:10" hidden="1">
      <c r="A755" s="112" t="s">
        <v>13285</v>
      </c>
      <c r="B755" s="112" t="s">
        <v>56</v>
      </c>
      <c r="C755" s="220">
        <v>46082.612384259257</v>
      </c>
      <c r="D755" s="105">
        <v>46097</v>
      </c>
      <c r="E755" s="112" t="s">
        <v>13286</v>
      </c>
      <c r="F755" s="527" t="s">
        <v>907</v>
      </c>
      <c r="H755" s="604"/>
      <c r="I755" s="275"/>
      <c r="J755" s="3"/>
    </row>
    <row r="756" spans="1:10" hidden="1">
      <c r="A756" s="111" t="s">
        <v>13287</v>
      </c>
      <c r="B756" s="111" t="s">
        <v>56</v>
      </c>
      <c r="C756" s="220">
        <v>46064.584293981483</v>
      </c>
      <c r="D756" s="105">
        <v>46097</v>
      </c>
      <c r="E756" s="112" t="s">
        <v>13288</v>
      </c>
      <c r="F756" s="527" t="s">
        <v>907</v>
      </c>
      <c r="H756" s="604"/>
      <c r="I756" s="275"/>
      <c r="J756" s="3"/>
    </row>
    <row r="757" spans="1:10" hidden="1">
      <c r="A757" s="112" t="s">
        <v>13289</v>
      </c>
      <c r="B757" s="112" t="s">
        <v>56</v>
      </c>
      <c r="C757" s="220">
        <v>46065.62395833333</v>
      </c>
      <c r="D757" s="105">
        <v>46097</v>
      </c>
      <c r="E757" s="112" t="s">
        <v>13290</v>
      </c>
      <c r="F757" s="407" t="s">
        <v>907</v>
      </c>
      <c r="H757" s="604"/>
      <c r="I757" s="275"/>
      <c r="J757" s="3"/>
    </row>
    <row r="758" spans="1:10" hidden="1">
      <c r="A758" s="111" t="s">
        <v>13291</v>
      </c>
      <c r="B758" s="111" t="s">
        <v>56</v>
      </c>
      <c r="C758" s="220">
        <v>46060.526990740742</v>
      </c>
      <c r="D758" s="105">
        <v>46097</v>
      </c>
      <c r="E758" s="112" t="s">
        <v>13292</v>
      </c>
      <c r="F758" s="84" t="s">
        <v>995</v>
      </c>
      <c r="G758" s="35" t="s">
        <v>59</v>
      </c>
      <c r="H758" s="603">
        <v>46100</v>
      </c>
      <c r="I758" s="275"/>
      <c r="J758" s="3"/>
    </row>
    <row r="759" spans="1:10" hidden="1">
      <c r="A759" s="112" t="s">
        <v>13293</v>
      </c>
      <c r="B759" s="112" t="s">
        <v>56</v>
      </c>
      <c r="C759" s="220">
        <v>46077.742731481485</v>
      </c>
      <c r="D759" s="105">
        <v>46097</v>
      </c>
      <c r="E759" s="112" t="s">
        <v>13294</v>
      </c>
      <c r="F759" s="84" t="s">
        <v>995</v>
      </c>
      <c r="G759" s="35" t="s">
        <v>69</v>
      </c>
      <c r="H759" s="603">
        <v>46100</v>
      </c>
      <c r="I759" s="275"/>
      <c r="J759" s="3"/>
    </row>
    <row r="760" spans="1:10" hidden="1">
      <c r="A760" s="111" t="s">
        <v>1194</v>
      </c>
      <c r="B760" s="111" t="s">
        <v>56</v>
      </c>
      <c r="C760" s="220">
        <v>46042.406608796293</v>
      </c>
      <c r="D760" s="105">
        <v>46097</v>
      </c>
      <c r="E760" s="112" t="s">
        <v>1195</v>
      </c>
      <c r="F760" s="84" t="s">
        <v>995</v>
      </c>
      <c r="G760" s="35" t="s">
        <v>69</v>
      </c>
      <c r="H760" s="603">
        <v>46100</v>
      </c>
      <c r="I760" s="275"/>
      <c r="J760" s="3"/>
    </row>
    <row r="761" spans="1:10" hidden="1">
      <c r="A761" s="112" t="s">
        <v>13295</v>
      </c>
      <c r="B761" s="112" t="s">
        <v>56</v>
      </c>
      <c r="C761" s="220">
        <v>46076.47965277778</v>
      </c>
      <c r="D761" s="105">
        <v>46097</v>
      </c>
      <c r="E761" s="112" t="s">
        <v>13296</v>
      </c>
      <c r="F761" s="84" t="s">
        <v>995</v>
      </c>
      <c r="G761" s="35" t="s">
        <v>59</v>
      </c>
      <c r="H761" s="603">
        <v>46100</v>
      </c>
      <c r="I761" s="275"/>
      <c r="J761" s="3"/>
    </row>
    <row r="762" spans="1:10" hidden="1">
      <c r="A762" s="111" t="s">
        <v>4405</v>
      </c>
      <c r="B762" s="111" t="s">
        <v>56</v>
      </c>
      <c r="C762" s="220">
        <v>46038.630960648145</v>
      </c>
      <c r="D762" s="105">
        <v>46097</v>
      </c>
      <c r="E762" s="112" t="s">
        <v>4406</v>
      </c>
      <c r="F762" s="84" t="s">
        <v>995</v>
      </c>
      <c r="G762" s="35" t="s">
        <v>59</v>
      </c>
      <c r="H762" s="603">
        <v>46100</v>
      </c>
      <c r="I762" s="275"/>
      <c r="J762" s="3"/>
    </row>
    <row r="763" spans="1:10" hidden="1">
      <c r="A763" s="112" t="s">
        <v>13297</v>
      </c>
      <c r="B763" s="112" t="s">
        <v>56</v>
      </c>
      <c r="C763" s="220">
        <v>46045.48510416667</v>
      </c>
      <c r="D763" s="105">
        <v>46097</v>
      </c>
      <c r="E763" s="112" t="s">
        <v>13298</v>
      </c>
      <c r="F763" s="84" t="s">
        <v>995</v>
      </c>
      <c r="G763" s="35" t="s">
        <v>59</v>
      </c>
      <c r="H763" s="603">
        <v>46100</v>
      </c>
      <c r="I763" s="275"/>
      <c r="J763" s="3"/>
    </row>
    <row r="764" spans="1:10" hidden="1">
      <c r="A764" s="111" t="s">
        <v>13299</v>
      </c>
      <c r="B764" s="111" t="s">
        <v>56</v>
      </c>
      <c r="C764" s="220">
        <v>46078.564837962964</v>
      </c>
      <c r="D764" s="105">
        <v>46097</v>
      </c>
      <c r="E764" s="112" t="s">
        <v>13300</v>
      </c>
      <c r="F764" s="84" t="s">
        <v>995</v>
      </c>
      <c r="G764" s="35" t="s">
        <v>59</v>
      </c>
      <c r="H764" s="603">
        <v>46100</v>
      </c>
      <c r="I764" s="275"/>
      <c r="J764" s="3"/>
    </row>
    <row r="765" spans="1:10" hidden="1">
      <c r="A765" s="112" t="s">
        <v>13301</v>
      </c>
      <c r="B765" s="112" t="s">
        <v>56</v>
      </c>
      <c r="C765" s="220">
        <v>46073.525289351855</v>
      </c>
      <c r="D765" s="105">
        <v>46097</v>
      </c>
      <c r="E765" s="112" t="s">
        <v>13300</v>
      </c>
      <c r="F765" s="84" t="s">
        <v>995</v>
      </c>
      <c r="G765" s="35" t="s">
        <v>69</v>
      </c>
      <c r="H765" s="603">
        <v>46100</v>
      </c>
      <c r="I765" s="275"/>
      <c r="J765" s="3"/>
    </row>
    <row r="766" spans="1:10" hidden="1">
      <c r="A766" s="111" t="s">
        <v>13302</v>
      </c>
      <c r="B766" s="111" t="s">
        <v>56</v>
      </c>
      <c r="C766" s="220">
        <v>46057.842199074075</v>
      </c>
      <c r="D766" s="105">
        <v>46097</v>
      </c>
      <c r="E766" s="112" t="s">
        <v>13303</v>
      </c>
      <c r="F766" s="84" t="s">
        <v>995</v>
      </c>
      <c r="G766" s="35" t="s">
        <v>59</v>
      </c>
      <c r="H766" s="603">
        <v>46100</v>
      </c>
      <c r="I766" s="275"/>
      <c r="J766" s="3"/>
    </row>
    <row r="767" spans="1:10" hidden="1">
      <c r="A767" s="112" t="s">
        <v>13304</v>
      </c>
      <c r="B767" s="112" t="s">
        <v>56</v>
      </c>
      <c r="C767" s="220">
        <v>46057.84003472222</v>
      </c>
      <c r="D767" s="105">
        <v>46097</v>
      </c>
      <c r="E767" s="112" t="s">
        <v>13303</v>
      </c>
      <c r="F767" s="84" t="s">
        <v>995</v>
      </c>
      <c r="G767" s="35" t="s">
        <v>59</v>
      </c>
      <c r="H767" s="603">
        <v>46100</v>
      </c>
      <c r="I767" s="275"/>
      <c r="J767" s="3"/>
    </row>
    <row r="768" spans="1:10" hidden="1">
      <c r="A768" s="111" t="s">
        <v>13305</v>
      </c>
      <c r="B768" s="111" t="s">
        <v>56</v>
      </c>
      <c r="C768" s="220">
        <v>46043.393460648149</v>
      </c>
      <c r="D768" s="105">
        <v>46097</v>
      </c>
      <c r="E768" s="112" t="s">
        <v>13306</v>
      </c>
      <c r="F768" s="84" t="s">
        <v>995</v>
      </c>
      <c r="G768" s="35" t="s">
        <v>59</v>
      </c>
      <c r="H768" s="603">
        <v>46100</v>
      </c>
      <c r="I768" s="275"/>
      <c r="J768" s="3"/>
    </row>
    <row r="769" spans="1:10" hidden="1">
      <c r="A769" s="112" t="s">
        <v>13307</v>
      </c>
      <c r="B769" s="112" t="s">
        <v>56</v>
      </c>
      <c r="C769" s="220">
        <v>46066.430659722224</v>
      </c>
      <c r="D769" s="105">
        <v>46097</v>
      </c>
      <c r="E769" s="112" t="s">
        <v>13308</v>
      </c>
      <c r="F769" s="84" t="s">
        <v>995</v>
      </c>
      <c r="H769" s="604"/>
      <c r="I769" s="275"/>
      <c r="J769" s="3"/>
    </row>
    <row r="770" spans="1:10" hidden="1">
      <c r="A770" s="111" t="s">
        <v>13309</v>
      </c>
      <c r="B770" s="111" t="s">
        <v>79</v>
      </c>
      <c r="C770" s="220">
        <v>46083.851909722223</v>
      </c>
      <c r="D770" s="105">
        <v>46097</v>
      </c>
      <c r="E770" s="112" t="s">
        <v>13310</v>
      </c>
      <c r="F770" s="84" t="s">
        <v>995</v>
      </c>
      <c r="H770" s="604"/>
      <c r="I770" s="275"/>
      <c r="J770" s="3"/>
    </row>
    <row r="771" spans="1:10" hidden="1">
      <c r="A771" s="112" t="s">
        <v>13311</v>
      </c>
      <c r="B771" s="112" t="s">
        <v>56</v>
      </c>
      <c r="C771" s="220">
        <v>46080.702893518515</v>
      </c>
      <c r="D771" s="105">
        <v>46097</v>
      </c>
      <c r="E771" s="112" t="s">
        <v>13312</v>
      </c>
      <c r="F771" s="84" t="s">
        <v>995</v>
      </c>
      <c r="H771" s="604"/>
      <c r="I771" s="275"/>
      <c r="J771" s="3"/>
    </row>
    <row r="772" spans="1:10" hidden="1">
      <c r="A772" s="111" t="s">
        <v>13313</v>
      </c>
      <c r="B772" s="111" t="s">
        <v>56</v>
      </c>
      <c r="C772" s="220">
        <v>46000.923113425924</v>
      </c>
      <c r="D772" s="105">
        <v>46097</v>
      </c>
      <c r="E772" s="112" t="s">
        <v>13314</v>
      </c>
      <c r="F772" s="84" t="s">
        <v>995</v>
      </c>
      <c r="H772" s="604"/>
      <c r="I772" s="275"/>
      <c r="J772" s="3"/>
    </row>
    <row r="773" spans="1:10" hidden="1">
      <c r="A773" s="112" t="s">
        <v>13315</v>
      </c>
      <c r="B773" s="112" t="s">
        <v>56</v>
      </c>
      <c r="C773" s="220">
        <v>46071.479351851849</v>
      </c>
      <c r="D773" s="105">
        <v>46097</v>
      </c>
      <c r="E773" s="112" t="s">
        <v>13316</v>
      </c>
      <c r="F773" s="84" t="s">
        <v>995</v>
      </c>
      <c r="H773" s="604"/>
      <c r="I773" s="275"/>
      <c r="J773" s="3"/>
    </row>
    <row r="774" spans="1:10" hidden="1">
      <c r="A774" s="111" t="s">
        <v>13317</v>
      </c>
      <c r="B774" s="111" t="s">
        <v>56</v>
      </c>
      <c r="C774" s="220">
        <v>46077.422974537039</v>
      </c>
      <c r="D774" s="105">
        <v>46097</v>
      </c>
      <c r="E774" s="112" t="s">
        <v>13318</v>
      </c>
      <c r="F774" s="84" t="s">
        <v>995</v>
      </c>
      <c r="H774" s="604"/>
      <c r="I774" s="275"/>
      <c r="J774" s="3"/>
    </row>
    <row r="775" spans="1:10" hidden="1">
      <c r="A775" s="112" t="s">
        <v>13319</v>
      </c>
      <c r="B775" s="112" t="s">
        <v>56</v>
      </c>
      <c r="C775" s="220">
        <v>46053.396504629629</v>
      </c>
      <c r="D775" s="105">
        <v>46097</v>
      </c>
      <c r="E775" s="112" t="s">
        <v>13320</v>
      </c>
      <c r="F775" s="84" t="s">
        <v>995</v>
      </c>
      <c r="H775" s="604"/>
      <c r="I775" s="275"/>
      <c r="J775" s="3"/>
    </row>
    <row r="776" spans="1:10" hidden="1">
      <c r="A776" s="111" t="s">
        <v>13321</v>
      </c>
      <c r="B776" s="111" t="s">
        <v>56</v>
      </c>
      <c r="C776" s="220">
        <v>46055.672488425924</v>
      </c>
      <c r="D776" s="105">
        <v>46097</v>
      </c>
      <c r="E776" s="112" t="s">
        <v>13322</v>
      </c>
      <c r="F776" s="84" t="s">
        <v>995</v>
      </c>
      <c r="H776" s="604"/>
      <c r="I776" s="275"/>
      <c r="J776" s="3"/>
    </row>
    <row r="777" spans="1:10" hidden="1">
      <c r="A777" s="112" t="s">
        <v>13323</v>
      </c>
      <c r="B777" s="112" t="s">
        <v>56</v>
      </c>
      <c r="C777" s="220">
        <v>46083.468368055554</v>
      </c>
      <c r="D777" s="105">
        <v>46097</v>
      </c>
      <c r="E777" s="112" t="s">
        <v>13324</v>
      </c>
      <c r="F777" s="84" t="s">
        <v>995</v>
      </c>
      <c r="H777" s="604"/>
      <c r="I777" s="275"/>
      <c r="J777" s="3"/>
    </row>
    <row r="778" spans="1:10" hidden="1">
      <c r="A778" s="111" t="s">
        <v>13325</v>
      </c>
      <c r="B778" s="111" t="s">
        <v>56</v>
      </c>
      <c r="C778" s="220">
        <v>46047.481574074074</v>
      </c>
      <c r="D778" s="105">
        <v>46097</v>
      </c>
      <c r="E778" s="112" t="s">
        <v>13326</v>
      </c>
      <c r="F778" s="84" t="s">
        <v>995</v>
      </c>
      <c r="H778" s="604"/>
      <c r="I778" s="275"/>
      <c r="J778" s="3"/>
    </row>
    <row r="779" spans="1:10" hidden="1">
      <c r="A779" s="112" t="s">
        <v>13327</v>
      </c>
      <c r="B779" s="112" t="s">
        <v>56</v>
      </c>
      <c r="C779" s="220">
        <v>46059.895474537036</v>
      </c>
      <c r="D779" s="105">
        <v>46097</v>
      </c>
      <c r="E779" s="112" t="s">
        <v>13328</v>
      </c>
      <c r="F779" s="84" t="s">
        <v>995</v>
      </c>
      <c r="H779" s="604"/>
      <c r="I779" s="275"/>
      <c r="J779" s="3"/>
    </row>
    <row r="780" spans="1:10" hidden="1">
      <c r="A780" s="111" t="s">
        <v>13329</v>
      </c>
      <c r="B780" s="111" t="s">
        <v>56</v>
      </c>
      <c r="C780" s="220">
        <v>46066.890567129631</v>
      </c>
      <c r="D780" s="105">
        <v>46097</v>
      </c>
      <c r="E780" s="112" t="s">
        <v>13330</v>
      </c>
      <c r="F780" s="84" t="s">
        <v>995</v>
      </c>
      <c r="H780" s="604"/>
      <c r="I780" s="275"/>
      <c r="J780" s="3"/>
    </row>
    <row r="781" spans="1:10" hidden="1">
      <c r="A781" s="112" t="s">
        <v>13331</v>
      </c>
      <c r="B781" s="112" t="s">
        <v>56</v>
      </c>
      <c r="C781" s="220">
        <v>46077.448495370372</v>
      </c>
      <c r="D781" s="105">
        <v>46097</v>
      </c>
      <c r="E781" s="112" t="s">
        <v>13332</v>
      </c>
      <c r="F781" s="84" t="s">
        <v>995</v>
      </c>
      <c r="H781" s="604"/>
      <c r="I781" s="275"/>
      <c r="J781" s="3"/>
    </row>
    <row r="782" spans="1:10" hidden="1">
      <c r="A782" s="111" t="s">
        <v>13333</v>
      </c>
      <c r="B782" s="111" t="s">
        <v>56</v>
      </c>
      <c r="C782" s="220">
        <v>46069.682650462964</v>
      </c>
      <c r="D782" s="105">
        <v>46097</v>
      </c>
      <c r="E782" s="112" t="s">
        <v>13332</v>
      </c>
      <c r="F782" s="84" t="s">
        <v>995</v>
      </c>
      <c r="H782" s="604"/>
      <c r="I782" s="275"/>
      <c r="J782" s="3"/>
    </row>
    <row r="783" spans="1:10" hidden="1">
      <c r="A783" s="112" t="s">
        <v>13334</v>
      </c>
      <c r="B783" s="112" t="s">
        <v>56</v>
      </c>
      <c r="C783" s="220">
        <v>46063.747858796298</v>
      </c>
      <c r="D783" s="105">
        <v>46097</v>
      </c>
      <c r="E783" s="112" t="s">
        <v>13332</v>
      </c>
      <c r="F783" s="84" t="s">
        <v>995</v>
      </c>
      <c r="H783" s="604"/>
      <c r="I783" s="275"/>
      <c r="J783" s="3"/>
    </row>
    <row r="784" spans="1:10" hidden="1">
      <c r="A784" s="111" t="s">
        <v>13335</v>
      </c>
      <c r="B784" s="111" t="s">
        <v>56</v>
      </c>
      <c r="C784" s="220">
        <v>46073.879444444443</v>
      </c>
      <c r="D784" s="105">
        <v>46097</v>
      </c>
      <c r="E784" s="112" t="s">
        <v>13336</v>
      </c>
      <c r="F784" s="84" t="s">
        <v>995</v>
      </c>
      <c r="H784" s="604"/>
      <c r="I784" s="275"/>
      <c r="J784" s="3"/>
    </row>
    <row r="785" spans="1:11" hidden="1">
      <c r="A785" s="112" t="s">
        <v>13337</v>
      </c>
      <c r="B785" s="112" t="s">
        <v>56</v>
      </c>
      <c r="C785" s="220">
        <v>46073.470960648148</v>
      </c>
      <c r="D785" s="105">
        <v>46097</v>
      </c>
      <c r="E785" s="112" t="s">
        <v>13338</v>
      </c>
      <c r="F785" s="84" t="s">
        <v>995</v>
      </c>
      <c r="H785" s="604"/>
      <c r="I785" s="275"/>
      <c r="J785" s="3"/>
    </row>
    <row r="786" spans="1:11" hidden="1">
      <c r="A786" s="111" t="s">
        <v>13339</v>
      </c>
      <c r="B786" s="111" t="s">
        <v>56</v>
      </c>
      <c r="C786" s="220">
        <v>46071.119212962964</v>
      </c>
      <c r="D786" s="105">
        <v>46097</v>
      </c>
      <c r="E786" s="112" t="s">
        <v>13340</v>
      </c>
      <c r="F786" s="84" t="s">
        <v>995</v>
      </c>
      <c r="H786" s="604"/>
      <c r="I786" s="275"/>
      <c r="J786" s="3"/>
    </row>
    <row r="787" spans="1:11" hidden="1">
      <c r="A787" s="112" t="s">
        <v>13341</v>
      </c>
      <c r="B787" s="112" t="s">
        <v>56</v>
      </c>
      <c r="C787" s="220">
        <v>46074.485115740739</v>
      </c>
      <c r="D787" s="105">
        <v>46097</v>
      </c>
      <c r="E787" s="112" t="s">
        <v>13342</v>
      </c>
      <c r="F787" s="84" t="s">
        <v>995</v>
      </c>
      <c r="H787" s="604"/>
      <c r="I787" s="275"/>
      <c r="J787" s="3"/>
    </row>
    <row r="788" spans="1:11" hidden="1">
      <c r="A788" s="111" t="s">
        <v>13343</v>
      </c>
      <c r="B788" s="111" t="s">
        <v>56</v>
      </c>
      <c r="C788" s="220">
        <v>46072.427245370367</v>
      </c>
      <c r="D788" s="105">
        <v>46097</v>
      </c>
      <c r="E788" s="112" t="s">
        <v>13344</v>
      </c>
      <c r="F788" s="84" t="s">
        <v>995</v>
      </c>
      <c r="H788" s="604"/>
      <c r="I788" s="275"/>
      <c r="J788" s="3"/>
    </row>
    <row r="789" spans="1:11" hidden="1">
      <c r="A789" s="112" t="s">
        <v>13345</v>
      </c>
      <c r="B789" s="112" t="s">
        <v>56</v>
      </c>
      <c r="C789" s="220">
        <v>46053.635185185187</v>
      </c>
      <c r="D789" s="105">
        <v>46097</v>
      </c>
      <c r="E789" s="112" t="s">
        <v>13346</v>
      </c>
      <c r="F789" s="84" t="s">
        <v>995</v>
      </c>
      <c r="H789" s="604"/>
      <c r="I789" s="275"/>
      <c r="J789" s="3"/>
    </row>
    <row r="790" spans="1:11" hidden="1">
      <c r="A790" s="111" t="s">
        <v>13347</v>
      </c>
      <c r="B790" s="111" t="s">
        <v>56</v>
      </c>
      <c r="C790" s="220">
        <v>46071.512118055558</v>
      </c>
      <c r="D790" s="105">
        <v>46097</v>
      </c>
      <c r="E790" s="112" t="s">
        <v>13348</v>
      </c>
      <c r="F790" s="84" t="s">
        <v>995</v>
      </c>
      <c r="H790" s="604"/>
      <c r="I790" s="275"/>
      <c r="J790" s="3"/>
    </row>
    <row r="791" spans="1:11" hidden="1">
      <c r="A791" s="112" t="s">
        <v>13349</v>
      </c>
      <c r="B791" s="112" t="s">
        <v>56</v>
      </c>
      <c r="C791" s="220">
        <v>46065.459062499998</v>
      </c>
      <c r="D791" s="105">
        <v>46097</v>
      </c>
      <c r="E791" s="112" t="s">
        <v>13350</v>
      </c>
      <c r="F791" s="84" t="s">
        <v>995</v>
      </c>
      <c r="H791" s="604"/>
      <c r="I791" s="275"/>
      <c r="J791" s="3"/>
    </row>
    <row r="792" spans="1:11" hidden="1">
      <c r="A792" s="111" t="s">
        <v>13351</v>
      </c>
      <c r="B792" s="111" t="s">
        <v>56</v>
      </c>
      <c r="C792" s="220">
        <v>46045.518472222226</v>
      </c>
      <c r="D792" s="105">
        <v>46097</v>
      </c>
      <c r="E792" s="112" t="s">
        <v>13352</v>
      </c>
      <c r="F792" s="84" t="s">
        <v>995</v>
      </c>
      <c r="H792" s="604"/>
      <c r="I792" s="275"/>
      <c r="J792" s="3"/>
    </row>
    <row r="793" spans="1:11" hidden="1">
      <c r="A793" s="112" t="s">
        <v>13353</v>
      </c>
      <c r="B793" s="112" t="s">
        <v>56</v>
      </c>
      <c r="C793" s="220">
        <v>46063.405509259261</v>
      </c>
      <c r="D793" s="105">
        <v>46097</v>
      </c>
      <c r="E793" s="112" t="s">
        <v>13354</v>
      </c>
      <c r="F793" s="84" t="s">
        <v>995</v>
      </c>
      <c r="H793" s="604"/>
      <c r="I793" s="275"/>
      <c r="J793" s="3"/>
    </row>
    <row r="794" spans="1:11" hidden="1">
      <c r="A794" s="111" t="s">
        <v>13355</v>
      </c>
      <c r="B794" s="111" t="s">
        <v>56</v>
      </c>
      <c r="C794" s="220">
        <v>46053.223032407404</v>
      </c>
      <c r="D794" s="105">
        <v>46097</v>
      </c>
      <c r="E794" s="112" t="s">
        <v>13356</v>
      </c>
      <c r="F794" s="84" t="s">
        <v>995</v>
      </c>
      <c r="H794" s="604"/>
      <c r="I794" s="275"/>
      <c r="J794" s="3"/>
    </row>
    <row r="795" spans="1:11" hidden="1">
      <c r="A795" s="112" t="s">
        <v>13357</v>
      </c>
      <c r="B795" s="112" t="s">
        <v>56</v>
      </c>
      <c r="C795" s="220">
        <v>46052.795763888891</v>
      </c>
      <c r="D795" s="105">
        <v>46097</v>
      </c>
      <c r="E795" s="112" t="s">
        <v>13356</v>
      </c>
      <c r="F795" s="84" t="s">
        <v>995</v>
      </c>
      <c r="H795" s="604"/>
      <c r="I795" s="275"/>
      <c r="J795" s="3"/>
    </row>
    <row r="796" spans="1:11" hidden="1">
      <c r="A796" s="111" t="s">
        <v>13358</v>
      </c>
      <c r="B796" s="111" t="s">
        <v>56</v>
      </c>
      <c r="C796" s="220">
        <v>46083.534120370372</v>
      </c>
      <c r="D796" s="105">
        <v>46097</v>
      </c>
      <c r="E796" s="112" t="s">
        <v>13359</v>
      </c>
      <c r="F796" s="84" t="s">
        <v>995</v>
      </c>
      <c r="H796" s="604"/>
      <c r="I796" s="275"/>
      <c r="J796" s="3"/>
    </row>
    <row r="797" spans="1:11" hidden="1">
      <c r="A797" s="112" t="s">
        <v>13360</v>
      </c>
      <c r="B797" s="586" t="s">
        <v>56</v>
      </c>
      <c r="C797" s="220">
        <v>46059.404918981483</v>
      </c>
      <c r="D797" s="105">
        <v>46097</v>
      </c>
      <c r="E797" s="112" t="s">
        <v>13361</v>
      </c>
      <c r="F797" s="84" t="s">
        <v>995</v>
      </c>
      <c r="G797" s="78"/>
      <c r="H797" s="657"/>
      <c r="I797" s="631"/>
      <c r="J797" s="40"/>
    </row>
    <row r="798" spans="1:11">
      <c r="F798" s="604"/>
      <c r="G798" s="1"/>
      <c r="K798" s="3"/>
    </row>
    <row r="799" spans="1:11">
      <c r="F799" s="604"/>
      <c r="G799" s="1"/>
      <c r="K799" s="3"/>
    </row>
    <row r="800" spans="1:11">
      <c r="F800" s="604"/>
      <c r="G800" s="1"/>
      <c r="K800" s="3"/>
    </row>
    <row r="801" spans="7:10">
      <c r="G801" s="46"/>
      <c r="H801" s="84"/>
      <c r="I801" s="84"/>
      <c r="J801" s="84"/>
    </row>
  </sheetData>
  <autoFilter ref="A1:XFD797" xr:uid="{0A54A109-180C-4FFD-85A2-D1F3978057BC}">
    <filterColumn colId="5">
      <filters>
        <filter val="Luis Felipe Cañas Parra"/>
      </filters>
    </filterColumn>
  </autoFilter>
  <conditionalFormatting sqref="E323:E362">
    <cfRule type="duplicateValues" dxfId="4" priority="1"/>
  </conditionalFormatting>
  <dataValidations count="3">
    <dataValidation type="date" operator="greaterThanOrEqual" allowBlank="1" showInputMessage="1" showErrorMessage="1" errorTitle="Fecha no válida" error="Fecha de creación debe estar en el formato de fecha y hora correcto." promptTitle="Fecha y hora" prompt=" " sqref="C162:C281 D2:D797 XFD332 H323:I362" xr:uid="{B308EB90-015F-4EE7-80E2-9FC79DDD3791}">
      <formula1>1</formula1>
    </dataValidation>
    <dataValidation type="textLength" operator="lessThanOrEqual" allowBlank="1" showInputMessage="1" showErrorMessage="1" errorTitle="Longitud excedida" error="Este valor debe tener 100 caracteres o menos." promptTitle="Texto" prompt="Longitud máxima: 100 caracteres." sqref="A162:B281" xr:uid="{F2337FAE-8AE5-4A4B-B7F4-527BACC6D997}">
      <formula1>100</formula1>
    </dataValidation>
    <dataValidation showInputMessage="1" showErrorMessage="1" error=" " promptTitle="Búsqueda (se requiere)" prompt="Este registro de Ciudadano ya tiene que existir en Microsoft Dynamics 365 o en este archivo de origen." sqref="E162:E281" xr:uid="{C3F62D31-BC67-4824-8D11-282E81453F0E}"/>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4A865703-EB41-41D4-8255-49F2F316283A}">
          <x14:formula1>
            <xm:f>Hoja1!$B$4:$B$11</xm:f>
          </x14:formula1>
          <xm:sqref>G798:G837 G2 G323:G362 G186 G162 G164:G165 G173 G184 G82:G121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DCCE2-D54B-4150-9173-6CCA0030762A}">
  <sheetPr filterMode="1">
    <tabColor theme="6" tint="0.39997558519241921"/>
  </sheetPr>
  <dimension ref="A1:O836"/>
  <sheetViews>
    <sheetView workbookViewId="0">
      <pane ySplit="1" topLeftCell="A482" activePane="bottomLeft" state="frozen"/>
      <selection pane="bottomLeft" activeCell="J314" sqref="J314"/>
    </sheetView>
  </sheetViews>
  <sheetFormatPr defaultColWidth="9.140625" defaultRowHeight="15"/>
  <cols>
    <col min="1" max="1" width="19.7109375" style="1" customWidth="1"/>
    <col min="2" max="2" width="16.7109375" style="1" customWidth="1"/>
    <col min="3" max="3" width="18.85546875" style="1" customWidth="1"/>
    <col min="4" max="4" width="17" style="1" customWidth="1"/>
    <col min="5" max="5" width="33.28515625" style="1" customWidth="1"/>
    <col min="6" max="6" width="32.140625" style="1" bestFit="1" customWidth="1"/>
    <col min="7" max="7" width="13" style="1" customWidth="1"/>
    <col min="8" max="9" width="10.7109375" style="1" customWidth="1"/>
    <col min="10" max="10" width="18.42578125" style="1" customWidth="1"/>
    <col min="11" max="11" width="9.140625" style="1"/>
    <col min="12" max="12" width="11.140625" style="1" bestFit="1" customWidth="1"/>
    <col min="13" max="16384" width="9.140625" style="1"/>
  </cols>
  <sheetData>
    <row r="1" spans="1:15" customFormat="1" ht="45.75" customHeight="1">
      <c r="A1" s="654" t="s">
        <v>42</v>
      </c>
      <c r="B1" s="8" t="s">
        <v>43</v>
      </c>
      <c r="C1" s="655" t="s">
        <v>44</v>
      </c>
      <c r="D1" s="587" t="s">
        <v>45</v>
      </c>
      <c r="E1" s="587" t="s">
        <v>46</v>
      </c>
      <c r="F1" s="587" t="s">
        <v>47</v>
      </c>
      <c r="G1" s="587" t="s">
        <v>48</v>
      </c>
      <c r="H1" s="588" t="s">
        <v>49</v>
      </c>
      <c r="I1" s="8" t="s">
        <v>8463</v>
      </c>
      <c r="J1" s="587" t="s">
        <v>51</v>
      </c>
      <c r="K1" s="587" t="s">
        <v>52</v>
      </c>
      <c r="L1" s="588" t="s">
        <v>53</v>
      </c>
      <c r="M1" s="587" t="s">
        <v>51</v>
      </c>
      <c r="N1" s="587" t="s">
        <v>4325</v>
      </c>
      <c r="O1" s="588" t="s">
        <v>10172</v>
      </c>
    </row>
    <row r="2" spans="1:15" hidden="1">
      <c r="A2" s="1" t="s">
        <v>13362</v>
      </c>
      <c r="B2" s="1" t="s">
        <v>56</v>
      </c>
      <c r="C2" s="16">
        <v>46020.580810185187</v>
      </c>
      <c r="D2" s="647">
        <v>46098</v>
      </c>
      <c r="E2" s="1" t="s">
        <v>13363</v>
      </c>
      <c r="F2" s="648" t="s">
        <v>58</v>
      </c>
      <c r="G2" s="1" t="s">
        <v>59</v>
      </c>
      <c r="I2" s="487"/>
    </row>
    <row r="3" spans="1:15" hidden="1">
      <c r="A3" s="632" t="s">
        <v>13364</v>
      </c>
      <c r="B3" s="1" t="s">
        <v>56</v>
      </c>
      <c r="C3" s="16">
        <v>46083.67769675926</v>
      </c>
      <c r="D3" s="647">
        <v>46098</v>
      </c>
      <c r="E3" s="1" t="s">
        <v>13365</v>
      </c>
      <c r="F3" s="648" t="s">
        <v>58</v>
      </c>
      <c r="G3" s="1" t="s">
        <v>59</v>
      </c>
      <c r="I3" s="487"/>
      <c r="J3" s="1" t="s">
        <v>13366</v>
      </c>
    </row>
    <row r="4" spans="1:15" hidden="1">
      <c r="A4" s="1" t="s">
        <v>13367</v>
      </c>
      <c r="B4" s="1" t="s">
        <v>56</v>
      </c>
      <c r="C4" s="16">
        <v>46071.620972222219</v>
      </c>
      <c r="D4" s="647">
        <v>46098</v>
      </c>
      <c r="E4" s="1" t="s">
        <v>13368</v>
      </c>
      <c r="F4" s="648" t="s">
        <v>58</v>
      </c>
      <c r="G4" s="1" t="s">
        <v>69</v>
      </c>
      <c r="I4" s="487"/>
    </row>
    <row r="5" spans="1:15" hidden="1">
      <c r="A5" s="632" t="s">
        <v>13369</v>
      </c>
      <c r="B5" s="1" t="s">
        <v>56</v>
      </c>
      <c r="C5" s="16">
        <v>46064.572523148148</v>
      </c>
      <c r="D5" s="647">
        <v>46098</v>
      </c>
      <c r="E5" s="1" t="s">
        <v>13370</v>
      </c>
      <c r="F5" s="648" t="s">
        <v>58</v>
      </c>
      <c r="G5" s="1" t="s">
        <v>59</v>
      </c>
      <c r="I5" s="487"/>
    </row>
    <row r="6" spans="1:15" hidden="1">
      <c r="A6" s="1" t="s">
        <v>13371</v>
      </c>
      <c r="B6" s="1" t="s">
        <v>56</v>
      </c>
      <c r="C6" s="16">
        <v>46045.556770833333</v>
      </c>
      <c r="D6" s="647">
        <v>46098</v>
      </c>
      <c r="E6" s="1" t="s">
        <v>13372</v>
      </c>
      <c r="F6" s="648" t="s">
        <v>58</v>
      </c>
      <c r="G6" s="1" t="s">
        <v>59</v>
      </c>
      <c r="I6" s="487"/>
      <c r="J6" s="1" t="s">
        <v>13373</v>
      </c>
    </row>
    <row r="7" spans="1:15" hidden="1">
      <c r="A7" s="632" t="s">
        <v>13374</v>
      </c>
      <c r="B7" s="1" t="s">
        <v>56</v>
      </c>
      <c r="C7" s="16">
        <v>46078.734895833331</v>
      </c>
      <c r="D7" s="647">
        <v>46098</v>
      </c>
      <c r="E7" s="1" t="s">
        <v>13375</v>
      </c>
      <c r="F7" s="648" t="s">
        <v>58</v>
      </c>
      <c r="I7" s="487"/>
    </row>
    <row r="8" spans="1:15" hidden="1">
      <c r="A8" s="1" t="s">
        <v>13376</v>
      </c>
      <c r="B8" s="1" t="s">
        <v>56</v>
      </c>
      <c r="C8" s="16">
        <v>46077.358090277776</v>
      </c>
      <c r="D8" s="647">
        <v>46098</v>
      </c>
      <c r="E8" s="1" t="s">
        <v>13377</v>
      </c>
      <c r="F8" s="648" t="s">
        <v>58</v>
      </c>
      <c r="I8" s="487"/>
    </row>
    <row r="9" spans="1:15" hidden="1">
      <c r="A9" s="632" t="s">
        <v>13378</v>
      </c>
      <c r="B9" s="1" t="s">
        <v>56</v>
      </c>
      <c r="C9" s="16">
        <v>46080.45853009259</v>
      </c>
      <c r="D9" s="647">
        <v>46098</v>
      </c>
      <c r="E9" s="1" t="s">
        <v>13379</v>
      </c>
      <c r="F9" s="648" t="s">
        <v>58</v>
      </c>
      <c r="I9" s="487"/>
    </row>
    <row r="10" spans="1:15" hidden="1">
      <c r="A10" s="1" t="s">
        <v>13380</v>
      </c>
      <c r="B10" s="1" t="s">
        <v>56</v>
      </c>
      <c r="C10" s="16">
        <v>46065.695729166669</v>
      </c>
      <c r="D10" s="647">
        <v>46098</v>
      </c>
      <c r="E10" s="1" t="s">
        <v>13381</v>
      </c>
      <c r="F10" s="648" t="s">
        <v>58</v>
      </c>
      <c r="I10" s="487"/>
    </row>
    <row r="11" spans="1:15" hidden="1">
      <c r="A11" s="632" t="s">
        <v>13382</v>
      </c>
      <c r="B11" s="1" t="s">
        <v>56</v>
      </c>
      <c r="C11" s="16">
        <v>46073.611875000002</v>
      </c>
      <c r="D11" s="647">
        <v>46098</v>
      </c>
      <c r="E11" s="1" t="s">
        <v>13383</v>
      </c>
      <c r="F11" s="648" t="s">
        <v>58</v>
      </c>
      <c r="I11" s="487"/>
    </row>
    <row r="12" spans="1:15" hidden="1">
      <c r="A12" s="1" t="s">
        <v>13384</v>
      </c>
      <c r="B12" s="1" t="s">
        <v>56</v>
      </c>
      <c r="C12" s="16">
        <v>46071.894317129627</v>
      </c>
      <c r="D12" s="647">
        <v>46098</v>
      </c>
      <c r="E12" s="1" t="s">
        <v>13385</v>
      </c>
      <c r="F12" s="648" t="s">
        <v>58</v>
      </c>
      <c r="I12" s="487"/>
    </row>
    <row r="13" spans="1:15" hidden="1">
      <c r="A13" s="632" t="s">
        <v>13386</v>
      </c>
      <c r="B13" s="1" t="s">
        <v>56</v>
      </c>
      <c r="C13" s="16">
        <v>45979.348506944443</v>
      </c>
      <c r="D13" s="647">
        <v>46098</v>
      </c>
      <c r="E13" s="1" t="s">
        <v>13387</v>
      </c>
      <c r="F13" s="648" t="s">
        <v>58</v>
      </c>
      <c r="I13" s="487"/>
    </row>
    <row r="14" spans="1:15" hidden="1">
      <c r="A14" s="1" t="s">
        <v>13388</v>
      </c>
      <c r="B14" s="1" t="s">
        <v>56</v>
      </c>
      <c r="C14" s="16">
        <v>46066.766261574077</v>
      </c>
      <c r="D14" s="647">
        <v>46098</v>
      </c>
      <c r="E14" s="1" t="s">
        <v>13389</v>
      </c>
      <c r="F14" s="648" t="s">
        <v>58</v>
      </c>
      <c r="I14" s="487"/>
    </row>
    <row r="15" spans="1:15" hidden="1">
      <c r="A15" s="632" t="s">
        <v>13390</v>
      </c>
      <c r="B15" s="1" t="s">
        <v>56</v>
      </c>
      <c r="C15" s="16">
        <v>46014.350601851853</v>
      </c>
      <c r="D15" s="647">
        <v>46098</v>
      </c>
      <c r="E15" s="1" t="s">
        <v>13391</v>
      </c>
      <c r="F15" s="648" t="s">
        <v>58</v>
      </c>
      <c r="I15" s="487"/>
    </row>
    <row r="16" spans="1:15" hidden="1">
      <c r="A16" s="1" t="s">
        <v>13392</v>
      </c>
      <c r="B16" s="1" t="s">
        <v>56</v>
      </c>
      <c r="C16" s="16">
        <v>46031.573738425926</v>
      </c>
      <c r="D16" s="647">
        <v>46098</v>
      </c>
      <c r="E16" s="1" t="s">
        <v>13393</v>
      </c>
      <c r="F16" s="648" t="s">
        <v>58</v>
      </c>
      <c r="I16" s="487"/>
    </row>
    <row r="17" spans="1:9" hidden="1">
      <c r="A17" s="632" t="s">
        <v>13394</v>
      </c>
      <c r="B17" s="1" t="s">
        <v>56</v>
      </c>
      <c r="C17" s="16">
        <v>46062.814699074072</v>
      </c>
      <c r="D17" s="647">
        <v>46098</v>
      </c>
      <c r="E17" s="1" t="s">
        <v>13395</v>
      </c>
      <c r="F17" s="648" t="s">
        <v>58</v>
      </c>
      <c r="I17" s="487"/>
    </row>
    <row r="18" spans="1:9" hidden="1">
      <c r="A18" s="1" t="s">
        <v>13396</v>
      </c>
      <c r="B18" s="1" t="s">
        <v>56</v>
      </c>
      <c r="C18" s="16">
        <v>46070.292997685188</v>
      </c>
      <c r="D18" s="647">
        <v>46098</v>
      </c>
      <c r="E18" s="1" t="s">
        <v>13397</v>
      </c>
      <c r="F18" s="648" t="s">
        <v>58</v>
      </c>
      <c r="I18" s="487"/>
    </row>
    <row r="19" spans="1:9" hidden="1">
      <c r="A19" s="632" t="s">
        <v>96</v>
      </c>
      <c r="B19" s="1" t="s">
        <v>56</v>
      </c>
      <c r="C19" s="16">
        <v>46027.661192129628</v>
      </c>
      <c r="D19" s="647">
        <v>46098</v>
      </c>
      <c r="E19" s="1" t="s">
        <v>13398</v>
      </c>
      <c r="F19" s="648" t="s">
        <v>58</v>
      </c>
      <c r="I19" s="487"/>
    </row>
    <row r="20" spans="1:9" hidden="1">
      <c r="A20" s="1" t="s">
        <v>13399</v>
      </c>
      <c r="B20" s="1" t="s">
        <v>56</v>
      </c>
      <c r="C20" s="16">
        <v>46077.476469907408</v>
      </c>
      <c r="D20" s="647">
        <v>46098</v>
      </c>
      <c r="E20" s="1" t="s">
        <v>13400</v>
      </c>
      <c r="F20" s="648" t="s">
        <v>58</v>
      </c>
      <c r="I20" s="487"/>
    </row>
    <row r="21" spans="1:9" hidden="1">
      <c r="A21" s="632" t="s">
        <v>13401</v>
      </c>
      <c r="B21" s="1" t="s">
        <v>56</v>
      </c>
      <c r="C21" s="16">
        <v>46036.530474537038</v>
      </c>
      <c r="D21" s="647">
        <v>46098</v>
      </c>
      <c r="E21" s="1" t="s">
        <v>13402</v>
      </c>
      <c r="F21" s="648" t="s">
        <v>58</v>
      </c>
      <c r="I21" s="487"/>
    </row>
    <row r="22" spans="1:9" hidden="1">
      <c r="A22" s="1" t="s">
        <v>13403</v>
      </c>
      <c r="B22" s="1" t="s">
        <v>56</v>
      </c>
      <c r="C22" s="16">
        <v>46075.826631944445</v>
      </c>
      <c r="D22" s="647">
        <v>46098</v>
      </c>
      <c r="E22" s="1" t="s">
        <v>13404</v>
      </c>
      <c r="F22" s="648" t="s">
        <v>58</v>
      </c>
      <c r="I22" s="487"/>
    </row>
    <row r="23" spans="1:9" hidden="1">
      <c r="A23" s="632" t="s">
        <v>13405</v>
      </c>
      <c r="B23" s="1" t="s">
        <v>56</v>
      </c>
      <c r="C23" s="16">
        <v>46085.630671296298</v>
      </c>
      <c r="D23" s="647">
        <v>46098</v>
      </c>
      <c r="E23" s="1" t="s">
        <v>13406</v>
      </c>
      <c r="F23" s="648" t="s">
        <v>58</v>
      </c>
      <c r="I23" s="487"/>
    </row>
    <row r="24" spans="1:9" hidden="1">
      <c r="A24" s="1" t="s">
        <v>13407</v>
      </c>
      <c r="B24" s="1" t="s">
        <v>79</v>
      </c>
      <c r="C24" s="16">
        <v>46080.407175925924</v>
      </c>
      <c r="D24" s="647">
        <v>46098</v>
      </c>
      <c r="E24" s="1" t="s">
        <v>13406</v>
      </c>
      <c r="F24" s="648" t="s">
        <v>58</v>
      </c>
      <c r="I24" s="487"/>
    </row>
    <row r="25" spans="1:9" hidden="1">
      <c r="A25" s="632" t="s">
        <v>899</v>
      </c>
      <c r="B25" s="1" t="s">
        <v>56</v>
      </c>
      <c r="C25" s="16">
        <v>46036.468877314815</v>
      </c>
      <c r="D25" s="647">
        <v>46098</v>
      </c>
      <c r="E25" s="1" t="s">
        <v>900</v>
      </c>
      <c r="F25" s="648" t="s">
        <v>58</v>
      </c>
      <c r="I25" s="487"/>
    </row>
    <row r="26" spans="1:9" hidden="1">
      <c r="A26" s="1" t="s">
        <v>13408</v>
      </c>
      <c r="B26" s="1" t="s">
        <v>56</v>
      </c>
      <c r="C26" s="16">
        <v>46028.509097222224</v>
      </c>
      <c r="D26" s="647">
        <v>46098</v>
      </c>
      <c r="E26" s="1" t="s">
        <v>13409</v>
      </c>
      <c r="F26" s="648" t="s">
        <v>58</v>
      </c>
      <c r="I26" s="487"/>
    </row>
    <row r="27" spans="1:9" hidden="1">
      <c r="A27" s="632" t="s">
        <v>13410</v>
      </c>
      <c r="B27" s="1" t="s">
        <v>56</v>
      </c>
      <c r="C27" s="16">
        <v>46077.438078703701</v>
      </c>
      <c r="D27" s="647">
        <v>46098</v>
      </c>
      <c r="E27" s="1" t="s">
        <v>13411</v>
      </c>
      <c r="F27" s="648" t="s">
        <v>58</v>
      </c>
      <c r="I27" s="487"/>
    </row>
    <row r="28" spans="1:9" hidden="1">
      <c r="A28" s="1" t="s">
        <v>13412</v>
      </c>
      <c r="B28" s="1" t="s">
        <v>56</v>
      </c>
      <c r="C28" s="16">
        <v>46077.584108796298</v>
      </c>
      <c r="D28" s="647">
        <v>46098</v>
      </c>
      <c r="E28" s="1" t="s">
        <v>13413</v>
      </c>
      <c r="F28" s="648" t="s">
        <v>58</v>
      </c>
      <c r="I28" s="487"/>
    </row>
    <row r="29" spans="1:9" hidden="1">
      <c r="A29" s="632" t="s">
        <v>1020</v>
      </c>
      <c r="B29" s="1" t="s">
        <v>56</v>
      </c>
      <c r="C29" s="16">
        <v>46049.779583333337</v>
      </c>
      <c r="D29" s="647">
        <v>46098</v>
      </c>
      <c r="E29" s="1" t="s">
        <v>1021</v>
      </c>
      <c r="F29" s="648" t="s">
        <v>58</v>
      </c>
      <c r="I29" s="487"/>
    </row>
    <row r="30" spans="1:9" hidden="1">
      <c r="A30" s="1" t="s">
        <v>13414</v>
      </c>
      <c r="B30" s="1" t="s">
        <v>56</v>
      </c>
      <c r="C30" s="16">
        <v>46083.427835648145</v>
      </c>
      <c r="D30" s="647">
        <v>46098</v>
      </c>
      <c r="E30" s="1" t="s">
        <v>13415</v>
      </c>
      <c r="F30" s="648" t="s">
        <v>58</v>
      </c>
      <c r="I30" s="487"/>
    </row>
    <row r="31" spans="1:9" hidden="1">
      <c r="A31" s="632" t="s">
        <v>13416</v>
      </c>
      <c r="B31" s="1" t="s">
        <v>56</v>
      </c>
      <c r="C31" s="16">
        <v>46028.406643518516</v>
      </c>
      <c r="D31" s="647">
        <v>46098</v>
      </c>
      <c r="E31" s="1" t="s">
        <v>13417</v>
      </c>
      <c r="F31" s="648" t="s">
        <v>58</v>
      </c>
      <c r="I31" s="487"/>
    </row>
    <row r="32" spans="1:9" hidden="1">
      <c r="A32" s="1" t="s">
        <v>514</v>
      </c>
      <c r="B32" s="1" t="s">
        <v>56</v>
      </c>
      <c r="C32" s="16">
        <v>46043.614953703705</v>
      </c>
      <c r="D32" s="647">
        <v>46098</v>
      </c>
      <c r="E32" s="1" t="s">
        <v>515</v>
      </c>
      <c r="F32" s="648" t="s">
        <v>58</v>
      </c>
      <c r="I32" s="487"/>
    </row>
    <row r="33" spans="1:9" hidden="1">
      <c r="A33" s="632" t="s">
        <v>13418</v>
      </c>
      <c r="B33" s="1" t="s">
        <v>56</v>
      </c>
      <c r="C33" s="16">
        <v>46078.896921296298</v>
      </c>
      <c r="D33" s="647">
        <v>46098</v>
      </c>
      <c r="E33" s="1" t="s">
        <v>13419</v>
      </c>
      <c r="F33" s="648" t="s">
        <v>58</v>
      </c>
      <c r="I33" s="487"/>
    </row>
    <row r="34" spans="1:9" hidden="1">
      <c r="A34" s="1" t="s">
        <v>13420</v>
      </c>
      <c r="B34" s="1" t="s">
        <v>56</v>
      </c>
      <c r="C34" s="16">
        <v>46028.376273148147</v>
      </c>
      <c r="D34" s="647">
        <v>46098</v>
      </c>
      <c r="E34" s="1" t="s">
        <v>13421</v>
      </c>
      <c r="F34" s="648" t="s">
        <v>58</v>
      </c>
      <c r="I34" s="487"/>
    </row>
    <row r="35" spans="1:9" hidden="1">
      <c r="A35" s="632" t="s">
        <v>13422</v>
      </c>
      <c r="B35" s="1" t="s">
        <v>56</v>
      </c>
      <c r="C35" s="16">
        <v>46059.904444444444</v>
      </c>
      <c r="D35" s="647">
        <v>46098</v>
      </c>
      <c r="E35" s="1" t="s">
        <v>13423</v>
      </c>
      <c r="F35" s="648" t="s">
        <v>58</v>
      </c>
      <c r="I35" s="487"/>
    </row>
    <row r="36" spans="1:9" hidden="1">
      <c r="A36" s="1" t="s">
        <v>13424</v>
      </c>
      <c r="B36" s="1" t="s">
        <v>56</v>
      </c>
      <c r="C36" s="16">
        <v>46076.695740740739</v>
      </c>
      <c r="D36" s="647">
        <v>46098</v>
      </c>
      <c r="E36" s="1" t="s">
        <v>13425</v>
      </c>
      <c r="F36" s="648" t="s">
        <v>58</v>
      </c>
      <c r="I36" s="487"/>
    </row>
    <row r="37" spans="1:9" hidden="1">
      <c r="A37" s="632" t="s">
        <v>96</v>
      </c>
      <c r="B37" s="1" t="s">
        <v>56</v>
      </c>
      <c r="C37" s="16">
        <v>46027.646331018521</v>
      </c>
      <c r="D37" s="647">
        <v>46098</v>
      </c>
      <c r="E37" s="1" t="s">
        <v>13426</v>
      </c>
      <c r="F37" s="648" t="s">
        <v>58</v>
      </c>
      <c r="I37" s="487"/>
    </row>
    <row r="38" spans="1:9" hidden="1">
      <c r="A38" s="1" t="s">
        <v>13427</v>
      </c>
      <c r="B38" s="1" t="s">
        <v>56</v>
      </c>
      <c r="C38" s="16">
        <v>46058.700567129628</v>
      </c>
      <c r="D38" s="647">
        <v>46098</v>
      </c>
      <c r="E38" s="1" t="s">
        <v>13428</v>
      </c>
      <c r="F38" s="648" t="s">
        <v>58</v>
      </c>
      <c r="I38" s="487"/>
    </row>
    <row r="39" spans="1:9" hidden="1">
      <c r="A39" s="632" t="s">
        <v>13429</v>
      </c>
      <c r="B39" s="1" t="s">
        <v>56</v>
      </c>
      <c r="C39" s="16">
        <v>46059.447094907409</v>
      </c>
      <c r="D39" s="647">
        <v>46098</v>
      </c>
      <c r="E39" s="1" t="s">
        <v>13430</v>
      </c>
      <c r="F39" s="648" t="s">
        <v>58</v>
      </c>
      <c r="I39" s="487"/>
    </row>
    <row r="40" spans="1:9" hidden="1">
      <c r="A40" s="1" t="s">
        <v>13431</v>
      </c>
      <c r="B40" s="1" t="s">
        <v>56</v>
      </c>
      <c r="C40" s="16">
        <v>46065.563796296294</v>
      </c>
      <c r="D40" s="647">
        <v>46098</v>
      </c>
      <c r="E40" s="1" t="s">
        <v>13432</v>
      </c>
      <c r="F40" s="648" t="s">
        <v>58</v>
      </c>
      <c r="I40" s="487"/>
    </row>
    <row r="41" spans="1:9" hidden="1">
      <c r="A41" s="632" t="s">
        <v>13433</v>
      </c>
      <c r="B41" s="1" t="s">
        <v>56</v>
      </c>
      <c r="C41" s="16">
        <v>46046.505069444444</v>
      </c>
      <c r="D41" s="647">
        <v>46098</v>
      </c>
      <c r="E41" s="1" t="s">
        <v>13434</v>
      </c>
      <c r="F41" s="648" t="s">
        <v>58</v>
      </c>
      <c r="I41" s="487"/>
    </row>
    <row r="42" spans="1:9" hidden="1">
      <c r="A42" s="1" t="s">
        <v>13435</v>
      </c>
      <c r="B42" s="1" t="s">
        <v>56</v>
      </c>
      <c r="C42" s="16">
        <v>46078.988449074073</v>
      </c>
      <c r="D42" s="647">
        <v>46098</v>
      </c>
      <c r="E42" s="1" t="s">
        <v>13436</v>
      </c>
      <c r="F42" s="648" t="s">
        <v>1456</v>
      </c>
      <c r="I42" s="487"/>
    </row>
    <row r="43" spans="1:9" hidden="1">
      <c r="A43" s="632" t="s">
        <v>13437</v>
      </c>
      <c r="B43" s="1" t="s">
        <v>56</v>
      </c>
      <c r="C43" s="16">
        <v>46072.542766203704</v>
      </c>
      <c r="D43" s="647">
        <v>46098</v>
      </c>
      <c r="E43" s="1" t="s">
        <v>13438</v>
      </c>
      <c r="F43" s="648" t="s">
        <v>1456</v>
      </c>
      <c r="I43" s="487"/>
    </row>
    <row r="44" spans="1:9" hidden="1">
      <c r="A44" s="1" t="s">
        <v>13439</v>
      </c>
      <c r="B44" s="1" t="s">
        <v>56</v>
      </c>
      <c r="C44" s="16">
        <v>46071.918993055559</v>
      </c>
      <c r="D44" s="647">
        <v>46098</v>
      </c>
      <c r="E44" s="1" t="s">
        <v>13438</v>
      </c>
      <c r="F44" s="648" t="s">
        <v>1456</v>
      </c>
      <c r="I44" s="487"/>
    </row>
    <row r="45" spans="1:9" hidden="1">
      <c r="A45" s="632" t="s">
        <v>13440</v>
      </c>
      <c r="B45" s="1" t="s">
        <v>56</v>
      </c>
      <c r="C45" s="16">
        <v>46044.671979166669</v>
      </c>
      <c r="D45" s="647">
        <v>46098</v>
      </c>
      <c r="E45" s="1" t="s">
        <v>13441</v>
      </c>
      <c r="F45" s="648" t="s">
        <v>1456</v>
      </c>
      <c r="I45" s="487"/>
    </row>
    <row r="46" spans="1:9" hidden="1">
      <c r="A46" s="1" t="s">
        <v>13442</v>
      </c>
      <c r="B46" s="1" t="s">
        <v>56</v>
      </c>
      <c r="C46" s="16">
        <v>46048.474942129629</v>
      </c>
      <c r="D46" s="647">
        <v>46098</v>
      </c>
      <c r="E46" s="1" t="s">
        <v>13443</v>
      </c>
      <c r="F46" s="648" t="s">
        <v>1456</v>
      </c>
      <c r="I46" s="487"/>
    </row>
    <row r="47" spans="1:9" hidden="1">
      <c r="A47" s="632" t="s">
        <v>13444</v>
      </c>
      <c r="B47" s="1" t="s">
        <v>56</v>
      </c>
      <c r="C47" s="16">
        <v>46030.395312499997</v>
      </c>
      <c r="D47" s="647">
        <v>46098</v>
      </c>
      <c r="E47" s="1" t="s">
        <v>13445</v>
      </c>
      <c r="F47" s="648" t="s">
        <v>1456</v>
      </c>
      <c r="I47" s="487"/>
    </row>
    <row r="48" spans="1:9" hidden="1">
      <c r="A48" s="1" t="s">
        <v>13446</v>
      </c>
      <c r="B48" s="1" t="s">
        <v>56</v>
      </c>
      <c r="C48" s="16">
        <v>46009.491736111115</v>
      </c>
      <c r="D48" s="647">
        <v>46098</v>
      </c>
      <c r="E48" s="1" t="s">
        <v>13447</v>
      </c>
      <c r="F48" s="648" t="s">
        <v>1456</v>
      </c>
      <c r="I48" s="487"/>
    </row>
    <row r="49" spans="1:9" hidden="1">
      <c r="A49" s="632" t="s">
        <v>13448</v>
      </c>
      <c r="B49" s="1" t="s">
        <v>56</v>
      </c>
      <c r="C49" s="16">
        <v>46081.426655092589</v>
      </c>
      <c r="D49" s="647">
        <v>46098</v>
      </c>
      <c r="E49" s="1" t="s">
        <v>13449</v>
      </c>
      <c r="F49" s="648" t="s">
        <v>1456</v>
      </c>
      <c r="I49" s="487"/>
    </row>
    <row r="50" spans="1:9" hidden="1">
      <c r="A50" s="1" t="s">
        <v>13450</v>
      </c>
      <c r="B50" s="1" t="s">
        <v>56</v>
      </c>
      <c r="C50" s="16">
        <v>46000.409004629626</v>
      </c>
      <c r="D50" s="647">
        <v>46098</v>
      </c>
      <c r="E50" s="1" t="s">
        <v>13451</v>
      </c>
      <c r="F50" s="648" t="s">
        <v>1456</v>
      </c>
      <c r="I50" s="487"/>
    </row>
    <row r="51" spans="1:9" hidden="1">
      <c r="A51" s="632" t="s">
        <v>13452</v>
      </c>
      <c r="B51" s="1" t="s">
        <v>56</v>
      </c>
      <c r="C51" s="16">
        <v>46066.757013888891</v>
      </c>
      <c r="D51" s="647">
        <v>46098</v>
      </c>
      <c r="E51" s="1" t="s">
        <v>13453</v>
      </c>
      <c r="F51" s="648" t="s">
        <v>1456</v>
      </c>
      <c r="I51" s="487"/>
    </row>
    <row r="52" spans="1:9" hidden="1">
      <c r="A52" s="1" t="s">
        <v>13454</v>
      </c>
      <c r="B52" s="1" t="s">
        <v>56</v>
      </c>
      <c r="C52" s="16">
        <v>45969.468773148146</v>
      </c>
      <c r="D52" s="647">
        <v>46098</v>
      </c>
      <c r="E52" s="1" t="s">
        <v>13455</v>
      </c>
      <c r="F52" s="648" t="s">
        <v>1456</v>
      </c>
      <c r="I52" s="487"/>
    </row>
    <row r="53" spans="1:9" hidden="1">
      <c r="A53" s="632" t="s">
        <v>13456</v>
      </c>
      <c r="B53" s="1" t="s">
        <v>56</v>
      </c>
      <c r="C53" s="16">
        <v>46044.423703703702</v>
      </c>
      <c r="D53" s="647">
        <v>46098</v>
      </c>
      <c r="E53" s="1" t="s">
        <v>13457</v>
      </c>
      <c r="F53" s="648" t="s">
        <v>1456</v>
      </c>
      <c r="I53" s="487"/>
    </row>
    <row r="54" spans="1:9" hidden="1">
      <c r="A54" s="1" t="s">
        <v>13458</v>
      </c>
      <c r="B54" s="1" t="s">
        <v>56</v>
      </c>
      <c r="C54" s="16">
        <v>46030.399733796294</v>
      </c>
      <c r="D54" s="647">
        <v>46098</v>
      </c>
      <c r="E54" s="1" t="s">
        <v>13459</v>
      </c>
      <c r="F54" s="648" t="s">
        <v>1456</v>
      </c>
      <c r="I54" s="487"/>
    </row>
    <row r="55" spans="1:9" hidden="1">
      <c r="A55" s="632" t="s">
        <v>13460</v>
      </c>
      <c r="B55" s="1" t="s">
        <v>56</v>
      </c>
      <c r="C55" s="16">
        <v>46058.865497685183</v>
      </c>
      <c r="D55" s="647">
        <v>46098</v>
      </c>
      <c r="E55" s="1" t="s">
        <v>13461</v>
      </c>
      <c r="F55" s="648" t="s">
        <v>1456</v>
      </c>
      <c r="I55" s="487"/>
    </row>
    <row r="56" spans="1:9" hidden="1">
      <c r="A56" s="1" t="s">
        <v>13462</v>
      </c>
      <c r="B56" s="1" t="s">
        <v>56</v>
      </c>
      <c r="C56" s="16">
        <v>46064.9528125</v>
      </c>
      <c r="D56" s="647">
        <v>46098</v>
      </c>
      <c r="E56" s="1" t="s">
        <v>13463</v>
      </c>
      <c r="F56" s="648" t="s">
        <v>1456</v>
      </c>
      <c r="I56" s="487"/>
    </row>
    <row r="57" spans="1:9" hidden="1">
      <c r="A57" s="632" t="s">
        <v>13464</v>
      </c>
      <c r="B57" s="1" t="s">
        <v>56</v>
      </c>
      <c r="C57" s="16">
        <v>46073.730775462966</v>
      </c>
      <c r="D57" s="647">
        <v>46098</v>
      </c>
      <c r="E57" s="1" t="s">
        <v>13465</v>
      </c>
      <c r="F57" s="648" t="s">
        <v>1456</v>
      </c>
      <c r="I57" s="487"/>
    </row>
    <row r="58" spans="1:9" hidden="1">
      <c r="A58" s="1" t="s">
        <v>13466</v>
      </c>
      <c r="B58" s="1" t="s">
        <v>56</v>
      </c>
      <c r="C58" s="16">
        <v>46079.652222222219</v>
      </c>
      <c r="D58" s="647">
        <v>46098</v>
      </c>
      <c r="E58" s="1" t="s">
        <v>13467</v>
      </c>
      <c r="F58" s="648" t="s">
        <v>1456</v>
      </c>
      <c r="I58" s="487"/>
    </row>
    <row r="59" spans="1:9" hidden="1">
      <c r="A59" s="632" t="s">
        <v>13468</v>
      </c>
      <c r="B59" s="1" t="s">
        <v>56</v>
      </c>
      <c r="C59" s="16">
        <v>46059.438113425924</v>
      </c>
      <c r="D59" s="647">
        <v>46098</v>
      </c>
      <c r="E59" s="1" t="s">
        <v>13469</v>
      </c>
      <c r="F59" s="648" t="s">
        <v>1456</v>
      </c>
      <c r="I59" s="487"/>
    </row>
    <row r="60" spans="1:9" hidden="1">
      <c r="A60" s="1" t="s">
        <v>13470</v>
      </c>
      <c r="B60" s="1" t="s">
        <v>56</v>
      </c>
      <c r="C60" s="16">
        <v>46053.579409722224</v>
      </c>
      <c r="D60" s="647">
        <v>46098</v>
      </c>
      <c r="E60" s="1" t="s">
        <v>13471</v>
      </c>
      <c r="F60" s="648" t="s">
        <v>1456</v>
      </c>
      <c r="I60" s="487"/>
    </row>
    <row r="61" spans="1:9" hidden="1">
      <c r="A61" s="632" t="s">
        <v>13472</v>
      </c>
      <c r="B61" s="1" t="s">
        <v>56</v>
      </c>
      <c r="C61" s="16">
        <v>46064.49417824074</v>
      </c>
      <c r="D61" s="647">
        <v>46098</v>
      </c>
      <c r="E61" s="1" t="s">
        <v>13473</v>
      </c>
      <c r="F61" s="648" t="s">
        <v>1456</v>
      </c>
      <c r="I61" s="487"/>
    </row>
    <row r="62" spans="1:9" hidden="1">
      <c r="A62" s="1" t="s">
        <v>4363</v>
      </c>
      <c r="B62" s="1" t="s">
        <v>56</v>
      </c>
      <c r="C62" s="16">
        <v>46041.432719907411</v>
      </c>
      <c r="D62" s="647">
        <v>46098</v>
      </c>
      <c r="E62" s="1" t="s">
        <v>4364</v>
      </c>
      <c r="F62" s="648" t="s">
        <v>1456</v>
      </c>
      <c r="I62" s="487"/>
    </row>
    <row r="63" spans="1:9" hidden="1">
      <c r="A63" s="632" t="s">
        <v>13474</v>
      </c>
      <c r="B63" s="1" t="s">
        <v>56</v>
      </c>
      <c r="C63" s="16">
        <v>46063.723344907405</v>
      </c>
      <c r="D63" s="647">
        <v>46098</v>
      </c>
      <c r="E63" s="1" t="s">
        <v>13475</v>
      </c>
      <c r="F63" s="648" t="s">
        <v>1456</v>
      </c>
      <c r="I63" s="487"/>
    </row>
    <row r="64" spans="1:9" hidden="1">
      <c r="A64" s="1" t="s">
        <v>13476</v>
      </c>
      <c r="B64" s="1" t="s">
        <v>56</v>
      </c>
      <c r="C64" s="16">
        <v>46065.461030092592</v>
      </c>
      <c r="D64" s="647">
        <v>46098</v>
      </c>
      <c r="E64" s="1" t="s">
        <v>13477</v>
      </c>
      <c r="F64" s="648" t="s">
        <v>1456</v>
      </c>
      <c r="I64" s="487"/>
    </row>
    <row r="65" spans="1:9" hidden="1">
      <c r="A65" s="632" t="s">
        <v>13478</v>
      </c>
      <c r="B65" s="1" t="s">
        <v>56</v>
      </c>
      <c r="C65" s="16">
        <v>46050.977638888886</v>
      </c>
      <c r="D65" s="647">
        <v>46098</v>
      </c>
      <c r="E65" s="1" t="s">
        <v>13479</v>
      </c>
      <c r="F65" s="648" t="s">
        <v>1456</v>
      </c>
      <c r="I65" s="487"/>
    </row>
    <row r="66" spans="1:9" hidden="1">
      <c r="A66" s="1" t="s">
        <v>13480</v>
      </c>
      <c r="B66" s="1" t="s">
        <v>56</v>
      </c>
      <c r="C66" s="16">
        <v>46050.963460648149</v>
      </c>
      <c r="D66" s="647">
        <v>46098</v>
      </c>
      <c r="E66" s="1" t="s">
        <v>13479</v>
      </c>
      <c r="F66" s="648" t="s">
        <v>1456</v>
      </c>
      <c r="I66" s="487"/>
    </row>
    <row r="67" spans="1:9" hidden="1">
      <c r="A67" s="632" t="s">
        <v>13481</v>
      </c>
      <c r="B67" s="1" t="s">
        <v>56</v>
      </c>
      <c r="C67" s="16">
        <v>46031.473657407405</v>
      </c>
      <c r="D67" s="647">
        <v>46098</v>
      </c>
      <c r="E67" s="1" t="s">
        <v>13482</v>
      </c>
      <c r="F67" s="648" t="s">
        <v>1456</v>
      </c>
      <c r="I67" s="487"/>
    </row>
    <row r="68" spans="1:9" hidden="1">
      <c r="A68" s="1" t="s">
        <v>13483</v>
      </c>
      <c r="B68" s="1" t="s">
        <v>56</v>
      </c>
      <c r="C68" s="16">
        <v>45957.699988425928</v>
      </c>
      <c r="D68" s="647">
        <v>46098</v>
      </c>
      <c r="E68" s="1" t="s">
        <v>13484</v>
      </c>
      <c r="F68" s="648" t="s">
        <v>1456</v>
      </c>
      <c r="I68" s="487"/>
    </row>
    <row r="69" spans="1:9" hidden="1">
      <c r="A69" s="632" t="s">
        <v>13485</v>
      </c>
      <c r="B69" s="1" t="s">
        <v>56</v>
      </c>
      <c r="C69" s="16">
        <v>46028.648113425923</v>
      </c>
      <c r="D69" s="647">
        <v>46098</v>
      </c>
      <c r="E69" s="1" t="s">
        <v>13486</v>
      </c>
      <c r="F69" s="648" t="s">
        <v>1456</v>
      </c>
      <c r="I69" s="487"/>
    </row>
    <row r="70" spans="1:9" hidden="1">
      <c r="A70" s="1" t="s">
        <v>13487</v>
      </c>
      <c r="B70" s="1" t="s">
        <v>56</v>
      </c>
      <c r="C70" s="16">
        <v>46063.448182870372</v>
      </c>
      <c r="D70" s="647">
        <v>46098</v>
      </c>
      <c r="E70" s="1" t="s">
        <v>13488</v>
      </c>
      <c r="F70" s="648" t="s">
        <v>1456</v>
      </c>
      <c r="I70" s="487"/>
    </row>
    <row r="71" spans="1:9" hidden="1">
      <c r="A71" s="632" t="s">
        <v>13489</v>
      </c>
      <c r="B71" s="1" t="s">
        <v>56</v>
      </c>
      <c r="C71" s="16">
        <v>46036.659097222226</v>
      </c>
      <c r="D71" s="647">
        <v>46098</v>
      </c>
      <c r="E71" s="1" t="s">
        <v>13490</v>
      </c>
      <c r="F71" s="648" t="s">
        <v>1456</v>
      </c>
      <c r="I71" s="487"/>
    </row>
    <row r="72" spans="1:9" hidden="1">
      <c r="A72" s="1" t="s">
        <v>13491</v>
      </c>
      <c r="B72" s="1" t="s">
        <v>56</v>
      </c>
      <c r="C72" s="16">
        <v>46084.778553240743</v>
      </c>
      <c r="D72" s="647">
        <v>46098</v>
      </c>
      <c r="E72" s="1" t="s">
        <v>13492</v>
      </c>
      <c r="F72" s="648" t="s">
        <v>1456</v>
      </c>
      <c r="I72" s="487"/>
    </row>
    <row r="73" spans="1:9" hidden="1">
      <c r="A73" s="632" t="s">
        <v>426</v>
      </c>
      <c r="B73" s="1" t="s">
        <v>56</v>
      </c>
      <c r="C73" s="16">
        <v>46037.700023148151</v>
      </c>
      <c r="D73" s="647">
        <v>46098</v>
      </c>
      <c r="E73" s="1" t="s">
        <v>427</v>
      </c>
      <c r="F73" s="648" t="s">
        <v>1456</v>
      </c>
      <c r="I73" s="487"/>
    </row>
    <row r="74" spans="1:9" hidden="1">
      <c r="A74" s="1" t="s">
        <v>13493</v>
      </c>
      <c r="B74" s="1" t="s">
        <v>56</v>
      </c>
      <c r="C74" s="16">
        <v>46074.588738425926</v>
      </c>
      <c r="D74" s="647">
        <v>46098</v>
      </c>
      <c r="E74" s="1" t="s">
        <v>13494</v>
      </c>
      <c r="F74" s="648" t="s">
        <v>1456</v>
      </c>
      <c r="I74" s="487"/>
    </row>
    <row r="75" spans="1:9" hidden="1">
      <c r="A75" s="632" t="s">
        <v>1058</v>
      </c>
      <c r="B75" s="1" t="s">
        <v>56</v>
      </c>
      <c r="C75" s="16">
        <v>46043.660613425927</v>
      </c>
      <c r="D75" s="647">
        <v>46098</v>
      </c>
      <c r="E75" s="1" t="s">
        <v>1059</v>
      </c>
      <c r="F75" s="648" t="s">
        <v>1456</v>
      </c>
      <c r="I75" s="487"/>
    </row>
    <row r="76" spans="1:9" hidden="1">
      <c r="A76" s="1" t="s">
        <v>13495</v>
      </c>
      <c r="B76" s="1" t="s">
        <v>56</v>
      </c>
      <c r="C76" s="16">
        <v>46072.468136574076</v>
      </c>
      <c r="D76" s="647">
        <v>46098</v>
      </c>
      <c r="E76" s="1" t="s">
        <v>13496</v>
      </c>
      <c r="F76" s="648" t="s">
        <v>1456</v>
      </c>
      <c r="I76" s="487"/>
    </row>
    <row r="77" spans="1:9" hidden="1">
      <c r="A77" s="632" t="s">
        <v>96</v>
      </c>
      <c r="B77" s="1" t="s">
        <v>56</v>
      </c>
      <c r="C77" s="16">
        <v>46026.42701388889</v>
      </c>
      <c r="D77" s="647">
        <v>46098</v>
      </c>
      <c r="E77" s="1" t="s">
        <v>13497</v>
      </c>
      <c r="F77" s="648" t="s">
        <v>1456</v>
      </c>
      <c r="I77" s="487"/>
    </row>
    <row r="78" spans="1:9" hidden="1">
      <c r="A78" s="1" t="s">
        <v>13498</v>
      </c>
      <c r="B78" s="1" t="s">
        <v>56</v>
      </c>
      <c r="C78" s="16">
        <v>45968.427395833336</v>
      </c>
      <c r="D78" s="647">
        <v>46098</v>
      </c>
      <c r="E78" s="1" t="s">
        <v>13499</v>
      </c>
      <c r="F78" s="648" t="s">
        <v>1456</v>
      </c>
      <c r="I78" s="487"/>
    </row>
    <row r="79" spans="1:9" hidden="1">
      <c r="A79" s="632" t="s">
        <v>13500</v>
      </c>
      <c r="B79" s="1" t="s">
        <v>56</v>
      </c>
      <c r="C79" s="16">
        <v>46072.29347222222</v>
      </c>
      <c r="D79" s="647">
        <v>46098</v>
      </c>
      <c r="E79" s="1" t="s">
        <v>13501</v>
      </c>
      <c r="F79" s="648" t="s">
        <v>1456</v>
      </c>
      <c r="I79" s="487"/>
    </row>
    <row r="80" spans="1:9" hidden="1">
      <c r="A80" s="1" t="s">
        <v>13502</v>
      </c>
      <c r="B80" s="1" t="s">
        <v>56</v>
      </c>
      <c r="C80" s="16">
        <v>46058.469537037039</v>
      </c>
      <c r="D80" s="647">
        <v>46098</v>
      </c>
      <c r="E80" s="1" t="s">
        <v>13503</v>
      </c>
      <c r="F80" s="648" t="s">
        <v>1456</v>
      </c>
      <c r="I80" s="487"/>
    </row>
    <row r="81" spans="1:11" hidden="1">
      <c r="A81" s="632" t="s">
        <v>13504</v>
      </c>
      <c r="B81" s="1" t="s">
        <v>56</v>
      </c>
      <c r="C81" s="16">
        <v>46065.555578703701</v>
      </c>
      <c r="D81" s="647">
        <v>46098</v>
      </c>
      <c r="E81" s="1" t="s">
        <v>13505</v>
      </c>
      <c r="F81" s="648" t="s">
        <v>1456</v>
      </c>
      <c r="I81" s="487"/>
      <c r="J81" s="15"/>
    </row>
    <row r="82" spans="1:11" hidden="1">
      <c r="A82" s="1" t="s">
        <v>13506</v>
      </c>
      <c r="B82" s="1" t="s">
        <v>56</v>
      </c>
      <c r="C82" s="16">
        <v>46088.437881944446</v>
      </c>
      <c r="D82" s="647">
        <v>46098</v>
      </c>
      <c r="E82" s="1" t="s">
        <v>13507</v>
      </c>
      <c r="F82" s="648" t="s">
        <v>144</v>
      </c>
      <c r="G82" s="35" t="s">
        <v>69</v>
      </c>
      <c r="H82" s="603">
        <v>46099</v>
      </c>
      <c r="I82" s="642"/>
      <c r="J82" s="487" t="s">
        <v>6408</v>
      </c>
      <c r="K82" s="3"/>
    </row>
    <row r="83" spans="1:11" hidden="1">
      <c r="A83" s="632" t="s">
        <v>13508</v>
      </c>
      <c r="B83" s="1" t="s">
        <v>56</v>
      </c>
      <c r="C83" s="16">
        <v>46060.711921296293</v>
      </c>
      <c r="D83" s="647">
        <v>46098</v>
      </c>
      <c r="E83" s="1" t="s">
        <v>13509</v>
      </c>
      <c r="F83" s="648" t="s">
        <v>144</v>
      </c>
      <c r="G83" s="35" t="s">
        <v>59</v>
      </c>
      <c r="H83" s="603">
        <v>46099</v>
      </c>
      <c r="I83" s="718">
        <v>46107</v>
      </c>
      <c r="J83" s="487" t="s">
        <v>145</v>
      </c>
      <c r="K83" s="3"/>
    </row>
    <row r="84" spans="1:11" hidden="1">
      <c r="A84" s="1" t="s">
        <v>13510</v>
      </c>
      <c r="B84" s="1" t="s">
        <v>56</v>
      </c>
      <c r="C84" s="16">
        <v>46076.894548611112</v>
      </c>
      <c r="D84" s="647">
        <v>46098</v>
      </c>
      <c r="E84" s="1" t="s">
        <v>13511</v>
      </c>
      <c r="F84" s="648" t="s">
        <v>144</v>
      </c>
      <c r="G84" s="35" t="s">
        <v>69</v>
      </c>
      <c r="H84" s="603">
        <v>46099</v>
      </c>
      <c r="I84" s="642"/>
      <c r="J84" s="487" t="s">
        <v>1819</v>
      </c>
      <c r="K84" s="3"/>
    </row>
    <row r="85" spans="1:11" hidden="1">
      <c r="A85" s="632" t="s">
        <v>13512</v>
      </c>
      <c r="B85" s="1" t="s">
        <v>56</v>
      </c>
      <c r="C85" s="16">
        <v>46082.555868055555</v>
      </c>
      <c r="D85" s="647">
        <v>46098</v>
      </c>
      <c r="E85" s="1" t="s">
        <v>13513</v>
      </c>
      <c r="F85" s="648" t="s">
        <v>144</v>
      </c>
      <c r="G85" s="35" t="s">
        <v>59</v>
      </c>
      <c r="H85" s="603">
        <v>46099</v>
      </c>
      <c r="I85" s="718">
        <v>46107</v>
      </c>
      <c r="J85" s="487" t="s">
        <v>145</v>
      </c>
      <c r="K85" s="3"/>
    </row>
    <row r="86" spans="1:11" hidden="1">
      <c r="A86" s="1" t="s">
        <v>13514</v>
      </c>
      <c r="B86" s="1" t="s">
        <v>56</v>
      </c>
      <c r="C86" s="16">
        <v>46068.620833333334</v>
      </c>
      <c r="D86" s="647">
        <v>46098</v>
      </c>
      <c r="E86" s="1" t="s">
        <v>13515</v>
      </c>
      <c r="F86" s="648" t="s">
        <v>144</v>
      </c>
      <c r="G86" s="35" t="s">
        <v>59</v>
      </c>
      <c r="H86" s="603">
        <v>46099</v>
      </c>
      <c r="I86" s="718">
        <v>46107</v>
      </c>
      <c r="J86" s="487" t="s">
        <v>145</v>
      </c>
      <c r="K86" s="3"/>
    </row>
    <row r="87" spans="1:11" hidden="1">
      <c r="A87" s="632" t="s">
        <v>2175</v>
      </c>
      <c r="B87" s="1" t="s">
        <v>56</v>
      </c>
      <c r="C87" s="16">
        <v>46030.876099537039</v>
      </c>
      <c r="D87" s="647">
        <v>46098</v>
      </c>
      <c r="E87" s="1" t="s">
        <v>2176</v>
      </c>
      <c r="F87" s="648" t="s">
        <v>144</v>
      </c>
      <c r="G87" s="35" t="s">
        <v>59</v>
      </c>
      <c r="H87" s="603">
        <v>46099</v>
      </c>
      <c r="I87" s="642"/>
      <c r="J87" s="487" t="s">
        <v>11966</v>
      </c>
      <c r="K87" s="3"/>
    </row>
    <row r="88" spans="1:11" hidden="1">
      <c r="A88" s="1" t="s">
        <v>13516</v>
      </c>
      <c r="B88" s="1" t="s">
        <v>56</v>
      </c>
      <c r="C88" s="16">
        <v>45973.393229166664</v>
      </c>
      <c r="D88" s="647">
        <v>46098</v>
      </c>
      <c r="E88" s="1" t="s">
        <v>13517</v>
      </c>
      <c r="F88" s="648" t="s">
        <v>144</v>
      </c>
      <c r="G88" s="35" t="s">
        <v>59</v>
      </c>
      <c r="H88" s="603">
        <v>46099</v>
      </c>
      <c r="I88" s="718">
        <v>46107</v>
      </c>
      <c r="J88" s="487" t="s">
        <v>145</v>
      </c>
      <c r="K88" s="3"/>
    </row>
    <row r="89" spans="1:11" hidden="1">
      <c r="A89" s="632" t="s">
        <v>13518</v>
      </c>
      <c r="B89" s="1" t="s">
        <v>56</v>
      </c>
      <c r="C89" s="16">
        <v>46077.919236111113</v>
      </c>
      <c r="D89" s="647">
        <v>46098</v>
      </c>
      <c r="E89" s="1" t="s">
        <v>13519</v>
      </c>
      <c r="F89" s="648" t="s">
        <v>144</v>
      </c>
      <c r="G89" s="35" t="s">
        <v>59</v>
      </c>
      <c r="H89" s="603">
        <v>46099</v>
      </c>
      <c r="I89" s="718">
        <v>46107</v>
      </c>
      <c r="J89" s="487" t="s">
        <v>145</v>
      </c>
      <c r="K89" s="3"/>
    </row>
    <row r="90" spans="1:11" hidden="1">
      <c r="A90" s="1" t="s">
        <v>13520</v>
      </c>
      <c r="B90" s="1" t="s">
        <v>56</v>
      </c>
      <c r="C90" s="16">
        <v>46059.737974537034</v>
      </c>
      <c r="D90" s="647">
        <v>46098</v>
      </c>
      <c r="E90" s="1" t="s">
        <v>13521</v>
      </c>
      <c r="F90" s="648" t="s">
        <v>144</v>
      </c>
      <c r="G90" s="35" t="s">
        <v>62</v>
      </c>
      <c r="H90" s="603">
        <v>46099</v>
      </c>
      <c r="I90" s="642"/>
      <c r="J90" s="487" t="s">
        <v>11987</v>
      </c>
      <c r="K90" s="3"/>
    </row>
    <row r="91" spans="1:11" hidden="1">
      <c r="A91" s="632" t="s">
        <v>13522</v>
      </c>
      <c r="B91" s="1" t="s">
        <v>56</v>
      </c>
      <c r="C91" s="16">
        <v>46072.398981481485</v>
      </c>
      <c r="D91" s="647">
        <v>46098</v>
      </c>
      <c r="E91" s="1" t="s">
        <v>13523</v>
      </c>
      <c r="F91" s="648" t="s">
        <v>144</v>
      </c>
      <c r="G91" s="35" t="s">
        <v>59</v>
      </c>
      <c r="H91" s="603">
        <v>46099</v>
      </c>
      <c r="I91" s="718">
        <v>46107</v>
      </c>
      <c r="J91" s="487" t="s">
        <v>145</v>
      </c>
      <c r="K91" s="3"/>
    </row>
    <row r="92" spans="1:11" hidden="1">
      <c r="A92" s="1" t="s">
        <v>13524</v>
      </c>
      <c r="B92" s="1" t="s">
        <v>79</v>
      </c>
      <c r="C92" s="16">
        <v>46065.649328703701</v>
      </c>
      <c r="D92" s="647">
        <v>46098</v>
      </c>
      <c r="E92" s="1" t="s">
        <v>13525</v>
      </c>
      <c r="F92" s="648" t="s">
        <v>144</v>
      </c>
      <c r="G92" s="35" t="s">
        <v>59</v>
      </c>
      <c r="H92" s="603">
        <v>46099</v>
      </c>
      <c r="I92" s="718">
        <v>46107</v>
      </c>
      <c r="J92" s="487" t="s">
        <v>145</v>
      </c>
      <c r="K92" s="3"/>
    </row>
    <row r="93" spans="1:11" hidden="1">
      <c r="A93" s="632" t="s">
        <v>13526</v>
      </c>
      <c r="B93" s="1" t="s">
        <v>56</v>
      </c>
      <c r="C93" s="16">
        <v>46064.437743055554</v>
      </c>
      <c r="D93" s="647">
        <v>46098</v>
      </c>
      <c r="E93" s="1" t="s">
        <v>13527</v>
      </c>
      <c r="F93" s="648" t="s">
        <v>144</v>
      </c>
      <c r="G93" s="35" t="s">
        <v>69</v>
      </c>
      <c r="H93" s="603">
        <v>46099</v>
      </c>
      <c r="I93" s="642"/>
      <c r="J93" s="487" t="s">
        <v>6408</v>
      </c>
      <c r="K93" s="3"/>
    </row>
    <row r="94" spans="1:11" hidden="1">
      <c r="A94" s="1" t="s">
        <v>13528</v>
      </c>
      <c r="B94" s="1" t="s">
        <v>56</v>
      </c>
      <c r="C94" s="16">
        <v>46052.425335648149</v>
      </c>
      <c r="D94" s="647">
        <v>46098</v>
      </c>
      <c r="E94" s="1" t="s">
        <v>13529</v>
      </c>
      <c r="F94" s="648" t="s">
        <v>144</v>
      </c>
      <c r="G94" s="35" t="s">
        <v>59</v>
      </c>
      <c r="H94" s="603">
        <v>46099</v>
      </c>
      <c r="I94" s="642"/>
      <c r="J94" s="487" t="s">
        <v>13530</v>
      </c>
      <c r="K94" s="3"/>
    </row>
    <row r="95" spans="1:11" hidden="1">
      <c r="A95" s="632" t="s">
        <v>13531</v>
      </c>
      <c r="B95" s="1" t="s">
        <v>56</v>
      </c>
      <c r="C95" s="16">
        <v>46007.613437499997</v>
      </c>
      <c r="D95" s="647">
        <v>46098</v>
      </c>
      <c r="E95" s="1" t="s">
        <v>13532</v>
      </c>
      <c r="F95" s="648" t="s">
        <v>144</v>
      </c>
      <c r="G95" s="35" t="s">
        <v>59</v>
      </c>
      <c r="H95" s="603">
        <v>46099</v>
      </c>
      <c r="I95" s="718">
        <v>46107</v>
      </c>
      <c r="J95" s="487" t="s">
        <v>145</v>
      </c>
      <c r="K95" s="3"/>
    </row>
    <row r="96" spans="1:11" hidden="1">
      <c r="A96" s="1" t="s">
        <v>96</v>
      </c>
      <c r="B96" s="1" t="s">
        <v>56</v>
      </c>
      <c r="C96" s="16">
        <v>46027.658425925925</v>
      </c>
      <c r="D96" s="647">
        <v>46098</v>
      </c>
      <c r="E96" s="1" t="s">
        <v>13533</v>
      </c>
      <c r="F96" s="648" t="s">
        <v>144</v>
      </c>
      <c r="G96" s="35" t="s">
        <v>4606</v>
      </c>
      <c r="H96" s="603">
        <v>46099</v>
      </c>
      <c r="I96" s="642"/>
      <c r="J96" s="487" t="s">
        <v>4606</v>
      </c>
      <c r="K96" s="3"/>
    </row>
    <row r="97" spans="1:11" hidden="1">
      <c r="A97" s="632" t="s">
        <v>13534</v>
      </c>
      <c r="B97" s="1" t="s">
        <v>56</v>
      </c>
      <c r="C97" s="16">
        <v>46045.318194444444</v>
      </c>
      <c r="D97" s="647">
        <v>46098</v>
      </c>
      <c r="E97" s="1" t="s">
        <v>13535</v>
      </c>
      <c r="F97" s="648" t="s">
        <v>144</v>
      </c>
      <c r="G97" s="35" t="s">
        <v>59</v>
      </c>
      <c r="H97" s="603">
        <v>46099</v>
      </c>
      <c r="I97" s="642"/>
      <c r="J97" s="487" t="s">
        <v>13536</v>
      </c>
      <c r="K97" s="3"/>
    </row>
    <row r="98" spans="1:11" hidden="1">
      <c r="A98" s="1" t="s">
        <v>96</v>
      </c>
      <c r="B98" s="1" t="s">
        <v>79</v>
      </c>
      <c r="C98" s="16">
        <v>46027.695428240739</v>
      </c>
      <c r="D98" s="647">
        <v>46098</v>
      </c>
      <c r="E98" s="1" t="s">
        <v>13537</v>
      </c>
      <c r="F98" s="648" t="s">
        <v>144</v>
      </c>
      <c r="G98" s="35" t="s">
        <v>4606</v>
      </c>
      <c r="H98" s="603">
        <v>46099</v>
      </c>
      <c r="I98" s="642"/>
      <c r="J98" s="487" t="s">
        <v>4606</v>
      </c>
      <c r="K98" s="3"/>
    </row>
    <row r="99" spans="1:11" hidden="1">
      <c r="A99" s="632" t="s">
        <v>13538</v>
      </c>
      <c r="B99" s="1" t="s">
        <v>56</v>
      </c>
      <c r="C99" s="16">
        <v>46076.331041666665</v>
      </c>
      <c r="D99" s="647">
        <v>46098</v>
      </c>
      <c r="E99" s="1" t="s">
        <v>13539</v>
      </c>
      <c r="F99" s="648" t="s">
        <v>144</v>
      </c>
      <c r="G99" s="35" t="s">
        <v>59</v>
      </c>
      <c r="H99" s="603">
        <v>46099</v>
      </c>
      <c r="I99" s="718">
        <v>46107</v>
      </c>
      <c r="J99" s="487" t="s">
        <v>145</v>
      </c>
      <c r="K99" s="3"/>
    </row>
    <row r="100" spans="1:11" hidden="1">
      <c r="A100" s="1" t="s">
        <v>13540</v>
      </c>
      <c r="B100" s="1" t="s">
        <v>56</v>
      </c>
      <c r="C100" s="16">
        <v>46030.516192129631</v>
      </c>
      <c r="D100" s="647">
        <v>46098</v>
      </c>
      <c r="E100" s="1" t="s">
        <v>13541</v>
      </c>
      <c r="F100" s="648" t="s">
        <v>144</v>
      </c>
      <c r="G100" s="35" t="s">
        <v>59</v>
      </c>
      <c r="H100" s="603">
        <v>46099</v>
      </c>
      <c r="I100" s="718">
        <v>46107</v>
      </c>
      <c r="J100" s="487" t="s">
        <v>145</v>
      </c>
      <c r="K100" s="3"/>
    </row>
    <row r="101" spans="1:11" hidden="1">
      <c r="A101" s="632" t="s">
        <v>13542</v>
      </c>
      <c r="B101" s="1" t="s">
        <v>56</v>
      </c>
      <c r="C101" s="16">
        <v>46067.921539351853</v>
      </c>
      <c r="D101" s="647">
        <v>46098</v>
      </c>
      <c r="E101" s="1" t="s">
        <v>13543</v>
      </c>
      <c r="F101" s="648" t="s">
        <v>144</v>
      </c>
      <c r="G101" s="35" t="s">
        <v>62</v>
      </c>
      <c r="H101" s="603">
        <v>46099</v>
      </c>
      <c r="I101" s="642"/>
      <c r="J101" s="487" t="s">
        <v>13544</v>
      </c>
      <c r="K101" s="3"/>
    </row>
    <row r="102" spans="1:11" hidden="1">
      <c r="A102" s="1" t="s">
        <v>13545</v>
      </c>
      <c r="B102" s="1" t="s">
        <v>56</v>
      </c>
      <c r="C102" s="16">
        <v>46071.360138888886</v>
      </c>
      <c r="D102" s="647">
        <v>46098</v>
      </c>
      <c r="E102" s="1" t="s">
        <v>13546</v>
      </c>
      <c r="F102" s="648" t="s">
        <v>144</v>
      </c>
      <c r="G102" s="35" t="s">
        <v>62</v>
      </c>
      <c r="H102" s="603">
        <v>46099</v>
      </c>
      <c r="I102" s="642"/>
      <c r="J102" s="487" t="s">
        <v>13544</v>
      </c>
      <c r="K102" s="3"/>
    </row>
    <row r="103" spans="1:11" hidden="1">
      <c r="A103" s="632" t="s">
        <v>13547</v>
      </c>
      <c r="B103" s="1" t="s">
        <v>56</v>
      </c>
      <c r="C103" s="16">
        <v>46077.779247685183</v>
      </c>
      <c r="D103" s="647">
        <v>46098</v>
      </c>
      <c r="E103" s="1" t="s">
        <v>13548</v>
      </c>
      <c r="F103" s="648" t="s">
        <v>144</v>
      </c>
      <c r="G103" s="35" t="s">
        <v>69</v>
      </c>
      <c r="H103" s="603">
        <v>46099</v>
      </c>
      <c r="I103" s="642"/>
      <c r="J103" s="487" t="s">
        <v>1819</v>
      </c>
      <c r="K103" s="3"/>
    </row>
    <row r="104" spans="1:11" hidden="1">
      <c r="A104" s="1" t="s">
        <v>13549</v>
      </c>
      <c r="B104" s="1" t="s">
        <v>56</v>
      </c>
      <c r="C104" s="16">
        <v>46079.467291666668</v>
      </c>
      <c r="D104" s="647">
        <v>46098</v>
      </c>
      <c r="E104" s="1" t="s">
        <v>13550</v>
      </c>
      <c r="F104" s="648" t="s">
        <v>144</v>
      </c>
      <c r="G104" s="35" t="s">
        <v>59</v>
      </c>
      <c r="H104" s="603">
        <v>46099</v>
      </c>
      <c r="I104" s="718">
        <v>46107</v>
      </c>
      <c r="J104" s="487" t="s">
        <v>145</v>
      </c>
      <c r="K104" s="3"/>
    </row>
    <row r="105" spans="1:11" hidden="1">
      <c r="A105" s="632" t="s">
        <v>13551</v>
      </c>
      <c r="B105" s="1" t="s">
        <v>56</v>
      </c>
      <c r="C105" s="16">
        <v>46076.858888888892</v>
      </c>
      <c r="D105" s="647">
        <v>46098</v>
      </c>
      <c r="E105" s="1" t="s">
        <v>13552</v>
      </c>
      <c r="F105" s="648" t="s">
        <v>144</v>
      </c>
      <c r="G105" s="35" t="s">
        <v>59</v>
      </c>
      <c r="H105" s="603">
        <v>46099</v>
      </c>
      <c r="I105" s="718">
        <v>46107</v>
      </c>
      <c r="J105" s="487" t="s">
        <v>145</v>
      </c>
      <c r="K105" s="3"/>
    </row>
    <row r="106" spans="1:11" hidden="1">
      <c r="A106" s="1" t="s">
        <v>96</v>
      </c>
      <c r="B106" s="1" t="s">
        <v>56</v>
      </c>
      <c r="C106" s="16">
        <v>46025.710868055554</v>
      </c>
      <c r="D106" s="647">
        <v>46098</v>
      </c>
      <c r="E106" s="1" t="s">
        <v>13553</v>
      </c>
      <c r="F106" s="648" t="s">
        <v>144</v>
      </c>
      <c r="G106" s="35" t="s">
        <v>4606</v>
      </c>
      <c r="H106" s="603">
        <v>46099</v>
      </c>
      <c r="I106" s="642"/>
      <c r="J106" s="487" t="s">
        <v>4606</v>
      </c>
      <c r="K106" s="3"/>
    </row>
    <row r="107" spans="1:11" hidden="1">
      <c r="A107" s="632" t="s">
        <v>13554</v>
      </c>
      <c r="B107" s="1" t="s">
        <v>56</v>
      </c>
      <c r="C107" s="16">
        <v>46080.557488425926</v>
      </c>
      <c r="D107" s="647">
        <v>46098</v>
      </c>
      <c r="E107" s="1" t="s">
        <v>13555</v>
      </c>
      <c r="F107" s="648" t="s">
        <v>144</v>
      </c>
      <c r="G107" s="35" t="s">
        <v>59</v>
      </c>
      <c r="H107" s="603">
        <v>46099</v>
      </c>
      <c r="I107" s="718">
        <v>46107</v>
      </c>
      <c r="J107" s="487" t="s">
        <v>145</v>
      </c>
      <c r="K107" s="3"/>
    </row>
    <row r="108" spans="1:11" hidden="1">
      <c r="A108" s="1" t="s">
        <v>13556</v>
      </c>
      <c r="B108" s="1" t="s">
        <v>56</v>
      </c>
      <c r="C108" s="16">
        <v>46087.54042824074</v>
      </c>
      <c r="D108" s="647">
        <v>46098</v>
      </c>
      <c r="E108" s="1" t="s">
        <v>13557</v>
      </c>
      <c r="F108" s="648" t="s">
        <v>144</v>
      </c>
      <c r="G108" s="35" t="s">
        <v>59</v>
      </c>
      <c r="H108" s="603">
        <v>46099</v>
      </c>
      <c r="I108" s="642"/>
      <c r="J108" s="487" t="s">
        <v>13558</v>
      </c>
      <c r="K108" s="3"/>
    </row>
    <row r="109" spans="1:11" hidden="1">
      <c r="A109" s="632" t="s">
        <v>13559</v>
      </c>
      <c r="B109" s="1" t="s">
        <v>27</v>
      </c>
      <c r="C109" s="16">
        <v>46084.330567129633</v>
      </c>
      <c r="D109" s="647">
        <v>46098</v>
      </c>
      <c r="E109" s="1" t="s">
        <v>13560</v>
      </c>
      <c r="F109" s="648" t="s">
        <v>144</v>
      </c>
      <c r="G109" s="35" t="s">
        <v>59</v>
      </c>
      <c r="H109" s="603">
        <v>46099</v>
      </c>
      <c r="I109" s="718">
        <v>46107</v>
      </c>
      <c r="J109" s="487" t="s">
        <v>145</v>
      </c>
      <c r="K109" s="3"/>
    </row>
    <row r="110" spans="1:11" hidden="1">
      <c r="A110" s="1" t="s">
        <v>13561</v>
      </c>
      <c r="B110" s="1" t="s">
        <v>56</v>
      </c>
      <c r="C110" s="16">
        <v>46006.508263888885</v>
      </c>
      <c r="D110" s="647">
        <v>46098</v>
      </c>
      <c r="E110" s="1" t="s">
        <v>13562</v>
      </c>
      <c r="F110" s="648" t="s">
        <v>144</v>
      </c>
      <c r="G110" s="35" t="s">
        <v>59</v>
      </c>
      <c r="H110" s="603">
        <v>46099</v>
      </c>
      <c r="I110" s="718">
        <v>46107</v>
      </c>
      <c r="J110" s="487" t="s">
        <v>145</v>
      </c>
      <c r="K110" s="3"/>
    </row>
    <row r="111" spans="1:11" hidden="1">
      <c r="A111" s="632" t="s">
        <v>13563</v>
      </c>
      <c r="B111" s="1" t="s">
        <v>56</v>
      </c>
      <c r="C111" s="16">
        <v>46054.89947916667</v>
      </c>
      <c r="D111" s="647">
        <v>46098</v>
      </c>
      <c r="E111" s="1" t="s">
        <v>13564</v>
      </c>
      <c r="F111" s="648" t="s">
        <v>144</v>
      </c>
      <c r="G111" s="35" t="s">
        <v>69</v>
      </c>
      <c r="H111" s="603">
        <v>46099</v>
      </c>
      <c r="I111" s="642"/>
      <c r="J111" s="487" t="s">
        <v>6408</v>
      </c>
      <c r="K111" s="3"/>
    </row>
    <row r="112" spans="1:11" hidden="1">
      <c r="A112" s="1" t="s">
        <v>13565</v>
      </c>
      <c r="B112" s="1" t="s">
        <v>56</v>
      </c>
      <c r="C112" s="16">
        <v>46057.013969907406</v>
      </c>
      <c r="D112" s="647">
        <v>46098</v>
      </c>
      <c r="E112" s="1" t="s">
        <v>13566</v>
      </c>
      <c r="F112" s="648" t="s">
        <v>144</v>
      </c>
      <c r="G112" s="35" t="s">
        <v>59</v>
      </c>
      <c r="H112" s="603">
        <v>46099</v>
      </c>
      <c r="I112" s="718">
        <v>46107</v>
      </c>
      <c r="J112" s="487" t="s">
        <v>145</v>
      </c>
      <c r="K112" s="3"/>
    </row>
    <row r="113" spans="1:11" hidden="1">
      <c r="A113" s="632" t="s">
        <v>96</v>
      </c>
      <c r="B113" s="1" t="s">
        <v>56</v>
      </c>
      <c r="C113" s="16">
        <v>46026.667662037034</v>
      </c>
      <c r="D113" s="647">
        <v>46098</v>
      </c>
      <c r="E113" s="1" t="s">
        <v>13567</v>
      </c>
      <c r="F113" s="648" t="s">
        <v>144</v>
      </c>
      <c r="G113" s="35" t="s">
        <v>4606</v>
      </c>
      <c r="H113" s="603">
        <v>46099</v>
      </c>
      <c r="I113" s="642"/>
      <c r="J113" s="487" t="s">
        <v>4606</v>
      </c>
      <c r="K113" s="3"/>
    </row>
    <row r="114" spans="1:11" hidden="1">
      <c r="A114" s="1" t="s">
        <v>13568</v>
      </c>
      <c r="B114" s="1" t="s">
        <v>56</v>
      </c>
      <c r="C114" s="16">
        <v>46080.58520833333</v>
      </c>
      <c r="D114" s="647">
        <v>46098</v>
      </c>
      <c r="E114" s="1" t="s">
        <v>13569</v>
      </c>
      <c r="F114" s="648" t="s">
        <v>144</v>
      </c>
      <c r="G114" s="35" t="s">
        <v>59</v>
      </c>
      <c r="H114" s="603">
        <v>46099</v>
      </c>
      <c r="I114" s="718">
        <v>46107</v>
      </c>
      <c r="J114" s="487" t="s">
        <v>13570</v>
      </c>
      <c r="K114" s="3"/>
    </row>
    <row r="115" spans="1:11" hidden="1">
      <c r="A115" s="632" t="s">
        <v>13571</v>
      </c>
      <c r="B115" s="1" t="s">
        <v>56</v>
      </c>
      <c r="C115" s="16">
        <v>46084.412777777776</v>
      </c>
      <c r="D115" s="647">
        <v>46098</v>
      </c>
      <c r="E115" s="1" t="s">
        <v>13572</v>
      </c>
      <c r="F115" s="648" t="s">
        <v>144</v>
      </c>
      <c r="G115" s="35" t="s">
        <v>69</v>
      </c>
      <c r="H115" s="603">
        <v>46099</v>
      </c>
      <c r="I115" s="642"/>
      <c r="J115" s="487" t="s">
        <v>6408</v>
      </c>
      <c r="K115" s="3"/>
    </row>
    <row r="116" spans="1:11" hidden="1">
      <c r="A116" s="1" t="s">
        <v>13573</v>
      </c>
      <c r="B116" s="1" t="s">
        <v>56</v>
      </c>
      <c r="C116" s="16">
        <v>46058.733229166668</v>
      </c>
      <c r="D116" s="647">
        <v>46098</v>
      </c>
      <c r="E116" s="1" t="s">
        <v>13574</v>
      </c>
      <c r="F116" s="648" t="s">
        <v>144</v>
      </c>
      <c r="G116" s="35" t="s">
        <v>62</v>
      </c>
      <c r="H116" s="603">
        <v>46099</v>
      </c>
      <c r="I116" s="642"/>
      <c r="J116" s="487" t="s">
        <v>13575</v>
      </c>
      <c r="K116" s="3"/>
    </row>
    <row r="117" spans="1:11" hidden="1">
      <c r="A117" s="632" t="s">
        <v>96</v>
      </c>
      <c r="B117" s="1" t="s">
        <v>56</v>
      </c>
      <c r="C117" s="16">
        <v>46027.482187499998</v>
      </c>
      <c r="D117" s="647">
        <v>46098</v>
      </c>
      <c r="E117" s="1" t="s">
        <v>13576</v>
      </c>
      <c r="F117" s="648" t="s">
        <v>144</v>
      </c>
      <c r="G117" s="35" t="s">
        <v>4606</v>
      </c>
      <c r="H117" s="603">
        <v>46099</v>
      </c>
      <c r="I117" s="642"/>
      <c r="J117" s="487" t="s">
        <v>4606</v>
      </c>
      <c r="K117" s="3"/>
    </row>
    <row r="118" spans="1:11" hidden="1">
      <c r="A118" s="1" t="s">
        <v>13577</v>
      </c>
      <c r="B118" s="1" t="s">
        <v>56</v>
      </c>
      <c r="C118" s="16">
        <v>46030.958541666667</v>
      </c>
      <c r="D118" s="647">
        <v>46098</v>
      </c>
      <c r="E118" s="1" t="s">
        <v>13578</v>
      </c>
      <c r="F118" s="648" t="s">
        <v>144</v>
      </c>
      <c r="G118" s="35" t="s">
        <v>59</v>
      </c>
      <c r="H118" s="603">
        <v>46099</v>
      </c>
      <c r="I118" s="718">
        <v>46107</v>
      </c>
      <c r="J118" s="487" t="s">
        <v>145</v>
      </c>
      <c r="K118" s="3"/>
    </row>
    <row r="119" spans="1:11" hidden="1">
      <c r="A119" s="632" t="s">
        <v>13579</v>
      </c>
      <c r="B119" s="1" t="s">
        <v>56</v>
      </c>
      <c r="C119" s="16">
        <v>46028.972141203703</v>
      </c>
      <c r="D119" s="647">
        <v>46098</v>
      </c>
      <c r="E119" s="1" t="s">
        <v>13580</v>
      </c>
      <c r="F119" s="648" t="s">
        <v>144</v>
      </c>
      <c r="G119" s="35" t="s">
        <v>59</v>
      </c>
      <c r="H119" s="603">
        <v>46099</v>
      </c>
      <c r="I119" s="718">
        <v>46107</v>
      </c>
      <c r="J119" s="487" t="s">
        <v>145</v>
      </c>
      <c r="K119" s="3"/>
    </row>
    <row r="120" spans="1:11" hidden="1">
      <c r="A120" s="1" t="s">
        <v>13581</v>
      </c>
      <c r="B120" s="1" t="s">
        <v>56</v>
      </c>
      <c r="C120" s="16">
        <v>46064.469201388885</v>
      </c>
      <c r="D120" s="647">
        <v>46098</v>
      </c>
      <c r="E120" s="1" t="s">
        <v>13582</v>
      </c>
      <c r="F120" s="648" t="s">
        <v>144</v>
      </c>
      <c r="G120" s="35" t="s">
        <v>62</v>
      </c>
      <c r="H120" s="603">
        <v>46099</v>
      </c>
      <c r="I120" s="642"/>
      <c r="J120" s="487" t="s">
        <v>13583</v>
      </c>
      <c r="K120" s="3"/>
    </row>
    <row r="121" spans="1:11" hidden="1">
      <c r="A121" s="632" t="s">
        <v>13584</v>
      </c>
      <c r="B121" s="1" t="s">
        <v>56</v>
      </c>
      <c r="C121" s="16">
        <v>45952.381412037037</v>
      </c>
      <c r="D121" s="647">
        <v>46098</v>
      </c>
      <c r="E121" s="1" t="s">
        <v>13585</v>
      </c>
      <c r="F121" s="648" t="s">
        <v>144</v>
      </c>
      <c r="G121" s="35" t="s">
        <v>62</v>
      </c>
      <c r="H121" s="603">
        <v>46099</v>
      </c>
      <c r="I121" s="642"/>
      <c r="J121" s="487" t="s">
        <v>13583</v>
      </c>
      <c r="K121" s="3"/>
    </row>
    <row r="122" spans="1:11" hidden="1">
      <c r="A122" s="1" t="s">
        <v>13586</v>
      </c>
      <c r="B122" s="1" t="s">
        <v>56</v>
      </c>
      <c r="C122" s="16">
        <v>46081.329259259262</v>
      </c>
      <c r="D122" s="647">
        <v>46098</v>
      </c>
      <c r="E122" s="1" t="s">
        <v>13587</v>
      </c>
      <c r="F122" s="648" t="s">
        <v>1620</v>
      </c>
      <c r="I122" s="487"/>
      <c r="J122" s="84"/>
    </row>
    <row r="123" spans="1:11" hidden="1">
      <c r="A123" s="632" t="s">
        <v>13588</v>
      </c>
      <c r="B123" s="1" t="s">
        <v>56</v>
      </c>
      <c r="C123" s="16">
        <v>46077.756724537037</v>
      </c>
      <c r="D123" s="647">
        <v>46098</v>
      </c>
      <c r="E123" s="1" t="s">
        <v>13589</v>
      </c>
      <c r="F123" s="648" t="s">
        <v>1620</v>
      </c>
      <c r="I123" s="487"/>
    </row>
    <row r="124" spans="1:11" hidden="1">
      <c r="A124" s="1" t="s">
        <v>13590</v>
      </c>
      <c r="B124" s="1" t="s">
        <v>56</v>
      </c>
      <c r="C124" s="16">
        <v>46057.813101851854</v>
      </c>
      <c r="D124" s="647">
        <v>46098</v>
      </c>
      <c r="E124" s="1" t="s">
        <v>13591</v>
      </c>
      <c r="F124" s="648" t="s">
        <v>1620</v>
      </c>
      <c r="I124" s="487"/>
    </row>
    <row r="125" spans="1:11" hidden="1">
      <c r="A125" s="632" t="s">
        <v>13592</v>
      </c>
      <c r="B125" s="1" t="s">
        <v>56</v>
      </c>
      <c r="C125" s="16">
        <v>46080.656342592592</v>
      </c>
      <c r="D125" s="647">
        <v>46098</v>
      </c>
      <c r="E125" s="1" t="s">
        <v>13593</v>
      </c>
      <c r="F125" s="648" t="s">
        <v>1620</v>
      </c>
      <c r="I125" s="487"/>
    </row>
    <row r="126" spans="1:11" hidden="1">
      <c r="A126" s="1" t="s">
        <v>13594</v>
      </c>
      <c r="B126" s="1" t="s">
        <v>56</v>
      </c>
      <c r="C126" s="16">
        <v>46064.767685185187</v>
      </c>
      <c r="D126" s="647">
        <v>46098</v>
      </c>
      <c r="E126" s="1" t="s">
        <v>13595</v>
      </c>
      <c r="F126" s="648" t="s">
        <v>1620</v>
      </c>
      <c r="I126" s="487"/>
    </row>
    <row r="127" spans="1:11" hidden="1">
      <c r="A127" s="632" t="s">
        <v>96</v>
      </c>
      <c r="B127" s="1" t="s">
        <v>56</v>
      </c>
      <c r="C127" s="16">
        <v>46026.765694444446</v>
      </c>
      <c r="D127" s="647">
        <v>46098</v>
      </c>
      <c r="E127" s="1" t="s">
        <v>13596</v>
      </c>
      <c r="F127" s="648" t="s">
        <v>1620</v>
      </c>
      <c r="I127" s="487"/>
    </row>
    <row r="128" spans="1:11" hidden="1">
      <c r="A128" s="1" t="s">
        <v>13597</v>
      </c>
      <c r="B128" s="1" t="s">
        <v>79</v>
      </c>
      <c r="C128" s="16">
        <v>46053.487303240741</v>
      </c>
      <c r="D128" s="647">
        <v>46098</v>
      </c>
      <c r="E128" s="1" t="s">
        <v>13598</v>
      </c>
      <c r="F128" s="648" t="s">
        <v>1620</v>
      </c>
      <c r="I128" s="487"/>
    </row>
    <row r="129" spans="1:9" hidden="1">
      <c r="A129" s="632" t="s">
        <v>13599</v>
      </c>
      <c r="B129" s="1" t="s">
        <v>56</v>
      </c>
      <c r="C129" s="16">
        <v>45965.597766203704</v>
      </c>
      <c r="D129" s="647">
        <v>46098</v>
      </c>
      <c r="E129" s="1" t="s">
        <v>13600</v>
      </c>
      <c r="F129" s="648" t="s">
        <v>1620</v>
      </c>
      <c r="I129" s="487"/>
    </row>
    <row r="130" spans="1:9" hidden="1">
      <c r="A130" s="1" t="s">
        <v>13601</v>
      </c>
      <c r="B130" s="1" t="s">
        <v>56</v>
      </c>
      <c r="C130" s="16">
        <v>46041.488854166666</v>
      </c>
      <c r="D130" s="647">
        <v>46098</v>
      </c>
      <c r="E130" s="1" t="s">
        <v>13602</v>
      </c>
      <c r="F130" s="648" t="s">
        <v>1620</v>
      </c>
      <c r="I130" s="487"/>
    </row>
    <row r="131" spans="1:9" hidden="1">
      <c r="A131" s="632" t="s">
        <v>13603</v>
      </c>
      <c r="B131" s="1" t="s">
        <v>56</v>
      </c>
      <c r="C131" s="16">
        <v>46008.923958333333</v>
      </c>
      <c r="D131" s="647">
        <v>46098</v>
      </c>
      <c r="E131" s="1" t="s">
        <v>13604</v>
      </c>
      <c r="F131" s="648" t="s">
        <v>1620</v>
      </c>
      <c r="I131" s="487"/>
    </row>
    <row r="132" spans="1:9" hidden="1">
      <c r="A132" s="1" t="s">
        <v>96</v>
      </c>
      <c r="B132" s="1" t="s">
        <v>56</v>
      </c>
      <c r="C132" s="16">
        <v>46027.844282407408</v>
      </c>
      <c r="D132" s="647">
        <v>46098</v>
      </c>
      <c r="E132" s="1" t="s">
        <v>13605</v>
      </c>
      <c r="F132" s="648" t="s">
        <v>1620</v>
      </c>
      <c r="I132" s="487"/>
    </row>
    <row r="133" spans="1:9" hidden="1">
      <c r="A133" s="632" t="s">
        <v>13606</v>
      </c>
      <c r="B133" s="1" t="s">
        <v>56</v>
      </c>
      <c r="C133" s="16">
        <v>46073.428425925929</v>
      </c>
      <c r="D133" s="647">
        <v>46098</v>
      </c>
      <c r="E133" s="1" t="s">
        <v>13607</v>
      </c>
      <c r="F133" s="648" t="s">
        <v>1620</v>
      </c>
      <c r="I133" s="487"/>
    </row>
    <row r="134" spans="1:9" hidden="1">
      <c r="A134" s="1" t="s">
        <v>13608</v>
      </c>
      <c r="B134" s="1" t="s">
        <v>56</v>
      </c>
      <c r="C134" s="16">
        <v>46073.628622685188</v>
      </c>
      <c r="D134" s="647">
        <v>46098</v>
      </c>
      <c r="E134" s="1" t="s">
        <v>13609</v>
      </c>
      <c r="F134" s="648" t="s">
        <v>1620</v>
      </c>
      <c r="I134" s="487"/>
    </row>
    <row r="135" spans="1:9" hidden="1">
      <c r="A135" s="632" t="s">
        <v>13610</v>
      </c>
      <c r="B135" s="1" t="s">
        <v>56</v>
      </c>
      <c r="C135" s="16">
        <v>45989.725057870368</v>
      </c>
      <c r="D135" s="647">
        <v>46098</v>
      </c>
      <c r="E135" s="1" t="s">
        <v>13611</v>
      </c>
      <c r="F135" s="648" t="s">
        <v>1620</v>
      </c>
      <c r="I135" s="487"/>
    </row>
    <row r="136" spans="1:9" hidden="1">
      <c r="A136" s="1" t="s">
        <v>13612</v>
      </c>
      <c r="B136" s="1" t="s">
        <v>56</v>
      </c>
      <c r="C136" s="16">
        <v>46079.531851851854</v>
      </c>
      <c r="D136" s="647">
        <v>46098</v>
      </c>
      <c r="E136" s="1" t="s">
        <v>13613</v>
      </c>
      <c r="F136" s="648" t="s">
        <v>1620</v>
      </c>
      <c r="I136" s="487"/>
    </row>
    <row r="137" spans="1:9" hidden="1">
      <c r="A137" s="632" t="s">
        <v>13614</v>
      </c>
      <c r="B137" s="1" t="s">
        <v>56</v>
      </c>
      <c r="C137" s="16">
        <v>46078.353252314817</v>
      </c>
      <c r="D137" s="647">
        <v>46098</v>
      </c>
      <c r="E137" s="1" t="s">
        <v>13615</v>
      </c>
      <c r="F137" s="648" t="s">
        <v>1620</v>
      </c>
      <c r="I137" s="487"/>
    </row>
    <row r="138" spans="1:9" hidden="1">
      <c r="A138" s="1" t="s">
        <v>13616</v>
      </c>
      <c r="B138" s="1" t="s">
        <v>56</v>
      </c>
      <c r="C138" s="16">
        <v>46077.699444444443</v>
      </c>
      <c r="D138" s="647">
        <v>46098</v>
      </c>
      <c r="E138" s="1" t="s">
        <v>13615</v>
      </c>
      <c r="F138" s="648" t="s">
        <v>1620</v>
      </c>
      <c r="I138" s="487"/>
    </row>
    <row r="139" spans="1:9" hidden="1">
      <c r="A139" s="632" t="s">
        <v>13617</v>
      </c>
      <c r="B139" s="1" t="s">
        <v>56</v>
      </c>
      <c r="C139" s="16">
        <v>46069.912719907406</v>
      </c>
      <c r="D139" s="647">
        <v>46098</v>
      </c>
      <c r="E139" s="1" t="s">
        <v>13618</v>
      </c>
      <c r="F139" s="648" t="s">
        <v>1620</v>
      </c>
      <c r="I139" s="487"/>
    </row>
    <row r="140" spans="1:9" hidden="1">
      <c r="A140" s="1" t="s">
        <v>13619</v>
      </c>
      <c r="B140" s="1" t="s">
        <v>56</v>
      </c>
      <c r="C140" s="16">
        <v>46078.647152777776</v>
      </c>
      <c r="D140" s="647">
        <v>46098</v>
      </c>
      <c r="E140" s="1" t="s">
        <v>13620</v>
      </c>
      <c r="F140" s="648" t="s">
        <v>1620</v>
      </c>
      <c r="I140" s="487"/>
    </row>
    <row r="141" spans="1:9" hidden="1">
      <c r="A141" s="632" t="s">
        <v>13621</v>
      </c>
      <c r="B141" s="1" t="s">
        <v>56</v>
      </c>
      <c r="C141" s="16">
        <v>46070.802233796298</v>
      </c>
      <c r="D141" s="647">
        <v>46098</v>
      </c>
      <c r="E141" s="1" t="s">
        <v>13622</v>
      </c>
      <c r="F141" s="648" t="s">
        <v>1620</v>
      </c>
      <c r="I141" s="487"/>
    </row>
    <row r="142" spans="1:9" hidden="1">
      <c r="A142" s="1" t="s">
        <v>13623</v>
      </c>
      <c r="B142" s="1" t="s">
        <v>56</v>
      </c>
      <c r="C142" s="16">
        <v>46073.31150462963</v>
      </c>
      <c r="D142" s="647">
        <v>46098</v>
      </c>
      <c r="E142" s="1" t="s">
        <v>13624</v>
      </c>
      <c r="F142" s="648" t="s">
        <v>1620</v>
      </c>
      <c r="I142" s="487"/>
    </row>
    <row r="143" spans="1:9" hidden="1">
      <c r="A143" s="632" t="s">
        <v>13625</v>
      </c>
      <c r="B143" s="1" t="s">
        <v>56</v>
      </c>
      <c r="C143" s="16">
        <v>46029.559421296297</v>
      </c>
      <c r="D143" s="647">
        <v>46098</v>
      </c>
      <c r="E143" s="1" t="s">
        <v>13626</v>
      </c>
      <c r="F143" s="648" t="s">
        <v>1620</v>
      </c>
      <c r="I143" s="487"/>
    </row>
    <row r="144" spans="1:9" hidden="1">
      <c r="A144" s="1" t="s">
        <v>13627</v>
      </c>
      <c r="B144" s="1" t="s">
        <v>56</v>
      </c>
      <c r="C144" s="16">
        <v>46052.875347222223</v>
      </c>
      <c r="D144" s="647">
        <v>46098</v>
      </c>
      <c r="E144" s="1" t="s">
        <v>13628</v>
      </c>
      <c r="F144" s="648" t="s">
        <v>1620</v>
      </c>
      <c r="I144" s="487"/>
    </row>
    <row r="145" spans="1:9" hidden="1">
      <c r="A145" s="632" t="s">
        <v>13629</v>
      </c>
      <c r="B145" s="1" t="s">
        <v>56</v>
      </c>
      <c r="C145" s="16">
        <v>46052.867581018516</v>
      </c>
      <c r="D145" s="647">
        <v>46098</v>
      </c>
      <c r="E145" s="1" t="s">
        <v>13628</v>
      </c>
      <c r="F145" s="648" t="s">
        <v>1620</v>
      </c>
      <c r="I145" s="487"/>
    </row>
    <row r="146" spans="1:9" hidden="1">
      <c r="A146" s="1" t="s">
        <v>13630</v>
      </c>
      <c r="B146" s="1" t="s">
        <v>56</v>
      </c>
      <c r="C146" s="16">
        <v>46062.824699074074</v>
      </c>
      <c r="D146" s="647">
        <v>46098</v>
      </c>
      <c r="E146" s="1" t="s">
        <v>13631</v>
      </c>
      <c r="F146" s="648" t="s">
        <v>1620</v>
      </c>
      <c r="I146" s="487"/>
    </row>
    <row r="147" spans="1:9" hidden="1">
      <c r="A147" s="632" t="s">
        <v>13632</v>
      </c>
      <c r="B147" s="1" t="s">
        <v>56</v>
      </c>
      <c r="C147" s="16">
        <v>46076.735520833332</v>
      </c>
      <c r="D147" s="647">
        <v>46098</v>
      </c>
      <c r="E147" s="1" t="s">
        <v>13633</v>
      </c>
      <c r="F147" s="648" t="s">
        <v>1620</v>
      </c>
      <c r="I147" s="487"/>
    </row>
    <row r="148" spans="1:9" hidden="1">
      <c r="A148" s="1" t="s">
        <v>13634</v>
      </c>
      <c r="B148" s="1" t="s">
        <v>56</v>
      </c>
      <c r="C148" s="16">
        <v>45996.623645833337</v>
      </c>
      <c r="D148" s="647">
        <v>46098</v>
      </c>
      <c r="E148" s="1" t="s">
        <v>13635</v>
      </c>
      <c r="F148" s="648" t="s">
        <v>1620</v>
      </c>
      <c r="I148" s="487"/>
    </row>
    <row r="149" spans="1:9" hidden="1">
      <c r="A149" s="632" t="s">
        <v>13636</v>
      </c>
      <c r="B149" s="1" t="s">
        <v>56</v>
      </c>
      <c r="C149" s="16">
        <v>46048.405694444446</v>
      </c>
      <c r="D149" s="647">
        <v>46098</v>
      </c>
      <c r="E149" s="1" t="s">
        <v>13637</v>
      </c>
      <c r="F149" s="648" t="s">
        <v>1620</v>
      </c>
      <c r="I149" s="487"/>
    </row>
    <row r="150" spans="1:9" hidden="1">
      <c r="A150" s="1" t="s">
        <v>13638</v>
      </c>
      <c r="B150" s="1" t="s">
        <v>56</v>
      </c>
      <c r="C150" s="16">
        <v>46035.921018518522</v>
      </c>
      <c r="D150" s="647">
        <v>46098</v>
      </c>
      <c r="E150" s="1" t="s">
        <v>13639</v>
      </c>
      <c r="F150" s="648" t="s">
        <v>1620</v>
      </c>
      <c r="I150" s="487"/>
    </row>
    <row r="151" spans="1:9" hidden="1">
      <c r="A151" s="632" t="s">
        <v>13640</v>
      </c>
      <c r="B151" s="1" t="s">
        <v>56</v>
      </c>
      <c r="C151" s="16">
        <v>46067.554409722223</v>
      </c>
      <c r="D151" s="647">
        <v>46098</v>
      </c>
      <c r="E151" s="1" t="s">
        <v>13641</v>
      </c>
      <c r="F151" s="648" t="s">
        <v>1620</v>
      </c>
      <c r="I151" s="487"/>
    </row>
    <row r="152" spans="1:9" hidden="1">
      <c r="A152" s="1" t="s">
        <v>13642</v>
      </c>
      <c r="B152" s="1" t="s">
        <v>56</v>
      </c>
      <c r="C152" s="16">
        <v>46065.474606481483</v>
      </c>
      <c r="D152" s="647">
        <v>46098</v>
      </c>
      <c r="E152" s="1" t="s">
        <v>13643</v>
      </c>
      <c r="F152" s="648" t="s">
        <v>1620</v>
      </c>
      <c r="I152" s="487"/>
    </row>
    <row r="153" spans="1:9" hidden="1">
      <c r="A153" s="632" t="s">
        <v>13644</v>
      </c>
      <c r="B153" s="1" t="s">
        <v>56</v>
      </c>
      <c r="C153" s="16">
        <v>46004.531192129631</v>
      </c>
      <c r="D153" s="647">
        <v>46098</v>
      </c>
      <c r="E153" s="1" t="s">
        <v>13645</v>
      </c>
      <c r="F153" s="648" t="s">
        <v>1620</v>
      </c>
      <c r="I153" s="487"/>
    </row>
    <row r="154" spans="1:9" hidden="1">
      <c r="A154" s="1" t="s">
        <v>13646</v>
      </c>
      <c r="B154" s="1" t="s">
        <v>56</v>
      </c>
      <c r="C154" s="16">
        <v>46009.628854166665</v>
      </c>
      <c r="D154" s="647">
        <v>46098</v>
      </c>
      <c r="E154" s="1" t="s">
        <v>2081</v>
      </c>
      <c r="F154" s="648" t="s">
        <v>1620</v>
      </c>
      <c r="I154" s="487"/>
    </row>
    <row r="155" spans="1:9" hidden="1">
      <c r="A155" s="632" t="s">
        <v>13647</v>
      </c>
      <c r="B155" s="1" t="s">
        <v>56</v>
      </c>
      <c r="C155" s="16">
        <v>46044.404039351852</v>
      </c>
      <c r="D155" s="647">
        <v>46098</v>
      </c>
      <c r="E155" s="1" t="s">
        <v>13648</v>
      </c>
      <c r="F155" s="648" t="s">
        <v>1620</v>
      </c>
      <c r="I155" s="487"/>
    </row>
    <row r="156" spans="1:9" hidden="1">
      <c r="A156" s="1" t="s">
        <v>96</v>
      </c>
      <c r="B156" s="1" t="s">
        <v>56</v>
      </c>
      <c r="C156" s="16">
        <v>46027.749189814815</v>
      </c>
      <c r="D156" s="647">
        <v>46098</v>
      </c>
      <c r="E156" s="1" t="s">
        <v>13649</v>
      </c>
      <c r="F156" s="648" t="s">
        <v>1620</v>
      </c>
      <c r="I156" s="487"/>
    </row>
    <row r="157" spans="1:9" hidden="1">
      <c r="A157" s="632" t="s">
        <v>13650</v>
      </c>
      <c r="B157" s="1" t="s">
        <v>56</v>
      </c>
      <c r="C157" s="16">
        <v>46083.655289351853</v>
      </c>
      <c r="D157" s="647">
        <v>46098</v>
      </c>
      <c r="E157" s="1" t="s">
        <v>13651</v>
      </c>
      <c r="F157" s="648" t="s">
        <v>1620</v>
      </c>
      <c r="I157" s="487"/>
    </row>
    <row r="158" spans="1:9" hidden="1">
      <c r="A158" s="1" t="s">
        <v>13652</v>
      </c>
      <c r="B158" s="1" t="s">
        <v>56</v>
      </c>
      <c r="C158" s="16">
        <v>46058.732881944445</v>
      </c>
      <c r="D158" s="647">
        <v>46098</v>
      </c>
      <c r="E158" s="1" t="s">
        <v>13653</v>
      </c>
      <c r="F158" s="648" t="s">
        <v>1620</v>
      </c>
      <c r="I158" s="487"/>
    </row>
    <row r="159" spans="1:9" hidden="1">
      <c r="A159" s="632" t="s">
        <v>13654</v>
      </c>
      <c r="B159" s="1" t="s">
        <v>56</v>
      </c>
      <c r="C159" s="16">
        <v>46045.498263888891</v>
      </c>
      <c r="D159" s="647">
        <v>46098</v>
      </c>
      <c r="E159" s="1" t="s">
        <v>13655</v>
      </c>
      <c r="F159" s="648" t="s">
        <v>1620</v>
      </c>
      <c r="I159" s="487"/>
    </row>
    <row r="160" spans="1:9" hidden="1">
      <c r="A160" s="1" t="s">
        <v>13656</v>
      </c>
      <c r="B160" s="1" t="s">
        <v>56</v>
      </c>
      <c r="C160" s="16">
        <v>46088.439884259256</v>
      </c>
      <c r="D160" s="647">
        <v>46098</v>
      </c>
      <c r="E160" s="1" t="s">
        <v>13657</v>
      </c>
      <c r="F160" s="648" t="s">
        <v>1620</v>
      </c>
      <c r="I160" s="487"/>
    </row>
    <row r="161" spans="1:9" hidden="1">
      <c r="A161" s="632" t="s">
        <v>13658</v>
      </c>
      <c r="B161" s="1" t="s">
        <v>56</v>
      </c>
      <c r="C161" s="16">
        <v>46053.389317129629</v>
      </c>
      <c r="D161" s="647">
        <v>46098</v>
      </c>
      <c r="E161" s="1" t="s">
        <v>13659</v>
      </c>
      <c r="F161" s="648" t="s">
        <v>1620</v>
      </c>
      <c r="I161" s="487"/>
    </row>
    <row r="162" spans="1:9" hidden="1">
      <c r="A162" s="1" t="s">
        <v>13660</v>
      </c>
      <c r="B162" s="1" t="s">
        <v>56</v>
      </c>
      <c r="C162" s="16">
        <v>46082.848078703704</v>
      </c>
      <c r="D162" s="647">
        <v>46098</v>
      </c>
      <c r="E162" s="1" t="s">
        <v>13661</v>
      </c>
      <c r="F162" s="648" t="s">
        <v>232</v>
      </c>
      <c r="I162" s="487"/>
    </row>
    <row r="163" spans="1:9" hidden="1">
      <c r="A163" s="632" t="s">
        <v>13662</v>
      </c>
      <c r="B163" s="1" t="s">
        <v>56</v>
      </c>
      <c r="C163" s="16">
        <v>46063.743067129632</v>
      </c>
      <c r="D163" s="647">
        <v>46098</v>
      </c>
      <c r="E163" s="1" t="s">
        <v>13663</v>
      </c>
      <c r="F163" s="648" t="s">
        <v>232</v>
      </c>
      <c r="I163" s="487"/>
    </row>
    <row r="164" spans="1:9" hidden="1">
      <c r="A164" s="1" t="s">
        <v>13664</v>
      </c>
      <c r="B164" s="1" t="s">
        <v>56</v>
      </c>
      <c r="C164" s="16">
        <v>46048.729155092595</v>
      </c>
      <c r="D164" s="647">
        <v>46098</v>
      </c>
      <c r="E164" s="1" t="s">
        <v>13665</v>
      </c>
      <c r="F164" s="648" t="s">
        <v>232</v>
      </c>
      <c r="I164" s="487"/>
    </row>
    <row r="165" spans="1:9" hidden="1">
      <c r="A165" s="632" t="s">
        <v>13666</v>
      </c>
      <c r="B165" s="1" t="s">
        <v>56</v>
      </c>
      <c r="C165" s="16">
        <v>46045.706736111111</v>
      </c>
      <c r="D165" s="647">
        <v>46098</v>
      </c>
      <c r="E165" s="1" t="s">
        <v>13667</v>
      </c>
      <c r="F165" s="648" t="s">
        <v>232</v>
      </c>
      <c r="I165" s="487"/>
    </row>
    <row r="166" spans="1:9" hidden="1">
      <c r="A166" s="1" t="s">
        <v>13668</v>
      </c>
      <c r="B166" s="1" t="s">
        <v>56</v>
      </c>
      <c r="C166" s="16">
        <v>46087.427314814813</v>
      </c>
      <c r="D166" s="647">
        <v>46098</v>
      </c>
      <c r="E166" s="1" t="s">
        <v>13669</v>
      </c>
      <c r="F166" s="648" t="s">
        <v>232</v>
      </c>
      <c r="I166" s="487"/>
    </row>
    <row r="167" spans="1:9" hidden="1">
      <c r="A167" s="632" t="s">
        <v>13670</v>
      </c>
      <c r="B167" s="1" t="s">
        <v>56</v>
      </c>
      <c r="C167" s="16">
        <v>45952.78974537037</v>
      </c>
      <c r="D167" s="647">
        <v>46098</v>
      </c>
      <c r="E167" s="1" t="s">
        <v>13671</v>
      </c>
      <c r="F167" s="648" t="s">
        <v>232</v>
      </c>
      <c r="I167" s="487"/>
    </row>
    <row r="168" spans="1:9" hidden="1">
      <c r="A168" s="1" t="s">
        <v>13672</v>
      </c>
      <c r="B168" s="1" t="s">
        <v>56</v>
      </c>
      <c r="C168" s="16">
        <v>46028.794733796298</v>
      </c>
      <c r="D168" s="647">
        <v>46098</v>
      </c>
      <c r="E168" s="1" t="s">
        <v>13673</v>
      </c>
      <c r="F168" s="648" t="s">
        <v>232</v>
      </c>
      <c r="I168" s="487"/>
    </row>
    <row r="169" spans="1:9" hidden="1">
      <c r="A169" s="632" t="s">
        <v>13674</v>
      </c>
      <c r="B169" s="1" t="s">
        <v>56</v>
      </c>
      <c r="C169" s="16">
        <v>46037.369490740741</v>
      </c>
      <c r="D169" s="647">
        <v>46098</v>
      </c>
      <c r="E169" s="1" t="s">
        <v>13675</v>
      </c>
      <c r="F169" s="648" t="s">
        <v>232</v>
      </c>
      <c r="I169" s="487"/>
    </row>
    <row r="170" spans="1:9" hidden="1">
      <c r="A170" s="1" t="s">
        <v>13676</v>
      </c>
      <c r="B170" s="1" t="s">
        <v>56</v>
      </c>
      <c r="C170" s="16">
        <v>46080.839166666665</v>
      </c>
      <c r="D170" s="647">
        <v>46098</v>
      </c>
      <c r="E170" s="1" t="s">
        <v>13677</v>
      </c>
      <c r="F170" s="648" t="s">
        <v>232</v>
      </c>
      <c r="I170" s="487"/>
    </row>
    <row r="171" spans="1:9" hidden="1">
      <c r="A171" s="632" t="s">
        <v>13678</v>
      </c>
      <c r="B171" s="1" t="s">
        <v>56</v>
      </c>
      <c r="C171" s="16">
        <v>46064.541238425925</v>
      </c>
      <c r="D171" s="647">
        <v>46098</v>
      </c>
      <c r="E171" s="1" t="s">
        <v>13679</v>
      </c>
      <c r="F171" s="648" t="s">
        <v>232</v>
      </c>
      <c r="I171" s="487"/>
    </row>
    <row r="172" spans="1:9" hidden="1">
      <c r="A172" s="1" t="s">
        <v>13680</v>
      </c>
      <c r="B172" s="1" t="s">
        <v>56</v>
      </c>
      <c r="C172" s="16">
        <v>46076.847361111111</v>
      </c>
      <c r="D172" s="647">
        <v>46098</v>
      </c>
      <c r="E172" s="1" t="s">
        <v>13681</v>
      </c>
      <c r="F172" s="648" t="s">
        <v>232</v>
      </c>
      <c r="I172" s="487"/>
    </row>
    <row r="173" spans="1:9" hidden="1">
      <c r="A173" s="632" t="s">
        <v>13682</v>
      </c>
      <c r="B173" s="1" t="s">
        <v>56</v>
      </c>
      <c r="C173" s="16">
        <v>46058.424722222226</v>
      </c>
      <c r="D173" s="647">
        <v>46098</v>
      </c>
      <c r="E173" s="1" t="s">
        <v>13683</v>
      </c>
      <c r="F173" s="648" t="s">
        <v>232</v>
      </c>
      <c r="I173" s="487"/>
    </row>
    <row r="174" spans="1:9" hidden="1">
      <c r="A174" s="1" t="s">
        <v>2261</v>
      </c>
      <c r="B174" s="1" t="s">
        <v>56</v>
      </c>
      <c r="C174" s="16">
        <v>46041.490416666667</v>
      </c>
      <c r="D174" s="647">
        <v>46098</v>
      </c>
      <c r="E174" s="1" t="s">
        <v>2262</v>
      </c>
      <c r="F174" s="648" t="s">
        <v>232</v>
      </c>
      <c r="I174" s="487"/>
    </row>
    <row r="175" spans="1:9" hidden="1">
      <c r="A175" s="632" t="s">
        <v>13684</v>
      </c>
      <c r="B175" s="1" t="s">
        <v>56</v>
      </c>
      <c r="C175" s="16">
        <v>46044.435671296298</v>
      </c>
      <c r="D175" s="647">
        <v>46098</v>
      </c>
      <c r="E175" s="1" t="s">
        <v>13685</v>
      </c>
      <c r="F175" s="648" t="s">
        <v>232</v>
      </c>
      <c r="I175" s="487"/>
    </row>
    <row r="176" spans="1:9" hidden="1">
      <c r="A176" s="1" t="s">
        <v>13686</v>
      </c>
      <c r="B176" s="1" t="s">
        <v>56</v>
      </c>
      <c r="C176" s="16">
        <v>45981.726736111108</v>
      </c>
      <c r="D176" s="647">
        <v>46098</v>
      </c>
      <c r="E176" s="1" t="s">
        <v>13687</v>
      </c>
      <c r="F176" s="648" t="s">
        <v>232</v>
      </c>
      <c r="I176" s="487"/>
    </row>
    <row r="177" spans="1:9" hidden="1">
      <c r="A177" s="632" t="s">
        <v>13688</v>
      </c>
      <c r="B177" s="1" t="s">
        <v>56</v>
      </c>
      <c r="C177" s="16">
        <v>46070.950300925928</v>
      </c>
      <c r="D177" s="647">
        <v>46098</v>
      </c>
      <c r="E177" s="1" t="s">
        <v>13689</v>
      </c>
      <c r="F177" s="648" t="s">
        <v>232</v>
      </c>
      <c r="I177" s="487"/>
    </row>
    <row r="178" spans="1:9" hidden="1">
      <c r="A178" s="1" t="s">
        <v>13690</v>
      </c>
      <c r="B178" s="1" t="s">
        <v>56</v>
      </c>
      <c r="C178" s="16">
        <v>46043.606990740744</v>
      </c>
      <c r="D178" s="647">
        <v>46098</v>
      </c>
      <c r="E178" s="1" t="s">
        <v>13691</v>
      </c>
      <c r="F178" s="648" t="s">
        <v>232</v>
      </c>
      <c r="I178" s="487"/>
    </row>
    <row r="179" spans="1:9" hidden="1">
      <c r="A179" s="632" t="s">
        <v>13692</v>
      </c>
      <c r="B179" s="1" t="s">
        <v>56</v>
      </c>
      <c r="C179" s="16">
        <v>46077.854861111111</v>
      </c>
      <c r="D179" s="647">
        <v>46098</v>
      </c>
      <c r="E179" s="1" t="s">
        <v>13693</v>
      </c>
      <c r="F179" s="648" t="s">
        <v>232</v>
      </c>
      <c r="I179" s="487"/>
    </row>
    <row r="180" spans="1:9" hidden="1">
      <c r="A180" s="1" t="s">
        <v>13694</v>
      </c>
      <c r="B180" s="1" t="s">
        <v>56</v>
      </c>
      <c r="C180" s="16">
        <v>46080.614861111113</v>
      </c>
      <c r="D180" s="647">
        <v>46098</v>
      </c>
      <c r="E180" s="1" t="s">
        <v>13695</v>
      </c>
      <c r="F180" s="648" t="s">
        <v>232</v>
      </c>
      <c r="I180" s="487"/>
    </row>
    <row r="181" spans="1:9" hidden="1">
      <c r="A181" s="632" t="s">
        <v>13696</v>
      </c>
      <c r="B181" s="1" t="s">
        <v>56</v>
      </c>
      <c r="C181" s="16">
        <v>46083.670740740738</v>
      </c>
      <c r="D181" s="647">
        <v>46098</v>
      </c>
      <c r="E181" s="1" t="s">
        <v>13697</v>
      </c>
      <c r="F181" s="648" t="s">
        <v>232</v>
      </c>
      <c r="I181" s="487"/>
    </row>
    <row r="182" spans="1:9" hidden="1">
      <c r="A182" s="1" t="s">
        <v>13698</v>
      </c>
      <c r="B182" s="1" t="s">
        <v>56</v>
      </c>
      <c r="C182" s="16">
        <v>46061.744502314818</v>
      </c>
      <c r="D182" s="647">
        <v>46098</v>
      </c>
      <c r="E182" s="1" t="s">
        <v>13699</v>
      </c>
      <c r="F182" s="648" t="s">
        <v>232</v>
      </c>
      <c r="I182" s="487"/>
    </row>
    <row r="183" spans="1:9" hidden="1">
      <c r="A183" s="632" t="s">
        <v>13700</v>
      </c>
      <c r="B183" s="1" t="s">
        <v>56</v>
      </c>
      <c r="C183" s="16">
        <v>46064.447337962964</v>
      </c>
      <c r="D183" s="647">
        <v>46098</v>
      </c>
      <c r="E183" s="1" t="s">
        <v>13701</v>
      </c>
      <c r="F183" s="648" t="s">
        <v>232</v>
      </c>
      <c r="I183" s="487"/>
    </row>
    <row r="184" spans="1:9" hidden="1">
      <c r="A184" s="1" t="s">
        <v>4490</v>
      </c>
      <c r="B184" s="1" t="s">
        <v>56</v>
      </c>
      <c r="C184" s="16">
        <v>46038.608564814815</v>
      </c>
      <c r="D184" s="647">
        <v>46098</v>
      </c>
      <c r="E184" s="1" t="s">
        <v>4491</v>
      </c>
      <c r="F184" s="648" t="s">
        <v>232</v>
      </c>
      <c r="I184" s="487"/>
    </row>
    <row r="185" spans="1:9" hidden="1">
      <c r="A185" s="632" t="s">
        <v>13702</v>
      </c>
      <c r="B185" s="1" t="s">
        <v>56</v>
      </c>
      <c r="C185" s="16">
        <v>45992.609571759262</v>
      </c>
      <c r="D185" s="647">
        <v>46098</v>
      </c>
      <c r="E185" s="1" t="s">
        <v>13703</v>
      </c>
      <c r="F185" s="648" t="s">
        <v>232</v>
      </c>
      <c r="I185" s="487"/>
    </row>
    <row r="186" spans="1:9" hidden="1">
      <c r="A186" s="1" t="s">
        <v>13704</v>
      </c>
      <c r="B186" s="1" t="s">
        <v>56</v>
      </c>
      <c r="C186" s="16">
        <v>46054.411643518521</v>
      </c>
      <c r="D186" s="647">
        <v>46098</v>
      </c>
      <c r="E186" s="1" t="s">
        <v>13705</v>
      </c>
      <c r="F186" s="648" t="s">
        <v>232</v>
      </c>
      <c r="I186" s="487"/>
    </row>
    <row r="187" spans="1:9" hidden="1">
      <c r="A187" s="632" t="s">
        <v>13706</v>
      </c>
      <c r="B187" s="1" t="s">
        <v>56</v>
      </c>
      <c r="C187" s="16">
        <v>45952.728946759256</v>
      </c>
      <c r="D187" s="647">
        <v>46098</v>
      </c>
      <c r="E187" s="1" t="s">
        <v>13707</v>
      </c>
      <c r="F187" s="648" t="s">
        <v>232</v>
      </c>
      <c r="I187" s="487"/>
    </row>
    <row r="188" spans="1:9" hidden="1">
      <c r="A188" s="1" t="s">
        <v>13708</v>
      </c>
      <c r="B188" s="1" t="s">
        <v>56</v>
      </c>
      <c r="C188" s="16">
        <v>46071.562291666669</v>
      </c>
      <c r="D188" s="647">
        <v>46098</v>
      </c>
      <c r="E188" s="1" t="s">
        <v>13709</v>
      </c>
      <c r="F188" s="648" t="s">
        <v>232</v>
      </c>
      <c r="I188" s="487"/>
    </row>
    <row r="189" spans="1:9" hidden="1">
      <c r="A189" s="632" t="s">
        <v>13710</v>
      </c>
      <c r="B189" s="1" t="s">
        <v>56</v>
      </c>
      <c r="C189" s="16">
        <v>46046.440335648149</v>
      </c>
      <c r="D189" s="647">
        <v>46098</v>
      </c>
      <c r="E189" s="1" t="s">
        <v>13711</v>
      </c>
      <c r="F189" s="648" t="s">
        <v>232</v>
      </c>
      <c r="I189" s="487"/>
    </row>
    <row r="190" spans="1:9" hidden="1">
      <c r="A190" s="1" t="s">
        <v>13712</v>
      </c>
      <c r="B190" s="1" t="s">
        <v>56</v>
      </c>
      <c r="C190" s="16">
        <v>46000.70107638889</v>
      </c>
      <c r="D190" s="647">
        <v>46098</v>
      </c>
      <c r="E190" s="1" t="s">
        <v>13713</v>
      </c>
      <c r="F190" s="648" t="s">
        <v>232</v>
      </c>
      <c r="I190" s="487"/>
    </row>
    <row r="191" spans="1:9" hidden="1">
      <c r="A191" s="632" t="s">
        <v>13714</v>
      </c>
      <c r="B191" s="1" t="s">
        <v>56</v>
      </c>
      <c r="C191" s="16">
        <v>46072.503668981481</v>
      </c>
      <c r="D191" s="647">
        <v>46098</v>
      </c>
      <c r="E191" s="1" t="s">
        <v>13715</v>
      </c>
      <c r="F191" s="648" t="s">
        <v>232</v>
      </c>
      <c r="I191" s="487"/>
    </row>
    <row r="192" spans="1:9" hidden="1">
      <c r="A192" s="1" t="s">
        <v>13716</v>
      </c>
      <c r="B192" s="1" t="s">
        <v>56</v>
      </c>
      <c r="C192" s="16">
        <v>46074.372604166667</v>
      </c>
      <c r="D192" s="647">
        <v>46098</v>
      </c>
      <c r="E192" s="1" t="s">
        <v>13717</v>
      </c>
      <c r="F192" s="648" t="s">
        <v>232</v>
      </c>
      <c r="I192" s="487"/>
    </row>
    <row r="193" spans="1:9" hidden="1">
      <c r="A193" s="632" t="s">
        <v>96</v>
      </c>
      <c r="B193" s="1" t="s">
        <v>56</v>
      </c>
      <c r="C193" s="16">
        <v>46024.558668981481</v>
      </c>
      <c r="D193" s="647">
        <v>46098</v>
      </c>
      <c r="E193" s="1" t="s">
        <v>13718</v>
      </c>
      <c r="F193" s="648" t="s">
        <v>232</v>
      </c>
      <c r="I193" s="487"/>
    </row>
    <row r="194" spans="1:9" hidden="1">
      <c r="A194" s="1" t="s">
        <v>2263</v>
      </c>
      <c r="B194" s="1" t="s">
        <v>56</v>
      </c>
      <c r="C194" s="16">
        <v>46028.708402777775</v>
      </c>
      <c r="D194" s="647">
        <v>46098</v>
      </c>
      <c r="E194" s="1" t="s">
        <v>2264</v>
      </c>
      <c r="F194" s="648" t="s">
        <v>232</v>
      </c>
      <c r="I194" s="487"/>
    </row>
    <row r="195" spans="1:9" hidden="1">
      <c r="A195" s="632" t="s">
        <v>13719</v>
      </c>
      <c r="B195" s="1" t="s">
        <v>56</v>
      </c>
      <c r="C195" s="16">
        <v>46072.783472222225</v>
      </c>
      <c r="D195" s="647">
        <v>46098</v>
      </c>
      <c r="E195" s="1" t="s">
        <v>13720</v>
      </c>
      <c r="F195" s="648" t="s">
        <v>232</v>
      </c>
      <c r="I195" s="487"/>
    </row>
    <row r="196" spans="1:9" hidden="1">
      <c r="A196" s="1" t="s">
        <v>96</v>
      </c>
      <c r="B196" s="1" t="s">
        <v>56</v>
      </c>
      <c r="C196" s="16">
        <v>46025.736956018518</v>
      </c>
      <c r="D196" s="647">
        <v>46098</v>
      </c>
      <c r="E196" s="1" t="s">
        <v>13721</v>
      </c>
      <c r="F196" s="648" t="s">
        <v>232</v>
      </c>
      <c r="I196" s="487"/>
    </row>
    <row r="197" spans="1:9" hidden="1">
      <c r="A197" s="632" t="s">
        <v>96</v>
      </c>
      <c r="B197" s="1" t="s">
        <v>56</v>
      </c>
      <c r="C197" s="16">
        <v>46025.810520833336</v>
      </c>
      <c r="D197" s="647">
        <v>46098</v>
      </c>
      <c r="E197" s="1" t="s">
        <v>13722</v>
      </c>
      <c r="F197" s="648" t="s">
        <v>232</v>
      </c>
      <c r="I197" s="487"/>
    </row>
    <row r="198" spans="1:9" hidden="1">
      <c r="A198" s="1" t="s">
        <v>96</v>
      </c>
      <c r="B198" s="1" t="s">
        <v>56</v>
      </c>
      <c r="C198" s="16">
        <v>46025.809155092589</v>
      </c>
      <c r="D198" s="647">
        <v>46098</v>
      </c>
      <c r="E198" s="1" t="s">
        <v>13722</v>
      </c>
      <c r="F198" s="648" t="s">
        <v>232</v>
      </c>
      <c r="I198" s="487"/>
    </row>
    <row r="199" spans="1:9" hidden="1">
      <c r="A199" s="632" t="s">
        <v>13723</v>
      </c>
      <c r="B199" s="1" t="s">
        <v>56</v>
      </c>
      <c r="C199" s="16">
        <v>46028.33148148148</v>
      </c>
      <c r="D199" s="647">
        <v>46098</v>
      </c>
      <c r="E199" s="1" t="s">
        <v>13724</v>
      </c>
      <c r="F199" s="648" t="s">
        <v>232</v>
      </c>
      <c r="I199" s="487"/>
    </row>
    <row r="200" spans="1:9" hidden="1">
      <c r="A200" s="1" t="s">
        <v>13725</v>
      </c>
      <c r="B200" s="1" t="s">
        <v>56</v>
      </c>
      <c r="C200" s="16">
        <v>46058.6174537037</v>
      </c>
      <c r="D200" s="647">
        <v>46098</v>
      </c>
      <c r="E200" s="1" t="s">
        <v>13726</v>
      </c>
      <c r="F200" s="648" t="s">
        <v>232</v>
      </c>
      <c r="I200" s="487"/>
    </row>
    <row r="201" spans="1:9" hidden="1">
      <c r="A201" s="632" t="s">
        <v>13727</v>
      </c>
      <c r="B201" s="1" t="s">
        <v>56</v>
      </c>
      <c r="C201" s="16">
        <v>46053.543912037036</v>
      </c>
      <c r="D201" s="647">
        <v>46098</v>
      </c>
      <c r="E201" s="1" t="s">
        <v>13728</v>
      </c>
      <c r="F201" s="648" t="s">
        <v>232</v>
      </c>
      <c r="I201" s="487"/>
    </row>
    <row r="202" spans="1:9" hidden="1">
      <c r="A202" s="1" t="s">
        <v>4476</v>
      </c>
      <c r="B202" s="1" t="s">
        <v>56</v>
      </c>
      <c r="C202" s="16">
        <v>46042.635520833333</v>
      </c>
      <c r="D202" s="647">
        <v>46098</v>
      </c>
      <c r="E202" s="1" t="s">
        <v>4477</v>
      </c>
      <c r="F202" s="649" t="s">
        <v>2040</v>
      </c>
      <c r="I202" s="487"/>
    </row>
    <row r="203" spans="1:9" hidden="1">
      <c r="A203" s="632" t="s">
        <v>13729</v>
      </c>
      <c r="B203" s="1" t="s">
        <v>56</v>
      </c>
      <c r="C203" s="16">
        <v>46062.500486111108</v>
      </c>
      <c r="D203" s="647">
        <v>46098</v>
      </c>
      <c r="E203" s="1" t="s">
        <v>13730</v>
      </c>
      <c r="F203" s="649" t="s">
        <v>2040</v>
      </c>
      <c r="I203" s="487"/>
    </row>
    <row r="204" spans="1:9" hidden="1">
      <c r="A204" s="1" t="s">
        <v>13731</v>
      </c>
      <c r="B204" s="1" t="s">
        <v>56</v>
      </c>
      <c r="C204" s="16">
        <v>45968.735347222224</v>
      </c>
      <c r="D204" s="647">
        <v>46098</v>
      </c>
      <c r="E204" s="1" t="s">
        <v>13732</v>
      </c>
      <c r="F204" s="649" t="s">
        <v>2040</v>
      </c>
      <c r="I204" s="487"/>
    </row>
    <row r="205" spans="1:9" hidden="1">
      <c r="A205" s="632" t="s">
        <v>13733</v>
      </c>
      <c r="B205" s="1" t="s">
        <v>56</v>
      </c>
      <c r="C205" s="16">
        <v>46060.630648148152</v>
      </c>
      <c r="D205" s="647">
        <v>46098</v>
      </c>
      <c r="E205" s="1" t="s">
        <v>13734</v>
      </c>
      <c r="F205" s="649" t="s">
        <v>2040</v>
      </c>
      <c r="I205" s="487"/>
    </row>
    <row r="206" spans="1:9" hidden="1">
      <c r="A206" s="1" t="s">
        <v>13735</v>
      </c>
      <c r="B206" s="1" t="s">
        <v>56</v>
      </c>
      <c r="C206" s="16">
        <v>46058.417141203703</v>
      </c>
      <c r="D206" s="647">
        <v>46098</v>
      </c>
      <c r="E206" s="1" t="s">
        <v>13736</v>
      </c>
      <c r="F206" s="649" t="s">
        <v>2040</v>
      </c>
      <c r="I206" s="487"/>
    </row>
    <row r="207" spans="1:9" hidden="1">
      <c r="A207" s="632" t="s">
        <v>13737</v>
      </c>
      <c r="B207" s="1" t="s">
        <v>56</v>
      </c>
      <c r="C207" s="16">
        <v>46073.922002314815</v>
      </c>
      <c r="D207" s="647">
        <v>46098</v>
      </c>
      <c r="E207" s="1" t="s">
        <v>13738</v>
      </c>
      <c r="F207" s="649" t="s">
        <v>2040</v>
      </c>
      <c r="I207" s="487"/>
    </row>
    <row r="208" spans="1:9" hidden="1">
      <c r="A208" s="1" t="s">
        <v>13739</v>
      </c>
      <c r="B208" s="1" t="s">
        <v>56</v>
      </c>
      <c r="C208" s="16">
        <v>46079.713009259256</v>
      </c>
      <c r="D208" s="647">
        <v>46098</v>
      </c>
      <c r="E208" s="1" t="s">
        <v>13740</v>
      </c>
      <c r="F208" s="649" t="s">
        <v>2040</v>
      </c>
      <c r="I208" s="487"/>
    </row>
    <row r="209" spans="1:9" hidden="1">
      <c r="A209" s="632" t="s">
        <v>2151</v>
      </c>
      <c r="B209" s="1" t="s">
        <v>56</v>
      </c>
      <c r="C209" s="16">
        <v>46041.491226851853</v>
      </c>
      <c r="D209" s="647">
        <v>46098</v>
      </c>
      <c r="E209" s="1" t="s">
        <v>2152</v>
      </c>
      <c r="F209" s="649" t="s">
        <v>2040</v>
      </c>
      <c r="I209" s="487"/>
    </row>
    <row r="210" spans="1:9" hidden="1">
      <c r="A210" s="1" t="s">
        <v>13741</v>
      </c>
      <c r="B210" s="1" t="s">
        <v>56</v>
      </c>
      <c r="C210" s="16">
        <v>46073.576909722222</v>
      </c>
      <c r="D210" s="647">
        <v>46098</v>
      </c>
      <c r="E210" s="1" t="s">
        <v>13742</v>
      </c>
      <c r="F210" s="649" t="s">
        <v>2040</v>
      </c>
      <c r="I210" s="487"/>
    </row>
    <row r="211" spans="1:9" hidden="1">
      <c r="A211" s="632" t="s">
        <v>13743</v>
      </c>
      <c r="B211" s="1" t="s">
        <v>56</v>
      </c>
      <c r="C211" s="16">
        <v>46065.499421296299</v>
      </c>
      <c r="D211" s="647">
        <v>46098</v>
      </c>
      <c r="E211" s="1" t="s">
        <v>13744</v>
      </c>
      <c r="F211" s="649" t="s">
        <v>2040</v>
      </c>
      <c r="I211" s="487"/>
    </row>
    <row r="212" spans="1:9" hidden="1">
      <c r="A212" s="1" t="s">
        <v>13745</v>
      </c>
      <c r="B212" s="1" t="s">
        <v>56</v>
      </c>
      <c r="C212" s="16">
        <v>46074.372233796297</v>
      </c>
      <c r="D212" s="647">
        <v>46098</v>
      </c>
      <c r="E212" s="1" t="s">
        <v>13746</v>
      </c>
      <c r="F212" s="649" t="s">
        <v>2040</v>
      </c>
      <c r="I212" s="487"/>
    </row>
    <row r="213" spans="1:9" hidden="1">
      <c r="A213" s="632" t="s">
        <v>13747</v>
      </c>
      <c r="B213" s="1" t="s">
        <v>56</v>
      </c>
      <c r="C213" s="16">
        <v>46078.847719907404</v>
      </c>
      <c r="D213" s="647">
        <v>46098</v>
      </c>
      <c r="E213" s="1" t="s">
        <v>13748</v>
      </c>
      <c r="F213" s="649" t="s">
        <v>2040</v>
      </c>
      <c r="I213" s="487"/>
    </row>
    <row r="214" spans="1:9" hidden="1">
      <c r="A214" s="1" t="s">
        <v>13749</v>
      </c>
      <c r="B214" s="1" t="s">
        <v>56</v>
      </c>
      <c r="C214" s="16">
        <v>46077.802581018521</v>
      </c>
      <c r="D214" s="647">
        <v>46098</v>
      </c>
      <c r="E214" s="1" t="s">
        <v>13750</v>
      </c>
      <c r="F214" s="649" t="s">
        <v>2040</v>
      </c>
      <c r="I214" s="487"/>
    </row>
    <row r="215" spans="1:9" hidden="1">
      <c r="A215" s="632" t="s">
        <v>13751</v>
      </c>
      <c r="B215" s="1" t="s">
        <v>56</v>
      </c>
      <c r="C215" s="16">
        <v>46026.929768518516</v>
      </c>
      <c r="D215" s="647">
        <v>46098</v>
      </c>
      <c r="E215" s="1" t="s">
        <v>13752</v>
      </c>
      <c r="F215" s="649" t="s">
        <v>2040</v>
      </c>
      <c r="I215" s="487"/>
    </row>
    <row r="216" spans="1:9" hidden="1">
      <c r="A216" s="1" t="s">
        <v>13753</v>
      </c>
      <c r="B216" s="1" t="s">
        <v>56</v>
      </c>
      <c r="C216" s="16">
        <v>46057.799432870372</v>
      </c>
      <c r="D216" s="647">
        <v>46098</v>
      </c>
      <c r="E216" s="1" t="s">
        <v>13754</v>
      </c>
      <c r="F216" s="649" t="s">
        <v>2040</v>
      </c>
      <c r="I216" s="487"/>
    </row>
    <row r="217" spans="1:9" hidden="1">
      <c r="A217" s="632" t="s">
        <v>13755</v>
      </c>
      <c r="B217" s="1" t="s">
        <v>56</v>
      </c>
      <c r="C217" s="16">
        <v>46080.314502314817</v>
      </c>
      <c r="D217" s="647">
        <v>46098</v>
      </c>
      <c r="E217" s="1" t="s">
        <v>13756</v>
      </c>
      <c r="F217" s="649" t="s">
        <v>2040</v>
      </c>
      <c r="I217" s="487"/>
    </row>
    <row r="218" spans="1:9" hidden="1">
      <c r="A218" s="1" t="s">
        <v>13757</v>
      </c>
      <c r="B218" s="1" t="s">
        <v>56</v>
      </c>
      <c r="C218" s="16">
        <v>46044.443333333336</v>
      </c>
      <c r="D218" s="647">
        <v>46098</v>
      </c>
      <c r="E218" s="1" t="s">
        <v>13758</v>
      </c>
      <c r="F218" s="649" t="s">
        <v>2040</v>
      </c>
      <c r="I218" s="487"/>
    </row>
    <row r="219" spans="1:9" hidden="1">
      <c r="A219" s="632" t="s">
        <v>13759</v>
      </c>
      <c r="B219" s="1" t="s">
        <v>56</v>
      </c>
      <c r="C219" s="16">
        <v>46044.559756944444</v>
      </c>
      <c r="D219" s="647">
        <v>46098</v>
      </c>
      <c r="E219" s="1" t="s">
        <v>13760</v>
      </c>
      <c r="F219" s="649" t="s">
        <v>2040</v>
      </c>
      <c r="I219" s="487"/>
    </row>
    <row r="220" spans="1:9" hidden="1">
      <c r="A220" s="1" t="s">
        <v>13761</v>
      </c>
      <c r="B220" s="1" t="s">
        <v>56</v>
      </c>
      <c r="C220" s="16">
        <v>46076.680937500001</v>
      </c>
      <c r="D220" s="647">
        <v>46098</v>
      </c>
      <c r="E220" s="1" t="s">
        <v>13762</v>
      </c>
      <c r="F220" s="649" t="s">
        <v>2040</v>
      </c>
      <c r="I220" s="487"/>
    </row>
    <row r="221" spans="1:9" hidden="1">
      <c r="A221" s="632" t="s">
        <v>13763</v>
      </c>
      <c r="B221" s="1" t="s">
        <v>56</v>
      </c>
      <c r="C221" s="16">
        <v>46043.475092592591</v>
      </c>
      <c r="D221" s="647">
        <v>46098</v>
      </c>
      <c r="E221" s="1" t="s">
        <v>13764</v>
      </c>
      <c r="F221" s="649" t="s">
        <v>2040</v>
      </c>
      <c r="I221" s="487"/>
    </row>
    <row r="222" spans="1:9" hidden="1">
      <c r="A222" s="1" t="s">
        <v>13765</v>
      </c>
      <c r="B222" s="1" t="s">
        <v>56</v>
      </c>
      <c r="C222" s="16">
        <v>46058.74291666667</v>
      </c>
      <c r="D222" s="647">
        <v>46098</v>
      </c>
      <c r="E222" s="1" t="s">
        <v>13766</v>
      </c>
      <c r="F222" s="649" t="s">
        <v>2040</v>
      </c>
      <c r="I222" s="487"/>
    </row>
    <row r="223" spans="1:9" hidden="1">
      <c r="A223" s="632" t="s">
        <v>13767</v>
      </c>
      <c r="B223" s="1" t="s">
        <v>56</v>
      </c>
      <c r="C223" s="16">
        <v>46063.452187499999</v>
      </c>
      <c r="D223" s="647">
        <v>46098</v>
      </c>
      <c r="E223" s="1" t="s">
        <v>13768</v>
      </c>
      <c r="F223" s="649" t="s">
        <v>2040</v>
      </c>
      <c r="I223" s="487"/>
    </row>
    <row r="224" spans="1:9" hidden="1">
      <c r="A224" s="1" t="s">
        <v>13769</v>
      </c>
      <c r="B224" s="1" t="s">
        <v>56</v>
      </c>
      <c r="C224" s="16">
        <v>46075.495648148149</v>
      </c>
      <c r="D224" s="647">
        <v>46098</v>
      </c>
      <c r="E224" s="1" t="s">
        <v>13770</v>
      </c>
      <c r="F224" s="649" t="s">
        <v>2040</v>
      </c>
      <c r="I224" s="487"/>
    </row>
    <row r="225" spans="1:9" hidden="1">
      <c r="A225" s="632" t="s">
        <v>13771</v>
      </c>
      <c r="B225" s="1" t="s">
        <v>56</v>
      </c>
      <c r="C225" s="16">
        <v>46072.797800925924</v>
      </c>
      <c r="D225" s="647">
        <v>46098</v>
      </c>
      <c r="E225" s="1" t="s">
        <v>13772</v>
      </c>
      <c r="F225" s="649" t="s">
        <v>2040</v>
      </c>
      <c r="I225" s="487"/>
    </row>
    <row r="226" spans="1:9" hidden="1">
      <c r="A226" s="1" t="s">
        <v>13773</v>
      </c>
      <c r="B226" s="1" t="s">
        <v>56</v>
      </c>
      <c r="C226" s="16">
        <v>46073.44259259259</v>
      </c>
      <c r="D226" s="647">
        <v>46098</v>
      </c>
      <c r="E226" s="1" t="s">
        <v>13774</v>
      </c>
      <c r="F226" s="649" t="s">
        <v>2040</v>
      </c>
      <c r="I226" s="487"/>
    </row>
    <row r="227" spans="1:9" hidden="1">
      <c r="A227" s="632" t="s">
        <v>13775</v>
      </c>
      <c r="B227" s="1" t="s">
        <v>56</v>
      </c>
      <c r="C227" s="16">
        <v>45993.502106481479</v>
      </c>
      <c r="D227" s="647">
        <v>46098</v>
      </c>
      <c r="E227" s="1" t="s">
        <v>13776</v>
      </c>
      <c r="F227" s="649" t="s">
        <v>2040</v>
      </c>
      <c r="I227" s="487"/>
    </row>
    <row r="228" spans="1:9" hidden="1">
      <c r="A228" s="1" t="s">
        <v>13777</v>
      </c>
      <c r="B228" s="1" t="s">
        <v>56</v>
      </c>
      <c r="C228" s="16">
        <v>46081.547164351854</v>
      </c>
      <c r="D228" s="647">
        <v>46098</v>
      </c>
      <c r="E228" s="1" t="s">
        <v>13778</v>
      </c>
      <c r="F228" s="649" t="s">
        <v>2040</v>
      </c>
      <c r="I228" s="487"/>
    </row>
    <row r="229" spans="1:9" hidden="1">
      <c r="A229" s="632" t="s">
        <v>96</v>
      </c>
      <c r="B229" s="1" t="s">
        <v>56</v>
      </c>
      <c r="C229" s="16">
        <v>46026.372789351852</v>
      </c>
      <c r="D229" s="647">
        <v>46098</v>
      </c>
      <c r="E229" s="1" t="s">
        <v>13779</v>
      </c>
      <c r="F229" s="649" t="s">
        <v>2040</v>
      </c>
      <c r="I229" s="487"/>
    </row>
    <row r="230" spans="1:9" hidden="1">
      <c r="A230" s="1" t="s">
        <v>13780</v>
      </c>
      <c r="B230" s="1" t="s">
        <v>56</v>
      </c>
      <c r="C230" s="16">
        <v>46059.693749999999</v>
      </c>
      <c r="D230" s="647">
        <v>46098</v>
      </c>
      <c r="E230" s="1" t="s">
        <v>13781</v>
      </c>
      <c r="F230" s="649" t="s">
        <v>2040</v>
      </c>
      <c r="I230" s="487"/>
    </row>
    <row r="231" spans="1:9" hidden="1">
      <c r="A231" s="632" t="s">
        <v>13782</v>
      </c>
      <c r="B231" s="1" t="s">
        <v>56</v>
      </c>
      <c r="C231" s="16">
        <v>46017.907673611109</v>
      </c>
      <c r="D231" s="647">
        <v>46098</v>
      </c>
      <c r="E231" s="1" t="s">
        <v>13783</v>
      </c>
      <c r="F231" s="649" t="s">
        <v>2040</v>
      </c>
      <c r="I231" s="487"/>
    </row>
    <row r="232" spans="1:9" hidden="1">
      <c r="A232" s="1" t="s">
        <v>13784</v>
      </c>
      <c r="B232" s="1" t="s">
        <v>56</v>
      </c>
      <c r="C232" s="16">
        <v>46072.423587962963</v>
      </c>
      <c r="D232" s="647">
        <v>46098</v>
      </c>
      <c r="E232" s="1" t="s">
        <v>13785</v>
      </c>
      <c r="F232" s="649" t="s">
        <v>2040</v>
      </c>
      <c r="I232" s="487"/>
    </row>
    <row r="233" spans="1:9" hidden="1">
      <c r="A233" s="632" t="s">
        <v>13786</v>
      </c>
      <c r="B233" s="1" t="s">
        <v>56</v>
      </c>
      <c r="C233" s="16">
        <v>46076.441631944443</v>
      </c>
      <c r="D233" s="647">
        <v>46098</v>
      </c>
      <c r="E233" s="1" t="s">
        <v>13787</v>
      </c>
      <c r="F233" s="649" t="s">
        <v>2040</v>
      </c>
      <c r="I233" s="487"/>
    </row>
    <row r="234" spans="1:9" hidden="1">
      <c r="A234" s="1" t="s">
        <v>13788</v>
      </c>
      <c r="B234" s="1" t="s">
        <v>56</v>
      </c>
      <c r="C234" s="16">
        <v>46050.67150462963</v>
      </c>
      <c r="D234" s="647">
        <v>46098</v>
      </c>
      <c r="E234" s="1" t="s">
        <v>13789</v>
      </c>
      <c r="F234" s="649" t="s">
        <v>2040</v>
      </c>
      <c r="I234" s="487"/>
    </row>
    <row r="235" spans="1:9" hidden="1">
      <c r="A235" s="632" t="s">
        <v>13790</v>
      </c>
      <c r="B235" s="1" t="s">
        <v>56</v>
      </c>
      <c r="C235" s="16">
        <v>46088.435659722221</v>
      </c>
      <c r="D235" s="647">
        <v>46098</v>
      </c>
      <c r="E235" s="1" t="s">
        <v>13791</v>
      </c>
      <c r="F235" s="649" t="s">
        <v>2040</v>
      </c>
      <c r="I235" s="487"/>
    </row>
    <row r="236" spans="1:9" hidden="1">
      <c r="A236" s="1" t="s">
        <v>13792</v>
      </c>
      <c r="B236" s="1" t="s">
        <v>56</v>
      </c>
      <c r="C236" s="16">
        <v>46081.661122685182</v>
      </c>
      <c r="D236" s="647">
        <v>46098</v>
      </c>
      <c r="E236" s="1" t="s">
        <v>13793</v>
      </c>
      <c r="F236" s="649" t="s">
        <v>2040</v>
      </c>
      <c r="I236" s="487"/>
    </row>
    <row r="237" spans="1:9" hidden="1">
      <c r="A237" s="632" t="s">
        <v>13794</v>
      </c>
      <c r="B237" s="1" t="s">
        <v>56</v>
      </c>
      <c r="C237" s="16">
        <v>46058.749618055554</v>
      </c>
      <c r="D237" s="647">
        <v>46098</v>
      </c>
      <c r="E237" s="1" t="s">
        <v>13795</v>
      </c>
      <c r="F237" s="649" t="s">
        <v>2040</v>
      </c>
      <c r="I237" s="487"/>
    </row>
    <row r="238" spans="1:9" hidden="1">
      <c r="A238" s="1" t="s">
        <v>13796</v>
      </c>
      <c r="B238" s="1" t="s">
        <v>56</v>
      </c>
      <c r="C238" s="16">
        <v>46056.044016203705</v>
      </c>
      <c r="D238" s="647">
        <v>46098</v>
      </c>
      <c r="E238" s="1" t="s">
        <v>13797</v>
      </c>
      <c r="F238" s="649" t="s">
        <v>2040</v>
      </c>
      <c r="I238" s="487"/>
    </row>
    <row r="239" spans="1:9" hidden="1">
      <c r="A239" s="632" t="s">
        <v>13798</v>
      </c>
      <c r="B239" s="1" t="s">
        <v>56</v>
      </c>
      <c r="C239" s="16">
        <v>46071.848599537036</v>
      </c>
      <c r="D239" s="647">
        <v>46098</v>
      </c>
      <c r="E239" s="1" t="s">
        <v>13799</v>
      </c>
      <c r="F239" s="649" t="s">
        <v>2040</v>
      </c>
      <c r="I239" s="487"/>
    </row>
    <row r="240" spans="1:9" hidden="1">
      <c r="A240" s="1" t="s">
        <v>13800</v>
      </c>
      <c r="B240" s="1" t="s">
        <v>56</v>
      </c>
      <c r="C240" s="16">
        <v>46081.437685185185</v>
      </c>
      <c r="D240" s="647">
        <v>46098</v>
      </c>
      <c r="E240" s="1" t="s">
        <v>13801</v>
      </c>
      <c r="F240" s="649" t="s">
        <v>2040</v>
      </c>
      <c r="I240" s="487"/>
    </row>
    <row r="241" spans="1:9" hidden="1">
      <c r="A241" s="632" t="s">
        <v>13802</v>
      </c>
      <c r="B241" s="1" t="s">
        <v>56</v>
      </c>
      <c r="C241" s="16">
        <v>46028.51122685185</v>
      </c>
      <c r="D241" s="647">
        <v>46098</v>
      </c>
      <c r="E241" s="1" t="s">
        <v>13803</v>
      </c>
      <c r="F241" s="649" t="s">
        <v>2040</v>
      </c>
      <c r="I241" s="487"/>
    </row>
    <row r="242" spans="1:9" hidden="1">
      <c r="A242" s="1" t="s">
        <v>96</v>
      </c>
      <c r="B242" s="1" t="s">
        <v>56</v>
      </c>
      <c r="C242" s="16">
        <v>46027.692118055558</v>
      </c>
      <c r="D242" s="647">
        <v>46098</v>
      </c>
      <c r="E242" s="1" t="s">
        <v>13803</v>
      </c>
      <c r="F242" s="648" t="s">
        <v>320</v>
      </c>
      <c r="I242" s="487"/>
    </row>
    <row r="243" spans="1:9" hidden="1">
      <c r="A243" s="632" t="s">
        <v>13804</v>
      </c>
      <c r="B243" s="1" t="s">
        <v>56</v>
      </c>
      <c r="C243" s="16">
        <v>46049.355462962965</v>
      </c>
      <c r="D243" s="647">
        <v>46098</v>
      </c>
      <c r="E243" s="1" t="s">
        <v>13805</v>
      </c>
      <c r="F243" s="648" t="s">
        <v>320</v>
      </c>
      <c r="I243" s="487"/>
    </row>
    <row r="244" spans="1:9" hidden="1">
      <c r="A244" s="1" t="s">
        <v>13806</v>
      </c>
      <c r="B244" s="1" t="s">
        <v>56</v>
      </c>
      <c r="C244" s="16">
        <v>46020.646956018521</v>
      </c>
      <c r="D244" s="647">
        <v>46098</v>
      </c>
      <c r="E244" s="1" t="s">
        <v>13807</v>
      </c>
      <c r="F244" s="648" t="s">
        <v>320</v>
      </c>
      <c r="I244" s="487"/>
    </row>
    <row r="245" spans="1:9" hidden="1">
      <c r="A245" s="632" t="s">
        <v>13808</v>
      </c>
      <c r="B245" s="1" t="s">
        <v>56</v>
      </c>
      <c r="C245" s="16">
        <v>46087.571655092594</v>
      </c>
      <c r="D245" s="647">
        <v>46098</v>
      </c>
      <c r="E245" s="1" t="s">
        <v>13809</v>
      </c>
      <c r="F245" s="648" t="s">
        <v>320</v>
      </c>
      <c r="I245" s="487"/>
    </row>
    <row r="246" spans="1:9" hidden="1">
      <c r="A246" s="1" t="s">
        <v>13810</v>
      </c>
      <c r="B246" s="1" t="s">
        <v>56</v>
      </c>
      <c r="C246" s="16">
        <v>46065.426863425928</v>
      </c>
      <c r="D246" s="647">
        <v>46098</v>
      </c>
      <c r="E246" s="1" t="s">
        <v>13811</v>
      </c>
      <c r="F246" s="648" t="s">
        <v>320</v>
      </c>
      <c r="I246" s="487"/>
    </row>
    <row r="247" spans="1:9" hidden="1">
      <c r="A247" s="632" t="s">
        <v>13812</v>
      </c>
      <c r="B247" s="1" t="s">
        <v>56</v>
      </c>
      <c r="C247" s="16">
        <v>46073.388553240744</v>
      </c>
      <c r="D247" s="647">
        <v>46098</v>
      </c>
      <c r="E247" s="1" t="s">
        <v>13813</v>
      </c>
      <c r="F247" s="648" t="s">
        <v>320</v>
      </c>
      <c r="I247" s="487"/>
    </row>
    <row r="248" spans="1:9" hidden="1">
      <c r="A248" s="1" t="s">
        <v>13814</v>
      </c>
      <c r="B248" s="1" t="s">
        <v>56</v>
      </c>
      <c r="C248" s="16">
        <v>46052.976979166669</v>
      </c>
      <c r="D248" s="647">
        <v>46098</v>
      </c>
      <c r="E248" s="1" t="s">
        <v>13815</v>
      </c>
      <c r="F248" s="648" t="s">
        <v>320</v>
      </c>
      <c r="I248" s="487"/>
    </row>
    <row r="249" spans="1:9" hidden="1">
      <c r="A249" s="632" t="s">
        <v>13816</v>
      </c>
      <c r="B249" s="1" t="s">
        <v>56</v>
      </c>
      <c r="C249" s="16">
        <v>46053.439664351848</v>
      </c>
      <c r="D249" s="647">
        <v>46098</v>
      </c>
      <c r="E249" s="1" t="s">
        <v>13817</v>
      </c>
      <c r="F249" s="648" t="s">
        <v>320</v>
      </c>
      <c r="I249" s="487"/>
    </row>
    <row r="250" spans="1:9" hidden="1">
      <c r="A250" s="1" t="s">
        <v>13818</v>
      </c>
      <c r="B250" s="1" t="s">
        <v>56</v>
      </c>
      <c r="C250" s="16">
        <v>46078.647800925923</v>
      </c>
      <c r="D250" s="647">
        <v>46098</v>
      </c>
      <c r="E250" s="1" t="s">
        <v>13819</v>
      </c>
      <c r="F250" s="648" t="s">
        <v>320</v>
      </c>
      <c r="I250" s="487"/>
    </row>
    <row r="251" spans="1:9" hidden="1">
      <c r="A251" s="632" t="s">
        <v>13820</v>
      </c>
      <c r="B251" s="1" t="s">
        <v>56</v>
      </c>
      <c r="C251" s="16">
        <v>46027.572685185187</v>
      </c>
      <c r="D251" s="647">
        <v>46098</v>
      </c>
      <c r="E251" s="1" t="s">
        <v>13821</v>
      </c>
      <c r="F251" s="648" t="s">
        <v>320</v>
      </c>
      <c r="I251" s="487"/>
    </row>
    <row r="252" spans="1:9" hidden="1">
      <c r="A252" s="1" t="s">
        <v>13822</v>
      </c>
      <c r="B252" s="1" t="s">
        <v>56</v>
      </c>
      <c r="C252" s="16">
        <v>46073.786527777775</v>
      </c>
      <c r="D252" s="647">
        <v>46098</v>
      </c>
      <c r="E252" s="1" t="s">
        <v>13823</v>
      </c>
      <c r="F252" s="648" t="s">
        <v>320</v>
      </c>
      <c r="I252" s="487"/>
    </row>
    <row r="253" spans="1:9" hidden="1">
      <c r="A253" s="632" t="s">
        <v>13824</v>
      </c>
      <c r="B253" s="1" t="s">
        <v>56</v>
      </c>
      <c r="C253" s="16">
        <v>46072.885104166664</v>
      </c>
      <c r="D253" s="647">
        <v>46098</v>
      </c>
      <c r="E253" s="1" t="s">
        <v>13825</v>
      </c>
      <c r="F253" s="648" t="s">
        <v>320</v>
      </c>
      <c r="I253" s="487"/>
    </row>
    <row r="254" spans="1:9" hidden="1">
      <c r="A254" s="1" t="s">
        <v>13826</v>
      </c>
      <c r="B254" s="1" t="s">
        <v>56</v>
      </c>
      <c r="C254" s="16">
        <v>46058.387592592589</v>
      </c>
      <c r="D254" s="647">
        <v>46098</v>
      </c>
      <c r="E254" s="1" t="s">
        <v>13827</v>
      </c>
      <c r="F254" s="648" t="s">
        <v>320</v>
      </c>
      <c r="I254" s="487"/>
    </row>
    <row r="255" spans="1:9" hidden="1">
      <c r="A255" s="632" t="s">
        <v>1028</v>
      </c>
      <c r="B255" s="1" t="s">
        <v>56</v>
      </c>
      <c r="C255" s="16">
        <v>46041.490578703706</v>
      </c>
      <c r="D255" s="647">
        <v>46098</v>
      </c>
      <c r="E255" s="1" t="s">
        <v>1029</v>
      </c>
      <c r="F255" s="648" t="s">
        <v>320</v>
      </c>
      <c r="I255" s="487"/>
    </row>
    <row r="256" spans="1:9" hidden="1">
      <c r="A256" s="1" t="s">
        <v>13828</v>
      </c>
      <c r="B256" s="1" t="s">
        <v>56</v>
      </c>
      <c r="C256" s="16">
        <v>46037.589641203704</v>
      </c>
      <c r="D256" s="647">
        <v>46098</v>
      </c>
      <c r="E256" s="1" t="s">
        <v>13829</v>
      </c>
      <c r="F256" s="648" t="s">
        <v>320</v>
      </c>
      <c r="I256" s="487"/>
    </row>
    <row r="257" spans="1:9" hidden="1">
      <c r="A257" s="632" t="s">
        <v>13830</v>
      </c>
      <c r="B257" s="1" t="s">
        <v>56</v>
      </c>
      <c r="C257" s="16">
        <v>46062.855729166666</v>
      </c>
      <c r="D257" s="647">
        <v>46098</v>
      </c>
      <c r="E257" s="1" t="s">
        <v>13831</v>
      </c>
      <c r="F257" s="648" t="s">
        <v>320</v>
      </c>
      <c r="I257" s="487"/>
    </row>
    <row r="258" spans="1:9" hidden="1">
      <c r="A258" s="1" t="s">
        <v>13832</v>
      </c>
      <c r="B258" s="1" t="s">
        <v>56</v>
      </c>
      <c r="C258" s="16">
        <v>46060.404791666668</v>
      </c>
      <c r="D258" s="647">
        <v>46098</v>
      </c>
      <c r="E258" s="1" t="s">
        <v>13833</v>
      </c>
      <c r="F258" s="648" t="s">
        <v>320</v>
      </c>
      <c r="I258" s="487"/>
    </row>
    <row r="259" spans="1:9" hidden="1">
      <c r="A259" s="632" t="s">
        <v>13834</v>
      </c>
      <c r="B259" s="1" t="s">
        <v>56</v>
      </c>
      <c r="C259" s="16">
        <v>46087.590324074074</v>
      </c>
      <c r="D259" s="647">
        <v>46098</v>
      </c>
      <c r="E259" s="1" t="s">
        <v>13835</v>
      </c>
      <c r="F259" s="648" t="s">
        <v>320</v>
      </c>
      <c r="I259" s="487"/>
    </row>
    <row r="260" spans="1:9" hidden="1">
      <c r="A260" s="1" t="s">
        <v>13836</v>
      </c>
      <c r="B260" s="1" t="s">
        <v>56</v>
      </c>
      <c r="C260" s="16">
        <v>46080.669490740744</v>
      </c>
      <c r="D260" s="647">
        <v>46098</v>
      </c>
      <c r="E260" s="1" t="s">
        <v>13837</v>
      </c>
      <c r="F260" s="648" t="s">
        <v>320</v>
      </c>
      <c r="I260" s="487"/>
    </row>
    <row r="261" spans="1:9" hidden="1">
      <c r="A261" s="632" t="s">
        <v>2692</v>
      </c>
      <c r="B261" s="1" t="s">
        <v>56</v>
      </c>
      <c r="C261" s="16">
        <v>46030.975300925929</v>
      </c>
      <c r="D261" s="647">
        <v>46098</v>
      </c>
      <c r="E261" s="1" t="s">
        <v>13838</v>
      </c>
      <c r="F261" s="648" t="s">
        <v>320</v>
      </c>
      <c r="I261" s="487"/>
    </row>
    <row r="262" spans="1:9" hidden="1">
      <c r="A262" s="1" t="s">
        <v>13839</v>
      </c>
      <c r="B262" s="1" t="s">
        <v>56</v>
      </c>
      <c r="C262" s="16">
        <v>46074.433645833335</v>
      </c>
      <c r="D262" s="647">
        <v>46098</v>
      </c>
      <c r="E262" s="1" t="s">
        <v>13840</v>
      </c>
      <c r="F262" s="648" t="s">
        <v>320</v>
      </c>
      <c r="I262" s="487"/>
    </row>
    <row r="263" spans="1:9" hidden="1">
      <c r="A263" s="632" t="s">
        <v>13841</v>
      </c>
      <c r="B263" s="1" t="s">
        <v>56</v>
      </c>
      <c r="C263" s="16">
        <v>46000.38790509259</v>
      </c>
      <c r="D263" s="647">
        <v>46098</v>
      </c>
      <c r="E263" s="1" t="s">
        <v>13842</v>
      </c>
      <c r="F263" s="648" t="s">
        <v>320</v>
      </c>
      <c r="I263" s="487"/>
    </row>
    <row r="264" spans="1:9" hidden="1">
      <c r="A264" s="1" t="s">
        <v>13843</v>
      </c>
      <c r="B264" s="1" t="s">
        <v>56</v>
      </c>
      <c r="C264" s="16">
        <v>46075.775243055556</v>
      </c>
      <c r="D264" s="647">
        <v>46098</v>
      </c>
      <c r="E264" s="1" t="s">
        <v>13844</v>
      </c>
      <c r="F264" s="648" t="s">
        <v>320</v>
      </c>
      <c r="I264" s="487"/>
    </row>
    <row r="265" spans="1:9" hidden="1">
      <c r="A265" s="632" t="s">
        <v>13845</v>
      </c>
      <c r="B265" s="1" t="s">
        <v>79</v>
      </c>
      <c r="C265" s="16">
        <v>46083.507928240739</v>
      </c>
      <c r="D265" s="647">
        <v>46098</v>
      </c>
      <c r="E265" s="1" t="s">
        <v>13846</v>
      </c>
      <c r="F265" s="648" t="s">
        <v>320</v>
      </c>
      <c r="I265" s="487"/>
    </row>
    <row r="266" spans="1:9" hidden="1">
      <c r="A266" s="1" t="s">
        <v>13847</v>
      </c>
      <c r="B266" s="1" t="s">
        <v>56</v>
      </c>
      <c r="C266" s="16">
        <v>46071.874699074076</v>
      </c>
      <c r="D266" s="647">
        <v>46098</v>
      </c>
      <c r="E266" s="1" t="s">
        <v>13848</v>
      </c>
      <c r="F266" s="648" t="s">
        <v>320</v>
      </c>
      <c r="I266" s="487"/>
    </row>
    <row r="267" spans="1:9" hidden="1">
      <c r="A267" s="632" t="s">
        <v>13849</v>
      </c>
      <c r="B267" s="1" t="s">
        <v>56</v>
      </c>
      <c r="C267" s="16">
        <v>46054.840092592596</v>
      </c>
      <c r="D267" s="647">
        <v>46098</v>
      </c>
      <c r="E267" s="1" t="s">
        <v>13850</v>
      </c>
      <c r="F267" s="648" t="s">
        <v>320</v>
      </c>
      <c r="I267" s="487"/>
    </row>
    <row r="268" spans="1:9" hidden="1">
      <c r="A268" s="1" t="s">
        <v>13851</v>
      </c>
      <c r="B268" s="1" t="s">
        <v>56</v>
      </c>
      <c r="C268" s="16">
        <v>46020.505497685182</v>
      </c>
      <c r="D268" s="647">
        <v>46098</v>
      </c>
      <c r="E268" s="1" t="s">
        <v>13852</v>
      </c>
      <c r="F268" s="648" t="s">
        <v>320</v>
      </c>
      <c r="I268" s="487"/>
    </row>
    <row r="269" spans="1:9" hidden="1">
      <c r="A269" s="632" t="s">
        <v>13853</v>
      </c>
      <c r="B269" s="1" t="s">
        <v>56</v>
      </c>
      <c r="C269" s="16">
        <v>46072.713738425926</v>
      </c>
      <c r="D269" s="647">
        <v>46098</v>
      </c>
      <c r="E269" s="1" t="s">
        <v>13854</v>
      </c>
      <c r="F269" s="648" t="s">
        <v>320</v>
      </c>
      <c r="I269" s="487"/>
    </row>
    <row r="270" spans="1:9" hidden="1">
      <c r="A270" s="1" t="s">
        <v>13855</v>
      </c>
      <c r="B270" s="1" t="s">
        <v>56</v>
      </c>
      <c r="C270" s="16">
        <v>46076.630902777775</v>
      </c>
      <c r="D270" s="647">
        <v>46098</v>
      </c>
      <c r="E270" s="1" t="s">
        <v>13856</v>
      </c>
      <c r="F270" s="648" t="s">
        <v>320</v>
      </c>
      <c r="I270" s="487"/>
    </row>
    <row r="271" spans="1:9" hidden="1">
      <c r="A271" s="632" t="s">
        <v>13857</v>
      </c>
      <c r="B271" s="1" t="s">
        <v>56</v>
      </c>
      <c r="C271" s="16">
        <v>46081.846354166664</v>
      </c>
      <c r="D271" s="647">
        <v>46098</v>
      </c>
      <c r="E271" s="1" t="s">
        <v>13858</v>
      </c>
      <c r="F271" s="648" t="s">
        <v>320</v>
      </c>
      <c r="I271" s="487"/>
    </row>
    <row r="272" spans="1:9" hidden="1">
      <c r="A272" s="1" t="s">
        <v>13859</v>
      </c>
      <c r="B272" s="1" t="s">
        <v>56</v>
      </c>
      <c r="C272" s="16">
        <v>46062.66883101852</v>
      </c>
      <c r="D272" s="647">
        <v>46098</v>
      </c>
      <c r="E272" s="1" t="s">
        <v>13860</v>
      </c>
      <c r="F272" s="648" t="s">
        <v>320</v>
      </c>
      <c r="I272" s="487"/>
    </row>
    <row r="273" spans="1:12" hidden="1">
      <c r="A273" s="632" t="s">
        <v>13861</v>
      </c>
      <c r="B273" s="1" t="s">
        <v>56</v>
      </c>
      <c r="C273" s="16">
        <v>46073.435439814813</v>
      </c>
      <c r="D273" s="647">
        <v>46098</v>
      </c>
      <c r="E273" s="1" t="s">
        <v>13862</v>
      </c>
      <c r="F273" s="648" t="s">
        <v>320</v>
      </c>
      <c r="I273" s="487"/>
    </row>
    <row r="274" spans="1:12" hidden="1">
      <c r="A274" s="1" t="s">
        <v>13863</v>
      </c>
      <c r="B274" s="1" t="s">
        <v>56</v>
      </c>
      <c r="C274" s="16">
        <v>46065.743043981478</v>
      </c>
      <c r="D274" s="647">
        <v>46098</v>
      </c>
      <c r="E274" s="1" t="s">
        <v>13864</v>
      </c>
      <c r="F274" s="648" t="s">
        <v>320</v>
      </c>
      <c r="I274" s="487"/>
    </row>
    <row r="275" spans="1:12" hidden="1">
      <c r="A275" s="632" t="s">
        <v>13865</v>
      </c>
      <c r="B275" s="1" t="s">
        <v>56</v>
      </c>
      <c r="C275" s="16">
        <v>46062.369039351855</v>
      </c>
      <c r="D275" s="647">
        <v>46098</v>
      </c>
      <c r="E275" s="1" t="s">
        <v>13866</v>
      </c>
      <c r="F275" s="648" t="s">
        <v>320</v>
      </c>
      <c r="I275" s="487"/>
    </row>
    <row r="276" spans="1:12" hidden="1">
      <c r="A276" s="1" t="s">
        <v>13867</v>
      </c>
      <c r="B276" s="1" t="s">
        <v>56</v>
      </c>
      <c r="C276" s="16">
        <v>46077.565462962964</v>
      </c>
      <c r="D276" s="647">
        <v>46098</v>
      </c>
      <c r="E276" s="1" t="s">
        <v>13868</v>
      </c>
      <c r="F276" s="648" t="s">
        <v>320</v>
      </c>
      <c r="I276" s="487"/>
    </row>
    <row r="277" spans="1:12" hidden="1">
      <c r="A277" s="632" t="s">
        <v>13869</v>
      </c>
      <c r="B277" s="1" t="s">
        <v>56</v>
      </c>
      <c r="C277" s="16">
        <v>46066.486724537041</v>
      </c>
      <c r="D277" s="647">
        <v>46098</v>
      </c>
      <c r="E277" s="1" t="s">
        <v>13870</v>
      </c>
      <c r="F277" s="648" t="s">
        <v>320</v>
      </c>
      <c r="I277" s="487"/>
    </row>
    <row r="278" spans="1:12" hidden="1">
      <c r="A278" s="1" t="s">
        <v>13871</v>
      </c>
      <c r="B278" s="1" t="s">
        <v>56</v>
      </c>
      <c r="C278" s="16">
        <v>45971.678217592591</v>
      </c>
      <c r="D278" s="647">
        <v>46098</v>
      </c>
      <c r="E278" s="1" t="s">
        <v>13872</v>
      </c>
      <c r="F278" s="648" t="s">
        <v>320</v>
      </c>
      <c r="I278" s="487"/>
    </row>
    <row r="279" spans="1:12" hidden="1">
      <c r="A279" s="632" t="s">
        <v>13873</v>
      </c>
      <c r="B279" s="1" t="s">
        <v>56</v>
      </c>
      <c r="C279" s="16">
        <v>46053.494444444441</v>
      </c>
      <c r="D279" s="647">
        <v>46098</v>
      </c>
      <c r="E279" s="1" t="s">
        <v>13874</v>
      </c>
      <c r="F279" s="648" t="s">
        <v>320</v>
      </c>
      <c r="I279" s="487"/>
    </row>
    <row r="280" spans="1:12" hidden="1">
      <c r="A280" s="1" t="s">
        <v>13875</v>
      </c>
      <c r="B280" s="1" t="s">
        <v>56</v>
      </c>
      <c r="C280" s="16">
        <v>46082.765856481485</v>
      </c>
      <c r="D280" s="647">
        <v>46098</v>
      </c>
      <c r="E280" s="1" t="s">
        <v>13876</v>
      </c>
      <c r="F280" s="648" t="s">
        <v>320</v>
      </c>
      <c r="I280" s="487"/>
    </row>
    <row r="281" spans="1:12" hidden="1">
      <c r="A281" s="632" t="s">
        <v>96</v>
      </c>
      <c r="B281" s="1" t="s">
        <v>56</v>
      </c>
      <c r="C281" s="16">
        <v>46027.705775462964</v>
      </c>
      <c r="D281" s="647">
        <v>46098</v>
      </c>
      <c r="E281" s="1" t="s">
        <v>13877</v>
      </c>
      <c r="F281" s="648" t="s">
        <v>320</v>
      </c>
      <c r="I281" s="487"/>
    </row>
    <row r="282" spans="1:12" hidden="1">
      <c r="A282" s="1" t="s">
        <v>13878</v>
      </c>
      <c r="B282" s="1" t="s">
        <v>56</v>
      </c>
      <c r="C282" s="16">
        <v>46072.820462962962</v>
      </c>
      <c r="D282" s="647">
        <v>46098</v>
      </c>
      <c r="E282" s="1" t="s">
        <v>13879</v>
      </c>
      <c r="F282" s="648" t="s">
        <v>1537</v>
      </c>
      <c r="G282" s="650" t="s">
        <v>59</v>
      </c>
      <c r="H282" s="16">
        <v>46099</v>
      </c>
      <c r="I282" s="487"/>
      <c r="K282" s="1" t="s">
        <v>149</v>
      </c>
      <c r="L282" s="16">
        <v>46106</v>
      </c>
    </row>
    <row r="283" spans="1:12" hidden="1">
      <c r="A283" s="632" t="s">
        <v>13880</v>
      </c>
      <c r="B283" s="1" t="s">
        <v>56</v>
      </c>
      <c r="C283" s="16">
        <v>46065.577152777776</v>
      </c>
      <c r="D283" s="647">
        <v>46098</v>
      </c>
      <c r="E283" s="1" t="s">
        <v>13881</v>
      </c>
      <c r="F283" s="648" t="s">
        <v>1537</v>
      </c>
      <c r="G283" s="651" t="s">
        <v>62</v>
      </c>
      <c r="H283" s="16">
        <v>46099</v>
      </c>
      <c r="I283" s="487"/>
    </row>
    <row r="284" spans="1:12" hidden="1">
      <c r="A284" s="1" t="s">
        <v>13882</v>
      </c>
      <c r="B284" s="1" t="s">
        <v>56</v>
      </c>
      <c r="C284" s="16">
        <v>46044.402326388888</v>
      </c>
      <c r="D284" s="647">
        <v>46098</v>
      </c>
      <c r="E284" s="1" t="s">
        <v>13883</v>
      </c>
      <c r="F284" s="648" t="s">
        <v>1537</v>
      </c>
      <c r="G284" s="1" t="s">
        <v>59</v>
      </c>
      <c r="H284" s="16">
        <v>46099</v>
      </c>
      <c r="I284" s="487"/>
    </row>
    <row r="285" spans="1:12" hidden="1">
      <c r="A285" s="632" t="s">
        <v>13884</v>
      </c>
      <c r="B285" s="1" t="s">
        <v>56</v>
      </c>
      <c r="C285" s="16">
        <v>46085.37703703704</v>
      </c>
      <c r="D285" s="647">
        <v>46098</v>
      </c>
      <c r="E285" s="1" t="s">
        <v>13885</v>
      </c>
      <c r="F285" s="648" t="s">
        <v>1537</v>
      </c>
      <c r="G285" s="14" t="s">
        <v>69</v>
      </c>
      <c r="H285" s="16">
        <v>46099</v>
      </c>
      <c r="I285" s="487"/>
      <c r="J285" s="28" t="s">
        <v>13886</v>
      </c>
    </row>
    <row r="286" spans="1:12" hidden="1">
      <c r="A286" s="1" t="s">
        <v>13887</v>
      </c>
      <c r="B286" s="1" t="s">
        <v>56</v>
      </c>
      <c r="C286" s="16">
        <v>46076.159305555557</v>
      </c>
      <c r="D286" s="647">
        <v>46098</v>
      </c>
      <c r="E286" s="1" t="s">
        <v>13888</v>
      </c>
      <c r="F286" s="648" t="s">
        <v>1537</v>
      </c>
      <c r="G286" s="650" t="s">
        <v>59</v>
      </c>
      <c r="H286" s="16">
        <v>46099</v>
      </c>
      <c r="I286" s="487"/>
      <c r="K286" s="1" t="s">
        <v>149</v>
      </c>
      <c r="L286" s="16">
        <v>46106</v>
      </c>
    </row>
    <row r="287" spans="1:12" hidden="1">
      <c r="A287" s="632" t="s">
        <v>96</v>
      </c>
      <c r="B287" s="1" t="s">
        <v>56</v>
      </c>
      <c r="C287" s="16">
        <v>46024.59547453704</v>
      </c>
      <c r="D287" s="647">
        <v>46098</v>
      </c>
      <c r="E287" s="1" t="s">
        <v>13889</v>
      </c>
      <c r="F287" s="648" t="s">
        <v>1537</v>
      </c>
      <c r="G287" s="1" t="s">
        <v>4606</v>
      </c>
      <c r="H287" s="16">
        <v>46099</v>
      </c>
      <c r="I287" s="487"/>
    </row>
    <row r="288" spans="1:12" hidden="1">
      <c r="A288" s="1" t="s">
        <v>13890</v>
      </c>
      <c r="B288" s="1" t="s">
        <v>56</v>
      </c>
      <c r="C288" s="16">
        <v>46078.68509259259</v>
      </c>
      <c r="D288" s="647">
        <v>46098</v>
      </c>
      <c r="E288" s="1" t="s">
        <v>13891</v>
      </c>
      <c r="F288" s="648" t="s">
        <v>1537</v>
      </c>
      <c r="G288" s="650" t="s">
        <v>59</v>
      </c>
      <c r="H288" s="16">
        <v>46099</v>
      </c>
      <c r="I288" s="487"/>
      <c r="K288" s="1" t="s">
        <v>149</v>
      </c>
      <c r="L288" s="16">
        <v>46106</v>
      </c>
    </row>
    <row r="289" spans="1:12" hidden="1">
      <c r="A289" s="632" t="s">
        <v>13892</v>
      </c>
      <c r="B289" s="1" t="s">
        <v>56</v>
      </c>
      <c r="C289" s="16">
        <v>46086.522824074076</v>
      </c>
      <c r="D289" s="647">
        <v>46098</v>
      </c>
      <c r="E289" s="1" t="s">
        <v>13893</v>
      </c>
      <c r="F289" s="648" t="s">
        <v>1537</v>
      </c>
      <c r="G289" s="651" t="s">
        <v>62</v>
      </c>
      <c r="H289" s="16">
        <v>46099</v>
      </c>
      <c r="I289" s="487"/>
    </row>
    <row r="290" spans="1:12" hidden="1">
      <c r="A290" s="1" t="s">
        <v>96</v>
      </c>
      <c r="B290" s="1" t="s">
        <v>56</v>
      </c>
      <c r="C290" s="16">
        <v>46027.33666666667</v>
      </c>
      <c r="D290" s="647">
        <v>46098</v>
      </c>
      <c r="E290" s="1" t="s">
        <v>13894</v>
      </c>
      <c r="F290" s="648" t="s">
        <v>1537</v>
      </c>
      <c r="G290" s="1" t="s">
        <v>4606</v>
      </c>
      <c r="H290" s="16">
        <v>46099</v>
      </c>
      <c r="I290" s="487"/>
    </row>
    <row r="291" spans="1:12" hidden="1">
      <c r="A291" s="632" t="s">
        <v>13895</v>
      </c>
      <c r="B291" s="1" t="s">
        <v>56</v>
      </c>
      <c r="C291" s="16">
        <v>46079.73909722222</v>
      </c>
      <c r="D291" s="647">
        <v>46098</v>
      </c>
      <c r="E291" s="1" t="s">
        <v>13896</v>
      </c>
      <c r="F291" s="648" t="s">
        <v>1537</v>
      </c>
      <c r="G291" s="1" t="s">
        <v>59</v>
      </c>
      <c r="H291" s="16">
        <v>46099</v>
      </c>
      <c r="I291" s="487"/>
    </row>
    <row r="292" spans="1:12" hidden="1">
      <c r="A292" s="1" t="s">
        <v>13897</v>
      </c>
      <c r="B292" s="1" t="s">
        <v>56</v>
      </c>
      <c r="C292" s="16">
        <v>46073.452280092592</v>
      </c>
      <c r="D292" s="647">
        <v>46098</v>
      </c>
      <c r="E292" s="1" t="s">
        <v>13898</v>
      </c>
      <c r="F292" s="648" t="s">
        <v>1537</v>
      </c>
      <c r="G292" s="650" t="s">
        <v>59</v>
      </c>
      <c r="H292" s="16">
        <v>46099</v>
      </c>
      <c r="I292" s="487"/>
      <c r="K292" s="1" t="s">
        <v>149</v>
      </c>
      <c r="L292" s="16">
        <v>46106</v>
      </c>
    </row>
    <row r="293" spans="1:12" hidden="1">
      <c r="A293" s="632" t="s">
        <v>13899</v>
      </c>
      <c r="B293" s="1" t="s">
        <v>56</v>
      </c>
      <c r="C293" s="16">
        <v>46058.632638888892</v>
      </c>
      <c r="D293" s="647">
        <v>46098</v>
      </c>
      <c r="E293" s="1" t="s">
        <v>13900</v>
      </c>
      <c r="F293" s="648" t="s">
        <v>1537</v>
      </c>
      <c r="G293" s="650" t="s">
        <v>59</v>
      </c>
      <c r="H293" s="16">
        <v>46099</v>
      </c>
      <c r="I293" s="487"/>
      <c r="K293" s="1" t="s">
        <v>149</v>
      </c>
      <c r="L293" s="16">
        <v>46106</v>
      </c>
    </row>
    <row r="294" spans="1:12" hidden="1">
      <c r="A294" s="1" t="s">
        <v>13901</v>
      </c>
      <c r="B294" s="1" t="s">
        <v>56</v>
      </c>
      <c r="C294" s="16">
        <v>46082.695150462961</v>
      </c>
      <c r="D294" s="647">
        <v>46098</v>
      </c>
      <c r="E294" s="1" t="s">
        <v>13902</v>
      </c>
      <c r="F294" s="648" t="s">
        <v>1537</v>
      </c>
      <c r="G294" s="1" t="s">
        <v>59</v>
      </c>
      <c r="H294" s="16">
        <v>46099</v>
      </c>
      <c r="I294" s="487"/>
    </row>
    <row r="295" spans="1:12" hidden="1">
      <c r="A295" s="632" t="s">
        <v>13903</v>
      </c>
      <c r="B295" s="1" t="s">
        <v>56</v>
      </c>
      <c r="C295" s="16">
        <v>46079.373333333337</v>
      </c>
      <c r="D295" s="647">
        <v>46098</v>
      </c>
      <c r="E295" s="1" t="s">
        <v>13904</v>
      </c>
      <c r="F295" s="648" t="s">
        <v>1537</v>
      </c>
      <c r="G295" s="1" t="s">
        <v>59</v>
      </c>
      <c r="H295" s="16">
        <v>46099</v>
      </c>
      <c r="I295" s="487"/>
      <c r="J295" s="1" t="s">
        <v>13905</v>
      </c>
    </row>
    <row r="296" spans="1:12" hidden="1">
      <c r="A296" s="1" t="s">
        <v>13906</v>
      </c>
      <c r="B296" s="1" t="s">
        <v>56</v>
      </c>
      <c r="C296" s="16">
        <v>46066.609849537039</v>
      </c>
      <c r="D296" s="647">
        <v>46098</v>
      </c>
      <c r="E296" s="1" t="s">
        <v>13907</v>
      </c>
      <c r="F296" s="648" t="s">
        <v>1537</v>
      </c>
      <c r="G296" s="1" t="s">
        <v>59</v>
      </c>
      <c r="H296" s="16">
        <v>46099</v>
      </c>
      <c r="I296" s="487"/>
    </row>
    <row r="297" spans="1:12" hidden="1">
      <c r="A297" s="632" t="s">
        <v>13908</v>
      </c>
      <c r="B297" s="1" t="s">
        <v>56</v>
      </c>
      <c r="C297" s="16">
        <v>46078.776273148149</v>
      </c>
      <c r="D297" s="647">
        <v>46098</v>
      </c>
      <c r="E297" s="1" t="s">
        <v>13909</v>
      </c>
      <c r="F297" s="648" t="s">
        <v>1537</v>
      </c>
      <c r="G297" s="1" t="s">
        <v>59</v>
      </c>
      <c r="H297" s="16">
        <v>46099</v>
      </c>
      <c r="I297" s="487"/>
      <c r="J297" s="1" t="s">
        <v>13910</v>
      </c>
    </row>
    <row r="298" spans="1:12" hidden="1">
      <c r="A298" s="1" t="s">
        <v>13911</v>
      </c>
      <c r="B298" s="1" t="s">
        <v>56</v>
      </c>
      <c r="C298" s="16">
        <v>46077.576747685183</v>
      </c>
      <c r="D298" s="647">
        <v>46098</v>
      </c>
      <c r="E298" s="1" t="s">
        <v>13909</v>
      </c>
      <c r="F298" s="648" t="s">
        <v>1537</v>
      </c>
      <c r="G298" s="1" t="s">
        <v>59</v>
      </c>
      <c r="H298" s="16">
        <v>46099</v>
      </c>
      <c r="I298" s="487"/>
    </row>
    <row r="299" spans="1:12" hidden="1">
      <c r="A299" s="632" t="s">
        <v>13912</v>
      </c>
      <c r="B299" s="1" t="s">
        <v>56</v>
      </c>
      <c r="C299" s="16">
        <v>46062.852453703701</v>
      </c>
      <c r="D299" s="647">
        <v>46098</v>
      </c>
      <c r="E299" s="1" t="s">
        <v>13913</v>
      </c>
      <c r="F299" s="648" t="s">
        <v>1537</v>
      </c>
      <c r="G299" s="1" t="s">
        <v>59</v>
      </c>
      <c r="H299" s="16">
        <v>46099</v>
      </c>
      <c r="I299" s="487"/>
      <c r="J299" s="1" t="s">
        <v>13914</v>
      </c>
    </row>
    <row r="300" spans="1:12" hidden="1">
      <c r="A300" s="1" t="s">
        <v>13915</v>
      </c>
      <c r="B300" s="1" t="s">
        <v>56</v>
      </c>
      <c r="C300" s="16">
        <v>46028.576793981483</v>
      </c>
      <c r="D300" s="647">
        <v>46098</v>
      </c>
      <c r="E300" s="1" t="s">
        <v>13916</v>
      </c>
      <c r="F300" s="648" t="s">
        <v>1537</v>
      </c>
      <c r="G300" s="1" t="s">
        <v>59</v>
      </c>
      <c r="H300" s="16">
        <v>46100</v>
      </c>
      <c r="I300" s="487"/>
    </row>
    <row r="301" spans="1:12" hidden="1">
      <c r="A301" s="632" t="s">
        <v>13917</v>
      </c>
      <c r="B301" s="1" t="s">
        <v>56</v>
      </c>
      <c r="C301" s="16">
        <v>46000.389444444445</v>
      </c>
      <c r="D301" s="647">
        <v>46098</v>
      </c>
      <c r="E301" s="1" t="s">
        <v>13918</v>
      </c>
      <c r="F301" s="648" t="s">
        <v>1537</v>
      </c>
      <c r="G301" s="1" t="s">
        <v>59</v>
      </c>
      <c r="H301" s="16">
        <v>46100</v>
      </c>
      <c r="I301" s="487"/>
    </row>
    <row r="302" spans="1:12" hidden="1">
      <c r="A302" s="1" t="s">
        <v>13919</v>
      </c>
      <c r="B302" s="1" t="s">
        <v>56</v>
      </c>
      <c r="C302" s="16">
        <v>46071.434976851851</v>
      </c>
      <c r="D302" s="647">
        <v>46098</v>
      </c>
      <c r="E302" s="1" t="s">
        <v>13920</v>
      </c>
      <c r="F302" s="648" t="s">
        <v>1537</v>
      </c>
      <c r="G302" s="651" t="s">
        <v>62</v>
      </c>
      <c r="H302" s="16">
        <v>46100</v>
      </c>
      <c r="I302" s="487"/>
    </row>
    <row r="303" spans="1:12" hidden="1">
      <c r="A303" s="632" t="s">
        <v>13921</v>
      </c>
      <c r="B303" s="1" t="s">
        <v>56</v>
      </c>
      <c r="C303" s="16">
        <v>46084.611689814818</v>
      </c>
      <c r="D303" s="647">
        <v>46098</v>
      </c>
      <c r="E303" s="1" t="s">
        <v>13922</v>
      </c>
      <c r="F303" s="648" t="s">
        <v>1537</v>
      </c>
      <c r="G303" s="1" t="s">
        <v>59</v>
      </c>
      <c r="H303" s="16">
        <v>46100</v>
      </c>
      <c r="I303" s="487"/>
      <c r="J303" s="1" t="s">
        <v>13923</v>
      </c>
    </row>
    <row r="304" spans="1:12" hidden="1">
      <c r="A304" s="1" t="s">
        <v>13924</v>
      </c>
      <c r="B304" s="1" t="s">
        <v>56</v>
      </c>
      <c r="C304" s="16">
        <v>46073.623043981483</v>
      </c>
      <c r="D304" s="647">
        <v>46098</v>
      </c>
      <c r="E304" s="1" t="s">
        <v>13925</v>
      </c>
      <c r="F304" s="648" t="s">
        <v>1537</v>
      </c>
      <c r="G304" s="1" t="s">
        <v>59</v>
      </c>
      <c r="H304" s="16">
        <v>46100</v>
      </c>
      <c r="I304" s="487"/>
      <c r="J304" s="1" t="s">
        <v>13926</v>
      </c>
    </row>
    <row r="305" spans="1:13" hidden="1">
      <c r="A305" s="632" t="s">
        <v>13927</v>
      </c>
      <c r="B305" s="1" t="s">
        <v>56</v>
      </c>
      <c r="C305" s="16">
        <v>45993.724652777775</v>
      </c>
      <c r="D305" s="647">
        <v>46098</v>
      </c>
      <c r="E305" s="1" t="s">
        <v>13928</v>
      </c>
      <c r="F305" s="648" t="s">
        <v>1537</v>
      </c>
      <c r="G305" s="1" t="s">
        <v>59</v>
      </c>
      <c r="H305" s="16">
        <v>46100</v>
      </c>
      <c r="I305" s="487"/>
      <c r="J305" s="1" t="s">
        <v>13929</v>
      </c>
    </row>
    <row r="306" spans="1:13" hidden="1">
      <c r="A306" s="1" t="s">
        <v>13930</v>
      </c>
      <c r="B306" s="1" t="s">
        <v>56</v>
      </c>
      <c r="C306" s="16">
        <v>46070.629953703705</v>
      </c>
      <c r="D306" s="647">
        <v>46098</v>
      </c>
      <c r="E306" s="1" t="s">
        <v>13931</v>
      </c>
      <c r="F306" s="648" t="s">
        <v>1537</v>
      </c>
      <c r="G306" s="651" t="s">
        <v>62</v>
      </c>
      <c r="H306" s="16">
        <v>46100</v>
      </c>
      <c r="I306" s="487"/>
    </row>
    <row r="307" spans="1:13" hidden="1">
      <c r="A307" s="632" t="s">
        <v>13932</v>
      </c>
      <c r="B307" s="1" t="s">
        <v>56</v>
      </c>
      <c r="C307" s="16">
        <v>46065.476122685184</v>
      </c>
      <c r="D307" s="647">
        <v>46098</v>
      </c>
      <c r="E307" s="1" t="s">
        <v>13933</v>
      </c>
      <c r="F307" s="648" t="s">
        <v>1537</v>
      </c>
      <c r="G307" s="651" t="s">
        <v>62</v>
      </c>
      <c r="H307" s="16">
        <v>46100</v>
      </c>
      <c r="I307" s="487"/>
    </row>
    <row r="308" spans="1:13" hidden="1">
      <c r="A308" s="1" t="s">
        <v>13934</v>
      </c>
      <c r="B308" s="1" t="s">
        <v>56</v>
      </c>
      <c r="C308" s="16">
        <v>46065.456053240741</v>
      </c>
      <c r="D308" s="647">
        <v>46098</v>
      </c>
      <c r="E308" s="1" t="s">
        <v>13933</v>
      </c>
      <c r="F308" s="648" t="s">
        <v>1537</v>
      </c>
      <c r="G308" s="651" t="s">
        <v>62</v>
      </c>
      <c r="H308" s="16">
        <v>46100</v>
      </c>
      <c r="I308" s="487"/>
    </row>
    <row r="309" spans="1:13" hidden="1">
      <c r="A309" s="632" t="s">
        <v>13935</v>
      </c>
      <c r="B309" s="1" t="s">
        <v>56</v>
      </c>
      <c r="C309" s="16">
        <v>46058.469537037039</v>
      </c>
      <c r="D309" s="647">
        <v>46098</v>
      </c>
      <c r="E309" s="1" t="s">
        <v>13936</v>
      </c>
      <c r="F309" s="648" t="s">
        <v>1537</v>
      </c>
      <c r="G309" s="651" t="s">
        <v>62</v>
      </c>
      <c r="H309" s="16">
        <v>46100</v>
      </c>
      <c r="I309" s="487"/>
    </row>
    <row r="310" spans="1:13" hidden="1">
      <c r="A310" s="1" t="s">
        <v>13937</v>
      </c>
      <c r="B310" s="1" t="s">
        <v>56</v>
      </c>
      <c r="C310" s="16">
        <v>46042.385254629633</v>
      </c>
      <c r="D310" s="647">
        <v>46098</v>
      </c>
      <c r="E310" s="1" t="s">
        <v>13938</v>
      </c>
      <c r="F310" s="648" t="s">
        <v>1537</v>
      </c>
      <c r="G310" s="1" t="s">
        <v>59</v>
      </c>
      <c r="H310" s="16">
        <v>46101</v>
      </c>
      <c r="I310" s="487"/>
      <c r="J310" s="1" t="s">
        <v>13939</v>
      </c>
    </row>
    <row r="311" spans="1:13" hidden="1">
      <c r="A311" s="632" t="s">
        <v>13940</v>
      </c>
      <c r="B311" s="1" t="s">
        <v>56</v>
      </c>
      <c r="C311" s="16">
        <v>46042.410694444443</v>
      </c>
      <c r="D311" s="647">
        <v>46098</v>
      </c>
      <c r="E311" s="1" t="s">
        <v>13941</v>
      </c>
      <c r="F311" s="648" t="s">
        <v>1537</v>
      </c>
      <c r="G311" s="1" t="s">
        <v>59</v>
      </c>
      <c r="H311" s="16">
        <v>46100</v>
      </c>
      <c r="I311" s="487"/>
      <c r="M311" s="1" t="s">
        <v>13942</v>
      </c>
    </row>
    <row r="312" spans="1:13" hidden="1">
      <c r="A312" s="1" t="s">
        <v>13943</v>
      </c>
      <c r="B312" s="1" t="s">
        <v>56</v>
      </c>
      <c r="C312" s="16">
        <v>46072.855775462966</v>
      </c>
      <c r="D312" s="647">
        <v>46098</v>
      </c>
      <c r="E312" s="1" t="s">
        <v>13944</v>
      </c>
      <c r="F312" s="648" t="s">
        <v>1537</v>
      </c>
      <c r="G312" s="651" t="s">
        <v>62</v>
      </c>
      <c r="H312" s="16">
        <v>46101</v>
      </c>
      <c r="I312" s="487"/>
    </row>
    <row r="313" spans="1:13" hidden="1">
      <c r="A313" s="632" t="s">
        <v>13945</v>
      </c>
      <c r="B313" s="1" t="s">
        <v>56</v>
      </c>
      <c r="C313" s="16">
        <v>46062.626655092594</v>
      </c>
      <c r="D313" s="647">
        <v>46098</v>
      </c>
      <c r="E313" s="1" t="s">
        <v>13944</v>
      </c>
      <c r="F313" s="648" t="s">
        <v>1537</v>
      </c>
      <c r="G313" s="651" t="s">
        <v>62</v>
      </c>
      <c r="H313" s="16">
        <v>46101</v>
      </c>
      <c r="I313" s="487"/>
    </row>
    <row r="314" spans="1:13" hidden="1">
      <c r="A314" s="1" t="s">
        <v>13946</v>
      </c>
      <c r="B314" s="1" t="s">
        <v>79</v>
      </c>
      <c r="C314" s="16">
        <v>46014.627152777779</v>
      </c>
      <c r="D314" s="647">
        <v>46098</v>
      </c>
      <c r="E314" s="1" t="s">
        <v>13947</v>
      </c>
      <c r="F314" s="648" t="s">
        <v>1537</v>
      </c>
      <c r="G314" s="2" t="s">
        <v>59</v>
      </c>
      <c r="H314" s="16">
        <v>46101</v>
      </c>
      <c r="I314" s="487"/>
      <c r="J314" s="18" t="s">
        <v>13948</v>
      </c>
    </row>
    <row r="315" spans="1:13" hidden="1">
      <c r="A315" s="632" t="s">
        <v>13949</v>
      </c>
      <c r="B315" s="1" t="s">
        <v>56</v>
      </c>
      <c r="C315" s="16">
        <v>46065.368321759262</v>
      </c>
      <c r="D315" s="647">
        <v>46098</v>
      </c>
      <c r="E315" s="1" t="s">
        <v>13950</v>
      </c>
      <c r="F315" s="648" t="s">
        <v>1537</v>
      </c>
      <c r="G315" s="1" t="s">
        <v>59</v>
      </c>
      <c r="H315" s="16">
        <v>46101</v>
      </c>
      <c r="I315" s="487"/>
      <c r="J315"/>
    </row>
    <row r="316" spans="1:13" hidden="1">
      <c r="A316" s="1" t="s">
        <v>13951</v>
      </c>
      <c r="B316" s="1" t="s">
        <v>56</v>
      </c>
      <c r="C316" s="16">
        <v>46062.801307870373</v>
      </c>
      <c r="D316" s="647">
        <v>46098</v>
      </c>
      <c r="E316" s="1" t="s">
        <v>13952</v>
      </c>
      <c r="F316" s="648" t="s">
        <v>1537</v>
      </c>
      <c r="G316" s="1" t="s">
        <v>59</v>
      </c>
      <c r="H316" s="16">
        <v>46101</v>
      </c>
      <c r="I316" s="487"/>
      <c r="J316" t="s">
        <v>13953</v>
      </c>
    </row>
    <row r="317" spans="1:13" hidden="1">
      <c r="A317" s="632" t="s">
        <v>13954</v>
      </c>
      <c r="B317" s="1" t="s">
        <v>56</v>
      </c>
      <c r="C317" s="16">
        <v>46064.37226851852</v>
      </c>
      <c r="D317" s="647">
        <v>46098</v>
      </c>
      <c r="E317" s="1" t="s">
        <v>13955</v>
      </c>
      <c r="F317" s="648" t="s">
        <v>1537</v>
      </c>
      <c r="G317" s="1" t="s">
        <v>59</v>
      </c>
      <c r="H317" s="16">
        <v>46101</v>
      </c>
      <c r="I317" s="487"/>
      <c r="J317" t="s">
        <v>13956</v>
      </c>
    </row>
    <row r="318" spans="1:13" hidden="1">
      <c r="A318" s="1" t="s">
        <v>13957</v>
      </c>
      <c r="B318" s="1" t="s">
        <v>56</v>
      </c>
      <c r="C318" s="16">
        <v>46070.464224537034</v>
      </c>
      <c r="D318" s="647">
        <v>46098</v>
      </c>
      <c r="E318" s="1" t="s">
        <v>13958</v>
      </c>
      <c r="F318" s="648" t="s">
        <v>1537</v>
      </c>
      <c r="G318" s="1" t="s">
        <v>59</v>
      </c>
      <c r="H318" s="16">
        <v>46101</v>
      </c>
      <c r="I318" s="487"/>
      <c r="J318" s="1" t="s">
        <v>13959</v>
      </c>
    </row>
    <row r="319" spans="1:13" hidden="1">
      <c r="A319" s="632" t="s">
        <v>13960</v>
      </c>
      <c r="B319" s="1" t="s">
        <v>56</v>
      </c>
      <c r="C319" s="16">
        <v>46072.483738425923</v>
      </c>
      <c r="D319" s="647">
        <v>46098</v>
      </c>
      <c r="E319" s="1" t="s">
        <v>13961</v>
      </c>
      <c r="F319" s="648" t="s">
        <v>1537</v>
      </c>
      <c r="G319" s="1" t="s">
        <v>62</v>
      </c>
      <c r="H319" s="16">
        <v>46101</v>
      </c>
      <c r="I319" s="487"/>
      <c r="J319" s="1" t="s">
        <v>13962</v>
      </c>
    </row>
    <row r="320" spans="1:13" hidden="1">
      <c r="A320" s="1" t="s">
        <v>13963</v>
      </c>
      <c r="B320" s="1" t="s">
        <v>56</v>
      </c>
      <c r="C320" s="16">
        <v>46066.592314814814</v>
      </c>
      <c r="D320" s="647">
        <v>46098</v>
      </c>
      <c r="E320" s="1" t="s">
        <v>13964</v>
      </c>
      <c r="F320" s="648" t="s">
        <v>1537</v>
      </c>
      <c r="G320" s="14" t="s">
        <v>69</v>
      </c>
      <c r="H320" s="16">
        <v>46101</v>
      </c>
      <c r="I320" s="487"/>
      <c r="J320" s="14" t="s">
        <v>13965</v>
      </c>
    </row>
    <row r="321" spans="1:10" hidden="1">
      <c r="A321" s="632" t="s">
        <v>13966</v>
      </c>
      <c r="B321" s="1" t="s">
        <v>56</v>
      </c>
      <c r="C321" s="16">
        <v>45950.380520833336</v>
      </c>
      <c r="D321" s="647">
        <v>46098</v>
      </c>
      <c r="E321" s="1" t="s">
        <v>13967</v>
      </c>
      <c r="F321" s="648" t="s">
        <v>1537</v>
      </c>
      <c r="G321" s="1" t="s">
        <v>62</v>
      </c>
      <c r="H321" s="16">
        <v>46101</v>
      </c>
      <c r="I321" s="487"/>
      <c r="J321" s="1" t="s">
        <v>13968</v>
      </c>
    </row>
    <row r="322" spans="1:10" hidden="1">
      <c r="A322" s="1" t="s">
        <v>13969</v>
      </c>
      <c r="B322" s="1" t="s">
        <v>56</v>
      </c>
      <c r="C322" s="16">
        <v>46082.53261574074</v>
      </c>
      <c r="D322" s="647">
        <v>46098</v>
      </c>
      <c r="E322" s="1" t="s">
        <v>13970</v>
      </c>
      <c r="F322" s="648" t="s">
        <v>1200</v>
      </c>
      <c r="I322" s="487"/>
    </row>
    <row r="323" spans="1:10" hidden="1">
      <c r="A323" s="632" t="s">
        <v>13971</v>
      </c>
      <c r="B323" s="1" t="s">
        <v>56</v>
      </c>
      <c r="C323" s="16">
        <v>46071.477685185186</v>
      </c>
      <c r="D323" s="647">
        <v>46098</v>
      </c>
      <c r="E323" s="1" t="s">
        <v>13972</v>
      </c>
      <c r="F323" s="648" t="s">
        <v>1200</v>
      </c>
      <c r="I323" s="487"/>
    </row>
    <row r="324" spans="1:10" hidden="1">
      <c r="A324" s="1" t="s">
        <v>13973</v>
      </c>
      <c r="B324" s="1" t="s">
        <v>56</v>
      </c>
      <c r="C324" s="16">
        <v>46009.891585648147</v>
      </c>
      <c r="D324" s="647">
        <v>46098</v>
      </c>
      <c r="E324" s="1" t="s">
        <v>13974</v>
      </c>
      <c r="F324" s="648" t="s">
        <v>1200</v>
      </c>
      <c r="I324" s="487"/>
    </row>
    <row r="325" spans="1:10" hidden="1">
      <c r="A325" s="632" t="s">
        <v>96</v>
      </c>
      <c r="B325" s="1" t="s">
        <v>56</v>
      </c>
      <c r="C325" s="16">
        <v>46025.417800925927</v>
      </c>
      <c r="D325" s="647">
        <v>46098</v>
      </c>
      <c r="E325" s="1" t="s">
        <v>13975</v>
      </c>
      <c r="F325" s="648" t="s">
        <v>1200</v>
      </c>
      <c r="I325" s="487"/>
    </row>
    <row r="326" spans="1:10" hidden="1">
      <c r="A326" s="1" t="s">
        <v>13976</v>
      </c>
      <c r="B326" s="1" t="s">
        <v>56</v>
      </c>
      <c r="C326" s="16">
        <v>46071.753900462965</v>
      </c>
      <c r="D326" s="647">
        <v>46098</v>
      </c>
      <c r="E326" s="1" t="s">
        <v>13977</v>
      </c>
      <c r="F326" s="648" t="s">
        <v>1200</v>
      </c>
      <c r="I326" s="487"/>
    </row>
    <row r="327" spans="1:10" hidden="1">
      <c r="A327" s="632" t="s">
        <v>13978</v>
      </c>
      <c r="B327" s="1" t="s">
        <v>56</v>
      </c>
      <c r="C327" s="16">
        <v>46051.855358796296</v>
      </c>
      <c r="D327" s="647">
        <v>46098</v>
      </c>
      <c r="E327" s="1" t="s">
        <v>13979</v>
      </c>
      <c r="F327" s="648" t="s">
        <v>1200</v>
      </c>
      <c r="I327" s="487"/>
    </row>
    <row r="328" spans="1:10" hidden="1">
      <c r="A328" s="1" t="s">
        <v>13980</v>
      </c>
      <c r="B328" s="1" t="s">
        <v>56</v>
      </c>
      <c r="C328" s="16">
        <v>46029.812106481484</v>
      </c>
      <c r="D328" s="647">
        <v>46098</v>
      </c>
      <c r="E328" s="1" t="s">
        <v>13981</v>
      </c>
      <c r="F328" s="648" t="s">
        <v>1200</v>
      </c>
      <c r="I328" s="487"/>
    </row>
    <row r="329" spans="1:10" hidden="1">
      <c r="A329" s="632" t="s">
        <v>13982</v>
      </c>
      <c r="B329" s="1" t="s">
        <v>56</v>
      </c>
      <c r="C329" s="16">
        <v>46073.658900462964</v>
      </c>
      <c r="D329" s="647">
        <v>46098</v>
      </c>
      <c r="E329" s="1" t="s">
        <v>13983</v>
      </c>
      <c r="F329" s="648" t="s">
        <v>1200</v>
      </c>
      <c r="I329" s="487"/>
    </row>
    <row r="330" spans="1:10" hidden="1">
      <c r="A330" s="1" t="s">
        <v>13984</v>
      </c>
      <c r="B330" s="1" t="s">
        <v>56</v>
      </c>
      <c r="C330" s="16">
        <v>46044.470775462964</v>
      </c>
      <c r="D330" s="647">
        <v>46098</v>
      </c>
      <c r="E330" s="1" t="s">
        <v>13985</v>
      </c>
      <c r="F330" s="648" t="s">
        <v>1200</v>
      </c>
      <c r="I330" s="487"/>
    </row>
    <row r="331" spans="1:10" hidden="1">
      <c r="A331" s="632" t="s">
        <v>13986</v>
      </c>
      <c r="B331" s="1" t="s">
        <v>56</v>
      </c>
      <c r="C331" s="16">
        <v>46059.882199074076</v>
      </c>
      <c r="D331" s="647">
        <v>46098</v>
      </c>
      <c r="E331" s="1" t="s">
        <v>13987</v>
      </c>
      <c r="F331" s="648" t="s">
        <v>1200</v>
      </c>
      <c r="I331" s="487"/>
    </row>
    <row r="332" spans="1:10" hidden="1">
      <c r="A332" s="1" t="s">
        <v>13988</v>
      </c>
      <c r="B332" s="1" t="s">
        <v>56</v>
      </c>
      <c r="C332" s="16">
        <v>46031.552858796298</v>
      </c>
      <c r="D332" s="647">
        <v>46098</v>
      </c>
      <c r="E332" s="1" t="s">
        <v>13989</v>
      </c>
      <c r="F332" s="648" t="s">
        <v>1200</v>
      </c>
      <c r="I332" s="487"/>
    </row>
    <row r="333" spans="1:10" hidden="1">
      <c r="A333" s="632" t="s">
        <v>13990</v>
      </c>
      <c r="B333" s="1" t="s">
        <v>56</v>
      </c>
      <c r="C333" s="16">
        <v>46045.473090277781</v>
      </c>
      <c r="D333" s="647">
        <v>46098</v>
      </c>
      <c r="E333" s="1" t="s">
        <v>13991</v>
      </c>
      <c r="F333" s="648" t="s">
        <v>1200</v>
      </c>
      <c r="I333" s="487"/>
    </row>
    <row r="334" spans="1:10" hidden="1">
      <c r="A334" s="1" t="s">
        <v>13992</v>
      </c>
      <c r="B334" s="1" t="s">
        <v>56</v>
      </c>
      <c r="C334" s="16">
        <v>46065.605162037034</v>
      </c>
      <c r="D334" s="647">
        <v>46098</v>
      </c>
      <c r="E334" s="1" t="s">
        <v>13993</v>
      </c>
      <c r="F334" s="648" t="s">
        <v>1200</v>
      </c>
      <c r="I334" s="487"/>
    </row>
    <row r="335" spans="1:10" hidden="1">
      <c r="A335" s="632" t="s">
        <v>13994</v>
      </c>
      <c r="B335" s="1" t="s">
        <v>56</v>
      </c>
      <c r="C335" s="16">
        <v>46076.70071759259</v>
      </c>
      <c r="D335" s="647">
        <v>46098</v>
      </c>
      <c r="E335" s="1" t="s">
        <v>13995</v>
      </c>
      <c r="F335" s="648" t="s">
        <v>1200</v>
      </c>
      <c r="I335" s="487"/>
    </row>
    <row r="336" spans="1:10" hidden="1">
      <c r="A336" s="1" t="s">
        <v>13996</v>
      </c>
      <c r="B336" s="1" t="s">
        <v>56</v>
      </c>
      <c r="C336" s="16">
        <v>46035.443715277775</v>
      </c>
      <c r="D336" s="647">
        <v>46098</v>
      </c>
      <c r="E336" s="1" t="s">
        <v>13997</v>
      </c>
      <c r="F336" s="648" t="s">
        <v>1200</v>
      </c>
      <c r="I336" s="487"/>
    </row>
    <row r="337" spans="1:9" hidden="1">
      <c r="A337" s="632" t="s">
        <v>13998</v>
      </c>
      <c r="B337" s="1" t="s">
        <v>56</v>
      </c>
      <c r="C337" s="16">
        <v>46039.429328703707</v>
      </c>
      <c r="D337" s="647">
        <v>46098</v>
      </c>
      <c r="E337" s="1" t="s">
        <v>13999</v>
      </c>
      <c r="F337" s="648" t="s">
        <v>1200</v>
      </c>
      <c r="I337" s="487"/>
    </row>
    <row r="338" spans="1:9" hidden="1">
      <c r="A338" s="1" t="s">
        <v>14000</v>
      </c>
      <c r="B338" s="1" t="s">
        <v>56</v>
      </c>
      <c r="C338" s="16">
        <v>46077.426157407404</v>
      </c>
      <c r="D338" s="647">
        <v>46098</v>
      </c>
      <c r="E338" s="1" t="s">
        <v>14001</v>
      </c>
      <c r="F338" s="648" t="s">
        <v>1200</v>
      </c>
      <c r="I338" s="487"/>
    </row>
    <row r="339" spans="1:9" hidden="1">
      <c r="A339" s="632" t="s">
        <v>14002</v>
      </c>
      <c r="B339" s="1" t="s">
        <v>56</v>
      </c>
      <c r="C339" s="16">
        <v>46035.546585648146</v>
      </c>
      <c r="D339" s="647">
        <v>46098</v>
      </c>
      <c r="E339" s="1" t="s">
        <v>14003</v>
      </c>
      <c r="F339" s="648" t="s">
        <v>1200</v>
      </c>
      <c r="I339" s="487"/>
    </row>
    <row r="340" spans="1:9" hidden="1">
      <c r="A340" s="1" t="s">
        <v>14004</v>
      </c>
      <c r="B340" s="1" t="s">
        <v>56</v>
      </c>
      <c r="C340" s="16">
        <v>46083.4609375</v>
      </c>
      <c r="D340" s="647">
        <v>46098</v>
      </c>
      <c r="E340" s="1" t="s">
        <v>14005</v>
      </c>
      <c r="F340" s="648" t="s">
        <v>1200</v>
      </c>
      <c r="I340" s="487"/>
    </row>
    <row r="341" spans="1:9" hidden="1">
      <c r="A341" s="632" t="s">
        <v>14006</v>
      </c>
      <c r="B341" s="1" t="s">
        <v>56</v>
      </c>
      <c r="C341" s="16">
        <v>46058.375960648147</v>
      </c>
      <c r="D341" s="647">
        <v>46098</v>
      </c>
      <c r="E341" s="1" t="s">
        <v>14007</v>
      </c>
      <c r="F341" s="648" t="s">
        <v>1200</v>
      </c>
      <c r="I341" s="487"/>
    </row>
    <row r="342" spans="1:9" hidden="1">
      <c r="A342" s="1" t="s">
        <v>14008</v>
      </c>
      <c r="B342" s="1" t="s">
        <v>56</v>
      </c>
      <c r="C342" s="16">
        <v>46073.632002314815</v>
      </c>
      <c r="D342" s="647">
        <v>46098</v>
      </c>
      <c r="E342" s="1" t="s">
        <v>14009</v>
      </c>
      <c r="F342" s="648" t="s">
        <v>1200</v>
      </c>
      <c r="I342" s="487"/>
    </row>
    <row r="343" spans="1:9" hidden="1">
      <c r="A343" s="632" t="s">
        <v>14010</v>
      </c>
      <c r="B343" s="1" t="s">
        <v>56</v>
      </c>
      <c r="C343" s="16">
        <v>46079.471608796295</v>
      </c>
      <c r="D343" s="647">
        <v>46098</v>
      </c>
      <c r="E343" s="1" t="s">
        <v>14011</v>
      </c>
      <c r="F343" s="648" t="s">
        <v>1200</v>
      </c>
      <c r="I343" s="487"/>
    </row>
    <row r="344" spans="1:9" hidden="1">
      <c r="A344" s="1" t="s">
        <v>14012</v>
      </c>
      <c r="B344" s="1" t="s">
        <v>56</v>
      </c>
      <c r="C344" s="16">
        <v>46007.699282407404</v>
      </c>
      <c r="D344" s="647">
        <v>46098</v>
      </c>
      <c r="E344" s="1" t="s">
        <v>14013</v>
      </c>
      <c r="F344" s="648" t="s">
        <v>1200</v>
      </c>
      <c r="I344" s="487"/>
    </row>
    <row r="345" spans="1:9" hidden="1">
      <c r="A345" s="632" t="s">
        <v>14014</v>
      </c>
      <c r="B345" s="1" t="s">
        <v>56</v>
      </c>
      <c r="C345" s="16">
        <v>46031.737384259257</v>
      </c>
      <c r="D345" s="647">
        <v>46098</v>
      </c>
      <c r="E345" s="1" t="s">
        <v>14015</v>
      </c>
      <c r="F345" s="648" t="s">
        <v>1200</v>
      </c>
      <c r="I345" s="487"/>
    </row>
    <row r="346" spans="1:9" hidden="1">
      <c r="A346" s="1" t="s">
        <v>4536</v>
      </c>
      <c r="B346" s="1" t="s">
        <v>56</v>
      </c>
      <c r="C346" s="16">
        <v>46055.340451388889</v>
      </c>
      <c r="D346" s="647">
        <v>46098</v>
      </c>
      <c r="E346" s="1" t="s">
        <v>4537</v>
      </c>
      <c r="F346" s="648" t="s">
        <v>1200</v>
      </c>
      <c r="I346" s="487"/>
    </row>
    <row r="347" spans="1:9" hidden="1">
      <c r="A347" s="632" t="s">
        <v>96</v>
      </c>
      <c r="B347" s="1" t="s">
        <v>56</v>
      </c>
      <c r="C347" s="16">
        <v>46024.797766203701</v>
      </c>
      <c r="D347" s="647">
        <v>46098</v>
      </c>
      <c r="E347" s="1" t="s">
        <v>14016</v>
      </c>
      <c r="F347" s="648" t="s">
        <v>1200</v>
      </c>
      <c r="I347" s="487"/>
    </row>
    <row r="348" spans="1:9" hidden="1">
      <c r="A348" s="1" t="s">
        <v>14017</v>
      </c>
      <c r="B348" s="1" t="s">
        <v>56</v>
      </c>
      <c r="C348" s="16">
        <v>46074.564467592594</v>
      </c>
      <c r="D348" s="647">
        <v>46098</v>
      </c>
      <c r="E348" s="1" t="s">
        <v>14018</v>
      </c>
      <c r="F348" s="648" t="s">
        <v>1200</v>
      </c>
      <c r="I348" s="487"/>
    </row>
    <row r="349" spans="1:9" hidden="1">
      <c r="A349" s="632" t="s">
        <v>14019</v>
      </c>
      <c r="B349" s="1" t="s">
        <v>56</v>
      </c>
      <c r="C349" s="16">
        <v>46047.416863425926</v>
      </c>
      <c r="D349" s="647">
        <v>46098</v>
      </c>
      <c r="E349" s="1" t="s">
        <v>14020</v>
      </c>
      <c r="F349" s="648" t="s">
        <v>1200</v>
      </c>
      <c r="I349" s="487"/>
    </row>
    <row r="350" spans="1:9" hidden="1">
      <c r="A350" s="1" t="s">
        <v>14021</v>
      </c>
      <c r="B350" s="1" t="s">
        <v>56</v>
      </c>
      <c r="C350" s="16">
        <v>46079.344247685185</v>
      </c>
      <c r="D350" s="647">
        <v>46098</v>
      </c>
      <c r="E350" s="1" t="s">
        <v>14022</v>
      </c>
      <c r="F350" s="648" t="s">
        <v>1200</v>
      </c>
      <c r="I350" s="487"/>
    </row>
    <row r="351" spans="1:9" hidden="1">
      <c r="A351" s="632" t="s">
        <v>218</v>
      </c>
      <c r="B351" s="1" t="s">
        <v>56</v>
      </c>
      <c r="C351" s="16">
        <v>46021.822048611109</v>
      </c>
      <c r="D351" s="647">
        <v>46098</v>
      </c>
      <c r="E351" s="1" t="s">
        <v>219</v>
      </c>
      <c r="F351" s="648" t="s">
        <v>1200</v>
      </c>
      <c r="I351" s="487"/>
    </row>
    <row r="352" spans="1:9" hidden="1">
      <c r="A352" s="1" t="s">
        <v>14023</v>
      </c>
      <c r="B352" s="1" t="s">
        <v>56</v>
      </c>
      <c r="C352" s="16">
        <v>46074.710300925923</v>
      </c>
      <c r="D352" s="647">
        <v>46098</v>
      </c>
      <c r="E352" s="1" t="s">
        <v>14024</v>
      </c>
      <c r="F352" s="648" t="s">
        <v>1200</v>
      </c>
      <c r="I352" s="487"/>
    </row>
    <row r="353" spans="1:9" hidden="1">
      <c r="A353" s="632" t="s">
        <v>14025</v>
      </c>
      <c r="B353" s="1" t="s">
        <v>56</v>
      </c>
      <c r="C353" s="16">
        <v>46008.887372685182</v>
      </c>
      <c r="D353" s="647">
        <v>46098</v>
      </c>
      <c r="E353" s="1" t="s">
        <v>14026</v>
      </c>
      <c r="F353" s="648" t="s">
        <v>1200</v>
      </c>
      <c r="I353" s="487"/>
    </row>
    <row r="354" spans="1:9" hidden="1">
      <c r="A354" s="1" t="s">
        <v>2253</v>
      </c>
      <c r="B354" s="1" t="s">
        <v>56</v>
      </c>
      <c r="C354" s="16">
        <v>46024.383680555555</v>
      </c>
      <c r="D354" s="647">
        <v>46098</v>
      </c>
      <c r="E354" s="1" t="s">
        <v>2254</v>
      </c>
      <c r="F354" s="648" t="s">
        <v>1200</v>
      </c>
      <c r="I354" s="487"/>
    </row>
    <row r="355" spans="1:9" hidden="1">
      <c r="A355" s="632" t="s">
        <v>14027</v>
      </c>
      <c r="B355" s="1" t="s">
        <v>56</v>
      </c>
      <c r="C355" s="16">
        <v>46062.526030092595</v>
      </c>
      <c r="D355" s="647">
        <v>46098</v>
      </c>
      <c r="E355" s="1" t="s">
        <v>14028</v>
      </c>
      <c r="F355" s="648" t="s">
        <v>1200</v>
      </c>
      <c r="I355" s="487"/>
    </row>
    <row r="356" spans="1:9" hidden="1">
      <c r="A356" s="1" t="s">
        <v>14029</v>
      </c>
      <c r="B356" s="1" t="s">
        <v>79</v>
      </c>
      <c r="C356" s="16">
        <v>46053.453217592592</v>
      </c>
      <c r="D356" s="647">
        <v>46098</v>
      </c>
      <c r="E356" s="1" t="s">
        <v>14030</v>
      </c>
      <c r="F356" s="648" t="s">
        <v>1200</v>
      </c>
      <c r="I356" s="487"/>
    </row>
    <row r="357" spans="1:9" hidden="1">
      <c r="A357" s="632" t="s">
        <v>14031</v>
      </c>
      <c r="B357" s="1" t="s">
        <v>56</v>
      </c>
      <c r="C357" s="16">
        <v>46083.380949074075</v>
      </c>
      <c r="D357" s="647">
        <v>46098</v>
      </c>
      <c r="E357" s="1" t="s">
        <v>14032</v>
      </c>
      <c r="F357" s="648" t="s">
        <v>1200</v>
      </c>
      <c r="I357" s="487"/>
    </row>
    <row r="358" spans="1:9" hidden="1">
      <c r="A358" s="1" t="s">
        <v>14033</v>
      </c>
      <c r="B358" s="1" t="s">
        <v>56</v>
      </c>
      <c r="C358" s="16">
        <v>46063.604942129627</v>
      </c>
      <c r="D358" s="647">
        <v>46098</v>
      </c>
      <c r="E358" s="1" t="s">
        <v>14034</v>
      </c>
      <c r="F358" s="648" t="s">
        <v>1200</v>
      </c>
      <c r="I358" s="487"/>
    </row>
    <row r="359" spans="1:9" hidden="1">
      <c r="A359" s="632" t="s">
        <v>14035</v>
      </c>
      <c r="B359" s="1" t="s">
        <v>56</v>
      </c>
      <c r="C359" s="16">
        <v>46080.467141203706</v>
      </c>
      <c r="D359" s="647">
        <v>46098</v>
      </c>
      <c r="E359" s="1" t="s">
        <v>14036</v>
      </c>
      <c r="F359" s="648" t="s">
        <v>1200</v>
      </c>
      <c r="I359" s="487"/>
    </row>
    <row r="360" spans="1:9" hidden="1">
      <c r="A360" s="1" t="s">
        <v>14037</v>
      </c>
      <c r="B360" s="1" t="s">
        <v>56</v>
      </c>
      <c r="C360" s="16">
        <v>46077.353067129632</v>
      </c>
      <c r="D360" s="647">
        <v>46098</v>
      </c>
      <c r="E360" s="1" t="s">
        <v>14038</v>
      </c>
      <c r="F360" s="648" t="s">
        <v>1200</v>
      </c>
      <c r="I360" s="487"/>
    </row>
    <row r="361" spans="1:9" hidden="1">
      <c r="A361" s="632" t="s">
        <v>14039</v>
      </c>
      <c r="B361" s="1" t="s">
        <v>56</v>
      </c>
      <c r="C361" s="16">
        <v>46033.588622685187</v>
      </c>
      <c r="D361" s="647">
        <v>46098</v>
      </c>
      <c r="E361" s="1" t="s">
        <v>14040</v>
      </c>
      <c r="F361" s="648" t="s">
        <v>1200</v>
      </c>
      <c r="I361" s="487"/>
    </row>
    <row r="362" spans="1:9" hidden="1">
      <c r="A362" s="1" t="s">
        <v>14041</v>
      </c>
      <c r="B362" s="1" t="s">
        <v>56</v>
      </c>
      <c r="C362" s="16">
        <v>46048.609398148146</v>
      </c>
      <c r="D362" s="647">
        <v>46098</v>
      </c>
      <c r="E362" s="1" t="s">
        <v>14042</v>
      </c>
      <c r="F362" s="648" t="s">
        <v>5295</v>
      </c>
      <c r="I362" s="487"/>
    </row>
    <row r="363" spans="1:9" hidden="1">
      <c r="A363" s="632" t="s">
        <v>14043</v>
      </c>
      <c r="B363" s="1" t="s">
        <v>56</v>
      </c>
      <c r="C363" s="16">
        <v>46083.385960648149</v>
      </c>
      <c r="D363" s="647">
        <v>46098</v>
      </c>
      <c r="E363" s="1" t="s">
        <v>14044</v>
      </c>
      <c r="F363" s="648" t="s">
        <v>5295</v>
      </c>
      <c r="I363" s="487"/>
    </row>
    <row r="364" spans="1:9" hidden="1">
      <c r="A364" s="1" t="s">
        <v>14045</v>
      </c>
      <c r="B364" s="1" t="s">
        <v>56</v>
      </c>
      <c r="C364" s="16">
        <v>46070.961458333331</v>
      </c>
      <c r="D364" s="647">
        <v>46098</v>
      </c>
      <c r="E364" s="1" t="s">
        <v>14044</v>
      </c>
      <c r="F364" s="648" t="s">
        <v>5295</v>
      </c>
      <c r="I364" s="487"/>
    </row>
    <row r="365" spans="1:9" hidden="1">
      <c r="A365" s="632" t="s">
        <v>14046</v>
      </c>
      <c r="B365" s="1" t="s">
        <v>56</v>
      </c>
      <c r="C365" s="16">
        <v>46063.472627314812</v>
      </c>
      <c r="D365" s="647">
        <v>46098</v>
      </c>
      <c r="E365" s="1" t="s">
        <v>14047</v>
      </c>
      <c r="F365" s="648" t="s">
        <v>5295</v>
      </c>
      <c r="I365" s="487"/>
    </row>
    <row r="366" spans="1:9" hidden="1">
      <c r="A366" s="1" t="s">
        <v>14048</v>
      </c>
      <c r="B366" s="1" t="s">
        <v>56</v>
      </c>
      <c r="C366" s="16">
        <v>46076.849270833336</v>
      </c>
      <c r="D366" s="647">
        <v>46098</v>
      </c>
      <c r="E366" s="1" t="s">
        <v>14049</v>
      </c>
      <c r="F366" s="648" t="s">
        <v>5295</v>
      </c>
      <c r="I366" s="487"/>
    </row>
    <row r="367" spans="1:9" hidden="1">
      <c r="A367" s="632" t="s">
        <v>14050</v>
      </c>
      <c r="B367" s="1" t="s">
        <v>56</v>
      </c>
      <c r="C367" s="16">
        <v>46065.617372685185</v>
      </c>
      <c r="D367" s="647">
        <v>46098</v>
      </c>
      <c r="E367" s="1" t="s">
        <v>14051</v>
      </c>
      <c r="F367" s="648" t="s">
        <v>5295</v>
      </c>
      <c r="I367" s="487"/>
    </row>
    <row r="368" spans="1:9" hidden="1">
      <c r="A368" s="1" t="s">
        <v>14052</v>
      </c>
      <c r="B368" s="1" t="s">
        <v>56</v>
      </c>
      <c r="C368" s="16">
        <v>46081.706064814818</v>
      </c>
      <c r="D368" s="647">
        <v>46098</v>
      </c>
      <c r="E368" s="1" t="s">
        <v>14053</v>
      </c>
      <c r="F368" s="648" t="s">
        <v>5295</v>
      </c>
      <c r="I368" s="487"/>
    </row>
    <row r="369" spans="1:9" hidden="1">
      <c r="A369" s="632" t="s">
        <v>14054</v>
      </c>
      <c r="B369" s="1" t="s">
        <v>56</v>
      </c>
      <c r="C369" s="16">
        <v>46057.736666666664</v>
      </c>
      <c r="D369" s="647">
        <v>46098</v>
      </c>
      <c r="E369" s="1" t="s">
        <v>14055</v>
      </c>
      <c r="F369" s="648" t="s">
        <v>5295</v>
      </c>
      <c r="I369" s="487"/>
    </row>
    <row r="370" spans="1:9" hidden="1">
      <c r="A370" s="1" t="s">
        <v>14056</v>
      </c>
      <c r="B370" s="1" t="s">
        <v>56</v>
      </c>
      <c r="C370" s="16">
        <v>46059.577581018515</v>
      </c>
      <c r="D370" s="647">
        <v>46098</v>
      </c>
      <c r="E370" s="1" t="s">
        <v>14057</v>
      </c>
      <c r="F370" s="648" t="s">
        <v>5295</v>
      </c>
      <c r="I370" s="487"/>
    </row>
    <row r="371" spans="1:9" hidden="1">
      <c r="A371" s="632" t="s">
        <v>14058</v>
      </c>
      <c r="B371" s="1" t="s">
        <v>79</v>
      </c>
      <c r="C371" s="16">
        <v>46080.404398148145</v>
      </c>
      <c r="D371" s="647">
        <v>46098</v>
      </c>
      <c r="E371" s="1" t="s">
        <v>14059</v>
      </c>
      <c r="F371" s="648" t="s">
        <v>5295</v>
      </c>
      <c r="I371" s="487"/>
    </row>
    <row r="372" spans="1:9" hidden="1">
      <c r="A372" s="1" t="s">
        <v>14060</v>
      </c>
      <c r="B372" s="1" t="s">
        <v>79</v>
      </c>
      <c r="C372" s="16">
        <v>46079.808472222219</v>
      </c>
      <c r="D372" s="647">
        <v>46098</v>
      </c>
      <c r="E372" s="1" t="s">
        <v>14061</v>
      </c>
      <c r="F372" s="648" t="s">
        <v>5295</v>
      </c>
      <c r="I372" s="487"/>
    </row>
    <row r="373" spans="1:9" hidden="1">
      <c r="A373" s="632" t="s">
        <v>14062</v>
      </c>
      <c r="B373" s="1" t="s">
        <v>79</v>
      </c>
      <c r="C373" s="16">
        <v>46079.808229166665</v>
      </c>
      <c r="D373" s="647">
        <v>46098</v>
      </c>
      <c r="E373" s="1" t="s">
        <v>14061</v>
      </c>
      <c r="F373" s="648" t="s">
        <v>5295</v>
      </c>
      <c r="I373" s="487"/>
    </row>
    <row r="374" spans="1:9" hidden="1">
      <c r="A374" s="1" t="s">
        <v>14063</v>
      </c>
      <c r="B374" s="1" t="s">
        <v>56</v>
      </c>
      <c r="C374" s="16">
        <v>46055.613321759258</v>
      </c>
      <c r="D374" s="647">
        <v>46098</v>
      </c>
      <c r="E374" s="1" t="s">
        <v>14064</v>
      </c>
      <c r="F374" s="648" t="s">
        <v>5295</v>
      </c>
      <c r="I374" s="487"/>
    </row>
    <row r="375" spans="1:9" hidden="1">
      <c r="A375" s="632" t="s">
        <v>14065</v>
      </c>
      <c r="B375" s="1" t="s">
        <v>56</v>
      </c>
      <c r="C375" s="16">
        <v>46077.847881944443</v>
      </c>
      <c r="D375" s="647">
        <v>46098</v>
      </c>
      <c r="E375" s="1" t="s">
        <v>14066</v>
      </c>
      <c r="F375" s="648" t="s">
        <v>5295</v>
      </c>
      <c r="I375" s="487"/>
    </row>
    <row r="376" spans="1:9" hidden="1">
      <c r="A376" s="1" t="s">
        <v>14067</v>
      </c>
      <c r="B376" s="1" t="s">
        <v>56</v>
      </c>
      <c r="C376" s="16">
        <v>46080.892800925925</v>
      </c>
      <c r="D376" s="647">
        <v>46098</v>
      </c>
      <c r="E376" s="1" t="s">
        <v>14068</v>
      </c>
      <c r="F376" s="648" t="s">
        <v>5295</v>
      </c>
      <c r="I376" s="487"/>
    </row>
    <row r="377" spans="1:9" hidden="1">
      <c r="A377" s="632" t="s">
        <v>96</v>
      </c>
      <c r="B377" s="1" t="s">
        <v>56</v>
      </c>
      <c r="C377" s="16">
        <v>46024.608564814815</v>
      </c>
      <c r="D377" s="647">
        <v>46098</v>
      </c>
      <c r="E377" s="1" t="s">
        <v>14069</v>
      </c>
      <c r="F377" s="648" t="s">
        <v>5295</v>
      </c>
      <c r="I377" s="487"/>
    </row>
    <row r="378" spans="1:9" hidden="1">
      <c r="A378" s="1" t="s">
        <v>4367</v>
      </c>
      <c r="B378" s="1" t="s">
        <v>56</v>
      </c>
      <c r="C378" s="16">
        <v>46051.487708333334</v>
      </c>
      <c r="D378" s="647">
        <v>46098</v>
      </c>
      <c r="E378" s="1" t="s">
        <v>4368</v>
      </c>
      <c r="F378" s="648" t="s">
        <v>5295</v>
      </c>
      <c r="I378" s="487"/>
    </row>
    <row r="379" spans="1:9" hidden="1">
      <c r="A379" s="632" t="s">
        <v>14070</v>
      </c>
      <c r="B379" s="1" t="s">
        <v>56</v>
      </c>
      <c r="C379" s="16">
        <v>46074.545601851853</v>
      </c>
      <c r="D379" s="647">
        <v>46098</v>
      </c>
      <c r="E379" s="1" t="s">
        <v>14071</v>
      </c>
      <c r="F379" s="648" t="s">
        <v>5295</v>
      </c>
      <c r="I379" s="487"/>
    </row>
    <row r="380" spans="1:9" hidden="1">
      <c r="A380" s="1" t="s">
        <v>14072</v>
      </c>
      <c r="B380" s="1" t="s">
        <v>56</v>
      </c>
      <c r="C380" s="16">
        <v>46072.801111111112</v>
      </c>
      <c r="D380" s="647">
        <v>46098</v>
      </c>
      <c r="E380" s="1" t="s">
        <v>14073</v>
      </c>
      <c r="F380" s="648" t="s">
        <v>5295</v>
      </c>
      <c r="I380" s="487"/>
    </row>
    <row r="381" spans="1:9" hidden="1">
      <c r="A381" s="632" t="s">
        <v>14074</v>
      </c>
      <c r="B381" s="1" t="s">
        <v>56</v>
      </c>
      <c r="C381" s="16">
        <v>46064.504826388889</v>
      </c>
      <c r="D381" s="647">
        <v>46098</v>
      </c>
      <c r="E381" s="1" t="s">
        <v>14075</v>
      </c>
      <c r="F381" s="648" t="s">
        <v>5295</v>
      </c>
      <c r="I381" s="487"/>
    </row>
    <row r="382" spans="1:9" hidden="1">
      <c r="A382" s="1" t="s">
        <v>14076</v>
      </c>
      <c r="B382" s="1" t="s">
        <v>56</v>
      </c>
      <c r="C382" s="16">
        <v>46076.919733796298</v>
      </c>
      <c r="D382" s="647">
        <v>46098</v>
      </c>
      <c r="E382" s="1" t="s">
        <v>14077</v>
      </c>
      <c r="F382" s="648" t="s">
        <v>5295</v>
      </c>
      <c r="I382" s="487"/>
    </row>
    <row r="383" spans="1:9" hidden="1">
      <c r="A383" s="632" t="s">
        <v>14078</v>
      </c>
      <c r="B383" s="1" t="s">
        <v>56</v>
      </c>
      <c r="C383" s="16">
        <v>46047.743657407409</v>
      </c>
      <c r="D383" s="647">
        <v>46098</v>
      </c>
      <c r="E383" s="1" t="s">
        <v>14079</v>
      </c>
      <c r="F383" s="648" t="s">
        <v>5295</v>
      </c>
      <c r="I383" s="487"/>
    </row>
    <row r="384" spans="1:9" hidden="1">
      <c r="A384" s="1" t="s">
        <v>14080</v>
      </c>
      <c r="B384" s="1" t="s">
        <v>56</v>
      </c>
      <c r="C384" s="16">
        <v>46081.746527777781</v>
      </c>
      <c r="D384" s="647">
        <v>46098</v>
      </c>
      <c r="E384" s="1" t="s">
        <v>14081</v>
      </c>
      <c r="F384" s="648" t="s">
        <v>5295</v>
      </c>
      <c r="I384" s="487"/>
    </row>
    <row r="385" spans="1:9" hidden="1">
      <c r="A385" s="632" t="s">
        <v>14082</v>
      </c>
      <c r="B385" s="1" t="s">
        <v>56</v>
      </c>
      <c r="C385" s="16">
        <v>46063.815648148149</v>
      </c>
      <c r="D385" s="647">
        <v>46098</v>
      </c>
      <c r="E385" s="1" t="s">
        <v>14083</v>
      </c>
      <c r="F385" s="648" t="s">
        <v>5295</v>
      </c>
      <c r="I385" s="487"/>
    </row>
    <row r="386" spans="1:9" hidden="1">
      <c r="A386" s="1" t="s">
        <v>14084</v>
      </c>
      <c r="B386" s="1" t="s">
        <v>56</v>
      </c>
      <c r="C386" s="16">
        <v>45974.535682870373</v>
      </c>
      <c r="D386" s="647">
        <v>46098</v>
      </c>
      <c r="E386" s="1" t="s">
        <v>14085</v>
      </c>
      <c r="F386" s="648" t="s">
        <v>5295</v>
      </c>
      <c r="I386" s="487"/>
    </row>
    <row r="387" spans="1:9" hidden="1">
      <c r="A387" s="632" t="s">
        <v>14086</v>
      </c>
      <c r="B387" s="1" t="s">
        <v>56</v>
      </c>
      <c r="C387" s="16">
        <v>46043.378796296296</v>
      </c>
      <c r="D387" s="647">
        <v>46098</v>
      </c>
      <c r="E387" s="1" t="s">
        <v>14087</v>
      </c>
      <c r="F387" s="648" t="s">
        <v>5295</v>
      </c>
      <c r="I387" s="487"/>
    </row>
    <row r="388" spans="1:9" hidden="1">
      <c r="A388" s="1" t="s">
        <v>14088</v>
      </c>
      <c r="B388" s="1" t="s">
        <v>56</v>
      </c>
      <c r="C388" s="16">
        <v>46058.457858796297</v>
      </c>
      <c r="D388" s="647">
        <v>46098</v>
      </c>
      <c r="E388" s="1" t="s">
        <v>14089</v>
      </c>
      <c r="F388" s="648" t="s">
        <v>5295</v>
      </c>
      <c r="I388" s="487"/>
    </row>
    <row r="389" spans="1:9" hidden="1">
      <c r="A389" s="632" t="s">
        <v>14090</v>
      </c>
      <c r="B389" s="1" t="s">
        <v>56</v>
      </c>
      <c r="C389" s="16">
        <v>46057.635925925926</v>
      </c>
      <c r="D389" s="647">
        <v>46098</v>
      </c>
      <c r="E389" s="1" t="s">
        <v>14091</v>
      </c>
      <c r="F389" s="648" t="s">
        <v>5295</v>
      </c>
      <c r="I389" s="487"/>
    </row>
    <row r="390" spans="1:9" hidden="1">
      <c r="A390" s="1" t="s">
        <v>14092</v>
      </c>
      <c r="B390" s="1" t="s">
        <v>56</v>
      </c>
      <c r="C390" s="16">
        <v>46071.655069444445</v>
      </c>
      <c r="D390" s="647">
        <v>46098</v>
      </c>
      <c r="E390" s="1" t="s">
        <v>14093</v>
      </c>
      <c r="F390" s="648" t="s">
        <v>5295</v>
      </c>
      <c r="I390" s="487"/>
    </row>
    <row r="391" spans="1:9" hidden="1">
      <c r="A391" s="632" t="s">
        <v>14094</v>
      </c>
      <c r="B391" s="1" t="s">
        <v>56</v>
      </c>
      <c r="C391" s="16">
        <v>45982.497974537036</v>
      </c>
      <c r="D391" s="647">
        <v>46098</v>
      </c>
      <c r="E391" s="1" t="s">
        <v>14095</v>
      </c>
      <c r="F391" s="648" t="s">
        <v>5295</v>
      </c>
      <c r="I391" s="487"/>
    </row>
    <row r="392" spans="1:9" hidden="1">
      <c r="A392" s="1" t="s">
        <v>14096</v>
      </c>
      <c r="B392" s="1" t="s">
        <v>56</v>
      </c>
      <c r="C392" s="16">
        <v>46064.552951388891</v>
      </c>
      <c r="D392" s="647">
        <v>46098</v>
      </c>
      <c r="E392" s="1" t="s">
        <v>14097</v>
      </c>
      <c r="F392" s="648" t="s">
        <v>5295</v>
      </c>
      <c r="I392" s="487"/>
    </row>
    <row r="393" spans="1:9" hidden="1">
      <c r="A393" s="632" t="s">
        <v>14098</v>
      </c>
      <c r="B393" s="1" t="s">
        <v>56</v>
      </c>
      <c r="C393" s="16">
        <v>46043.408680555556</v>
      </c>
      <c r="D393" s="647">
        <v>46098</v>
      </c>
      <c r="E393" s="1" t="s">
        <v>14099</v>
      </c>
      <c r="F393" s="648" t="s">
        <v>5295</v>
      </c>
      <c r="I393" s="487"/>
    </row>
    <row r="394" spans="1:9" hidden="1">
      <c r="A394" s="1" t="s">
        <v>14100</v>
      </c>
      <c r="B394" s="1" t="s">
        <v>79</v>
      </c>
      <c r="C394" s="16">
        <v>46055.541990740741</v>
      </c>
      <c r="D394" s="647">
        <v>46098</v>
      </c>
      <c r="E394" s="1" t="s">
        <v>14101</v>
      </c>
      <c r="F394" s="648" t="s">
        <v>5295</v>
      </c>
      <c r="I394" s="487"/>
    </row>
    <row r="395" spans="1:9" hidden="1">
      <c r="A395" s="632" t="s">
        <v>14102</v>
      </c>
      <c r="B395" s="1" t="s">
        <v>56</v>
      </c>
      <c r="C395" s="16">
        <v>46038.600092592591</v>
      </c>
      <c r="D395" s="647">
        <v>46098</v>
      </c>
      <c r="E395" s="1" t="s">
        <v>14103</v>
      </c>
      <c r="F395" s="648" t="s">
        <v>5295</v>
      </c>
      <c r="I395" s="487"/>
    </row>
    <row r="396" spans="1:9" hidden="1">
      <c r="A396" s="1" t="s">
        <v>96</v>
      </c>
      <c r="B396" s="1" t="s">
        <v>56</v>
      </c>
      <c r="C396" s="16">
        <v>46027.447812500002</v>
      </c>
      <c r="D396" s="647">
        <v>46098</v>
      </c>
      <c r="E396" s="1" t="s">
        <v>14104</v>
      </c>
      <c r="F396" s="648" t="s">
        <v>5295</v>
      </c>
      <c r="I396" s="487"/>
    </row>
    <row r="397" spans="1:9" hidden="1">
      <c r="A397" s="632" t="s">
        <v>14105</v>
      </c>
      <c r="B397" s="1" t="s">
        <v>56</v>
      </c>
      <c r="C397" s="16">
        <v>46041.492199074077</v>
      </c>
      <c r="D397" s="647">
        <v>46098</v>
      </c>
      <c r="E397" s="1" t="s">
        <v>14106</v>
      </c>
      <c r="F397" s="648" t="s">
        <v>5295</v>
      </c>
      <c r="I397" s="487"/>
    </row>
    <row r="398" spans="1:9" hidden="1">
      <c r="A398" s="1" t="s">
        <v>14107</v>
      </c>
      <c r="B398" s="1" t="s">
        <v>56</v>
      </c>
      <c r="C398" s="16">
        <v>46073.972754629627</v>
      </c>
      <c r="D398" s="647">
        <v>46098</v>
      </c>
      <c r="E398" s="1" t="s">
        <v>14108</v>
      </c>
      <c r="F398" s="648" t="s">
        <v>5295</v>
      </c>
      <c r="I398" s="487"/>
    </row>
    <row r="399" spans="1:9" hidden="1">
      <c r="A399" s="632" t="s">
        <v>14109</v>
      </c>
      <c r="B399" s="1" t="s">
        <v>56</v>
      </c>
      <c r="C399" s="16">
        <v>46057.656377314815</v>
      </c>
      <c r="D399" s="647">
        <v>46098</v>
      </c>
      <c r="E399" s="1" t="s">
        <v>14110</v>
      </c>
      <c r="F399" s="648" t="s">
        <v>5295</v>
      </c>
      <c r="I399" s="487"/>
    </row>
    <row r="400" spans="1:9" hidden="1">
      <c r="A400" s="1" t="s">
        <v>14111</v>
      </c>
      <c r="B400" s="1" t="s">
        <v>56</v>
      </c>
      <c r="C400" s="16">
        <v>46064.631030092591</v>
      </c>
      <c r="D400" s="647">
        <v>46098</v>
      </c>
      <c r="E400" s="1" t="s">
        <v>14112</v>
      </c>
      <c r="F400" s="648" t="s">
        <v>5295</v>
      </c>
      <c r="I400" s="487"/>
    </row>
    <row r="401" spans="1:10" hidden="1">
      <c r="A401" s="632" t="s">
        <v>14113</v>
      </c>
      <c r="B401" s="1" t="s">
        <v>56</v>
      </c>
      <c r="C401" s="16">
        <v>46064.353020833332</v>
      </c>
      <c r="D401" s="647">
        <v>46098</v>
      </c>
      <c r="E401" s="1" t="s">
        <v>14114</v>
      </c>
      <c r="F401" s="648" t="s">
        <v>5295</v>
      </c>
      <c r="I401" s="487"/>
    </row>
    <row r="402" spans="1:10" hidden="1">
      <c r="A402" s="675" t="s">
        <v>4587</v>
      </c>
      <c r="B402" s="1" t="s">
        <v>56</v>
      </c>
      <c r="C402" s="16">
        <v>46011.336828703701</v>
      </c>
      <c r="D402" s="647">
        <v>46098</v>
      </c>
      <c r="E402" s="1" t="s">
        <v>4588</v>
      </c>
      <c r="F402" s="648" t="s">
        <v>407</v>
      </c>
      <c r="G402" s="1" t="s">
        <v>59</v>
      </c>
      <c r="I402" s="487"/>
      <c r="J402" s="1" t="s">
        <v>7046</v>
      </c>
    </row>
    <row r="403" spans="1:10" hidden="1">
      <c r="A403" s="14" t="s">
        <v>14115</v>
      </c>
      <c r="B403" s="1" t="s">
        <v>56</v>
      </c>
      <c r="C403" s="16">
        <v>46065.491423611114</v>
      </c>
      <c r="D403" s="647">
        <v>46098</v>
      </c>
      <c r="E403" s="1" t="s">
        <v>14116</v>
      </c>
      <c r="F403" s="648" t="s">
        <v>407</v>
      </c>
      <c r="G403" s="1" t="s">
        <v>14117</v>
      </c>
      <c r="I403" s="487"/>
      <c r="J403" s="1" t="s">
        <v>14118</v>
      </c>
    </row>
    <row r="404" spans="1:10" hidden="1">
      <c r="A404" s="675" t="s">
        <v>14119</v>
      </c>
      <c r="B404" s="1" t="s">
        <v>56</v>
      </c>
      <c r="C404" s="16">
        <v>46071.502199074072</v>
      </c>
      <c r="D404" s="647">
        <v>46098</v>
      </c>
      <c r="E404" s="1" t="s">
        <v>14120</v>
      </c>
      <c r="F404" s="648" t="s">
        <v>407</v>
      </c>
      <c r="G404" s="1" t="s">
        <v>59</v>
      </c>
      <c r="I404" s="487"/>
    </row>
    <row r="405" spans="1:10" hidden="1">
      <c r="A405" s="675" t="s">
        <v>14121</v>
      </c>
      <c r="B405" s="1" t="s">
        <v>56</v>
      </c>
      <c r="C405" s="16">
        <v>46087.385659722226</v>
      </c>
      <c r="D405" s="647">
        <v>46098</v>
      </c>
      <c r="E405" s="1" t="s">
        <v>14122</v>
      </c>
      <c r="F405" s="648" t="s">
        <v>407</v>
      </c>
      <c r="G405" s="1" t="s">
        <v>59</v>
      </c>
      <c r="I405" s="487"/>
    </row>
    <row r="406" spans="1:10" hidden="1">
      <c r="A406" s="14" t="s">
        <v>2288</v>
      </c>
      <c r="B406" s="1" t="s">
        <v>56</v>
      </c>
      <c r="C406" s="16">
        <v>46043.389189814814</v>
      </c>
      <c r="D406" s="647">
        <v>46098</v>
      </c>
      <c r="E406" s="1" t="s">
        <v>2289</v>
      </c>
      <c r="F406" s="648" t="s">
        <v>407</v>
      </c>
      <c r="G406" s="1" t="s">
        <v>59</v>
      </c>
      <c r="I406" s="487"/>
      <c r="J406" s="1" t="s">
        <v>10998</v>
      </c>
    </row>
    <row r="407" spans="1:10" hidden="1">
      <c r="A407" s="632" t="s">
        <v>96</v>
      </c>
      <c r="B407" s="1" t="s">
        <v>56</v>
      </c>
      <c r="C407" s="16">
        <v>46025.69903935185</v>
      </c>
      <c r="D407" s="647">
        <v>46098</v>
      </c>
      <c r="E407" s="1" t="s">
        <v>14123</v>
      </c>
      <c r="F407" s="648" t="s">
        <v>407</v>
      </c>
      <c r="I407" s="487"/>
    </row>
    <row r="408" spans="1:10" hidden="1">
      <c r="A408" s="675" t="s">
        <v>14124</v>
      </c>
      <c r="B408" s="1" t="s">
        <v>79</v>
      </c>
      <c r="C408" s="16">
        <v>46085.391724537039</v>
      </c>
      <c r="D408" s="647">
        <v>46098</v>
      </c>
      <c r="E408" s="1" t="s">
        <v>14125</v>
      </c>
      <c r="F408" s="648" t="s">
        <v>407</v>
      </c>
      <c r="G408" s="1" t="s">
        <v>59</v>
      </c>
      <c r="I408" s="487"/>
      <c r="J408" s="1" t="s">
        <v>14126</v>
      </c>
    </row>
    <row r="409" spans="1:10" hidden="1">
      <c r="A409" s="675" t="s">
        <v>14127</v>
      </c>
      <c r="B409" s="1" t="s">
        <v>79</v>
      </c>
      <c r="C409" s="16">
        <v>46085.391111111108</v>
      </c>
      <c r="D409" s="647">
        <v>46098</v>
      </c>
      <c r="E409" s="1" t="s">
        <v>14125</v>
      </c>
      <c r="F409" s="648" t="s">
        <v>407</v>
      </c>
      <c r="G409" s="1" t="s">
        <v>59</v>
      </c>
      <c r="I409" s="487"/>
      <c r="J409" s="1" t="s">
        <v>14126</v>
      </c>
    </row>
    <row r="410" spans="1:10" hidden="1">
      <c r="A410" s="675" t="s">
        <v>14128</v>
      </c>
      <c r="B410" s="1" t="s">
        <v>79</v>
      </c>
      <c r="C410" s="16">
        <v>46084.781446759262</v>
      </c>
      <c r="D410" s="647">
        <v>46098</v>
      </c>
      <c r="E410" s="1" t="s">
        <v>14125</v>
      </c>
      <c r="F410" s="648" t="s">
        <v>407</v>
      </c>
      <c r="G410" s="1" t="s">
        <v>59</v>
      </c>
      <c r="I410" s="487"/>
    </row>
    <row r="411" spans="1:10" hidden="1">
      <c r="A411" s="14" t="s">
        <v>14129</v>
      </c>
      <c r="B411" s="1" t="s">
        <v>79</v>
      </c>
      <c r="C411" s="16">
        <v>46084.76289351852</v>
      </c>
      <c r="D411" s="647">
        <v>46098</v>
      </c>
      <c r="E411" s="1" t="s">
        <v>14125</v>
      </c>
      <c r="F411" s="648" t="s">
        <v>407</v>
      </c>
      <c r="G411" s="1" t="s">
        <v>14117</v>
      </c>
      <c r="I411" s="487"/>
      <c r="J411" s="1" t="s">
        <v>14130</v>
      </c>
    </row>
    <row r="412" spans="1:10" hidden="1">
      <c r="A412" s="14" t="s">
        <v>14131</v>
      </c>
      <c r="B412" s="1" t="s">
        <v>79</v>
      </c>
      <c r="C412" s="16">
        <v>46084.76185185185</v>
      </c>
      <c r="D412" s="647">
        <v>46098</v>
      </c>
      <c r="E412" s="1" t="s">
        <v>14125</v>
      </c>
      <c r="F412" s="648" t="s">
        <v>407</v>
      </c>
      <c r="G412" s="1" t="s">
        <v>14117</v>
      </c>
      <c r="I412" s="487"/>
      <c r="J412" s="1" t="s">
        <v>14132</v>
      </c>
    </row>
    <row r="413" spans="1:10" hidden="1">
      <c r="A413" s="675" t="s">
        <v>14133</v>
      </c>
      <c r="B413" s="1" t="s">
        <v>79</v>
      </c>
      <c r="C413" s="16">
        <v>46084.548275462963</v>
      </c>
      <c r="D413" s="647">
        <v>46098</v>
      </c>
      <c r="E413" s="1" t="s">
        <v>14125</v>
      </c>
      <c r="F413" s="648" t="s">
        <v>407</v>
      </c>
      <c r="G413" s="1" t="s">
        <v>59</v>
      </c>
      <c r="I413" s="487"/>
    </row>
    <row r="414" spans="1:10" hidden="1">
      <c r="A414" s="14" t="s">
        <v>14134</v>
      </c>
      <c r="B414" s="1" t="s">
        <v>79</v>
      </c>
      <c r="C414" s="16">
        <v>46084.546990740739</v>
      </c>
      <c r="D414" s="647">
        <v>46098</v>
      </c>
      <c r="E414" s="1" t="s">
        <v>14125</v>
      </c>
      <c r="F414" s="648" t="s">
        <v>407</v>
      </c>
      <c r="I414" s="487"/>
      <c r="J414" s="1" t="s">
        <v>14135</v>
      </c>
    </row>
    <row r="415" spans="1:10" hidden="1">
      <c r="A415" s="675" t="s">
        <v>14136</v>
      </c>
      <c r="B415" s="1" t="s">
        <v>79</v>
      </c>
      <c r="C415" s="16">
        <v>46084.355405092596</v>
      </c>
      <c r="D415" s="647">
        <v>46098</v>
      </c>
      <c r="E415" s="1" t="s">
        <v>14125</v>
      </c>
      <c r="F415" s="648" t="s">
        <v>407</v>
      </c>
      <c r="G415" s="1" t="s">
        <v>59</v>
      </c>
      <c r="I415" s="487"/>
      <c r="J415" s="1" t="s">
        <v>336</v>
      </c>
    </row>
    <row r="416" spans="1:10" hidden="1">
      <c r="A416" s="675" t="s">
        <v>14137</v>
      </c>
      <c r="B416" s="1" t="s">
        <v>79</v>
      </c>
      <c r="C416" s="16">
        <v>46084.354722222219</v>
      </c>
      <c r="D416" s="647">
        <v>46098</v>
      </c>
      <c r="E416" s="1" t="s">
        <v>14125</v>
      </c>
      <c r="F416" s="648" t="s">
        <v>407</v>
      </c>
      <c r="G416" s="1" t="s">
        <v>59</v>
      </c>
      <c r="I416" s="487"/>
    </row>
    <row r="417" spans="1:10" hidden="1">
      <c r="A417" s="675" t="s">
        <v>14138</v>
      </c>
      <c r="B417" s="1" t="s">
        <v>79</v>
      </c>
      <c r="C417" s="16">
        <v>46084.353726851848</v>
      </c>
      <c r="D417" s="647">
        <v>46098</v>
      </c>
      <c r="E417" s="1" t="s">
        <v>14125</v>
      </c>
      <c r="F417" s="648" t="s">
        <v>407</v>
      </c>
      <c r="G417" s="1" t="s">
        <v>59</v>
      </c>
      <c r="I417" s="487"/>
      <c r="J417" s="1" t="s">
        <v>336</v>
      </c>
    </row>
    <row r="418" spans="1:10" hidden="1">
      <c r="A418" s="675" t="s">
        <v>14139</v>
      </c>
      <c r="B418" s="1" t="s">
        <v>79</v>
      </c>
      <c r="C418" s="16">
        <v>46084.344652777778</v>
      </c>
      <c r="D418" s="647">
        <v>46098</v>
      </c>
      <c r="E418" s="1" t="s">
        <v>14125</v>
      </c>
      <c r="F418" s="648" t="s">
        <v>407</v>
      </c>
      <c r="G418" s="1" t="s">
        <v>59</v>
      </c>
      <c r="I418" s="487"/>
      <c r="J418" s="1" t="s">
        <v>336</v>
      </c>
    </row>
    <row r="419" spans="1:10" hidden="1">
      <c r="A419" s="675" t="s">
        <v>14140</v>
      </c>
      <c r="B419" s="1" t="s">
        <v>79</v>
      </c>
      <c r="C419" s="16">
        <v>46083.947523148148</v>
      </c>
      <c r="D419" s="647">
        <v>46098</v>
      </c>
      <c r="E419" s="1" t="s">
        <v>14125</v>
      </c>
      <c r="F419" s="648" t="s">
        <v>407</v>
      </c>
      <c r="G419" s="1" t="s">
        <v>59</v>
      </c>
      <c r="I419" s="487"/>
      <c r="J419" s="1" t="s">
        <v>14141</v>
      </c>
    </row>
    <row r="420" spans="1:10" hidden="1">
      <c r="A420" s="675" t="s">
        <v>14142</v>
      </c>
      <c r="B420" s="1" t="s">
        <v>79</v>
      </c>
      <c r="C420" s="16">
        <v>46083.939282407409</v>
      </c>
      <c r="D420" s="647">
        <v>46098</v>
      </c>
      <c r="E420" s="1" t="s">
        <v>14125</v>
      </c>
      <c r="F420" s="648" t="s">
        <v>407</v>
      </c>
      <c r="G420" s="1" t="s">
        <v>59</v>
      </c>
      <c r="I420" s="487"/>
      <c r="J420" s="1" t="s">
        <v>14141</v>
      </c>
    </row>
    <row r="421" spans="1:10" hidden="1">
      <c r="A421" s="675" t="s">
        <v>14143</v>
      </c>
      <c r="B421" s="1" t="s">
        <v>79</v>
      </c>
      <c r="C421" s="16">
        <v>46083.856261574074</v>
      </c>
      <c r="D421" s="647">
        <v>46098</v>
      </c>
      <c r="E421" s="1" t="s">
        <v>14125</v>
      </c>
      <c r="F421" s="648" t="s">
        <v>407</v>
      </c>
      <c r="G421" s="1" t="s">
        <v>59</v>
      </c>
      <c r="I421" s="487"/>
      <c r="J421" s="1" t="s">
        <v>336</v>
      </c>
    </row>
    <row r="422" spans="1:10" hidden="1">
      <c r="A422" s="675" t="s">
        <v>14144</v>
      </c>
      <c r="B422" s="1" t="s">
        <v>79</v>
      </c>
      <c r="C422" s="16">
        <v>46083.852129629631</v>
      </c>
      <c r="D422" s="647">
        <v>46098</v>
      </c>
      <c r="E422" s="1" t="s">
        <v>14125</v>
      </c>
      <c r="F422" s="648" t="s">
        <v>407</v>
      </c>
      <c r="G422" s="1" t="s">
        <v>59</v>
      </c>
      <c r="I422" s="487"/>
    </row>
    <row r="423" spans="1:10" hidden="1">
      <c r="A423" s="675" t="s">
        <v>14145</v>
      </c>
      <c r="B423" s="1" t="s">
        <v>79</v>
      </c>
      <c r="C423" s="16">
        <v>46083.722557870373</v>
      </c>
      <c r="D423" s="647">
        <v>46098</v>
      </c>
      <c r="E423" s="1" t="s">
        <v>14125</v>
      </c>
      <c r="F423" s="648" t="s">
        <v>407</v>
      </c>
      <c r="G423" s="1" t="s">
        <v>59</v>
      </c>
      <c r="I423" s="487"/>
    </row>
    <row r="424" spans="1:10" hidden="1">
      <c r="A424" s="675" t="s">
        <v>14146</v>
      </c>
      <c r="B424" s="1" t="s">
        <v>79</v>
      </c>
      <c r="C424" s="16">
        <v>46083.719027777777</v>
      </c>
      <c r="D424" s="647">
        <v>46098</v>
      </c>
      <c r="E424" s="1" t="s">
        <v>14125</v>
      </c>
      <c r="F424" s="648" t="s">
        <v>407</v>
      </c>
      <c r="G424" s="1" t="s">
        <v>59</v>
      </c>
      <c r="I424" s="487"/>
    </row>
    <row r="425" spans="1:10" hidden="1">
      <c r="A425" s="675" t="s">
        <v>14147</v>
      </c>
      <c r="B425" s="1" t="s">
        <v>79</v>
      </c>
      <c r="C425" s="16">
        <v>46083.718287037038</v>
      </c>
      <c r="D425" s="647">
        <v>46098</v>
      </c>
      <c r="E425" s="1" t="s">
        <v>14125</v>
      </c>
      <c r="F425" s="648" t="s">
        <v>407</v>
      </c>
      <c r="G425" s="1" t="s">
        <v>59</v>
      </c>
      <c r="I425" s="487"/>
    </row>
    <row r="426" spans="1:10" hidden="1">
      <c r="A426" s="1" t="s">
        <v>14148</v>
      </c>
      <c r="B426" s="1" t="s">
        <v>79</v>
      </c>
      <c r="C426" s="16">
        <v>46083.690266203703</v>
      </c>
      <c r="D426" s="647">
        <v>46098</v>
      </c>
      <c r="E426" s="1" t="s">
        <v>14125</v>
      </c>
      <c r="F426" s="648" t="s">
        <v>407</v>
      </c>
      <c r="I426" s="487"/>
      <c r="J426" s="1" t="s">
        <v>14149</v>
      </c>
    </row>
    <row r="427" spans="1:10" hidden="1">
      <c r="A427" s="675" t="s">
        <v>14150</v>
      </c>
      <c r="B427" s="1" t="s">
        <v>79</v>
      </c>
      <c r="C427" s="16">
        <v>46083.689976851849</v>
      </c>
      <c r="D427" s="647">
        <v>46098</v>
      </c>
      <c r="E427" s="1" t="s">
        <v>14125</v>
      </c>
      <c r="F427" s="648" t="s">
        <v>407</v>
      </c>
      <c r="G427" s="1" t="s">
        <v>59</v>
      </c>
      <c r="I427" s="487"/>
    </row>
    <row r="428" spans="1:10" hidden="1">
      <c r="A428" s="675" t="s">
        <v>14151</v>
      </c>
      <c r="B428" s="1" t="s">
        <v>79</v>
      </c>
      <c r="C428" s="16">
        <v>46083.686932870369</v>
      </c>
      <c r="D428" s="647">
        <v>46098</v>
      </c>
      <c r="E428" s="1" t="s">
        <v>14125</v>
      </c>
      <c r="F428" s="648" t="s">
        <v>407</v>
      </c>
      <c r="G428" s="1" t="s">
        <v>59</v>
      </c>
      <c r="I428" s="487"/>
    </row>
    <row r="429" spans="1:10" hidden="1">
      <c r="A429" s="675" t="s">
        <v>14152</v>
      </c>
      <c r="B429" s="1" t="s">
        <v>79</v>
      </c>
      <c r="C429" s="16">
        <v>46083.681562500002</v>
      </c>
      <c r="D429" s="647">
        <v>46098</v>
      </c>
      <c r="E429" s="1" t="s">
        <v>14125</v>
      </c>
      <c r="F429" s="648" t="s">
        <v>407</v>
      </c>
      <c r="G429" s="1" t="s">
        <v>59</v>
      </c>
      <c r="I429" s="487"/>
      <c r="J429" s="1" t="s">
        <v>14153</v>
      </c>
    </row>
    <row r="430" spans="1:10" hidden="1">
      <c r="A430" s="675" t="s">
        <v>14154</v>
      </c>
      <c r="B430" s="1" t="s">
        <v>79</v>
      </c>
      <c r="C430" s="16">
        <v>46083.671678240738</v>
      </c>
      <c r="D430" s="647">
        <v>46098</v>
      </c>
      <c r="E430" s="1" t="s">
        <v>14125</v>
      </c>
      <c r="F430" s="648" t="s">
        <v>407</v>
      </c>
      <c r="G430" s="1" t="s">
        <v>59</v>
      </c>
      <c r="I430" s="487"/>
      <c r="J430" s="1" t="s">
        <v>14153</v>
      </c>
    </row>
    <row r="431" spans="1:10" hidden="1">
      <c r="A431" s="675" t="s">
        <v>14155</v>
      </c>
      <c r="B431" s="1" t="s">
        <v>79</v>
      </c>
      <c r="C431" s="16">
        <v>46083.671643518515</v>
      </c>
      <c r="D431" s="647">
        <v>46098</v>
      </c>
      <c r="E431" s="1" t="s">
        <v>14125</v>
      </c>
      <c r="F431" s="648" t="s">
        <v>407</v>
      </c>
      <c r="G431" s="1" t="s">
        <v>59</v>
      </c>
      <c r="I431" s="487"/>
      <c r="J431" s="1" t="s">
        <v>14153</v>
      </c>
    </row>
    <row r="432" spans="1:10" hidden="1">
      <c r="A432" s="675" t="s">
        <v>14156</v>
      </c>
      <c r="B432" s="1" t="s">
        <v>79</v>
      </c>
      <c r="C432" s="16">
        <v>46083.669895833336</v>
      </c>
      <c r="D432" s="647">
        <v>46098</v>
      </c>
      <c r="E432" s="1" t="s">
        <v>14125</v>
      </c>
      <c r="F432" s="648" t="s">
        <v>407</v>
      </c>
      <c r="G432" s="1" t="s">
        <v>59</v>
      </c>
      <c r="I432" s="487"/>
      <c r="J432" s="1" t="s">
        <v>14153</v>
      </c>
    </row>
    <row r="433" spans="1:10" hidden="1">
      <c r="A433" s="675" t="s">
        <v>14157</v>
      </c>
      <c r="B433" s="1" t="s">
        <v>79</v>
      </c>
      <c r="C433" s="16">
        <v>46083.669305555559</v>
      </c>
      <c r="D433" s="647">
        <v>46098</v>
      </c>
      <c r="E433" s="1" t="s">
        <v>14125</v>
      </c>
      <c r="F433" s="648" t="s">
        <v>407</v>
      </c>
      <c r="G433" s="1" t="s">
        <v>59</v>
      </c>
      <c r="I433" s="487"/>
      <c r="J433" s="1" t="s">
        <v>14153</v>
      </c>
    </row>
    <row r="434" spans="1:10" hidden="1">
      <c r="A434" s="675" t="s">
        <v>14158</v>
      </c>
      <c r="B434" s="1" t="s">
        <v>79</v>
      </c>
      <c r="C434" s="16">
        <v>46083.654513888891</v>
      </c>
      <c r="D434" s="647">
        <v>46098</v>
      </c>
      <c r="E434" s="1" t="s">
        <v>14125</v>
      </c>
      <c r="F434" s="648" t="s">
        <v>407</v>
      </c>
      <c r="G434" s="1" t="s">
        <v>59</v>
      </c>
      <c r="I434" s="487"/>
      <c r="J434" s="1" t="s">
        <v>14153</v>
      </c>
    </row>
    <row r="435" spans="1:10" hidden="1">
      <c r="A435" s="632" t="s">
        <v>14159</v>
      </c>
      <c r="B435" s="1" t="s">
        <v>79</v>
      </c>
      <c r="C435" s="16">
        <v>46083.652858796297</v>
      </c>
      <c r="D435" s="647">
        <v>46098</v>
      </c>
      <c r="E435" s="1" t="s">
        <v>14125</v>
      </c>
      <c r="F435" s="648" t="s">
        <v>407</v>
      </c>
      <c r="I435" s="487"/>
      <c r="J435" s="1" t="s">
        <v>14160</v>
      </c>
    </row>
    <row r="436" spans="1:10" hidden="1">
      <c r="A436" s="675" t="s">
        <v>14161</v>
      </c>
      <c r="B436" s="1" t="s">
        <v>79</v>
      </c>
      <c r="C436" s="16">
        <v>46083.641689814816</v>
      </c>
      <c r="D436" s="647">
        <v>46098</v>
      </c>
      <c r="E436" s="1" t="s">
        <v>14125</v>
      </c>
      <c r="F436" s="648" t="s">
        <v>407</v>
      </c>
      <c r="G436" s="1" t="s">
        <v>59</v>
      </c>
      <c r="I436" s="487"/>
      <c r="J436" s="1" t="s">
        <v>14162</v>
      </c>
    </row>
    <row r="437" spans="1:10" hidden="1">
      <c r="A437" s="14" t="s">
        <v>14163</v>
      </c>
      <c r="B437" s="1" t="s">
        <v>79</v>
      </c>
      <c r="C437" s="16">
        <v>46083.544965277775</v>
      </c>
      <c r="D437" s="647">
        <v>46098</v>
      </c>
      <c r="E437" s="1" t="s">
        <v>14125</v>
      </c>
      <c r="F437" s="648" t="s">
        <v>407</v>
      </c>
      <c r="I437" s="487"/>
      <c r="J437" s="1" t="s">
        <v>14164</v>
      </c>
    </row>
    <row r="438" spans="1:10" hidden="1">
      <c r="A438" s="675" t="s">
        <v>14165</v>
      </c>
      <c r="B438" s="1" t="s">
        <v>79</v>
      </c>
      <c r="C438" s="16">
        <v>46083.542164351849</v>
      </c>
      <c r="D438" s="647">
        <v>46098</v>
      </c>
      <c r="E438" s="1" t="s">
        <v>14125</v>
      </c>
      <c r="F438" s="648" t="s">
        <v>407</v>
      </c>
      <c r="G438" s="1" t="s">
        <v>59</v>
      </c>
      <c r="I438" s="487"/>
    </row>
    <row r="439" spans="1:10" hidden="1">
      <c r="A439" s="675" t="s">
        <v>14166</v>
      </c>
      <c r="B439" s="1" t="s">
        <v>79</v>
      </c>
      <c r="C439" s="16">
        <v>46083.525497685187</v>
      </c>
      <c r="D439" s="647">
        <v>46098</v>
      </c>
      <c r="E439" s="1" t="s">
        <v>14125</v>
      </c>
      <c r="F439" s="648" t="s">
        <v>407</v>
      </c>
      <c r="G439" s="1" t="s">
        <v>59</v>
      </c>
      <c r="I439" s="487"/>
      <c r="J439" s="1" t="s">
        <v>336</v>
      </c>
    </row>
    <row r="440" spans="1:10" hidden="1">
      <c r="A440" s="675" t="s">
        <v>14167</v>
      </c>
      <c r="B440" s="1" t="s">
        <v>79</v>
      </c>
      <c r="C440" s="16">
        <v>46083.510462962964</v>
      </c>
      <c r="D440" s="647">
        <v>46098</v>
      </c>
      <c r="E440" s="1" t="s">
        <v>14125</v>
      </c>
      <c r="F440" s="648" t="s">
        <v>407</v>
      </c>
      <c r="G440" s="1" t="s">
        <v>59</v>
      </c>
      <c r="I440" s="487"/>
    </row>
    <row r="441" spans="1:10" hidden="1">
      <c r="A441" s="675" t="s">
        <v>14168</v>
      </c>
      <c r="B441" s="1" t="s">
        <v>79</v>
      </c>
      <c r="C441" s="16">
        <v>46083.414513888885</v>
      </c>
      <c r="D441" s="647">
        <v>46098</v>
      </c>
      <c r="E441" s="1" t="s">
        <v>14125</v>
      </c>
      <c r="F441" s="648" t="s">
        <v>407</v>
      </c>
      <c r="G441" s="1" t="s">
        <v>59</v>
      </c>
      <c r="I441" s="487"/>
      <c r="J441" s="1" t="s">
        <v>14169</v>
      </c>
    </row>
    <row r="442" spans="1:10" hidden="1">
      <c r="A442" s="1" t="s">
        <v>14170</v>
      </c>
      <c r="B442" s="1" t="s">
        <v>79</v>
      </c>
      <c r="C442" s="16">
        <v>46083.387638888889</v>
      </c>
      <c r="D442" s="647">
        <v>46098</v>
      </c>
      <c r="E442" s="1" t="s">
        <v>14125</v>
      </c>
      <c r="F442" s="648" t="s">
        <v>1076</v>
      </c>
      <c r="I442" s="487"/>
    </row>
    <row r="443" spans="1:10" hidden="1">
      <c r="A443" s="632" t="s">
        <v>14171</v>
      </c>
      <c r="B443" s="1" t="s">
        <v>79</v>
      </c>
      <c r="C443" s="16">
        <v>46082.838530092595</v>
      </c>
      <c r="D443" s="647">
        <v>46098</v>
      </c>
      <c r="E443" s="1" t="s">
        <v>14125</v>
      </c>
      <c r="F443" s="648" t="s">
        <v>1076</v>
      </c>
      <c r="I443" s="487"/>
    </row>
    <row r="444" spans="1:10" hidden="1">
      <c r="A444" s="1" t="s">
        <v>14172</v>
      </c>
      <c r="B444" s="1" t="s">
        <v>79</v>
      </c>
      <c r="C444" s="16">
        <v>46082.830601851849</v>
      </c>
      <c r="D444" s="647">
        <v>46098</v>
      </c>
      <c r="E444" s="1" t="s">
        <v>14125</v>
      </c>
      <c r="F444" s="648" t="s">
        <v>1076</v>
      </c>
      <c r="I444" s="487"/>
    </row>
    <row r="445" spans="1:10" hidden="1">
      <c r="A445" s="632" t="s">
        <v>14173</v>
      </c>
      <c r="B445" s="1" t="s">
        <v>79</v>
      </c>
      <c r="C445" s="16">
        <v>46082.817210648151</v>
      </c>
      <c r="D445" s="647">
        <v>46098</v>
      </c>
      <c r="E445" s="1" t="s">
        <v>14125</v>
      </c>
      <c r="F445" s="648" t="s">
        <v>1076</v>
      </c>
      <c r="I445" s="487"/>
    </row>
    <row r="446" spans="1:10" hidden="1">
      <c r="A446" s="1" t="s">
        <v>14174</v>
      </c>
      <c r="B446" s="1" t="s">
        <v>79</v>
      </c>
      <c r="C446" s="16">
        <v>46082.73982638889</v>
      </c>
      <c r="D446" s="647">
        <v>46098</v>
      </c>
      <c r="E446" s="1" t="s">
        <v>14125</v>
      </c>
      <c r="F446" s="648" t="s">
        <v>1076</v>
      </c>
      <c r="I446" s="487"/>
    </row>
    <row r="447" spans="1:10" hidden="1">
      <c r="A447" s="632" t="s">
        <v>14175</v>
      </c>
      <c r="B447" s="1" t="s">
        <v>79</v>
      </c>
      <c r="C447" s="16">
        <v>46082.71398148148</v>
      </c>
      <c r="D447" s="647">
        <v>46098</v>
      </c>
      <c r="E447" s="1" t="s">
        <v>14125</v>
      </c>
      <c r="F447" s="648" t="s">
        <v>1076</v>
      </c>
      <c r="I447" s="487"/>
    </row>
    <row r="448" spans="1:10" hidden="1">
      <c r="A448" s="1" t="s">
        <v>14176</v>
      </c>
      <c r="B448" s="1" t="s">
        <v>79</v>
      </c>
      <c r="C448" s="16">
        <v>46082.631261574075</v>
      </c>
      <c r="D448" s="647">
        <v>46098</v>
      </c>
      <c r="E448" s="1" t="s">
        <v>14125</v>
      </c>
      <c r="F448" s="648" t="s">
        <v>1076</v>
      </c>
      <c r="I448" s="487"/>
    </row>
    <row r="449" spans="1:9" hidden="1">
      <c r="A449" s="632" t="s">
        <v>14177</v>
      </c>
      <c r="B449" s="1" t="s">
        <v>79</v>
      </c>
      <c r="C449" s="16">
        <v>46082.570879629631</v>
      </c>
      <c r="D449" s="647">
        <v>46098</v>
      </c>
      <c r="E449" s="1" t="s">
        <v>14125</v>
      </c>
      <c r="F449" s="648" t="s">
        <v>1076</v>
      </c>
      <c r="I449" s="487"/>
    </row>
    <row r="450" spans="1:9" hidden="1">
      <c r="A450" s="1" t="s">
        <v>14178</v>
      </c>
      <c r="B450" s="1" t="s">
        <v>79</v>
      </c>
      <c r="C450" s="16">
        <v>46082.548171296294</v>
      </c>
      <c r="D450" s="647">
        <v>46098</v>
      </c>
      <c r="E450" s="1" t="s">
        <v>14125</v>
      </c>
      <c r="F450" s="648" t="s">
        <v>1076</v>
      </c>
      <c r="I450" s="487"/>
    </row>
    <row r="451" spans="1:9" hidden="1">
      <c r="A451" s="632" t="s">
        <v>14179</v>
      </c>
      <c r="B451" s="1" t="s">
        <v>79</v>
      </c>
      <c r="C451" s="16">
        <v>46082.522604166668</v>
      </c>
      <c r="D451" s="647">
        <v>46098</v>
      </c>
      <c r="E451" s="1" t="s">
        <v>14125</v>
      </c>
      <c r="F451" s="648" t="s">
        <v>1076</v>
      </c>
      <c r="I451" s="487"/>
    </row>
    <row r="452" spans="1:9" hidden="1">
      <c r="A452" s="1" t="s">
        <v>14180</v>
      </c>
      <c r="B452" s="1" t="s">
        <v>79</v>
      </c>
      <c r="C452" s="16">
        <v>46082.442766203705</v>
      </c>
      <c r="D452" s="647">
        <v>46098</v>
      </c>
      <c r="E452" s="1" t="s">
        <v>14125</v>
      </c>
      <c r="F452" s="648" t="s">
        <v>1076</v>
      </c>
      <c r="I452" s="487"/>
    </row>
    <row r="453" spans="1:9" hidden="1">
      <c r="A453" s="632" t="s">
        <v>14181</v>
      </c>
      <c r="B453" s="1" t="s">
        <v>79</v>
      </c>
      <c r="C453" s="16">
        <v>46082.436759259261</v>
      </c>
      <c r="D453" s="647">
        <v>46098</v>
      </c>
      <c r="E453" s="1" t="s">
        <v>14125</v>
      </c>
      <c r="F453" s="648" t="s">
        <v>1076</v>
      </c>
      <c r="I453" s="487"/>
    </row>
    <row r="454" spans="1:9" hidden="1">
      <c r="A454" s="1" t="s">
        <v>14182</v>
      </c>
      <c r="B454" s="1" t="s">
        <v>79</v>
      </c>
      <c r="C454" s="16">
        <v>46082.43513888889</v>
      </c>
      <c r="D454" s="647">
        <v>46098</v>
      </c>
      <c r="E454" s="1" t="s">
        <v>14125</v>
      </c>
      <c r="F454" s="648" t="s">
        <v>1076</v>
      </c>
      <c r="I454" s="487"/>
    </row>
    <row r="455" spans="1:9" hidden="1">
      <c r="A455" s="632" t="s">
        <v>14183</v>
      </c>
      <c r="B455" s="1" t="s">
        <v>79</v>
      </c>
      <c r="C455" s="16">
        <v>46082.431168981479</v>
      </c>
      <c r="D455" s="647">
        <v>46098</v>
      </c>
      <c r="E455" s="1" t="s">
        <v>14125</v>
      </c>
      <c r="F455" s="648" t="s">
        <v>1076</v>
      </c>
      <c r="I455" s="487"/>
    </row>
    <row r="456" spans="1:9" hidden="1">
      <c r="A456" s="1" t="s">
        <v>14184</v>
      </c>
      <c r="B456" s="1" t="s">
        <v>79</v>
      </c>
      <c r="C456" s="16">
        <v>46082.422256944446</v>
      </c>
      <c r="D456" s="647">
        <v>46098</v>
      </c>
      <c r="E456" s="1" t="s">
        <v>14125</v>
      </c>
      <c r="F456" s="648" t="s">
        <v>1076</v>
      </c>
      <c r="I456" s="487"/>
    </row>
    <row r="457" spans="1:9" hidden="1">
      <c r="A457" s="632" t="s">
        <v>14185</v>
      </c>
      <c r="B457" s="1" t="s">
        <v>79</v>
      </c>
      <c r="C457" s="16">
        <v>46081.762662037036</v>
      </c>
      <c r="D457" s="647">
        <v>46098</v>
      </c>
      <c r="E457" s="1" t="s">
        <v>14125</v>
      </c>
      <c r="F457" s="648" t="s">
        <v>1076</v>
      </c>
      <c r="I457" s="487"/>
    </row>
    <row r="458" spans="1:9" hidden="1">
      <c r="A458" s="1" t="s">
        <v>14186</v>
      </c>
      <c r="B458" s="1" t="s">
        <v>79</v>
      </c>
      <c r="C458" s="16">
        <v>46081.755983796298</v>
      </c>
      <c r="D458" s="647">
        <v>46098</v>
      </c>
      <c r="E458" s="1" t="s">
        <v>14125</v>
      </c>
      <c r="F458" s="648" t="s">
        <v>1076</v>
      </c>
      <c r="I458" s="487"/>
    </row>
    <row r="459" spans="1:9" hidden="1">
      <c r="A459" s="632" t="s">
        <v>14187</v>
      </c>
      <c r="B459" s="1" t="s">
        <v>79</v>
      </c>
      <c r="C459" s="16">
        <v>46081.719293981485</v>
      </c>
      <c r="D459" s="647">
        <v>46098</v>
      </c>
      <c r="E459" s="1" t="s">
        <v>14125</v>
      </c>
      <c r="F459" s="648" t="s">
        <v>1076</v>
      </c>
      <c r="I459" s="487"/>
    </row>
    <row r="460" spans="1:9" hidden="1">
      <c r="A460" s="1" t="s">
        <v>14188</v>
      </c>
      <c r="B460" s="1" t="s">
        <v>79</v>
      </c>
      <c r="C460" s="16">
        <v>46081.710335648146</v>
      </c>
      <c r="D460" s="647">
        <v>46098</v>
      </c>
      <c r="E460" s="1" t="s">
        <v>14125</v>
      </c>
      <c r="F460" s="648" t="s">
        <v>1076</v>
      </c>
      <c r="I460" s="487"/>
    </row>
    <row r="461" spans="1:9" hidden="1">
      <c r="A461" s="632" t="s">
        <v>14189</v>
      </c>
      <c r="B461" s="1" t="s">
        <v>79</v>
      </c>
      <c r="C461" s="16">
        <v>46081.555219907408</v>
      </c>
      <c r="D461" s="647">
        <v>46098</v>
      </c>
      <c r="E461" s="1" t="s">
        <v>14125</v>
      </c>
      <c r="F461" s="648" t="s">
        <v>1076</v>
      </c>
      <c r="I461" s="487"/>
    </row>
    <row r="462" spans="1:9" hidden="1">
      <c r="A462" s="1" t="s">
        <v>14190</v>
      </c>
      <c r="B462" s="1" t="s">
        <v>79</v>
      </c>
      <c r="C462" s="16">
        <v>46081.540219907409</v>
      </c>
      <c r="D462" s="647">
        <v>46098</v>
      </c>
      <c r="E462" s="1" t="s">
        <v>14125</v>
      </c>
      <c r="F462" s="648" t="s">
        <v>1076</v>
      </c>
      <c r="I462" s="487"/>
    </row>
    <row r="463" spans="1:9" hidden="1">
      <c r="A463" s="632" t="s">
        <v>14191</v>
      </c>
      <c r="B463" s="1" t="s">
        <v>79</v>
      </c>
      <c r="C463" s="16">
        <v>46081.502175925925</v>
      </c>
      <c r="D463" s="647">
        <v>46098</v>
      </c>
      <c r="E463" s="1" t="s">
        <v>14125</v>
      </c>
      <c r="F463" s="648" t="s">
        <v>1076</v>
      </c>
      <c r="I463" s="487"/>
    </row>
    <row r="464" spans="1:9" hidden="1">
      <c r="A464" s="1" t="s">
        <v>14192</v>
      </c>
      <c r="B464" s="1" t="s">
        <v>79</v>
      </c>
      <c r="C464" s="16">
        <v>46081.483113425929</v>
      </c>
      <c r="D464" s="647">
        <v>46098</v>
      </c>
      <c r="E464" s="1" t="s">
        <v>14125</v>
      </c>
      <c r="F464" s="648" t="s">
        <v>1076</v>
      </c>
      <c r="I464" s="487"/>
    </row>
    <row r="465" spans="1:9" hidden="1">
      <c r="A465" s="632" t="s">
        <v>14193</v>
      </c>
      <c r="B465" s="1" t="s">
        <v>79</v>
      </c>
      <c r="C465" s="16">
        <v>46081.467546296299</v>
      </c>
      <c r="D465" s="647">
        <v>46098</v>
      </c>
      <c r="E465" s="1" t="s">
        <v>14125</v>
      </c>
      <c r="F465" s="648" t="s">
        <v>1076</v>
      </c>
      <c r="I465" s="487"/>
    </row>
    <row r="466" spans="1:9" hidden="1">
      <c r="A466" s="1" t="s">
        <v>14194</v>
      </c>
      <c r="B466" s="1" t="s">
        <v>79</v>
      </c>
      <c r="C466" s="16">
        <v>46081.454305555555</v>
      </c>
      <c r="D466" s="647">
        <v>46098</v>
      </c>
      <c r="E466" s="1" t="s">
        <v>14125</v>
      </c>
      <c r="F466" s="648" t="s">
        <v>1076</v>
      </c>
      <c r="I466" s="487"/>
    </row>
    <row r="467" spans="1:9" hidden="1">
      <c r="A467" s="632" t="s">
        <v>14195</v>
      </c>
      <c r="B467" s="1" t="s">
        <v>79</v>
      </c>
      <c r="C467" s="16">
        <v>46081.412615740737</v>
      </c>
      <c r="D467" s="647">
        <v>46098</v>
      </c>
      <c r="E467" s="1" t="s">
        <v>14125</v>
      </c>
      <c r="F467" s="648" t="s">
        <v>1076</v>
      </c>
      <c r="I467" s="487"/>
    </row>
    <row r="468" spans="1:9" hidden="1">
      <c r="A468" s="1" t="s">
        <v>14196</v>
      </c>
      <c r="B468" s="1" t="s">
        <v>79</v>
      </c>
      <c r="C468" s="16">
        <v>46081.402280092596</v>
      </c>
      <c r="D468" s="647">
        <v>46098</v>
      </c>
      <c r="E468" s="1" t="s">
        <v>14125</v>
      </c>
      <c r="F468" s="648" t="s">
        <v>1076</v>
      </c>
      <c r="I468" s="487"/>
    </row>
    <row r="469" spans="1:9" hidden="1">
      <c r="A469" s="632" t="s">
        <v>14197</v>
      </c>
      <c r="B469" s="1" t="s">
        <v>79</v>
      </c>
      <c r="C469" s="16">
        <v>46081.394953703704</v>
      </c>
      <c r="D469" s="647">
        <v>46098</v>
      </c>
      <c r="E469" s="1" t="s">
        <v>14125</v>
      </c>
      <c r="F469" s="648" t="s">
        <v>1076</v>
      </c>
      <c r="I469" s="487"/>
    </row>
    <row r="470" spans="1:9" hidden="1">
      <c r="A470" s="1" t="s">
        <v>14198</v>
      </c>
      <c r="B470" s="1" t="s">
        <v>79</v>
      </c>
      <c r="C470" s="16">
        <v>46081.376527777778</v>
      </c>
      <c r="D470" s="647">
        <v>46098</v>
      </c>
      <c r="E470" s="1" t="s">
        <v>14125</v>
      </c>
      <c r="F470" s="648" t="s">
        <v>1076</v>
      </c>
      <c r="I470" s="487"/>
    </row>
    <row r="471" spans="1:9" hidden="1">
      <c r="A471" s="632" t="s">
        <v>14199</v>
      </c>
      <c r="B471" s="1" t="s">
        <v>79</v>
      </c>
      <c r="C471" s="16">
        <v>46081.36215277778</v>
      </c>
      <c r="D471" s="647">
        <v>46098</v>
      </c>
      <c r="E471" s="1" t="s">
        <v>14125</v>
      </c>
      <c r="F471" s="648" t="s">
        <v>1076</v>
      </c>
      <c r="I471" s="487"/>
    </row>
    <row r="472" spans="1:9" hidden="1">
      <c r="A472" s="1" t="s">
        <v>14200</v>
      </c>
      <c r="B472" s="1" t="s">
        <v>79</v>
      </c>
      <c r="C472" s="16">
        <v>46081.361944444441</v>
      </c>
      <c r="D472" s="647">
        <v>46098</v>
      </c>
      <c r="E472" s="1" t="s">
        <v>14125</v>
      </c>
      <c r="F472" s="648" t="s">
        <v>1076</v>
      </c>
      <c r="I472" s="487"/>
    </row>
    <row r="473" spans="1:9" hidden="1">
      <c r="A473" s="632" t="s">
        <v>14201</v>
      </c>
      <c r="B473" s="1" t="s">
        <v>79</v>
      </c>
      <c r="C473" s="16">
        <v>46081.312141203707</v>
      </c>
      <c r="D473" s="647">
        <v>46098</v>
      </c>
      <c r="E473" s="1" t="s">
        <v>14125</v>
      </c>
      <c r="F473" s="648" t="s">
        <v>1076</v>
      </c>
      <c r="I473" s="487"/>
    </row>
    <row r="474" spans="1:9" hidden="1">
      <c r="A474" s="1" t="s">
        <v>14202</v>
      </c>
      <c r="B474" s="1" t="s">
        <v>79</v>
      </c>
      <c r="C474" s="16">
        <v>46081.002557870372</v>
      </c>
      <c r="D474" s="647">
        <v>46098</v>
      </c>
      <c r="E474" s="1" t="s">
        <v>14125</v>
      </c>
      <c r="F474" s="648" t="s">
        <v>1076</v>
      </c>
      <c r="I474" s="487"/>
    </row>
    <row r="475" spans="1:9" hidden="1">
      <c r="A475" s="632" t="s">
        <v>14203</v>
      </c>
      <c r="B475" s="1" t="s">
        <v>79</v>
      </c>
      <c r="C475" s="16">
        <v>46080.996770833335</v>
      </c>
      <c r="D475" s="647">
        <v>46098</v>
      </c>
      <c r="E475" s="1" t="s">
        <v>14125</v>
      </c>
      <c r="F475" s="648" t="s">
        <v>1076</v>
      </c>
      <c r="I475" s="487"/>
    </row>
    <row r="476" spans="1:9" hidden="1">
      <c r="A476" s="1" t="s">
        <v>14204</v>
      </c>
      <c r="B476" s="1" t="s">
        <v>79</v>
      </c>
      <c r="C476" s="16">
        <v>46080.977314814816</v>
      </c>
      <c r="D476" s="647">
        <v>46098</v>
      </c>
      <c r="E476" s="1" t="s">
        <v>14125</v>
      </c>
      <c r="F476" s="648" t="s">
        <v>1076</v>
      </c>
      <c r="I476" s="487"/>
    </row>
    <row r="477" spans="1:9" hidden="1">
      <c r="A477" s="632" t="s">
        <v>14205</v>
      </c>
      <c r="B477" s="1" t="s">
        <v>79</v>
      </c>
      <c r="C477" s="16">
        <v>46080.975312499999</v>
      </c>
      <c r="D477" s="647">
        <v>46098</v>
      </c>
      <c r="E477" s="1" t="s">
        <v>14125</v>
      </c>
      <c r="F477" s="648" t="s">
        <v>1076</v>
      </c>
      <c r="I477" s="487"/>
    </row>
    <row r="478" spans="1:9" hidden="1">
      <c r="A478" s="1" t="s">
        <v>14206</v>
      </c>
      <c r="B478" s="1" t="s">
        <v>79</v>
      </c>
      <c r="C478" s="16">
        <v>46080.96974537037</v>
      </c>
      <c r="D478" s="647">
        <v>46098</v>
      </c>
      <c r="E478" s="1" t="s">
        <v>14125</v>
      </c>
      <c r="F478" s="648" t="s">
        <v>1076</v>
      </c>
      <c r="I478" s="487"/>
    </row>
    <row r="479" spans="1:9" hidden="1">
      <c r="A479" s="632" t="s">
        <v>14207</v>
      </c>
      <c r="B479" s="1" t="s">
        <v>79</v>
      </c>
      <c r="C479" s="16">
        <v>46080.920428240737</v>
      </c>
      <c r="D479" s="647">
        <v>46098</v>
      </c>
      <c r="E479" s="1" t="s">
        <v>14125</v>
      </c>
      <c r="F479" s="648" t="s">
        <v>1076</v>
      </c>
      <c r="I479" s="487"/>
    </row>
    <row r="480" spans="1:9" hidden="1">
      <c r="A480" s="1" t="s">
        <v>14208</v>
      </c>
      <c r="B480" s="1" t="s">
        <v>79</v>
      </c>
      <c r="C480" s="16">
        <v>46080.859305555554</v>
      </c>
      <c r="D480" s="647">
        <v>46098</v>
      </c>
      <c r="E480" s="1" t="s">
        <v>14125</v>
      </c>
      <c r="F480" s="648" t="s">
        <v>1076</v>
      </c>
      <c r="I480" s="487"/>
    </row>
    <row r="481" spans="1:9" hidden="1">
      <c r="A481" s="632" t="s">
        <v>14209</v>
      </c>
      <c r="B481" s="1" t="s">
        <v>79</v>
      </c>
      <c r="C481" s="16">
        <v>46080.827986111108</v>
      </c>
      <c r="D481" s="647">
        <v>46098</v>
      </c>
      <c r="E481" s="1" t="s">
        <v>14125</v>
      </c>
      <c r="F481" s="648" t="s">
        <v>1076</v>
      </c>
      <c r="I481" s="487"/>
    </row>
    <row r="482" spans="1:9">
      <c r="A482" s="1" t="s">
        <v>14210</v>
      </c>
      <c r="B482" s="1" t="s">
        <v>79</v>
      </c>
      <c r="C482" s="16">
        <v>46080.82576388889</v>
      </c>
      <c r="D482" s="647">
        <v>46098</v>
      </c>
      <c r="E482" s="1" t="s">
        <v>14125</v>
      </c>
      <c r="F482" s="648" t="s">
        <v>497</v>
      </c>
      <c r="I482" s="487"/>
    </row>
    <row r="483" spans="1:9">
      <c r="A483" s="632" t="s">
        <v>14211</v>
      </c>
      <c r="B483" s="1" t="s">
        <v>79</v>
      </c>
      <c r="C483" s="16">
        <v>46080.745300925926</v>
      </c>
      <c r="D483" s="647">
        <v>46098</v>
      </c>
      <c r="E483" s="1" t="s">
        <v>14125</v>
      </c>
      <c r="F483" s="648" t="s">
        <v>497</v>
      </c>
      <c r="I483" s="487"/>
    </row>
    <row r="484" spans="1:9">
      <c r="A484" s="1" t="s">
        <v>14212</v>
      </c>
      <c r="B484" s="1" t="s">
        <v>79</v>
      </c>
      <c r="C484" s="16">
        <v>46080.741331018522</v>
      </c>
      <c r="D484" s="647">
        <v>46098</v>
      </c>
      <c r="E484" s="1" t="s">
        <v>14125</v>
      </c>
      <c r="F484" s="648" t="s">
        <v>497</v>
      </c>
      <c r="I484" s="487"/>
    </row>
    <row r="485" spans="1:9">
      <c r="A485" s="632" t="s">
        <v>14213</v>
      </c>
      <c r="B485" s="1" t="s">
        <v>79</v>
      </c>
      <c r="C485" s="16">
        <v>46080.733298611114</v>
      </c>
      <c r="D485" s="647">
        <v>46098</v>
      </c>
      <c r="E485" s="1" t="s">
        <v>14125</v>
      </c>
      <c r="F485" s="648" t="s">
        <v>497</v>
      </c>
      <c r="I485" s="487"/>
    </row>
    <row r="486" spans="1:9">
      <c r="A486" s="1" t="s">
        <v>14214</v>
      </c>
      <c r="B486" s="1" t="s">
        <v>79</v>
      </c>
      <c r="C486" s="16">
        <v>46080.730486111112</v>
      </c>
      <c r="D486" s="647">
        <v>46098</v>
      </c>
      <c r="E486" s="1" t="s">
        <v>14125</v>
      </c>
      <c r="F486" s="648" t="s">
        <v>497</v>
      </c>
      <c r="I486" s="487"/>
    </row>
    <row r="487" spans="1:9">
      <c r="A487" s="632" t="s">
        <v>14215</v>
      </c>
      <c r="B487" s="1" t="s">
        <v>79</v>
      </c>
      <c r="C487" s="16">
        <v>46080.72519675926</v>
      </c>
      <c r="D487" s="647">
        <v>46098</v>
      </c>
      <c r="E487" s="1" t="s">
        <v>14125</v>
      </c>
      <c r="F487" s="648" t="s">
        <v>497</v>
      </c>
      <c r="I487" s="487"/>
    </row>
    <row r="488" spans="1:9">
      <c r="A488" s="1" t="s">
        <v>14216</v>
      </c>
      <c r="B488" s="1" t="s">
        <v>79</v>
      </c>
      <c r="C488" s="16">
        <v>46080.690995370373</v>
      </c>
      <c r="D488" s="647">
        <v>46098</v>
      </c>
      <c r="E488" s="1" t="s">
        <v>14125</v>
      </c>
      <c r="F488" s="648" t="s">
        <v>497</v>
      </c>
      <c r="I488" s="487"/>
    </row>
    <row r="489" spans="1:9">
      <c r="A489" s="632" t="s">
        <v>14217</v>
      </c>
      <c r="B489" s="1" t="s">
        <v>79</v>
      </c>
      <c r="C489" s="16">
        <v>46080.676574074074</v>
      </c>
      <c r="D489" s="647">
        <v>46098</v>
      </c>
      <c r="E489" s="1" t="s">
        <v>14125</v>
      </c>
      <c r="F489" s="648" t="s">
        <v>497</v>
      </c>
      <c r="I489" s="487"/>
    </row>
    <row r="490" spans="1:9">
      <c r="A490" s="1" t="s">
        <v>14218</v>
      </c>
      <c r="B490" s="1" t="s">
        <v>79</v>
      </c>
      <c r="C490" s="16">
        <v>46080.675694444442</v>
      </c>
      <c r="D490" s="647">
        <v>46098</v>
      </c>
      <c r="E490" s="1" t="s">
        <v>14125</v>
      </c>
      <c r="F490" s="648" t="s">
        <v>497</v>
      </c>
      <c r="I490" s="487"/>
    </row>
    <row r="491" spans="1:9">
      <c r="A491" s="632" t="s">
        <v>14219</v>
      </c>
      <c r="B491" s="1" t="s">
        <v>79</v>
      </c>
      <c r="C491" s="16">
        <v>46080.664884259262</v>
      </c>
      <c r="D491" s="647">
        <v>46098</v>
      </c>
      <c r="E491" s="1" t="s">
        <v>14125</v>
      </c>
      <c r="F491" s="648" t="s">
        <v>497</v>
      </c>
      <c r="I491" s="487"/>
    </row>
    <row r="492" spans="1:9">
      <c r="A492" s="1" t="s">
        <v>14220</v>
      </c>
      <c r="B492" s="1" t="s">
        <v>79</v>
      </c>
      <c r="C492" s="16">
        <v>46080.659479166665</v>
      </c>
      <c r="D492" s="647">
        <v>46098</v>
      </c>
      <c r="E492" s="1" t="s">
        <v>14125</v>
      </c>
      <c r="F492" s="648" t="s">
        <v>497</v>
      </c>
      <c r="I492" s="487"/>
    </row>
    <row r="493" spans="1:9">
      <c r="A493" s="632" t="s">
        <v>14221</v>
      </c>
      <c r="B493" s="1" t="s">
        <v>79</v>
      </c>
      <c r="C493" s="16">
        <v>46080.655543981484</v>
      </c>
      <c r="D493" s="647">
        <v>46098</v>
      </c>
      <c r="E493" s="1" t="s">
        <v>14125</v>
      </c>
      <c r="F493" s="648" t="s">
        <v>497</v>
      </c>
      <c r="I493" s="487"/>
    </row>
    <row r="494" spans="1:9">
      <c r="A494" s="1" t="s">
        <v>14222</v>
      </c>
      <c r="B494" s="1" t="s">
        <v>79</v>
      </c>
      <c r="C494" s="16">
        <v>46080.655474537038</v>
      </c>
      <c r="D494" s="647">
        <v>46098</v>
      </c>
      <c r="E494" s="1" t="s">
        <v>14125</v>
      </c>
      <c r="F494" s="648" t="s">
        <v>497</v>
      </c>
      <c r="I494" s="487"/>
    </row>
    <row r="495" spans="1:9">
      <c r="A495" s="632" t="s">
        <v>14223</v>
      </c>
      <c r="B495" s="1" t="s">
        <v>79</v>
      </c>
      <c r="C495" s="16">
        <v>46080.640439814815</v>
      </c>
      <c r="D495" s="647">
        <v>46098</v>
      </c>
      <c r="E495" s="1" t="s">
        <v>14125</v>
      </c>
      <c r="F495" s="648" t="s">
        <v>497</v>
      </c>
      <c r="I495" s="487"/>
    </row>
    <row r="496" spans="1:9">
      <c r="A496" s="1" t="s">
        <v>14224</v>
      </c>
      <c r="B496" s="1" t="s">
        <v>79</v>
      </c>
      <c r="C496" s="16">
        <v>46080.640439814815</v>
      </c>
      <c r="D496" s="647">
        <v>46098</v>
      </c>
      <c r="E496" s="1" t="s">
        <v>14125</v>
      </c>
      <c r="F496" s="648" t="s">
        <v>497</v>
      </c>
      <c r="I496" s="487"/>
    </row>
    <row r="497" spans="1:9">
      <c r="A497" s="632" t="s">
        <v>14225</v>
      </c>
      <c r="B497" s="1" t="s">
        <v>79</v>
      </c>
      <c r="C497" s="16">
        <v>46080.630856481483</v>
      </c>
      <c r="D497" s="647">
        <v>46098</v>
      </c>
      <c r="E497" s="1" t="s">
        <v>14125</v>
      </c>
      <c r="F497" s="648" t="s">
        <v>497</v>
      </c>
      <c r="I497" s="487"/>
    </row>
    <row r="498" spans="1:9">
      <c r="A498" s="1" t="s">
        <v>14226</v>
      </c>
      <c r="B498" s="1" t="s">
        <v>79</v>
      </c>
      <c r="C498" s="16">
        <v>46080.622291666667</v>
      </c>
      <c r="D498" s="647">
        <v>46098</v>
      </c>
      <c r="E498" s="1" t="s">
        <v>14125</v>
      </c>
      <c r="F498" s="648" t="s">
        <v>497</v>
      </c>
      <c r="I498" s="487"/>
    </row>
    <row r="499" spans="1:9">
      <c r="A499" s="632" t="s">
        <v>14227</v>
      </c>
      <c r="B499" s="1" t="s">
        <v>79</v>
      </c>
      <c r="C499" s="16">
        <v>46080.620509259257</v>
      </c>
      <c r="D499" s="647">
        <v>46098</v>
      </c>
      <c r="E499" s="1" t="s">
        <v>14125</v>
      </c>
      <c r="F499" s="648" t="s">
        <v>497</v>
      </c>
      <c r="I499" s="487"/>
    </row>
    <row r="500" spans="1:9">
      <c r="A500" s="1" t="s">
        <v>14228</v>
      </c>
      <c r="B500" s="1" t="s">
        <v>79</v>
      </c>
      <c r="C500" s="16">
        <v>46080.610868055555</v>
      </c>
      <c r="D500" s="647">
        <v>46098</v>
      </c>
      <c r="E500" s="1" t="s">
        <v>14125</v>
      </c>
      <c r="F500" s="648" t="s">
        <v>497</v>
      </c>
      <c r="I500" s="487"/>
    </row>
    <row r="501" spans="1:9">
      <c r="A501" s="632" t="s">
        <v>14229</v>
      </c>
      <c r="B501" s="1" t="s">
        <v>79</v>
      </c>
      <c r="C501" s="16">
        <v>46080.606122685182</v>
      </c>
      <c r="D501" s="647">
        <v>46098</v>
      </c>
      <c r="E501" s="1" t="s">
        <v>14125</v>
      </c>
      <c r="F501" s="648" t="s">
        <v>497</v>
      </c>
      <c r="I501" s="487"/>
    </row>
    <row r="502" spans="1:9">
      <c r="A502" s="1" t="s">
        <v>14230</v>
      </c>
      <c r="B502" s="1" t="s">
        <v>79</v>
      </c>
      <c r="C502" s="16">
        <v>46080.602164351854</v>
      </c>
      <c r="D502" s="647">
        <v>46098</v>
      </c>
      <c r="E502" s="1" t="s">
        <v>14125</v>
      </c>
      <c r="F502" s="648" t="s">
        <v>497</v>
      </c>
      <c r="I502" s="487"/>
    </row>
    <row r="503" spans="1:9">
      <c r="A503" s="632" t="s">
        <v>14231</v>
      </c>
      <c r="B503" s="1" t="s">
        <v>79</v>
      </c>
      <c r="C503" s="16">
        <v>46080.600949074076</v>
      </c>
      <c r="D503" s="647">
        <v>46098</v>
      </c>
      <c r="E503" s="1" t="s">
        <v>14125</v>
      </c>
      <c r="F503" s="648" t="s">
        <v>497</v>
      </c>
      <c r="I503" s="487"/>
    </row>
    <row r="504" spans="1:9">
      <c r="A504" s="1" t="s">
        <v>14232</v>
      </c>
      <c r="B504" s="1" t="s">
        <v>79</v>
      </c>
      <c r="C504" s="16">
        <v>46080.5940162037</v>
      </c>
      <c r="D504" s="647">
        <v>46098</v>
      </c>
      <c r="E504" s="1" t="s">
        <v>14125</v>
      </c>
      <c r="F504" s="648" t="s">
        <v>497</v>
      </c>
      <c r="I504" s="487"/>
    </row>
    <row r="505" spans="1:9">
      <c r="A505" s="632" t="s">
        <v>14233</v>
      </c>
      <c r="B505" s="1" t="s">
        <v>79</v>
      </c>
      <c r="C505" s="16">
        <v>46080.589490740742</v>
      </c>
      <c r="D505" s="647">
        <v>46098</v>
      </c>
      <c r="E505" s="1" t="s">
        <v>14125</v>
      </c>
      <c r="F505" s="648" t="s">
        <v>497</v>
      </c>
      <c r="I505" s="487"/>
    </row>
    <row r="506" spans="1:9">
      <c r="A506" s="1" t="s">
        <v>14234</v>
      </c>
      <c r="B506" s="1" t="s">
        <v>79</v>
      </c>
      <c r="C506" s="16">
        <v>46080.585497685184</v>
      </c>
      <c r="D506" s="647">
        <v>46098</v>
      </c>
      <c r="E506" s="1" t="s">
        <v>14125</v>
      </c>
      <c r="F506" s="648" t="s">
        <v>497</v>
      </c>
      <c r="I506" s="487"/>
    </row>
    <row r="507" spans="1:9">
      <c r="A507" s="632" t="s">
        <v>14235</v>
      </c>
      <c r="B507" s="1" t="s">
        <v>79</v>
      </c>
      <c r="C507" s="16">
        <v>46080.577175925922</v>
      </c>
      <c r="D507" s="647">
        <v>46098</v>
      </c>
      <c r="E507" s="1" t="s">
        <v>14125</v>
      </c>
      <c r="F507" s="648" t="s">
        <v>497</v>
      </c>
      <c r="I507" s="487"/>
    </row>
    <row r="508" spans="1:9">
      <c r="A508" s="1" t="s">
        <v>14236</v>
      </c>
      <c r="B508" s="1" t="s">
        <v>79</v>
      </c>
      <c r="C508" s="16">
        <v>46080.576689814814</v>
      </c>
      <c r="D508" s="647">
        <v>46098</v>
      </c>
      <c r="E508" s="1" t="s">
        <v>14125</v>
      </c>
      <c r="F508" s="648" t="s">
        <v>497</v>
      </c>
      <c r="I508" s="487"/>
    </row>
    <row r="509" spans="1:9">
      <c r="A509" s="632" t="s">
        <v>14237</v>
      </c>
      <c r="B509" s="1" t="s">
        <v>79</v>
      </c>
      <c r="C509" s="16">
        <v>46080.575729166667</v>
      </c>
      <c r="D509" s="647">
        <v>46098</v>
      </c>
      <c r="E509" s="1" t="s">
        <v>14125</v>
      </c>
      <c r="F509" s="648" t="s">
        <v>497</v>
      </c>
      <c r="I509" s="487"/>
    </row>
    <row r="510" spans="1:9">
      <c r="A510" s="1" t="s">
        <v>14238</v>
      </c>
      <c r="B510" s="1" t="s">
        <v>79</v>
      </c>
      <c r="C510" s="16">
        <v>46080.575185185182</v>
      </c>
      <c r="D510" s="647">
        <v>46098</v>
      </c>
      <c r="E510" s="1" t="s">
        <v>14125</v>
      </c>
      <c r="F510" s="648" t="s">
        <v>497</v>
      </c>
      <c r="I510" s="487"/>
    </row>
    <row r="511" spans="1:9">
      <c r="A511" s="632" t="s">
        <v>14239</v>
      </c>
      <c r="B511" s="1" t="s">
        <v>79</v>
      </c>
      <c r="C511" s="16">
        <v>46080.570277777777</v>
      </c>
      <c r="D511" s="647">
        <v>46098</v>
      </c>
      <c r="E511" s="1" t="s">
        <v>14125</v>
      </c>
      <c r="F511" s="648" t="s">
        <v>497</v>
      </c>
      <c r="I511" s="487"/>
    </row>
    <row r="512" spans="1:9">
      <c r="A512" s="1" t="s">
        <v>14240</v>
      </c>
      <c r="B512" s="1" t="s">
        <v>79</v>
      </c>
      <c r="C512" s="16">
        <v>46080.569201388891</v>
      </c>
      <c r="D512" s="647">
        <v>46098</v>
      </c>
      <c r="E512" s="1" t="s">
        <v>14125</v>
      </c>
      <c r="F512" s="648" t="s">
        <v>497</v>
      </c>
      <c r="I512" s="487"/>
    </row>
    <row r="513" spans="1:9">
      <c r="A513" s="632" t="s">
        <v>14241</v>
      </c>
      <c r="B513" s="1" t="s">
        <v>79</v>
      </c>
      <c r="C513" s="16">
        <v>46080.562384259261</v>
      </c>
      <c r="D513" s="647">
        <v>46098</v>
      </c>
      <c r="E513" s="1" t="s">
        <v>14125</v>
      </c>
      <c r="F513" s="648" t="s">
        <v>497</v>
      </c>
      <c r="I513" s="487"/>
    </row>
    <row r="514" spans="1:9">
      <c r="A514" s="1" t="s">
        <v>14242</v>
      </c>
      <c r="B514" s="1" t="s">
        <v>79</v>
      </c>
      <c r="C514" s="16">
        <v>45965.673634259256</v>
      </c>
      <c r="D514" s="647">
        <v>46098</v>
      </c>
      <c r="E514" s="1" t="s">
        <v>14125</v>
      </c>
      <c r="F514" s="648" t="s">
        <v>497</v>
      </c>
      <c r="I514" s="487"/>
    </row>
    <row r="515" spans="1:9">
      <c r="A515" s="632" t="s">
        <v>14243</v>
      </c>
      <c r="B515" s="1" t="s">
        <v>79</v>
      </c>
      <c r="C515" s="16">
        <v>46080.541400462964</v>
      </c>
      <c r="D515" s="647">
        <v>46098</v>
      </c>
      <c r="E515" s="1" t="s">
        <v>14125</v>
      </c>
      <c r="F515" s="648" t="s">
        <v>497</v>
      </c>
      <c r="I515" s="487"/>
    </row>
    <row r="516" spans="1:9">
      <c r="A516" s="1" t="s">
        <v>14244</v>
      </c>
      <c r="B516" s="1" t="s">
        <v>79</v>
      </c>
      <c r="C516" s="16">
        <v>46080.536412037036</v>
      </c>
      <c r="D516" s="647">
        <v>46098</v>
      </c>
      <c r="E516" s="1" t="s">
        <v>14125</v>
      </c>
      <c r="F516" s="648" t="s">
        <v>497</v>
      </c>
      <c r="I516" s="487"/>
    </row>
    <row r="517" spans="1:9">
      <c r="A517" s="632" t="s">
        <v>14245</v>
      </c>
      <c r="B517" s="1" t="s">
        <v>79</v>
      </c>
      <c r="C517" s="16">
        <v>45965.685312499998</v>
      </c>
      <c r="D517" s="647">
        <v>46098</v>
      </c>
      <c r="E517" s="1" t="s">
        <v>14125</v>
      </c>
      <c r="F517" s="648" t="s">
        <v>497</v>
      </c>
      <c r="I517" s="487"/>
    </row>
    <row r="518" spans="1:9">
      <c r="A518" s="1" t="s">
        <v>14246</v>
      </c>
      <c r="B518" s="1" t="s">
        <v>79</v>
      </c>
      <c r="C518" s="16">
        <v>46080.516898148147</v>
      </c>
      <c r="D518" s="647">
        <v>46098</v>
      </c>
      <c r="E518" s="1" t="s">
        <v>14125</v>
      </c>
      <c r="F518" s="648" t="s">
        <v>497</v>
      </c>
      <c r="I518" s="487"/>
    </row>
    <row r="519" spans="1:9">
      <c r="A519" s="632" t="s">
        <v>14247</v>
      </c>
      <c r="B519" s="1" t="s">
        <v>79</v>
      </c>
      <c r="C519" s="16">
        <v>46080.508043981485</v>
      </c>
      <c r="D519" s="647">
        <v>46098</v>
      </c>
      <c r="E519" s="1" t="s">
        <v>14125</v>
      </c>
      <c r="F519" s="648" t="s">
        <v>497</v>
      </c>
      <c r="I519" s="487"/>
    </row>
    <row r="520" spans="1:9">
      <c r="A520" s="1" t="s">
        <v>14248</v>
      </c>
      <c r="B520" s="1" t="s">
        <v>79</v>
      </c>
      <c r="C520" s="16">
        <v>46080.497731481482</v>
      </c>
      <c r="D520" s="647">
        <v>46098</v>
      </c>
      <c r="E520" s="1" t="s">
        <v>14125</v>
      </c>
      <c r="F520" s="648" t="s">
        <v>497</v>
      </c>
      <c r="I520" s="487"/>
    </row>
    <row r="521" spans="1:9">
      <c r="A521" s="632" t="s">
        <v>14249</v>
      </c>
      <c r="B521" s="1" t="s">
        <v>79</v>
      </c>
      <c r="C521" s="16">
        <v>46080.496886574074</v>
      </c>
      <c r="D521" s="647">
        <v>46098</v>
      </c>
      <c r="E521" s="1" t="s">
        <v>14125</v>
      </c>
      <c r="F521" s="648" t="s">
        <v>497</v>
      </c>
      <c r="I521" s="487"/>
    </row>
    <row r="522" spans="1:9" hidden="1">
      <c r="A522" s="1" t="s">
        <v>14250</v>
      </c>
      <c r="B522" s="1" t="s">
        <v>79</v>
      </c>
      <c r="C522" s="16">
        <v>46080.467835648145</v>
      </c>
      <c r="D522" s="647">
        <v>46098</v>
      </c>
      <c r="E522" s="1" t="s">
        <v>14125</v>
      </c>
      <c r="F522" s="648" t="s">
        <v>1373</v>
      </c>
      <c r="I522" s="487"/>
    </row>
    <row r="523" spans="1:9" hidden="1">
      <c r="A523" s="632" t="s">
        <v>14251</v>
      </c>
      <c r="B523" s="1" t="s">
        <v>79</v>
      </c>
      <c r="C523" s="16">
        <v>46080.465648148151</v>
      </c>
      <c r="D523" s="647">
        <v>46098</v>
      </c>
      <c r="E523" s="1" t="s">
        <v>14125</v>
      </c>
      <c r="F523" s="648" t="s">
        <v>1373</v>
      </c>
      <c r="I523" s="487"/>
    </row>
    <row r="524" spans="1:9" hidden="1">
      <c r="A524" s="1" t="s">
        <v>14252</v>
      </c>
      <c r="B524" s="1" t="s">
        <v>79</v>
      </c>
      <c r="C524" s="16">
        <v>46080.45417824074</v>
      </c>
      <c r="D524" s="647">
        <v>46098</v>
      </c>
      <c r="E524" s="1" t="s">
        <v>14125</v>
      </c>
      <c r="F524" s="648" t="s">
        <v>1373</v>
      </c>
      <c r="I524" s="487"/>
    </row>
    <row r="525" spans="1:9" hidden="1">
      <c r="A525" s="632" t="s">
        <v>14253</v>
      </c>
      <c r="B525" s="1" t="s">
        <v>79</v>
      </c>
      <c r="C525" s="16">
        <v>46080.440254629626</v>
      </c>
      <c r="D525" s="647">
        <v>46098</v>
      </c>
      <c r="E525" s="1" t="s">
        <v>14125</v>
      </c>
      <c r="F525" s="648" t="s">
        <v>1373</v>
      </c>
      <c r="I525" s="487"/>
    </row>
    <row r="526" spans="1:9" hidden="1">
      <c r="A526" s="1" t="s">
        <v>14254</v>
      </c>
      <c r="B526" s="1" t="s">
        <v>79</v>
      </c>
      <c r="C526" s="16">
        <v>46080.435057870367</v>
      </c>
      <c r="D526" s="647">
        <v>46098</v>
      </c>
      <c r="E526" s="1" t="s">
        <v>14125</v>
      </c>
      <c r="F526" s="648" t="s">
        <v>1373</v>
      </c>
      <c r="I526" s="487"/>
    </row>
    <row r="527" spans="1:9" hidden="1">
      <c r="A527" s="632" t="s">
        <v>14255</v>
      </c>
      <c r="B527" s="1" t="s">
        <v>79</v>
      </c>
      <c r="C527" s="16">
        <v>46080.413402777776</v>
      </c>
      <c r="D527" s="647">
        <v>46098</v>
      </c>
      <c r="E527" s="1" t="s">
        <v>14125</v>
      </c>
      <c r="F527" s="648" t="s">
        <v>1373</v>
      </c>
      <c r="I527" s="487"/>
    </row>
    <row r="528" spans="1:9" hidden="1">
      <c r="A528" s="1" t="s">
        <v>14256</v>
      </c>
      <c r="B528" s="1" t="s">
        <v>79</v>
      </c>
      <c r="C528" s="16">
        <v>46080.400902777779</v>
      </c>
      <c r="D528" s="647">
        <v>46098</v>
      </c>
      <c r="E528" s="1" t="s">
        <v>14125</v>
      </c>
      <c r="F528" s="648" t="s">
        <v>1373</v>
      </c>
      <c r="I528" s="487"/>
    </row>
    <row r="529" spans="1:9" hidden="1">
      <c r="A529" s="632" t="s">
        <v>14257</v>
      </c>
      <c r="B529" s="1" t="s">
        <v>79</v>
      </c>
      <c r="C529" s="16">
        <v>46080.400057870371</v>
      </c>
      <c r="D529" s="647">
        <v>46098</v>
      </c>
      <c r="E529" s="1" t="s">
        <v>14125</v>
      </c>
      <c r="F529" s="648" t="s">
        <v>1373</v>
      </c>
      <c r="I529" s="487"/>
    </row>
    <row r="530" spans="1:9" hidden="1">
      <c r="A530" s="1" t="s">
        <v>14258</v>
      </c>
      <c r="B530" s="1" t="s">
        <v>79</v>
      </c>
      <c r="C530" s="16">
        <v>46080.399872685186</v>
      </c>
      <c r="D530" s="647">
        <v>46098</v>
      </c>
      <c r="E530" s="1" t="s">
        <v>14125</v>
      </c>
      <c r="F530" s="648" t="s">
        <v>1373</v>
      </c>
      <c r="I530" s="487"/>
    </row>
    <row r="531" spans="1:9" hidden="1">
      <c r="A531" s="632" t="s">
        <v>14259</v>
      </c>
      <c r="B531" s="1" t="s">
        <v>79</v>
      </c>
      <c r="C531" s="16">
        <v>46080.399305555555</v>
      </c>
      <c r="D531" s="647">
        <v>46098</v>
      </c>
      <c r="E531" s="1" t="s">
        <v>14125</v>
      </c>
      <c r="F531" s="648" t="s">
        <v>1373</v>
      </c>
      <c r="I531" s="487"/>
    </row>
    <row r="532" spans="1:9" hidden="1">
      <c r="A532" s="1" t="s">
        <v>14260</v>
      </c>
      <c r="B532" s="1" t="s">
        <v>79</v>
      </c>
      <c r="C532" s="16">
        <v>46080.399097222224</v>
      </c>
      <c r="D532" s="647">
        <v>46098</v>
      </c>
      <c r="E532" s="1" t="s">
        <v>14125</v>
      </c>
      <c r="F532" s="648" t="s">
        <v>1373</v>
      </c>
      <c r="I532" s="487"/>
    </row>
    <row r="533" spans="1:9" hidden="1">
      <c r="A533" s="632" t="s">
        <v>14261</v>
      </c>
      <c r="B533" s="1" t="s">
        <v>79</v>
      </c>
      <c r="C533" s="16">
        <v>46080.395601851851</v>
      </c>
      <c r="D533" s="647">
        <v>46098</v>
      </c>
      <c r="E533" s="1" t="s">
        <v>14125</v>
      </c>
      <c r="F533" s="648" t="s">
        <v>1373</v>
      </c>
      <c r="I533" s="487"/>
    </row>
    <row r="534" spans="1:9" hidden="1">
      <c r="A534" s="1" t="s">
        <v>14262</v>
      </c>
      <c r="B534" s="1" t="s">
        <v>79</v>
      </c>
      <c r="C534" s="16">
        <v>46080.391909722224</v>
      </c>
      <c r="D534" s="647">
        <v>46098</v>
      </c>
      <c r="E534" s="1" t="s">
        <v>14125</v>
      </c>
      <c r="F534" s="648" t="s">
        <v>1373</v>
      </c>
      <c r="I534" s="487"/>
    </row>
    <row r="535" spans="1:9" hidden="1">
      <c r="A535" s="632" t="s">
        <v>14263</v>
      </c>
      <c r="B535" s="1" t="s">
        <v>79</v>
      </c>
      <c r="C535" s="16">
        <v>46080.389733796299</v>
      </c>
      <c r="D535" s="647">
        <v>46098</v>
      </c>
      <c r="E535" s="1" t="s">
        <v>14125</v>
      </c>
      <c r="F535" s="648" t="s">
        <v>1373</v>
      </c>
      <c r="I535" s="487"/>
    </row>
    <row r="536" spans="1:9" hidden="1">
      <c r="A536" s="1" t="s">
        <v>14264</v>
      </c>
      <c r="B536" s="1" t="s">
        <v>79</v>
      </c>
      <c r="C536" s="16">
        <v>46080.388541666667</v>
      </c>
      <c r="D536" s="647">
        <v>46098</v>
      </c>
      <c r="E536" s="1" t="s">
        <v>14125</v>
      </c>
      <c r="F536" s="648" t="s">
        <v>1373</v>
      </c>
      <c r="I536" s="487"/>
    </row>
    <row r="537" spans="1:9" hidden="1">
      <c r="A537" s="632" t="s">
        <v>14265</v>
      </c>
      <c r="B537" s="1" t="s">
        <v>79</v>
      </c>
      <c r="C537" s="16">
        <v>46080.388321759259</v>
      </c>
      <c r="D537" s="647">
        <v>46098</v>
      </c>
      <c r="E537" s="1" t="s">
        <v>14125</v>
      </c>
      <c r="F537" s="648" t="s">
        <v>1373</v>
      </c>
      <c r="I537" s="487"/>
    </row>
    <row r="538" spans="1:9" hidden="1">
      <c r="A538" s="1" t="s">
        <v>14266</v>
      </c>
      <c r="B538" s="1" t="s">
        <v>79</v>
      </c>
      <c r="C538" s="16">
        <v>46080.38689814815</v>
      </c>
      <c r="D538" s="647">
        <v>46098</v>
      </c>
      <c r="E538" s="1" t="s">
        <v>14125</v>
      </c>
      <c r="F538" s="648" t="s">
        <v>1373</v>
      </c>
      <c r="I538" s="487"/>
    </row>
    <row r="539" spans="1:9" hidden="1">
      <c r="A539" s="632" t="s">
        <v>14267</v>
      </c>
      <c r="B539" s="1" t="s">
        <v>79</v>
      </c>
      <c r="C539" s="16">
        <v>46080.383402777778</v>
      </c>
      <c r="D539" s="647">
        <v>46098</v>
      </c>
      <c r="E539" s="1" t="s">
        <v>14125</v>
      </c>
      <c r="F539" s="648" t="s">
        <v>1373</v>
      </c>
      <c r="I539" s="487"/>
    </row>
    <row r="540" spans="1:9" hidden="1">
      <c r="A540" s="1" t="s">
        <v>14268</v>
      </c>
      <c r="B540" s="1" t="s">
        <v>79</v>
      </c>
      <c r="C540" s="16">
        <v>46080.382685185185</v>
      </c>
      <c r="D540" s="647">
        <v>46098</v>
      </c>
      <c r="E540" s="1" t="s">
        <v>14125</v>
      </c>
      <c r="F540" s="648" t="s">
        <v>1373</v>
      </c>
      <c r="I540" s="487"/>
    </row>
    <row r="541" spans="1:9" hidden="1">
      <c r="A541" s="632" t="s">
        <v>14269</v>
      </c>
      <c r="B541" s="1" t="s">
        <v>79</v>
      </c>
      <c r="C541" s="16">
        <v>46080.381898148145</v>
      </c>
      <c r="D541" s="647">
        <v>46098</v>
      </c>
      <c r="E541" s="1" t="s">
        <v>14125</v>
      </c>
      <c r="F541" s="648" t="s">
        <v>1373</v>
      </c>
      <c r="I541" s="487"/>
    </row>
    <row r="542" spans="1:9" hidden="1">
      <c r="A542" s="1" t="s">
        <v>14270</v>
      </c>
      <c r="B542" s="1" t="s">
        <v>79</v>
      </c>
      <c r="C542" s="16">
        <v>46080.380358796298</v>
      </c>
      <c r="D542" s="647">
        <v>46098</v>
      </c>
      <c r="E542" s="1" t="s">
        <v>14125</v>
      </c>
      <c r="F542" s="648" t="s">
        <v>1373</v>
      </c>
      <c r="I542" s="487"/>
    </row>
    <row r="543" spans="1:9" hidden="1">
      <c r="A543" s="632" t="s">
        <v>14271</v>
      </c>
      <c r="B543" s="1" t="s">
        <v>79</v>
      </c>
      <c r="C543" s="16">
        <v>46080.380046296297</v>
      </c>
      <c r="D543" s="647">
        <v>46098</v>
      </c>
      <c r="E543" s="1" t="s">
        <v>14125</v>
      </c>
      <c r="F543" s="648" t="s">
        <v>1373</v>
      </c>
      <c r="I543" s="487"/>
    </row>
    <row r="544" spans="1:9" hidden="1">
      <c r="A544" s="1" t="s">
        <v>14272</v>
      </c>
      <c r="B544" s="1" t="s">
        <v>79</v>
      </c>
      <c r="C544" s="16">
        <v>46080.378958333335</v>
      </c>
      <c r="D544" s="647">
        <v>46098</v>
      </c>
      <c r="E544" s="1" t="s">
        <v>14125</v>
      </c>
      <c r="F544" s="648" t="s">
        <v>1373</v>
      </c>
      <c r="I544" s="487"/>
    </row>
    <row r="545" spans="1:9" hidden="1">
      <c r="A545" s="632" t="s">
        <v>14273</v>
      </c>
      <c r="B545" s="1" t="s">
        <v>79</v>
      </c>
      <c r="C545" s="16">
        <v>46080.378946759258</v>
      </c>
      <c r="D545" s="647">
        <v>46098</v>
      </c>
      <c r="E545" s="1" t="s">
        <v>14125</v>
      </c>
      <c r="F545" s="648" t="s">
        <v>1373</v>
      </c>
      <c r="I545" s="487"/>
    </row>
    <row r="546" spans="1:9" hidden="1">
      <c r="A546" s="1" t="s">
        <v>14274</v>
      </c>
      <c r="B546" s="1" t="s">
        <v>79</v>
      </c>
      <c r="C546" s="16">
        <v>46080.376435185186</v>
      </c>
      <c r="D546" s="647">
        <v>46098</v>
      </c>
      <c r="E546" s="1" t="s">
        <v>14125</v>
      </c>
      <c r="F546" s="648" t="s">
        <v>1373</v>
      </c>
      <c r="I546" s="487"/>
    </row>
    <row r="547" spans="1:9" hidden="1">
      <c r="A547" s="632" t="s">
        <v>14275</v>
      </c>
      <c r="B547" s="1" t="s">
        <v>79</v>
      </c>
      <c r="C547" s="16">
        <v>46080.375393518516</v>
      </c>
      <c r="D547" s="647">
        <v>46098</v>
      </c>
      <c r="E547" s="1" t="s">
        <v>14125</v>
      </c>
      <c r="F547" s="648" t="s">
        <v>1373</v>
      </c>
      <c r="I547" s="487"/>
    </row>
    <row r="548" spans="1:9" hidden="1">
      <c r="A548" s="1" t="s">
        <v>14276</v>
      </c>
      <c r="B548" s="1" t="s">
        <v>79</v>
      </c>
      <c r="C548" s="16">
        <v>46080.374861111108</v>
      </c>
      <c r="D548" s="647">
        <v>46098</v>
      </c>
      <c r="E548" s="1" t="s">
        <v>14125</v>
      </c>
      <c r="F548" s="648" t="s">
        <v>1373</v>
      </c>
      <c r="I548" s="487"/>
    </row>
    <row r="549" spans="1:9" hidden="1">
      <c r="A549" s="632" t="s">
        <v>14277</v>
      </c>
      <c r="B549" s="1" t="s">
        <v>79</v>
      </c>
      <c r="C549" s="16">
        <v>46080.36922453704</v>
      </c>
      <c r="D549" s="647">
        <v>46098</v>
      </c>
      <c r="E549" s="1" t="s">
        <v>14125</v>
      </c>
      <c r="F549" s="648" t="s">
        <v>1373</v>
      </c>
      <c r="I549" s="487"/>
    </row>
    <row r="550" spans="1:9" hidden="1">
      <c r="A550" s="1" t="s">
        <v>14278</v>
      </c>
      <c r="B550" s="1" t="s">
        <v>79</v>
      </c>
      <c r="C550" s="16">
        <v>46080.36755787037</v>
      </c>
      <c r="D550" s="647">
        <v>46098</v>
      </c>
      <c r="E550" s="1" t="s">
        <v>14125</v>
      </c>
      <c r="F550" s="648" t="s">
        <v>1373</v>
      </c>
      <c r="I550" s="487"/>
    </row>
    <row r="551" spans="1:9" hidden="1">
      <c r="A551" s="632" t="s">
        <v>14279</v>
      </c>
      <c r="B551" s="1" t="s">
        <v>79</v>
      </c>
      <c r="C551" s="16">
        <v>46080.364884259259</v>
      </c>
      <c r="D551" s="647">
        <v>46098</v>
      </c>
      <c r="E551" s="1" t="s">
        <v>14125</v>
      </c>
      <c r="F551" s="648" t="s">
        <v>1373</v>
      </c>
      <c r="I551" s="487"/>
    </row>
    <row r="552" spans="1:9" hidden="1">
      <c r="A552" s="1" t="s">
        <v>14280</v>
      </c>
      <c r="B552" s="1" t="s">
        <v>79</v>
      </c>
      <c r="C552" s="16">
        <v>46080.364872685182</v>
      </c>
      <c r="D552" s="647">
        <v>46098</v>
      </c>
      <c r="E552" s="1" t="s">
        <v>14125</v>
      </c>
      <c r="F552" s="648" t="s">
        <v>1373</v>
      </c>
      <c r="I552" s="487"/>
    </row>
    <row r="553" spans="1:9" hidden="1">
      <c r="A553" s="632" t="s">
        <v>14281</v>
      </c>
      <c r="B553" s="1" t="s">
        <v>79</v>
      </c>
      <c r="C553" s="16">
        <v>46080.364872685182</v>
      </c>
      <c r="D553" s="647">
        <v>46098</v>
      </c>
      <c r="E553" s="1" t="s">
        <v>14125</v>
      </c>
      <c r="F553" s="648" t="s">
        <v>1373</v>
      </c>
      <c r="I553" s="487"/>
    </row>
    <row r="554" spans="1:9" hidden="1">
      <c r="A554" s="1" t="s">
        <v>14282</v>
      </c>
      <c r="B554" s="1" t="s">
        <v>79</v>
      </c>
      <c r="C554" s="16">
        <v>46080.364872685182</v>
      </c>
      <c r="D554" s="647">
        <v>46098</v>
      </c>
      <c r="E554" s="1" t="s">
        <v>14125</v>
      </c>
      <c r="F554" s="648" t="s">
        <v>1373</v>
      </c>
      <c r="I554" s="487"/>
    </row>
    <row r="555" spans="1:9" hidden="1">
      <c r="A555" s="632" t="s">
        <v>14283</v>
      </c>
      <c r="B555" s="1" t="s">
        <v>79</v>
      </c>
      <c r="C555" s="16">
        <v>46080.36446759259</v>
      </c>
      <c r="D555" s="647">
        <v>46098</v>
      </c>
      <c r="E555" s="1" t="s">
        <v>14125</v>
      </c>
      <c r="F555" s="648" t="s">
        <v>1373</v>
      </c>
      <c r="I555" s="487"/>
    </row>
    <row r="556" spans="1:9" hidden="1">
      <c r="A556" s="1" t="s">
        <v>14284</v>
      </c>
      <c r="B556" s="1" t="s">
        <v>79</v>
      </c>
      <c r="C556" s="16">
        <v>46080.363113425927</v>
      </c>
      <c r="D556" s="647">
        <v>46098</v>
      </c>
      <c r="E556" s="1" t="s">
        <v>14125</v>
      </c>
      <c r="F556" s="648" t="s">
        <v>1373</v>
      </c>
      <c r="I556" s="487"/>
    </row>
    <row r="557" spans="1:9" hidden="1">
      <c r="A557" s="632" t="s">
        <v>14285</v>
      </c>
      <c r="B557" s="1" t="s">
        <v>79</v>
      </c>
      <c r="C557" s="16">
        <v>46080.36310185185</v>
      </c>
      <c r="D557" s="647">
        <v>46098</v>
      </c>
      <c r="E557" s="1" t="s">
        <v>14125</v>
      </c>
      <c r="F557" s="648" t="s">
        <v>1373</v>
      </c>
      <c r="I557" s="487"/>
    </row>
    <row r="558" spans="1:9" hidden="1">
      <c r="A558" s="1" t="s">
        <v>14286</v>
      </c>
      <c r="B558" s="1" t="s">
        <v>79</v>
      </c>
      <c r="C558" s="16">
        <v>46080.3594212963</v>
      </c>
      <c r="D558" s="647">
        <v>46098</v>
      </c>
      <c r="E558" s="1" t="s">
        <v>14125</v>
      </c>
      <c r="F558" s="648" t="s">
        <v>1373</v>
      </c>
      <c r="I558" s="487"/>
    </row>
    <row r="559" spans="1:9" hidden="1">
      <c r="A559" s="632" t="s">
        <v>14287</v>
      </c>
      <c r="B559" s="1" t="s">
        <v>79</v>
      </c>
      <c r="C559" s="16">
        <v>46080.355393518519</v>
      </c>
      <c r="D559" s="647">
        <v>46098</v>
      </c>
      <c r="E559" s="1" t="s">
        <v>14125</v>
      </c>
      <c r="F559" s="648" t="s">
        <v>1373</v>
      </c>
      <c r="I559" s="487"/>
    </row>
    <row r="560" spans="1:9" hidden="1">
      <c r="A560" s="1" t="s">
        <v>14288</v>
      </c>
      <c r="B560" s="1" t="s">
        <v>79</v>
      </c>
      <c r="C560" s="16">
        <v>46080.347743055558</v>
      </c>
      <c r="D560" s="647">
        <v>46098</v>
      </c>
      <c r="E560" s="1" t="s">
        <v>14125</v>
      </c>
      <c r="F560" s="648" t="s">
        <v>1373</v>
      </c>
      <c r="I560" s="487"/>
    </row>
    <row r="561" spans="1:9" hidden="1">
      <c r="A561" s="632" t="s">
        <v>14289</v>
      </c>
      <c r="B561" s="1" t="s">
        <v>79</v>
      </c>
      <c r="C561" s="16">
        <v>46080.34107638889</v>
      </c>
      <c r="D561" s="647">
        <v>46098</v>
      </c>
      <c r="E561" s="1" t="s">
        <v>14125</v>
      </c>
      <c r="F561" s="648" t="s">
        <v>1373</v>
      </c>
      <c r="I561" s="487"/>
    </row>
    <row r="562" spans="1:9" hidden="1">
      <c r="A562" s="1" t="s">
        <v>14290</v>
      </c>
      <c r="B562" s="1" t="s">
        <v>79</v>
      </c>
      <c r="C562" s="16">
        <v>46080.340532407405</v>
      </c>
      <c r="D562" s="647">
        <v>46098</v>
      </c>
      <c r="E562" s="1" t="s">
        <v>14125</v>
      </c>
      <c r="F562" s="648" t="s">
        <v>751</v>
      </c>
      <c r="I562" s="487"/>
    </row>
    <row r="563" spans="1:9" hidden="1">
      <c r="A563" s="632" t="s">
        <v>14291</v>
      </c>
      <c r="B563" s="1" t="s">
        <v>79</v>
      </c>
      <c r="C563" s="16">
        <v>46080.336064814815</v>
      </c>
      <c r="D563" s="647">
        <v>46098</v>
      </c>
      <c r="E563" s="1" t="s">
        <v>14125</v>
      </c>
      <c r="F563" s="648" t="s">
        <v>751</v>
      </c>
      <c r="I563" s="487"/>
    </row>
    <row r="564" spans="1:9" hidden="1">
      <c r="A564" s="1" t="s">
        <v>14292</v>
      </c>
      <c r="B564" s="1" t="s">
        <v>79</v>
      </c>
      <c r="C564" s="16">
        <v>46080.330949074072</v>
      </c>
      <c r="D564" s="647">
        <v>46098</v>
      </c>
      <c r="E564" s="1" t="s">
        <v>14125</v>
      </c>
      <c r="F564" s="648" t="s">
        <v>751</v>
      </c>
      <c r="I564" s="487"/>
    </row>
    <row r="565" spans="1:9" hidden="1">
      <c r="A565" s="632" t="s">
        <v>14293</v>
      </c>
      <c r="B565" s="1" t="s">
        <v>79</v>
      </c>
      <c r="C565" s="16">
        <v>46080.329930555556</v>
      </c>
      <c r="D565" s="647">
        <v>46098</v>
      </c>
      <c r="E565" s="1" t="s">
        <v>14125</v>
      </c>
      <c r="F565" s="648" t="s">
        <v>751</v>
      </c>
      <c r="I565" s="487"/>
    </row>
    <row r="566" spans="1:9" hidden="1">
      <c r="A566" s="1" t="s">
        <v>14294</v>
      </c>
      <c r="B566" s="1" t="s">
        <v>79</v>
      </c>
      <c r="C566" s="16">
        <v>46080.329583333332</v>
      </c>
      <c r="D566" s="647">
        <v>46098</v>
      </c>
      <c r="E566" s="1" t="s">
        <v>14125</v>
      </c>
      <c r="F566" s="648" t="s">
        <v>751</v>
      </c>
      <c r="I566" s="487"/>
    </row>
    <row r="567" spans="1:9" hidden="1">
      <c r="A567" s="632" t="s">
        <v>14295</v>
      </c>
      <c r="B567" s="1" t="s">
        <v>79</v>
      </c>
      <c r="C567" s="16">
        <v>46080.323912037034</v>
      </c>
      <c r="D567" s="647">
        <v>46098</v>
      </c>
      <c r="E567" s="1" t="s">
        <v>14125</v>
      </c>
      <c r="F567" s="648" t="s">
        <v>751</v>
      </c>
      <c r="I567" s="487"/>
    </row>
    <row r="568" spans="1:9" hidden="1">
      <c r="A568" s="1" t="s">
        <v>14296</v>
      </c>
      <c r="B568" s="1" t="s">
        <v>79</v>
      </c>
      <c r="C568" s="16">
        <v>46080.319594907407</v>
      </c>
      <c r="D568" s="647">
        <v>46098</v>
      </c>
      <c r="E568" s="1" t="s">
        <v>14125</v>
      </c>
      <c r="F568" s="648" t="s">
        <v>751</v>
      </c>
      <c r="I568" s="487"/>
    </row>
    <row r="569" spans="1:9" hidden="1">
      <c r="A569" s="632" t="s">
        <v>14297</v>
      </c>
      <c r="B569" s="1" t="s">
        <v>79</v>
      </c>
      <c r="C569" s="16">
        <v>46080.31453703704</v>
      </c>
      <c r="D569" s="647">
        <v>46098</v>
      </c>
      <c r="E569" s="1" t="s">
        <v>14125</v>
      </c>
      <c r="F569" s="648" t="s">
        <v>751</v>
      </c>
      <c r="I569" s="487"/>
    </row>
    <row r="570" spans="1:9" hidden="1">
      <c r="A570" s="1" t="s">
        <v>14298</v>
      </c>
      <c r="B570" s="1" t="s">
        <v>79</v>
      </c>
      <c r="C570" s="16">
        <v>46080.313020833331</v>
      </c>
      <c r="D570" s="647">
        <v>46098</v>
      </c>
      <c r="E570" s="1" t="s">
        <v>14125</v>
      </c>
      <c r="F570" s="648" t="s">
        <v>751</v>
      </c>
      <c r="I570" s="487"/>
    </row>
    <row r="571" spans="1:9" hidden="1">
      <c r="A571" s="632" t="s">
        <v>14299</v>
      </c>
      <c r="B571" s="1" t="s">
        <v>79</v>
      </c>
      <c r="C571" s="16">
        <v>46080.301666666666</v>
      </c>
      <c r="D571" s="647">
        <v>46098</v>
      </c>
      <c r="E571" s="1" t="s">
        <v>14125</v>
      </c>
      <c r="F571" s="648" t="s">
        <v>751</v>
      </c>
      <c r="I571" s="487"/>
    </row>
    <row r="572" spans="1:9" hidden="1">
      <c r="A572" s="1" t="s">
        <v>14300</v>
      </c>
      <c r="B572" s="1" t="s">
        <v>79</v>
      </c>
      <c r="C572" s="16">
        <v>46080.279745370368</v>
      </c>
      <c r="D572" s="647">
        <v>46098</v>
      </c>
      <c r="E572" s="1" t="s">
        <v>14125</v>
      </c>
      <c r="F572" s="648" t="s">
        <v>751</v>
      </c>
      <c r="I572" s="487"/>
    </row>
    <row r="573" spans="1:9" hidden="1">
      <c r="A573" s="632" t="s">
        <v>14301</v>
      </c>
      <c r="B573" s="1" t="s">
        <v>79</v>
      </c>
      <c r="C573" s="16">
        <v>46080.27553240741</v>
      </c>
      <c r="D573" s="647">
        <v>46098</v>
      </c>
      <c r="E573" s="1" t="s">
        <v>14125</v>
      </c>
      <c r="F573" s="648" t="s">
        <v>751</v>
      </c>
      <c r="I573" s="487"/>
    </row>
    <row r="574" spans="1:9" hidden="1">
      <c r="A574" s="1" t="s">
        <v>14302</v>
      </c>
      <c r="B574" s="1" t="s">
        <v>79</v>
      </c>
      <c r="C574" s="16">
        <v>46080.272002314814</v>
      </c>
      <c r="D574" s="647">
        <v>46098</v>
      </c>
      <c r="E574" s="1" t="s">
        <v>14125</v>
      </c>
      <c r="F574" s="648" t="s">
        <v>751</v>
      </c>
      <c r="I574" s="487"/>
    </row>
    <row r="575" spans="1:9" hidden="1">
      <c r="A575" s="632" t="s">
        <v>14303</v>
      </c>
      <c r="B575" s="1" t="s">
        <v>79</v>
      </c>
      <c r="C575" s="16">
        <v>46080.245856481481</v>
      </c>
      <c r="D575" s="647">
        <v>46098</v>
      </c>
      <c r="E575" s="1" t="s">
        <v>14125</v>
      </c>
      <c r="F575" s="648" t="s">
        <v>751</v>
      </c>
      <c r="I575" s="487"/>
    </row>
    <row r="576" spans="1:9" hidden="1">
      <c r="A576" s="1" t="s">
        <v>14304</v>
      </c>
      <c r="B576" s="1" t="s">
        <v>79</v>
      </c>
      <c r="C576" s="16">
        <v>46080.225486111114</v>
      </c>
      <c r="D576" s="647">
        <v>46098</v>
      </c>
      <c r="E576" s="1" t="s">
        <v>14125</v>
      </c>
      <c r="F576" s="648" t="s">
        <v>751</v>
      </c>
      <c r="I576" s="487"/>
    </row>
    <row r="577" spans="1:9" hidden="1">
      <c r="A577" s="632" t="s">
        <v>14305</v>
      </c>
      <c r="B577" s="1" t="s">
        <v>79</v>
      </c>
      <c r="C577" s="16">
        <v>46080.222662037035</v>
      </c>
      <c r="D577" s="647">
        <v>46098</v>
      </c>
      <c r="E577" s="1" t="s">
        <v>14125</v>
      </c>
      <c r="F577" s="648" t="s">
        <v>751</v>
      </c>
      <c r="I577" s="487"/>
    </row>
    <row r="578" spans="1:9" hidden="1">
      <c r="A578" s="1" t="s">
        <v>14306</v>
      </c>
      <c r="B578" s="1" t="s">
        <v>79</v>
      </c>
      <c r="C578" s="16">
        <v>46080.063125000001</v>
      </c>
      <c r="D578" s="647">
        <v>46098</v>
      </c>
      <c r="E578" s="1" t="s">
        <v>14125</v>
      </c>
      <c r="F578" s="648" t="s">
        <v>751</v>
      </c>
      <c r="I578" s="487"/>
    </row>
    <row r="579" spans="1:9" hidden="1">
      <c r="A579" s="632" t="s">
        <v>14307</v>
      </c>
      <c r="B579" s="1" t="s">
        <v>79</v>
      </c>
      <c r="C579" s="16">
        <v>46080.035567129627</v>
      </c>
      <c r="D579" s="647">
        <v>46098</v>
      </c>
      <c r="E579" s="1" t="s">
        <v>14125</v>
      </c>
      <c r="F579" s="648" t="s">
        <v>751</v>
      </c>
      <c r="I579" s="487"/>
    </row>
    <row r="580" spans="1:9" hidden="1">
      <c r="A580" s="1" t="s">
        <v>14308</v>
      </c>
      <c r="B580" s="1" t="s">
        <v>79</v>
      </c>
      <c r="C580" s="16">
        <v>46080.035208333335</v>
      </c>
      <c r="D580" s="647">
        <v>46098</v>
      </c>
      <c r="E580" s="1" t="s">
        <v>14125</v>
      </c>
      <c r="F580" s="648" t="s">
        <v>751</v>
      </c>
      <c r="I580" s="487"/>
    </row>
    <row r="581" spans="1:9" hidden="1">
      <c r="A581" s="632" t="s">
        <v>14309</v>
      </c>
      <c r="B581" s="1" t="s">
        <v>79</v>
      </c>
      <c r="C581" s="16">
        <v>46080.031724537039</v>
      </c>
      <c r="D581" s="647">
        <v>46098</v>
      </c>
      <c r="E581" s="1" t="s">
        <v>14125</v>
      </c>
      <c r="F581" s="648" t="s">
        <v>751</v>
      </c>
      <c r="I581" s="487"/>
    </row>
    <row r="582" spans="1:9" hidden="1">
      <c r="A582" s="1" t="s">
        <v>14310</v>
      </c>
      <c r="B582" s="1" t="s">
        <v>79</v>
      </c>
      <c r="C582" s="16">
        <v>46080.031377314815</v>
      </c>
      <c r="D582" s="647">
        <v>46098</v>
      </c>
      <c r="E582" s="1" t="s">
        <v>14125</v>
      </c>
      <c r="F582" s="648" t="s">
        <v>751</v>
      </c>
      <c r="I582" s="487"/>
    </row>
    <row r="583" spans="1:9" hidden="1">
      <c r="A583" s="632" t="s">
        <v>14311</v>
      </c>
      <c r="B583" s="1" t="s">
        <v>79</v>
      </c>
      <c r="C583" s="16">
        <v>46079.997129629628</v>
      </c>
      <c r="D583" s="647">
        <v>46098</v>
      </c>
      <c r="E583" s="1" t="s">
        <v>14125</v>
      </c>
      <c r="F583" s="648" t="s">
        <v>751</v>
      </c>
      <c r="I583" s="487"/>
    </row>
    <row r="584" spans="1:9" hidden="1">
      <c r="A584" s="1" t="s">
        <v>14312</v>
      </c>
      <c r="B584" s="1" t="s">
        <v>79</v>
      </c>
      <c r="C584" s="16">
        <v>46079.996828703705</v>
      </c>
      <c r="D584" s="647">
        <v>46098</v>
      </c>
      <c r="E584" s="1" t="s">
        <v>14125</v>
      </c>
      <c r="F584" s="648" t="s">
        <v>751</v>
      </c>
      <c r="I584" s="487"/>
    </row>
    <row r="585" spans="1:9" hidden="1">
      <c r="A585" s="632" t="s">
        <v>14313</v>
      </c>
      <c r="B585" s="1" t="s">
        <v>79</v>
      </c>
      <c r="C585" s="16">
        <v>46079.97184027778</v>
      </c>
      <c r="D585" s="647">
        <v>46098</v>
      </c>
      <c r="E585" s="1" t="s">
        <v>14125</v>
      </c>
      <c r="F585" s="648" t="s">
        <v>751</v>
      </c>
      <c r="I585" s="487"/>
    </row>
    <row r="586" spans="1:9" hidden="1">
      <c r="A586" s="1" t="s">
        <v>14314</v>
      </c>
      <c r="B586" s="1" t="s">
        <v>79</v>
      </c>
      <c r="C586" s="16">
        <v>46079.971145833333</v>
      </c>
      <c r="D586" s="647">
        <v>46098</v>
      </c>
      <c r="E586" s="1" t="s">
        <v>14125</v>
      </c>
      <c r="F586" s="648" t="s">
        <v>751</v>
      </c>
      <c r="I586" s="487"/>
    </row>
    <row r="587" spans="1:9" hidden="1">
      <c r="A587" s="632" t="s">
        <v>14315</v>
      </c>
      <c r="B587" s="1" t="s">
        <v>79</v>
      </c>
      <c r="C587" s="16">
        <v>46079.96266203704</v>
      </c>
      <c r="D587" s="647">
        <v>46098</v>
      </c>
      <c r="E587" s="1" t="s">
        <v>14125</v>
      </c>
      <c r="F587" s="648" t="s">
        <v>751</v>
      </c>
      <c r="I587" s="487"/>
    </row>
    <row r="588" spans="1:9" hidden="1">
      <c r="A588" s="17" t="s">
        <v>14316</v>
      </c>
      <c r="B588" s="1" t="s">
        <v>79</v>
      </c>
      <c r="C588" s="16">
        <v>46079.961469907408</v>
      </c>
      <c r="D588" s="647">
        <v>46098</v>
      </c>
      <c r="E588" s="1" t="s">
        <v>14125</v>
      </c>
      <c r="F588" s="648" t="s">
        <v>751</v>
      </c>
      <c r="I588" s="487"/>
    </row>
    <row r="589" spans="1:9" hidden="1">
      <c r="A589" s="632" t="s">
        <v>14317</v>
      </c>
      <c r="B589" s="1" t="s">
        <v>79</v>
      </c>
      <c r="C589" s="16">
        <v>46079.95988425926</v>
      </c>
      <c r="D589" s="647">
        <v>46098</v>
      </c>
      <c r="E589" s="1" t="s">
        <v>14125</v>
      </c>
      <c r="F589" s="648" t="s">
        <v>751</v>
      </c>
      <c r="I589" s="487"/>
    </row>
    <row r="590" spans="1:9" hidden="1">
      <c r="A590" s="1" t="s">
        <v>14318</v>
      </c>
      <c r="B590" s="1" t="s">
        <v>79</v>
      </c>
      <c r="C590" s="16">
        <v>46079.958356481482</v>
      </c>
      <c r="D590" s="647">
        <v>46098</v>
      </c>
      <c r="E590" s="1" t="s">
        <v>14125</v>
      </c>
      <c r="F590" s="648" t="s">
        <v>751</v>
      </c>
      <c r="I590" s="487"/>
    </row>
    <row r="591" spans="1:9" hidden="1">
      <c r="A591" s="632" t="s">
        <v>14319</v>
      </c>
      <c r="B591" s="1" t="s">
        <v>79</v>
      </c>
      <c r="C591" s="16">
        <v>46079.952974537038</v>
      </c>
      <c r="D591" s="647">
        <v>46098</v>
      </c>
      <c r="E591" s="1" t="s">
        <v>14125</v>
      </c>
      <c r="F591" s="648" t="s">
        <v>751</v>
      </c>
      <c r="I591" s="487"/>
    </row>
    <row r="592" spans="1:9" hidden="1">
      <c r="A592" s="1" t="s">
        <v>14320</v>
      </c>
      <c r="B592" s="1" t="s">
        <v>79</v>
      </c>
      <c r="C592" s="16">
        <v>46079.95113425926</v>
      </c>
      <c r="D592" s="647">
        <v>46098</v>
      </c>
      <c r="E592" s="1" t="s">
        <v>14125</v>
      </c>
      <c r="F592" s="648" t="s">
        <v>751</v>
      </c>
      <c r="I592" s="487"/>
    </row>
    <row r="593" spans="1:9" hidden="1">
      <c r="A593" s="632" t="s">
        <v>14321</v>
      </c>
      <c r="B593" s="1" t="s">
        <v>79</v>
      </c>
      <c r="C593" s="16">
        <v>46079.948576388888</v>
      </c>
      <c r="D593" s="647">
        <v>46098</v>
      </c>
      <c r="E593" s="1" t="s">
        <v>14125</v>
      </c>
      <c r="F593" s="648" t="s">
        <v>751</v>
      </c>
      <c r="I593" s="487"/>
    </row>
    <row r="594" spans="1:9" hidden="1">
      <c r="A594" s="1" t="s">
        <v>14322</v>
      </c>
      <c r="B594" s="1" t="s">
        <v>79</v>
      </c>
      <c r="C594" s="16">
        <v>46079.948449074072</v>
      </c>
      <c r="D594" s="647">
        <v>46098</v>
      </c>
      <c r="E594" s="1" t="s">
        <v>14125</v>
      </c>
      <c r="F594" s="648" t="s">
        <v>751</v>
      </c>
      <c r="I594" s="487"/>
    </row>
    <row r="595" spans="1:9" hidden="1">
      <c r="A595" s="632" t="s">
        <v>14323</v>
      </c>
      <c r="B595" s="1" t="s">
        <v>79</v>
      </c>
      <c r="C595" s="16">
        <v>46079.94798611111</v>
      </c>
      <c r="D595" s="647">
        <v>46098</v>
      </c>
      <c r="E595" s="1" t="s">
        <v>14125</v>
      </c>
      <c r="F595" s="648" t="s">
        <v>751</v>
      </c>
      <c r="I595" s="487"/>
    </row>
    <row r="596" spans="1:9" hidden="1">
      <c r="A596" s="1" t="s">
        <v>14324</v>
      </c>
      <c r="B596" s="1" t="s">
        <v>79</v>
      </c>
      <c r="C596" s="16">
        <v>46079.943472222221</v>
      </c>
      <c r="D596" s="647">
        <v>46098</v>
      </c>
      <c r="E596" s="1" t="s">
        <v>14125</v>
      </c>
      <c r="F596" s="648" t="s">
        <v>751</v>
      </c>
      <c r="I596" s="487"/>
    </row>
    <row r="597" spans="1:9" hidden="1">
      <c r="A597" s="632" t="s">
        <v>14325</v>
      </c>
      <c r="B597" s="1" t="s">
        <v>79</v>
      </c>
      <c r="C597" s="16">
        <v>46079.941307870373</v>
      </c>
      <c r="D597" s="647">
        <v>46098</v>
      </c>
      <c r="E597" s="1" t="s">
        <v>14125</v>
      </c>
      <c r="F597" s="652" t="s">
        <v>585</v>
      </c>
      <c r="I597" s="487"/>
    </row>
    <row r="598" spans="1:9" hidden="1">
      <c r="A598" s="1" t="s">
        <v>14326</v>
      </c>
      <c r="B598" s="1" t="s">
        <v>79</v>
      </c>
      <c r="C598" s="16">
        <v>46079.931828703702</v>
      </c>
      <c r="D598" s="647">
        <v>46098</v>
      </c>
      <c r="E598" s="1" t="s">
        <v>14125</v>
      </c>
      <c r="F598" s="652" t="s">
        <v>585</v>
      </c>
      <c r="I598" s="487"/>
    </row>
    <row r="599" spans="1:9" hidden="1">
      <c r="A599" s="632" t="s">
        <v>14327</v>
      </c>
      <c r="B599" s="1" t="s">
        <v>79</v>
      </c>
      <c r="C599" s="16">
        <v>46079.925833333335</v>
      </c>
      <c r="D599" s="647">
        <v>46098</v>
      </c>
      <c r="E599" s="1" t="s">
        <v>14125</v>
      </c>
      <c r="F599" s="652" t="s">
        <v>585</v>
      </c>
      <c r="I599" s="487"/>
    </row>
    <row r="600" spans="1:9" hidden="1">
      <c r="A600" s="1" t="s">
        <v>14328</v>
      </c>
      <c r="B600" s="1" t="s">
        <v>79</v>
      </c>
      <c r="C600" s="16">
        <v>46079.90828703704</v>
      </c>
      <c r="D600" s="647">
        <v>46098</v>
      </c>
      <c r="E600" s="1" t="s">
        <v>14125</v>
      </c>
      <c r="F600" s="652" t="s">
        <v>585</v>
      </c>
      <c r="I600" s="487"/>
    </row>
    <row r="601" spans="1:9" hidden="1">
      <c r="A601" s="632" t="s">
        <v>14329</v>
      </c>
      <c r="B601" s="1" t="s">
        <v>79</v>
      </c>
      <c r="C601" s="16">
        <v>46079.906678240739</v>
      </c>
      <c r="D601" s="647">
        <v>46098</v>
      </c>
      <c r="E601" s="1" t="s">
        <v>14125</v>
      </c>
      <c r="F601" s="652" t="s">
        <v>585</v>
      </c>
      <c r="I601" s="487"/>
    </row>
    <row r="602" spans="1:9" hidden="1">
      <c r="A602" s="1" t="s">
        <v>14330</v>
      </c>
      <c r="B602" s="1" t="s">
        <v>79</v>
      </c>
      <c r="C602" s="16">
        <v>46079.905925925923</v>
      </c>
      <c r="D602" s="647">
        <v>46098</v>
      </c>
      <c r="E602" s="1" t="s">
        <v>14125</v>
      </c>
      <c r="F602" s="652" t="s">
        <v>585</v>
      </c>
      <c r="I602" s="487"/>
    </row>
    <row r="603" spans="1:9" hidden="1">
      <c r="A603" s="632" t="s">
        <v>14331</v>
      </c>
      <c r="B603" s="1" t="s">
        <v>79</v>
      </c>
      <c r="C603" s="16">
        <v>46079.902569444443</v>
      </c>
      <c r="D603" s="647">
        <v>46098</v>
      </c>
      <c r="E603" s="1" t="s">
        <v>14125</v>
      </c>
      <c r="F603" s="652" t="s">
        <v>585</v>
      </c>
      <c r="I603" s="487"/>
    </row>
    <row r="604" spans="1:9" hidden="1">
      <c r="A604" s="1" t="s">
        <v>14332</v>
      </c>
      <c r="B604" s="1" t="s">
        <v>79</v>
      </c>
      <c r="C604" s="16">
        <v>46079.894699074073</v>
      </c>
      <c r="D604" s="647">
        <v>46098</v>
      </c>
      <c r="E604" s="1" t="s">
        <v>14125</v>
      </c>
      <c r="F604" s="652" t="s">
        <v>585</v>
      </c>
      <c r="I604" s="487"/>
    </row>
    <row r="605" spans="1:9" hidden="1">
      <c r="A605" s="632" t="s">
        <v>14333</v>
      </c>
      <c r="B605" s="1" t="s">
        <v>79</v>
      </c>
      <c r="C605" s="16">
        <v>46079.887673611112</v>
      </c>
      <c r="D605" s="647">
        <v>46098</v>
      </c>
      <c r="E605" s="1" t="s">
        <v>14125</v>
      </c>
      <c r="F605" s="652" t="s">
        <v>585</v>
      </c>
      <c r="I605" s="487"/>
    </row>
    <row r="606" spans="1:9" hidden="1">
      <c r="A606" s="1" t="s">
        <v>14334</v>
      </c>
      <c r="B606" s="1" t="s">
        <v>79</v>
      </c>
      <c r="C606" s="16">
        <v>46079.882152777776</v>
      </c>
      <c r="D606" s="647">
        <v>46098</v>
      </c>
      <c r="E606" s="1" t="s">
        <v>14125</v>
      </c>
      <c r="F606" s="652" t="s">
        <v>585</v>
      </c>
      <c r="I606" s="487"/>
    </row>
    <row r="607" spans="1:9" hidden="1">
      <c r="A607" s="632" t="s">
        <v>14335</v>
      </c>
      <c r="B607" s="1" t="s">
        <v>79</v>
      </c>
      <c r="C607" s="16">
        <v>46079.87841435185</v>
      </c>
      <c r="D607" s="647">
        <v>46098</v>
      </c>
      <c r="E607" s="1" t="s">
        <v>14125</v>
      </c>
      <c r="F607" s="652" t="s">
        <v>585</v>
      </c>
      <c r="I607" s="487"/>
    </row>
    <row r="608" spans="1:9" hidden="1">
      <c r="A608" s="1" t="s">
        <v>14336</v>
      </c>
      <c r="B608" s="1" t="s">
        <v>79</v>
      </c>
      <c r="C608" s="16">
        <v>46079.875428240739</v>
      </c>
      <c r="D608" s="647">
        <v>46098</v>
      </c>
      <c r="E608" s="1" t="s">
        <v>14125</v>
      </c>
      <c r="F608" s="652" t="s">
        <v>585</v>
      </c>
      <c r="I608" s="487"/>
    </row>
    <row r="609" spans="1:9" hidden="1">
      <c r="A609" s="632" t="s">
        <v>14337</v>
      </c>
      <c r="B609" s="1" t="s">
        <v>79</v>
      </c>
      <c r="C609" s="16">
        <v>46079.868645833332</v>
      </c>
      <c r="D609" s="647">
        <v>46098</v>
      </c>
      <c r="E609" s="1" t="s">
        <v>14125</v>
      </c>
      <c r="F609" s="652" t="s">
        <v>585</v>
      </c>
      <c r="I609" s="487"/>
    </row>
    <row r="610" spans="1:9" hidden="1">
      <c r="A610" s="1" t="s">
        <v>14338</v>
      </c>
      <c r="B610" s="1" t="s">
        <v>79</v>
      </c>
      <c r="C610" s="16">
        <v>46079.868275462963</v>
      </c>
      <c r="D610" s="647">
        <v>46098</v>
      </c>
      <c r="E610" s="1" t="s">
        <v>14125</v>
      </c>
      <c r="F610" s="652" t="s">
        <v>585</v>
      </c>
      <c r="I610" s="487"/>
    </row>
    <row r="611" spans="1:9" hidden="1">
      <c r="A611" s="632" t="s">
        <v>14339</v>
      </c>
      <c r="B611" s="1" t="s">
        <v>79</v>
      </c>
      <c r="C611" s="16">
        <v>46079.868275462963</v>
      </c>
      <c r="D611" s="647">
        <v>46098</v>
      </c>
      <c r="E611" s="1" t="s">
        <v>14125</v>
      </c>
      <c r="F611" s="652" t="s">
        <v>585</v>
      </c>
      <c r="I611" s="487"/>
    </row>
    <row r="612" spans="1:9" hidden="1">
      <c r="A612" s="1" t="s">
        <v>14340</v>
      </c>
      <c r="B612" s="1" t="s">
        <v>79</v>
      </c>
      <c r="C612" s="16">
        <v>46079.867349537039</v>
      </c>
      <c r="D612" s="647">
        <v>46098</v>
      </c>
      <c r="E612" s="1" t="s">
        <v>14125</v>
      </c>
      <c r="F612" s="652" t="s">
        <v>585</v>
      </c>
      <c r="I612" s="487"/>
    </row>
    <row r="613" spans="1:9" hidden="1">
      <c r="A613" s="632" t="s">
        <v>14341</v>
      </c>
      <c r="B613" s="1" t="s">
        <v>79</v>
      </c>
      <c r="C613" s="16">
        <v>46079.867349537039</v>
      </c>
      <c r="D613" s="647">
        <v>46098</v>
      </c>
      <c r="E613" s="1" t="s">
        <v>14125</v>
      </c>
      <c r="F613" s="652" t="s">
        <v>585</v>
      </c>
      <c r="I613" s="487"/>
    </row>
    <row r="614" spans="1:9" hidden="1">
      <c r="A614" s="1" t="s">
        <v>14342</v>
      </c>
      <c r="B614" s="1" t="s">
        <v>79</v>
      </c>
      <c r="C614" s="16">
        <v>46079.85696759259</v>
      </c>
      <c r="D614" s="647">
        <v>46098</v>
      </c>
      <c r="E614" s="1" t="s">
        <v>14125</v>
      </c>
      <c r="F614" s="652" t="s">
        <v>585</v>
      </c>
      <c r="I614" s="487"/>
    </row>
    <row r="615" spans="1:9" hidden="1">
      <c r="A615" s="632" t="s">
        <v>14343</v>
      </c>
      <c r="B615" s="1" t="s">
        <v>79</v>
      </c>
      <c r="C615" s="16">
        <v>46079.852638888886</v>
      </c>
      <c r="D615" s="647">
        <v>46098</v>
      </c>
      <c r="E615" s="1" t="s">
        <v>14125</v>
      </c>
      <c r="F615" s="652" t="s">
        <v>585</v>
      </c>
      <c r="I615" s="487"/>
    </row>
    <row r="616" spans="1:9" hidden="1">
      <c r="A616" s="1" t="s">
        <v>14344</v>
      </c>
      <c r="B616" s="1" t="s">
        <v>79</v>
      </c>
      <c r="C616" s="16">
        <v>46079.844166666669</v>
      </c>
      <c r="D616" s="647">
        <v>46098</v>
      </c>
      <c r="E616" s="1" t="s">
        <v>14125</v>
      </c>
      <c r="F616" s="652" t="s">
        <v>585</v>
      </c>
      <c r="I616" s="487"/>
    </row>
    <row r="617" spans="1:9" hidden="1">
      <c r="A617" s="632" t="s">
        <v>14345</v>
      </c>
      <c r="B617" s="1" t="s">
        <v>79</v>
      </c>
      <c r="C617" s="16">
        <v>46079.841354166667</v>
      </c>
      <c r="D617" s="647">
        <v>46098</v>
      </c>
      <c r="E617" s="1" t="s">
        <v>14125</v>
      </c>
      <c r="F617" s="652" t="s">
        <v>585</v>
      </c>
      <c r="I617" s="487"/>
    </row>
    <row r="618" spans="1:9" hidden="1">
      <c r="A618" s="1" t="s">
        <v>14346</v>
      </c>
      <c r="B618" s="1" t="s">
        <v>79</v>
      </c>
      <c r="C618" s="16">
        <v>46079.840613425928</v>
      </c>
      <c r="D618" s="647">
        <v>46098</v>
      </c>
      <c r="E618" s="1" t="s">
        <v>14125</v>
      </c>
      <c r="F618" s="652" t="s">
        <v>585</v>
      </c>
      <c r="I618" s="487"/>
    </row>
    <row r="619" spans="1:9" hidden="1">
      <c r="A619" s="632" t="s">
        <v>14347</v>
      </c>
      <c r="B619" s="1" t="s">
        <v>79</v>
      </c>
      <c r="C619" s="16">
        <v>46079.839479166665</v>
      </c>
      <c r="D619" s="647">
        <v>46098</v>
      </c>
      <c r="E619" s="1" t="s">
        <v>14125</v>
      </c>
      <c r="F619" s="652" t="s">
        <v>585</v>
      </c>
      <c r="I619" s="487"/>
    </row>
    <row r="620" spans="1:9" hidden="1">
      <c r="A620" s="1" t="s">
        <v>14348</v>
      </c>
      <c r="B620" s="1" t="s">
        <v>79</v>
      </c>
      <c r="C620" s="16">
        <v>46079.8356712963</v>
      </c>
      <c r="D620" s="647">
        <v>46098</v>
      </c>
      <c r="E620" s="1" t="s">
        <v>14125</v>
      </c>
      <c r="F620" s="652" t="s">
        <v>585</v>
      </c>
      <c r="I620" s="487"/>
    </row>
    <row r="621" spans="1:9" hidden="1">
      <c r="A621" s="632" t="s">
        <v>14349</v>
      </c>
      <c r="B621" s="1" t="s">
        <v>79</v>
      </c>
      <c r="C621" s="16">
        <v>46079.827152777776</v>
      </c>
      <c r="D621" s="647">
        <v>46098</v>
      </c>
      <c r="E621" s="1" t="s">
        <v>14125</v>
      </c>
      <c r="F621" s="652" t="s">
        <v>585</v>
      </c>
      <c r="I621" s="487"/>
    </row>
    <row r="622" spans="1:9" hidden="1">
      <c r="A622" s="1" t="s">
        <v>14350</v>
      </c>
      <c r="B622" s="1" t="s">
        <v>79</v>
      </c>
      <c r="C622" s="16">
        <v>46079.825509259259</v>
      </c>
      <c r="D622" s="647">
        <v>46098</v>
      </c>
      <c r="E622" s="1" t="s">
        <v>14125</v>
      </c>
      <c r="F622" s="652" t="s">
        <v>585</v>
      </c>
      <c r="I622" s="487"/>
    </row>
    <row r="623" spans="1:9" hidden="1">
      <c r="A623" s="632" t="s">
        <v>14351</v>
      </c>
      <c r="B623" s="1" t="s">
        <v>79</v>
      </c>
      <c r="C623" s="16">
        <v>46079.820347222223</v>
      </c>
      <c r="D623" s="647">
        <v>46098</v>
      </c>
      <c r="E623" s="1" t="s">
        <v>14125</v>
      </c>
      <c r="F623" s="652" t="s">
        <v>585</v>
      </c>
      <c r="I623" s="487"/>
    </row>
    <row r="624" spans="1:9" hidden="1">
      <c r="A624" s="1" t="s">
        <v>14352</v>
      </c>
      <c r="B624" s="1" t="s">
        <v>79</v>
      </c>
      <c r="C624" s="16">
        <v>46079.805300925924</v>
      </c>
      <c r="D624" s="647">
        <v>46098</v>
      </c>
      <c r="E624" s="1" t="s">
        <v>14125</v>
      </c>
      <c r="F624" s="652" t="s">
        <v>585</v>
      </c>
      <c r="I624" s="487"/>
    </row>
    <row r="625" spans="1:9" hidden="1">
      <c r="A625" s="632" t="s">
        <v>14353</v>
      </c>
      <c r="B625" s="1" t="s">
        <v>79</v>
      </c>
      <c r="C625" s="16">
        <v>46079.803553240738</v>
      </c>
      <c r="D625" s="647">
        <v>46098</v>
      </c>
      <c r="E625" s="1" t="s">
        <v>14125</v>
      </c>
      <c r="F625" s="652" t="s">
        <v>585</v>
      </c>
      <c r="I625" s="487"/>
    </row>
    <row r="626" spans="1:9" hidden="1">
      <c r="A626" s="1" t="s">
        <v>14354</v>
      </c>
      <c r="B626" s="1" t="s">
        <v>79</v>
      </c>
      <c r="C626" s="16">
        <v>46079.798067129632</v>
      </c>
      <c r="D626" s="647">
        <v>46098</v>
      </c>
      <c r="E626" s="1" t="s">
        <v>14125</v>
      </c>
      <c r="F626" s="652" t="s">
        <v>585</v>
      </c>
      <c r="I626" s="487"/>
    </row>
    <row r="627" spans="1:9" hidden="1">
      <c r="A627" s="632" t="s">
        <v>14355</v>
      </c>
      <c r="B627" s="1" t="s">
        <v>79</v>
      </c>
      <c r="C627" s="16">
        <v>46079.789895833332</v>
      </c>
      <c r="D627" s="647">
        <v>46098</v>
      </c>
      <c r="E627" s="1" t="s">
        <v>14125</v>
      </c>
      <c r="F627" s="652" t="s">
        <v>585</v>
      </c>
      <c r="I627" s="487"/>
    </row>
    <row r="628" spans="1:9" hidden="1">
      <c r="A628" s="1" t="s">
        <v>14356</v>
      </c>
      <c r="B628" s="1" t="s">
        <v>79</v>
      </c>
      <c r="C628" s="16">
        <v>46079.786041666666</v>
      </c>
      <c r="D628" s="647">
        <v>46098</v>
      </c>
      <c r="E628" s="1" t="s">
        <v>14125</v>
      </c>
      <c r="F628" s="652" t="s">
        <v>585</v>
      </c>
      <c r="I628" s="487"/>
    </row>
    <row r="629" spans="1:9" hidden="1">
      <c r="A629" s="632" t="s">
        <v>14357</v>
      </c>
      <c r="B629" s="1" t="s">
        <v>79</v>
      </c>
      <c r="C629" s="16">
        <v>46079.78292824074</v>
      </c>
      <c r="D629" s="647">
        <v>46098</v>
      </c>
      <c r="E629" s="1" t="s">
        <v>14125</v>
      </c>
      <c r="F629" s="652" t="s">
        <v>585</v>
      </c>
      <c r="I629" s="487"/>
    </row>
    <row r="630" spans="1:9" hidden="1">
      <c r="A630" s="1" t="s">
        <v>14358</v>
      </c>
      <c r="B630" s="1" t="s">
        <v>79</v>
      </c>
      <c r="C630" s="16">
        <v>46079.779791666668</v>
      </c>
      <c r="D630" s="647">
        <v>46098</v>
      </c>
      <c r="E630" s="1" t="s">
        <v>14125</v>
      </c>
      <c r="F630" s="652" t="s">
        <v>585</v>
      </c>
      <c r="I630" s="487"/>
    </row>
    <row r="631" spans="1:9" hidden="1">
      <c r="A631" s="632" t="s">
        <v>14359</v>
      </c>
      <c r="B631" s="1" t="s">
        <v>79</v>
      </c>
      <c r="C631" s="16">
        <v>46079.777743055558</v>
      </c>
      <c r="D631" s="647">
        <v>46098</v>
      </c>
      <c r="E631" s="1" t="s">
        <v>14125</v>
      </c>
      <c r="F631" s="652" t="s">
        <v>585</v>
      </c>
      <c r="I631" s="487"/>
    </row>
    <row r="632" spans="1:9" hidden="1">
      <c r="A632" s="1" t="s">
        <v>14360</v>
      </c>
      <c r="B632" s="1" t="s">
        <v>79</v>
      </c>
      <c r="C632" s="16">
        <v>46079.775289351855</v>
      </c>
      <c r="D632" s="647">
        <v>46098</v>
      </c>
      <c r="E632" s="1" t="s">
        <v>14125</v>
      </c>
      <c r="F632" s="652" t="s">
        <v>585</v>
      </c>
      <c r="I632" s="487"/>
    </row>
    <row r="633" spans="1:9" hidden="1">
      <c r="A633" s="632" t="s">
        <v>14361</v>
      </c>
      <c r="B633" s="1" t="s">
        <v>79</v>
      </c>
      <c r="C633" s="16">
        <v>46079.774768518517</v>
      </c>
      <c r="D633" s="647">
        <v>46098</v>
      </c>
      <c r="E633" s="1" t="s">
        <v>14125</v>
      </c>
      <c r="F633" s="652" t="s">
        <v>585</v>
      </c>
      <c r="I633" s="487"/>
    </row>
    <row r="634" spans="1:9" hidden="1">
      <c r="A634" s="1" t="s">
        <v>14362</v>
      </c>
      <c r="B634" s="1" t="s">
        <v>79</v>
      </c>
      <c r="C634" s="16">
        <v>46079.774027777778</v>
      </c>
      <c r="D634" s="647">
        <v>46098</v>
      </c>
      <c r="E634" s="1" t="s">
        <v>14125</v>
      </c>
      <c r="F634" s="652" t="s">
        <v>585</v>
      </c>
      <c r="I634" s="487"/>
    </row>
    <row r="635" spans="1:9" hidden="1">
      <c r="A635" s="632" t="s">
        <v>14363</v>
      </c>
      <c r="B635" s="1" t="s">
        <v>79</v>
      </c>
      <c r="C635" s="16">
        <v>46079.77</v>
      </c>
      <c r="D635" s="647">
        <v>46098</v>
      </c>
      <c r="E635" s="1" t="s">
        <v>14125</v>
      </c>
      <c r="F635" s="652" t="s">
        <v>585</v>
      </c>
      <c r="I635" s="487"/>
    </row>
    <row r="636" spans="1:9" hidden="1">
      <c r="A636" s="1" t="s">
        <v>14364</v>
      </c>
      <c r="B636" s="1" t="s">
        <v>79</v>
      </c>
      <c r="C636" s="16">
        <v>46079.767905092594</v>
      </c>
      <c r="D636" s="647">
        <v>46098</v>
      </c>
      <c r="E636" s="1" t="s">
        <v>14125</v>
      </c>
      <c r="F636" s="652" t="s">
        <v>585</v>
      </c>
      <c r="I636" s="487"/>
    </row>
    <row r="637" spans="1:9" hidden="1">
      <c r="A637" s="632" t="s">
        <v>14365</v>
      </c>
      <c r="B637" s="1" t="s">
        <v>79</v>
      </c>
      <c r="C637" s="16">
        <v>46079.762164351851</v>
      </c>
      <c r="D637" s="647">
        <v>46098</v>
      </c>
      <c r="E637" s="1" t="s">
        <v>14125</v>
      </c>
      <c r="F637" s="648" t="s">
        <v>666</v>
      </c>
      <c r="I637" s="487"/>
    </row>
    <row r="638" spans="1:9" hidden="1">
      <c r="A638" s="1" t="s">
        <v>14366</v>
      </c>
      <c r="B638" s="1" t="s">
        <v>79</v>
      </c>
      <c r="C638" s="16">
        <v>46079.755648148152</v>
      </c>
      <c r="D638" s="647">
        <v>46098</v>
      </c>
      <c r="E638" s="1" t="s">
        <v>14125</v>
      </c>
      <c r="F638" s="648" t="s">
        <v>666</v>
      </c>
      <c r="I638" s="487"/>
    </row>
    <row r="639" spans="1:9" hidden="1">
      <c r="A639" s="632" t="s">
        <v>14367</v>
      </c>
      <c r="B639" s="1" t="s">
        <v>79</v>
      </c>
      <c r="C639" s="16">
        <v>46079.755104166667</v>
      </c>
      <c r="D639" s="647">
        <v>46098</v>
      </c>
      <c r="E639" s="1" t="s">
        <v>14125</v>
      </c>
      <c r="F639" s="648" t="s">
        <v>666</v>
      </c>
      <c r="I639" s="487"/>
    </row>
    <row r="640" spans="1:9" hidden="1">
      <c r="A640" s="1" t="s">
        <v>14368</v>
      </c>
      <c r="B640" s="1" t="s">
        <v>79</v>
      </c>
      <c r="C640" s="16">
        <v>46079.752303240741</v>
      </c>
      <c r="D640" s="647">
        <v>46098</v>
      </c>
      <c r="E640" s="1" t="s">
        <v>14125</v>
      </c>
      <c r="F640" s="648" t="s">
        <v>666</v>
      </c>
      <c r="I640" s="487"/>
    </row>
    <row r="641" spans="1:9" hidden="1">
      <c r="A641" s="632" t="s">
        <v>14369</v>
      </c>
      <c r="B641" s="1" t="s">
        <v>79</v>
      </c>
      <c r="C641" s="16">
        <v>46079.751331018517</v>
      </c>
      <c r="D641" s="647">
        <v>46098</v>
      </c>
      <c r="E641" s="1" t="s">
        <v>14125</v>
      </c>
      <c r="F641" s="648" t="s">
        <v>666</v>
      </c>
      <c r="I641" s="487"/>
    </row>
    <row r="642" spans="1:9" hidden="1">
      <c r="A642" s="1" t="s">
        <v>14370</v>
      </c>
      <c r="B642" s="1" t="s">
        <v>79</v>
      </c>
      <c r="C642" s="16">
        <v>46079.744317129633</v>
      </c>
      <c r="D642" s="647">
        <v>46098</v>
      </c>
      <c r="E642" s="1" t="s">
        <v>14125</v>
      </c>
      <c r="F642" s="648" t="s">
        <v>666</v>
      </c>
      <c r="I642" s="487"/>
    </row>
    <row r="643" spans="1:9" hidden="1">
      <c r="A643" s="632" t="s">
        <v>14371</v>
      </c>
      <c r="B643" s="1" t="s">
        <v>79</v>
      </c>
      <c r="C643" s="16">
        <v>46079.74428240741</v>
      </c>
      <c r="D643" s="647">
        <v>46098</v>
      </c>
      <c r="E643" s="1" t="s">
        <v>14125</v>
      </c>
      <c r="F643" s="648" t="s">
        <v>666</v>
      </c>
      <c r="I643" s="487"/>
    </row>
    <row r="644" spans="1:9" hidden="1">
      <c r="A644" s="1" t="s">
        <v>14372</v>
      </c>
      <c r="B644" s="1" t="s">
        <v>79</v>
      </c>
      <c r="C644" s="16">
        <v>46079.737638888888</v>
      </c>
      <c r="D644" s="647">
        <v>46098</v>
      </c>
      <c r="E644" s="1" t="s">
        <v>14125</v>
      </c>
      <c r="F644" s="648" t="s">
        <v>666</v>
      </c>
      <c r="I644" s="487"/>
    </row>
    <row r="645" spans="1:9" hidden="1">
      <c r="A645" s="632" t="s">
        <v>14373</v>
      </c>
      <c r="B645" s="1" t="s">
        <v>79</v>
      </c>
      <c r="C645" s="16">
        <v>46079.720138888886</v>
      </c>
      <c r="D645" s="647">
        <v>46098</v>
      </c>
      <c r="E645" s="1" t="s">
        <v>14125</v>
      </c>
      <c r="F645" s="648" t="s">
        <v>666</v>
      </c>
      <c r="I645" s="487"/>
    </row>
    <row r="646" spans="1:9" hidden="1">
      <c r="A646" s="1" t="s">
        <v>14374</v>
      </c>
      <c r="B646" s="1" t="s">
        <v>79</v>
      </c>
      <c r="C646" s="16">
        <v>46079.712013888886</v>
      </c>
      <c r="D646" s="647">
        <v>46098</v>
      </c>
      <c r="E646" s="1" t="s">
        <v>14125</v>
      </c>
      <c r="F646" s="648" t="s">
        <v>666</v>
      </c>
      <c r="I646" s="487"/>
    </row>
    <row r="647" spans="1:9" hidden="1">
      <c r="A647" s="632" t="s">
        <v>14375</v>
      </c>
      <c r="B647" s="1" t="s">
        <v>79</v>
      </c>
      <c r="C647" s="16">
        <v>46079.696967592594</v>
      </c>
      <c r="D647" s="647">
        <v>46098</v>
      </c>
      <c r="E647" s="1" t="s">
        <v>14125</v>
      </c>
      <c r="F647" s="648" t="s">
        <v>666</v>
      </c>
      <c r="I647" s="487"/>
    </row>
    <row r="648" spans="1:9" hidden="1">
      <c r="A648" s="1" t="s">
        <v>14376</v>
      </c>
      <c r="B648" s="1" t="s">
        <v>79</v>
      </c>
      <c r="C648" s="16">
        <v>46079.68209490741</v>
      </c>
      <c r="D648" s="647">
        <v>46098</v>
      </c>
      <c r="E648" s="1" t="s">
        <v>14125</v>
      </c>
      <c r="F648" s="648" t="s">
        <v>666</v>
      </c>
      <c r="I648" s="487"/>
    </row>
    <row r="649" spans="1:9" hidden="1">
      <c r="A649" s="632" t="s">
        <v>14377</v>
      </c>
      <c r="B649" s="1" t="s">
        <v>79</v>
      </c>
      <c r="C649" s="16">
        <v>46079.643368055556</v>
      </c>
      <c r="D649" s="647">
        <v>46098</v>
      </c>
      <c r="E649" s="1" t="s">
        <v>14125</v>
      </c>
      <c r="F649" s="648" t="s">
        <v>666</v>
      </c>
      <c r="I649" s="487"/>
    </row>
    <row r="650" spans="1:9" hidden="1">
      <c r="A650" s="1" t="s">
        <v>14378</v>
      </c>
      <c r="B650" s="1" t="s">
        <v>79</v>
      </c>
      <c r="C650" s="16">
        <v>46079.64266203704</v>
      </c>
      <c r="D650" s="647">
        <v>46098</v>
      </c>
      <c r="E650" s="1" t="s">
        <v>14125</v>
      </c>
      <c r="F650" s="648" t="s">
        <v>666</v>
      </c>
      <c r="I650" s="487"/>
    </row>
    <row r="651" spans="1:9" hidden="1">
      <c r="A651" s="632" t="s">
        <v>14379</v>
      </c>
      <c r="B651" s="1" t="s">
        <v>79</v>
      </c>
      <c r="C651" s="16">
        <v>46079.627187500002</v>
      </c>
      <c r="D651" s="647">
        <v>46098</v>
      </c>
      <c r="E651" s="1" t="s">
        <v>14125</v>
      </c>
      <c r="F651" s="648" t="s">
        <v>666</v>
      </c>
      <c r="I651" s="487"/>
    </row>
    <row r="652" spans="1:9" hidden="1">
      <c r="A652" s="1" t="s">
        <v>14380</v>
      </c>
      <c r="B652" s="1" t="s">
        <v>79</v>
      </c>
      <c r="C652" s="16">
        <v>46079.626956018517</v>
      </c>
      <c r="D652" s="647">
        <v>46098</v>
      </c>
      <c r="E652" s="1" t="s">
        <v>14125</v>
      </c>
      <c r="F652" s="648" t="s">
        <v>666</v>
      </c>
      <c r="I652" s="487"/>
    </row>
    <row r="653" spans="1:9" hidden="1">
      <c r="A653" s="632" t="s">
        <v>14381</v>
      </c>
      <c r="B653" s="1" t="s">
        <v>79</v>
      </c>
      <c r="C653" s="16">
        <v>46079.623136574075</v>
      </c>
      <c r="D653" s="647">
        <v>46098</v>
      </c>
      <c r="E653" s="1" t="s">
        <v>14125</v>
      </c>
      <c r="F653" s="648" t="s">
        <v>666</v>
      </c>
      <c r="I653" s="487"/>
    </row>
    <row r="654" spans="1:9" hidden="1">
      <c r="A654" s="1" t="s">
        <v>14382</v>
      </c>
      <c r="B654" s="1" t="s">
        <v>79</v>
      </c>
      <c r="C654" s="16">
        <v>46079.623090277775</v>
      </c>
      <c r="D654" s="647">
        <v>46098</v>
      </c>
      <c r="E654" s="1" t="s">
        <v>14125</v>
      </c>
      <c r="F654" s="648" t="s">
        <v>666</v>
      </c>
      <c r="I654" s="487"/>
    </row>
    <row r="655" spans="1:9" hidden="1">
      <c r="A655" s="632" t="s">
        <v>14383</v>
      </c>
      <c r="B655" s="1" t="s">
        <v>79</v>
      </c>
      <c r="C655" s="16">
        <v>46079.623078703706</v>
      </c>
      <c r="D655" s="647">
        <v>46098</v>
      </c>
      <c r="E655" s="1" t="s">
        <v>14125</v>
      </c>
      <c r="F655" s="648" t="s">
        <v>666</v>
      </c>
      <c r="I655" s="487"/>
    </row>
    <row r="656" spans="1:9" hidden="1">
      <c r="A656" s="1" t="s">
        <v>14384</v>
      </c>
      <c r="B656" s="1" t="s">
        <v>79</v>
      </c>
      <c r="C656" s="16">
        <v>46079.617094907408</v>
      </c>
      <c r="D656" s="647">
        <v>46098</v>
      </c>
      <c r="E656" s="1" t="s">
        <v>14125</v>
      </c>
      <c r="F656" s="648" t="s">
        <v>666</v>
      </c>
      <c r="I656" s="487"/>
    </row>
    <row r="657" spans="1:9" hidden="1">
      <c r="A657" s="632" t="s">
        <v>14385</v>
      </c>
      <c r="B657" s="1" t="s">
        <v>79</v>
      </c>
      <c r="C657" s="16">
        <v>46079.607662037037</v>
      </c>
      <c r="D657" s="647">
        <v>46098</v>
      </c>
      <c r="E657" s="1" t="s">
        <v>14125</v>
      </c>
      <c r="F657" s="648" t="s">
        <v>666</v>
      </c>
      <c r="I657" s="487"/>
    </row>
    <row r="658" spans="1:9" hidden="1">
      <c r="A658" s="1" t="s">
        <v>14386</v>
      </c>
      <c r="B658" s="1" t="s">
        <v>79</v>
      </c>
      <c r="C658" s="16">
        <v>46079.59375</v>
      </c>
      <c r="D658" s="647">
        <v>46098</v>
      </c>
      <c r="E658" s="1" t="s">
        <v>14125</v>
      </c>
      <c r="F658" s="648" t="s">
        <v>666</v>
      </c>
      <c r="I658" s="487"/>
    </row>
    <row r="659" spans="1:9" hidden="1">
      <c r="A659" s="632" t="s">
        <v>14387</v>
      </c>
      <c r="B659" s="1" t="s">
        <v>79</v>
      </c>
      <c r="C659" s="16">
        <v>46079.587094907409</v>
      </c>
      <c r="D659" s="647">
        <v>46098</v>
      </c>
      <c r="E659" s="1" t="s">
        <v>14125</v>
      </c>
      <c r="F659" s="648" t="s">
        <v>666</v>
      </c>
      <c r="I659" s="487"/>
    </row>
    <row r="660" spans="1:9" hidden="1">
      <c r="A660" s="1" t="s">
        <v>14388</v>
      </c>
      <c r="B660" s="1" t="s">
        <v>79</v>
      </c>
      <c r="C660" s="16">
        <v>46079.563391203701</v>
      </c>
      <c r="D660" s="647">
        <v>46098</v>
      </c>
      <c r="E660" s="1" t="s">
        <v>14125</v>
      </c>
      <c r="F660" s="648" t="s">
        <v>666</v>
      </c>
      <c r="I660" s="487"/>
    </row>
    <row r="661" spans="1:9" hidden="1">
      <c r="A661" s="632" t="s">
        <v>14389</v>
      </c>
      <c r="B661" s="1" t="s">
        <v>79</v>
      </c>
      <c r="C661" s="16">
        <v>46079.562511574077</v>
      </c>
      <c r="D661" s="647">
        <v>46098</v>
      </c>
      <c r="E661" s="1" t="s">
        <v>14125</v>
      </c>
      <c r="F661" s="648" t="s">
        <v>666</v>
      </c>
      <c r="I661" s="487"/>
    </row>
    <row r="662" spans="1:9" hidden="1">
      <c r="A662" s="1" t="s">
        <v>14390</v>
      </c>
      <c r="B662" s="1" t="s">
        <v>79</v>
      </c>
      <c r="C662" s="16">
        <v>46079.562210648146</v>
      </c>
      <c r="D662" s="647">
        <v>46098</v>
      </c>
      <c r="E662" s="1" t="s">
        <v>14125</v>
      </c>
      <c r="F662" s="648" t="s">
        <v>666</v>
      </c>
      <c r="I662" s="487"/>
    </row>
    <row r="663" spans="1:9" hidden="1">
      <c r="A663" s="632" t="s">
        <v>14391</v>
      </c>
      <c r="B663" s="1" t="s">
        <v>79</v>
      </c>
      <c r="C663" s="16">
        <v>46079.552430555559</v>
      </c>
      <c r="D663" s="647">
        <v>46098</v>
      </c>
      <c r="E663" s="1" t="s">
        <v>14125</v>
      </c>
      <c r="F663" s="648" t="s">
        <v>666</v>
      </c>
      <c r="I663" s="487"/>
    </row>
    <row r="664" spans="1:9" hidden="1">
      <c r="A664" s="1" t="s">
        <v>14392</v>
      </c>
      <c r="B664" s="1" t="s">
        <v>79</v>
      </c>
      <c r="C664" s="16">
        <v>46079.54787037037</v>
      </c>
      <c r="D664" s="647">
        <v>46098</v>
      </c>
      <c r="E664" s="1" t="s">
        <v>14125</v>
      </c>
      <c r="F664" s="648" t="s">
        <v>666</v>
      </c>
      <c r="I664" s="487"/>
    </row>
    <row r="665" spans="1:9" hidden="1">
      <c r="A665" s="632" t="s">
        <v>14393</v>
      </c>
      <c r="B665" s="1" t="s">
        <v>79</v>
      </c>
      <c r="C665" s="16">
        <v>46079.48883101852</v>
      </c>
      <c r="D665" s="647">
        <v>46098</v>
      </c>
      <c r="E665" s="1" t="s">
        <v>14125</v>
      </c>
      <c r="F665" s="648" t="s">
        <v>666</v>
      </c>
      <c r="I665" s="487"/>
    </row>
    <row r="666" spans="1:9" hidden="1">
      <c r="A666" s="1" t="s">
        <v>14394</v>
      </c>
      <c r="B666" s="1" t="s">
        <v>79</v>
      </c>
      <c r="C666" s="16">
        <v>46079.485567129632</v>
      </c>
      <c r="D666" s="647">
        <v>46098</v>
      </c>
      <c r="E666" s="1" t="s">
        <v>14125</v>
      </c>
      <c r="F666" s="648" t="s">
        <v>666</v>
      </c>
      <c r="I666" s="487"/>
    </row>
    <row r="667" spans="1:9" hidden="1">
      <c r="A667" s="632" t="s">
        <v>14395</v>
      </c>
      <c r="B667" s="1" t="s">
        <v>79</v>
      </c>
      <c r="C667" s="16">
        <v>46079.474583333336</v>
      </c>
      <c r="D667" s="647">
        <v>46098</v>
      </c>
      <c r="E667" s="1" t="s">
        <v>14125</v>
      </c>
      <c r="F667" s="648" t="s">
        <v>666</v>
      </c>
      <c r="I667" s="487"/>
    </row>
    <row r="668" spans="1:9" hidden="1">
      <c r="A668" s="1" t="s">
        <v>14396</v>
      </c>
      <c r="B668" s="1" t="s">
        <v>79</v>
      </c>
      <c r="C668" s="16">
        <v>46079.450891203705</v>
      </c>
      <c r="D668" s="647">
        <v>46098</v>
      </c>
      <c r="E668" s="1" t="s">
        <v>14125</v>
      </c>
      <c r="F668" s="648" t="s">
        <v>666</v>
      </c>
      <c r="I668" s="487"/>
    </row>
    <row r="669" spans="1:9" hidden="1">
      <c r="A669" s="632" t="s">
        <v>14397</v>
      </c>
      <c r="B669" s="1" t="s">
        <v>79</v>
      </c>
      <c r="C669" s="16">
        <v>46079.439305555556</v>
      </c>
      <c r="D669" s="647">
        <v>46098</v>
      </c>
      <c r="E669" s="1" t="s">
        <v>14125</v>
      </c>
      <c r="F669" s="648" t="s">
        <v>666</v>
      </c>
      <c r="I669" s="487"/>
    </row>
    <row r="670" spans="1:9" hidden="1">
      <c r="A670" s="1" t="s">
        <v>14398</v>
      </c>
      <c r="B670" s="1" t="s">
        <v>79</v>
      </c>
      <c r="C670" s="16">
        <v>46079.438125000001</v>
      </c>
      <c r="D670" s="647">
        <v>46098</v>
      </c>
      <c r="E670" s="1" t="s">
        <v>14125</v>
      </c>
      <c r="F670" s="648" t="s">
        <v>666</v>
      </c>
      <c r="I670" s="487"/>
    </row>
    <row r="671" spans="1:9" hidden="1">
      <c r="A671" s="632" t="s">
        <v>14399</v>
      </c>
      <c r="B671" s="1" t="s">
        <v>79</v>
      </c>
      <c r="C671" s="16">
        <v>46079.434502314813</v>
      </c>
      <c r="D671" s="647">
        <v>46098</v>
      </c>
      <c r="E671" s="1" t="s">
        <v>14125</v>
      </c>
      <c r="F671" s="648" t="s">
        <v>666</v>
      </c>
      <c r="I671" s="487"/>
    </row>
    <row r="672" spans="1:9" hidden="1">
      <c r="A672" s="1" t="s">
        <v>14400</v>
      </c>
      <c r="B672" s="1" t="s">
        <v>79</v>
      </c>
      <c r="C672" s="16">
        <v>46079.419259259259</v>
      </c>
      <c r="D672" s="647">
        <v>46098</v>
      </c>
      <c r="E672" s="1" t="s">
        <v>14125</v>
      </c>
      <c r="F672" s="648" t="s">
        <v>666</v>
      </c>
      <c r="I672" s="487"/>
    </row>
    <row r="673" spans="1:9" hidden="1">
      <c r="A673" s="632" t="s">
        <v>14401</v>
      </c>
      <c r="B673" s="1" t="s">
        <v>79</v>
      </c>
      <c r="C673" s="16">
        <v>46079.419050925928</v>
      </c>
      <c r="D673" s="647">
        <v>46098</v>
      </c>
      <c r="E673" s="1" t="s">
        <v>14125</v>
      </c>
      <c r="F673" s="648" t="s">
        <v>666</v>
      </c>
      <c r="I673" s="487"/>
    </row>
    <row r="674" spans="1:9" hidden="1">
      <c r="A674" s="1" t="s">
        <v>14402</v>
      </c>
      <c r="B674" s="1" t="s">
        <v>79</v>
      </c>
      <c r="C674" s="16">
        <v>46079.408622685187</v>
      </c>
      <c r="D674" s="647">
        <v>46098</v>
      </c>
      <c r="E674" s="1" t="s">
        <v>14125</v>
      </c>
      <c r="F674" s="648" t="s">
        <v>666</v>
      </c>
      <c r="I674" s="487"/>
    </row>
    <row r="675" spans="1:9" hidden="1">
      <c r="A675" s="632" t="s">
        <v>14403</v>
      </c>
      <c r="B675" s="1" t="s">
        <v>79</v>
      </c>
      <c r="C675" s="16">
        <v>46079.405381944445</v>
      </c>
      <c r="D675" s="647">
        <v>46098</v>
      </c>
      <c r="E675" s="1" t="s">
        <v>14125</v>
      </c>
      <c r="F675" s="648" t="s">
        <v>666</v>
      </c>
      <c r="I675" s="487"/>
    </row>
    <row r="676" spans="1:9" hidden="1">
      <c r="A676" s="1" t="s">
        <v>14404</v>
      </c>
      <c r="B676" s="1" t="s">
        <v>79</v>
      </c>
      <c r="C676" s="16">
        <v>46079.402627314812</v>
      </c>
      <c r="D676" s="647">
        <v>46098</v>
      </c>
      <c r="E676" s="1" t="s">
        <v>14125</v>
      </c>
      <c r="F676" s="648" t="s">
        <v>666</v>
      </c>
      <c r="I676" s="487"/>
    </row>
    <row r="677" spans="1:9" hidden="1">
      <c r="A677" s="632" t="s">
        <v>14405</v>
      </c>
      <c r="B677" s="1" t="s">
        <v>79</v>
      </c>
      <c r="C677" s="16">
        <v>46079.402442129627</v>
      </c>
      <c r="D677" s="647">
        <v>46098</v>
      </c>
      <c r="E677" s="1" t="s">
        <v>14125</v>
      </c>
      <c r="F677" s="648" t="s">
        <v>824</v>
      </c>
      <c r="I677" s="487"/>
    </row>
    <row r="678" spans="1:9" hidden="1">
      <c r="A678" s="1" t="s">
        <v>14406</v>
      </c>
      <c r="B678" s="1" t="s">
        <v>79</v>
      </c>
      <c r="C678" s="16">
        <v>45965.904398148145</v>
      </c>
      <c r="D678" s="647">
        <v>46098</v>
      </c>
      <c r="E678" s="1" t="s">
        <v>14125</v>
      </c>
      <c r="F678" s="648" t="s">
        <v>824</v>
      </c>
      <c r="I678" s="487"/>
    </row>
    <row r="679" spans="1:9" hidden="1">
      <c r="A679" s="632" t="s">
        <v>14407</v>
      </c>
      <c r="B679" s="1" t="s">
        <v>79</v>
      </c>
      <c r="C679" s="16">
        <v>46079.366666666669</v>
      </c>
      <c r="D679" s="647">
        <v>46098</v>
      </c>
      <c r="E679" s="1" t="s">
        <v>14125</v>
      </c>
      <c r="F679" s="648" t="s">
        <v>824</v>
      </c>
      <c r="I679" s="487"/>
    </row>
    <row r="680" spans="1:9" hidden="1">
      <c r="A680" s="1" t="s">
        <v>14408</v>
      </c>
      <c r="B680" s="1" t="s">
        <v>79</v>
      </c>
      <c r="C680" s="16">
        <v>46079.361608796295</v>
      </c>
      <c r="D680" s="647">
        <v>46098</v>
      </c>
      <c r="E680" s="1" t="s">
        <v>14125</v>
      </c>
      <c r="F680" s="648" t="s">
        <v>824</v>
      </c>
      <c r="I680" s="487"/>
    </row>
    <row r="681" spans="1:9" hidden="1">
      <c r="A681" s="632" t="s">
        <v>14409</v>
      </c>
      <c r="B681" s="1" t="s">
        <v>79</v>
      </c>
      <c r="C681" s="16">
        <v>46079.359942129631</v>
      </c>
      <c r="D681" s="647">
        <v>46098</v>
      </c>
      <c r="E681" s="1" t="s">
        <v>14125</v>
      </c>
      <c r="F681" s="648" t="s">
        <v>824</v>
      </c>
      <c r="I681" s="487"/>
    </row>
    <row r="682" spans="1:9" hidden="1">
      <c r="A682" s="1" t="s">
        <v>14410</v>
      </c>
      <c r="B682" s="1" t="s">
        <v>79</v>
      </c>
      <c r="C682" s="16">
        <v>46079.33997685185</v>
      </c>
      <c r="D682" s="647">
        <v>46098</v>
      </c>
      <c r="E682" s="1" t="s">
        <v>14125</v>
      </c>
      <c r="F682" s="648" t="s">
        <v>824</v>
      </c>
      <c r="I682" s="487"/>
    </row>
    <row r="683" spans="1:9" hidden="1">
      <c r="A683" s="632" t="s">
        <v>14411</v>
      </c>
      <c r="B683" s="1" t="s">
        <v>79</v>
      </c>
      <c r="C683" s="16">
        <v>46079.311041666668</v>
      </c>
      <c r="D683" s="647">
        <v>46098</v>
      </c>
      <c r="E683" s="1" t="s">
        <v>14125</v>
      </c>
      <c r="F683" s="648" t="s">
        <v>824</v>
      </c>
      <c r="I683" s="487"/>
    </row>
    <row r="684" spans="1:9" hidden="1">
      <c r="A684" s="1" t="s">
        <v>14412</v>
      </c>
      <c r="B684" s="1" t="s">
        <v>79</v>
      </c>
      <c r="C684" s="16">
        <v>46079.108159722222</v>
      </c>
      <c r="D684" s="647">
        <v>46098</v>
      </c>
      <c r="E684" s="1" t="s">
        <v>14125</v>
      </c>
      <c r="F684" s="648" t="s">
        <v>824</v>
      </c>
      <c r="I684" s="487"/>
    </row>
    <row r="685" spans="1:9" hidden="1">
      <c r="A685" s="632" t="s">
        <v>14413</v>
      </c>
      <c r="B685" s="1" t="s">
        <v>79</v>
      </c>
      <c r="C685" s="16">
        <v>46079.074502314812</v>
      </c>
      <c r="D685" s="647">
        <v>46098</v>
      </c>
      <c r="E685" s="1" t="s">
        <v>14125</v>
      </c>
      <c r="F685" s="648" t="s">
        <v>824</v>
      </c>
      <c r="I685" s="487"/>
    </row>
    <row r="686" spans="1:9" hidden="1">
      <c r="A686" s="1" t="s">
        <v>14414</v>
      </c>
      <c r="B686" s="1" t="s">
        <v>79</v>
      </c>
      <c r="C686" s="16">
        <v>46079.047615740739</v>
      </c>
      <c r="D686" s="647">
        <v>46098</v>
      </c>
      <c r="E686" s="1" t="s">
        <v>14125</v>
      </c>
      <c r="F686" s="648" t="s">
        <v>824</v>
      </c>
      <c r="I686" s="487"/>
    </row>
    <row r="687" spans="1:9" hidden="1">
      <c r="A687" s="632" t="s">
        <v>14415</v>
      </c>
      <c r="B687" s="1" t="s">
        <v>79</v>
      </c>
      <c r="C687" s="16">
        <v>46079.013888888891</v>
      </c>
      <c r="D687" s="647">
        <v>46098</v>
      </c>
      <c r="E687" s="1" t="s">
        <v>14125</v>
      </c>
      <c r="F687" s="648" t="s">
        <v>824</v>
      </c>
      <c r="I687" s="487"/>
    </row>
    <row r="688" spans="1:9" hidden="1">
      <c r="A688" s="1" t="s">
        <v>14416</v>
      </c>
      <c r="B688" s="1" t="s">
        <v>79</v>
      </c>
      <c r="C688" s="16">
        <v>46078.998460648145</v>
      </c>
      <c r="D688" s="647">
        <v>46098</v>
      </c>
      <c r="E688" s="1" t="s">
        <v>14125</v>
      </c>
      <c r="F688" s="648" t="s">
        <v>824</v>
      </c>
      <c r="I688" s="487"/>
    </row>
    <row r="689" spans="1:9" hidden="1">
      <c r="A689" s="632" t="s">
        <v>14417</v>
      </c>
      <c r="B689" s="1" t="s">
        <v>79</v>
      </c>
      <c r="C689" s="16">
        <v>46078.982060185182</v>
      </c>
      <c r="D689" s="647">
        <v>46098</v>
      </c>
      <c r="E689" s="1" t="s">
        <v>14125</v>
      </c>
      <c r="F689" s="648" t="s">
        <v>824</v>
      </c>
      <c r="I689" s="487"/>
    </row>
    <row r="690" spans="1:9" hidden="1">
      <c r="A690" s="1" t="s">
        <v>14418</v>
      </c>
      <c r="B690" s="1" t="s">
        <v>79</v>
      </c>
      <c r="C690" s="16">
        <v>46078.952499999999</v>
      </c>
      <c r="D690" s="647">
        <v>46098</v>
      </c>
      <c r="E690" s="1" t="s">
        <v>14125</v>
      </c>
      <c r="F690" s="648" t="s">
        <v>824</v>
      </c>
      <c r="I690" s="487"/>
    </row>
    <row r="691" spans="1:9" hidden="1">
      <c r="A691" s="632" t="s">
        <v>14419</v>
      </c>
      <c r="B691" s="1" t="s">
        <v>79</v>
      </c>
      <c r="C691" s="16">
        <v>46078.927222222221</v>
      </c>
      <c r="D691" s="647">
        <v>46098</v>
      </c>
      <c r="E691" s="1" t="s">
        <v>14125</v>
      </c>
      <c r="F691" s="648" t="s">
        <v>824</v>
      </c>
      <c r="I691" s="487"/>
    </row>
    <row r="692" spans="1:9" hidden="1">
      <c r="A692" s="1" t="s">
        <v>14420</v>
      </c>
      <c r="B692" s="1" t="s">
        <v>79</v>
      </c>
      <c r="C692" s="16">
        <v>46078.916805555556</v>
      </c>
      <c r="D692" s="647">
        <v>46098</v>
      </c>
      <c r="E692" s="1" t="s">
        <v>14125</v>
      </c>
      <c r="F692" s="648" t="s">
        <v>824</v>
      </c>
      <c r="I692" s="487"/>
    </row>
    <row r="693" spans="1:9" hidden="1">
      <c r="A693" s="632" t="s">
        <v>14421</v>
      </c>
      <c r="B693" s="1" t="s">
        <v>79</v>
      </c>
      <c r="C693" s="16">
        <v>46078.876307870371</v>
      </c>
      <c r="D693" s="647">
        <v>46098</v>
      </c>
      <c r="E693" s="1" t="s">
        <v>14125</v>
      </c>
      <c r="F693" s="648" t="s">
        <v>824</v>
      </c>
      <c r="I693" s="487"/>
    </row>
    <row r="694" spans="1:9" hidden="1">
      <c r="A694" s="1" t="s">
        <v>14422</v>
      </c>
      <c r="B694" s="1" t="s">
        <v>79</v>
      </c>
      <c r="C694" s="16">
        <v>46078.874930555554</v>
      </c>
      <c r="D694" s="647">
        <v>46098</v>
      </c>
      <c r="E694" s="1" t="s">
        <v>14125</v>
      </c>
      <c r="F694" s="648" t="s">
        <v>824</v>
      </c>
      <c r="I694" s="487"/>
    </row>
    <row r="695" spans="1:9" hidden="1">
      <c r="A695" s="632" t="s">
        <v>14423</v>
      </c>
      <c r="B695" s="1" t="s">
        <v>79</v>
      </c>
      <c r="C695" s="16">
        <v>46078.873773148145</v>
      </c>
      <c r="D695" s="647">
        <v>46098</v>
      </c>
      <c r="E695" s="1" t="s">
        <v>14125</v>
      </c>
      <c r="F695" s="648" t="s">
        <v>824</v>
      </c>
      <c r="I695" s="487"/>
    </row>
    <row r="696" spans="1:9" hidden="1">
      <c r="A696" s="1" t="s">
        <v>14424</v>
      </c>
      <c r="B696" s="1" t="s">
        <v>79</v>
      </c>
      <c r="C696" s="16">
        <v>46078.870347222219</v>
      </c>
      <c r="D696" s="647">
        <v>46098</v>
      </c>
      <c r="E696" s="1" t="s">
        <v>14125</v>
      </c>
      <c r="F696" s="648" t="s">
        <v>824</v>
      </c>
      <c r="I696" s="487"/>
    </row>
    <row r="697" spans="1:9" hidden="1">
      <c r="A697" s="632" t="s">
        <v>14425</v>
      </c>
      <c r="B697" s="1" t="s">
        <v>79</v>
      </c>
      <c r="C697" s="16">
        <v>46078.869027777779</v>
      </c>
      <c r="D697" s="647">
        <v>46098</v>
      </c>
      <c r="E697" s="1" t="s">
        <v>14125</v>
      </c>
      <c r="F697" s="648" t="s">
        <v>824</v>
      </c>
      <c r="I697" s="487"/>
    </row>
    <row r="698" spans="1:9" hidden="1">
      <c r="A698" s="1" t="s">
        <v>14426</v>
      </c>
      <c r="B698" s="1" t="s">
        <v>79</v>
      </c>
      <c r="C698" s="16">
        <v>46078.868854166663</v>
      </c>
      <c r="D698" s="647">
        <v>46098</v>
      </c>
      <c r="E698" s="1" t="s">
        <v>14125</v>
      </c>
      <c r="F698" s="648" t="s">
        <v>824</v>
      </c>
      <c r="I698" s="487"/>
    </row>
    <row r="699" spans="1:9" hidden="1">
      <c r="A699" s="632" t="s">
        <v>14427</v>
      </c>
      <c r="B699" s="1" t="s">
        <v>79</v>
      </c>
      <c r="C699" s="16">
        <v>46078.851689814815</v>
      </c>
      <c r="D699" s="647">
        <v>46098</v>
      </c>
      <c r="E699" s="1" t="s">
        <v>14125</v>
      </c>
      <c r="F699" s="648" t="s">
        <v>824</v>
      </c>
      <c r="I699" s="487"/>
    </row>
    <row r="700" spans="1:9" hidden="1">
      <c r="A700" s="1" t="s">
        <v>14428</v>
      </c>
      <c r="B700" s="1" t="s">
        <v>79</v>
      </c>
      <c r="C700" s="16">
        <v>46078.840312499997</v>
      </c>
      <c r="D700" s="647">
        <v>46098</v>
      </c>
      <c r="E700" s="1" t="s">
        <v>14125</v>
      </c>
      <c r="F700" s="648" t="s">
        <v>824</v>
      </c>
      <c r="I700" s="487"/>
    </row>
    <row r="701" spans="1:9" hidden="1">
      <c r="A701" s="632" t="s">
        <v>14429</v>
      </c>
      <c r="B701" s="1" t="s">
        <v>79</v>
      </c>
      <c r="C701" s="16">
        <v>46078.838020833333</v>
      </c>
      <c r="D701" s="647">
        <v>46098</v>
      </c>
      <c r="E701" s="1" t="s">
        <v>14125</v>
      </c>
      <c r="F701" s="648" t="s">
        <v>824</v>
      </c>
      <c r="I701" s="487"/>
    </row>
    <row r="702" spans="1:9" hidden="1">
      <c r="A702" s="1" t="s">
        <v>14430</v>
      </c>
      <c r="B702" s="1" t="s">
        <v>79</v>
      </c>
      <c r="C702" s="16">
        <v>46078.799189814818</v>
      </c>
      <c r="D702" s="647">
        <v>46098</v>
      </c>
      <c r="E702" s="1" t="s">
        <v>14125</v>
      </c>
      <c r="F702" s="648" t="s">
        <v>824</v>
      </c>
      <c r="I702" s="487"/>
    </row>
    <row r="703" spans="1:9" hidden="1">
      <c r="A703" s="632" t="s">
        <v>14431</v>
      </c>
      <c r="B703" s="1" t="s">
        <v>79</v>
      </c>
      <c r="C703" s="16">
        <v>46078.784282407411</v>
      </c>
      <c r="D703" s="647">
        <v>46098</v>
      </c>
      <c r="E703" s="1" t="s">
        <v>14125</v>
      </c>
      <c r="F703" s="648" t="s">
        <v>824</v>
      </c>
      <c r="I703" s="487"/>
    </row>
    <row r="704" spans="1:9" hidden="1">
      <c r="A704" s="1" t="s">
        <v>14432</v>
      </c>
      <c r="B704" s="1" t="s">
        <v>79</v>
      </c>
      <c r="C704" s="16">
        <v>46078.781886574077</v>
      </c>
      <c r="D704" s="647">
        <v>46098</v>
      </c>
      <c r="E704" s="1" t="s">
        <v>14125</v>
      </c>
      <c r="F704" s="648" t="s">
        <v>824</v>
      </c>
      <c r="I704" s="487"/>
    </row>
    <row r="705" spans="1:9" hidden="1">
      <c r="A705" s="632" t="s">
        <v>14433</v>
      </c>
      <c r="B705" s="1" t="s">
        <v>79</v>
      </c>
      <c r="C705" s="16">
        <v>46078.76457175926</v>
      </c>
      <c r="D705" s="647">
        <v>46098</v>
      </c>
      <c r="E705" s="1" t="s">
        <v>14125</v>
      </c>
      <c r="F705" s="648" t="s">
        <v>824</v>
      </c>
      <c r="I705" s="487"/>
    </row>
    <row r="706" spans="1:9" hidden="1">
      <c r="A706" s="1" t="s">
        <v>14434</v>
      </c>
      <c r="B706" s="1" t="s">
        <v>79</v>
      </c>
      <c r="C706" s="16">
        <v>46078.763009259259</v>
      </c>
      <c r="D706" s="647">
        <v>46098</v>
      </c>
      <c r="E706" s="1" t="s">
        <v>14125</v>
      </c>
      <c r="F706" s="648" t="s">
        <v>824</v>
      </c>
      <c r="I706" s="487"/>
    </row>
    <row r="707" spans="1:9" hidden="1">
      <c r="A707" s="632" t="s">
        <v>14435</v>
      </c>
      <c r="B707" s="1" t="s">
        <v>79</v>
      </c>
      <c r="C707" s="16">
        <v>46078.75240740741</v>
      </c>
      <c r="D707" s="647">
        <v>46098</v>
      </c>
      <c r="E707" s="1" t="s">
        <v>14125</v>
      </c>
      <c r="F707" s="648" t="s">
        <v>824</v>
      </c>
      <c r="I707" s="487"/>
    </row>
    <row r="708" spans="1:9" hidden="1">
      <c r="A708" s="1" t="s">
        <v>14436</v>
      </c>
      <c r="B708" s="1" t="s">
        <v>79</v>
      </c>
      <c r="C708" s="16">
        <v>46078.74628472222</v>
      </c>
      <c r="D708" s="647">
        <v>46098</v>
      </c>
      <c r="E708" s="1" t="s">
        <v>14125</v>
      </c>
      <c r="F708" s="648" t="s">
        <v>824</v>
      </c>
      <c r="I708" s="487"/>
    </row>
    <row r="709" spans="1:9" hidden="1">
      <c r="A709" s="632" t="s">
        <v>14437</v>
      </c>
      <c r="B709" s="1" t="s">
        <v>79</v>
      </c>
      <c r="C709" s="16">
        <v>46078.739837962959</v>
      </c>
      <c r="D709" s="647">
        <v>46098</v>
      </c>
      <c r="E709" s="1" t="s">
        <v>14125</v>
      </c>
      <c r="F709" s="648" t="s">
        <v>824</v>
      </c>
      <c r="I709" s="487"/>
    </row>
    <row r="710" spans="1:9" hidden="1">
      <c r="A710" s="1" t="s">
        <v>14438</v>
      </c>
      <c r="B710" s="1" t="s">
        <v>79</v>
      </c>
      <c r="C710" s="16">
        <v>46078.73400462963</v>
      </c>
      <c r="D710" s="647">
        <v>46098</v>
      </c>
      <c r="E710" s="1" t="s">
        <v>14125</v>
      </c>
      <c r="F710" s="648" t="s">
        <v>824</v>
      </c>
      <c r="I710" s="487"/>
    </row>
    <row r="711" spans="1:9" hidden="1">
      <c r="A711" s="632" t="s">
        <v>14439</v>
      </c>
      <c r="B711" s="1" t="s">
        <v>79</v>
      </c>
      <c r="C711" s="16">
        <v>46078.733182870368</v>
      </c>
      <c r="D711" s="647">
        <v>46098</v>
      </c>
      <c r="E711" s="1" t="s">
        <v>14125</v>
      </c>
      <c r="F711" s="648" t="s">
        <v>824</v>
      </c>
      <c r="I711" s="487"/>
    </row>
    <row r="712" spans="1:9" hidden="1">
      <c r="A712" s="1" t="s">
        <v>14440</v>
      </c>
      <c r="B712" s="1" t="s">
        <v>79</v>
      </c>
      <c r="C712" s="16">
        <v>46078.720057870371</v>
      </c>
      <c r="D712" s="647">
        <v>46098</v>
      </c>
      <c r="E712" s="1" t="s">
        <v>14125</v>
      </c>
      <c r="F712" s="648" t="s">
        <v>824</v>
      </c>
      <c r="I712" s="487"/>
    </row>
    <row r="713" spans="1:9" hidden="1">
      <c r="A713" s="632" t="s">
        <v>14441</v>
      </c>
      <c r="B713" s="1" t="s">
        <v>79</v>
      </c>
      <c r="C713" s="16">
        <v>46078.720057870371</v>
      </c>
      <c r="D713" s="647">
        <v>46098</v>
      </c>
      <c r="E713" s="1" t="s">
        <v>14125</v>
      </c>
      <c r="F713" s="648" t="s">
        <v>824</v>
      </c>
      <c r="I713" s="487"/>
    </row>
    <row r="714" spans="1:9" hidden="1">
      <c r="A714" s="1" t="s">
        <v>14442</v>
      </c>
      <c r="B714" s="1" t="s">
        <v>79</v>
      </c>
      <c r="C714" s="16">
        <v>46078.715821759259</v>
      </c>
      <c r="D714" s="647">
        <v>46098</v>
      </c>
      <c r="E714" s="1" t="s">
        <v>14125</v>
      </c>
      <c r="F714" s="648" t="s">
        <v>824</v>
      </c>
      <c r="I714" s="487"/>
    </row>
    <row r="715" spans="1:9" hidden="1">
      <c r="A715" s="632" t="s">
        <v>14443</v>
      </c>
      <c r="B715" s="1" t="s">
        <v>79</v>
      </c>
      <c r="C715" s="16">
        <v>46078.698252314818</v>
      </c>
      <c r="D715" s="647">
        <v>46098</v>
      </c>
      <c r="E715" s="1" t="s">
        <v>14125</v>
      </c>
      <c r="F715" s="648" t="s">
        <v>824</v>
      </c>
      <c r="I715" s="487"/>
    </row>
    <row r="716" spans="1:9" hidden="1">
      <c r="A716" s="1" t="s">
        <v>14444</v>
      </c>
      <c r="B716" s="1" t="s">
        <v>79</v>
      </c>
      <c r="C716" s="16">
        <v>46078.696562500001</v>
      </c>
      <c r="D716" s="647">
        <v>46098</v>
      </c>
      <c r="E716" s="1" t="s">
        <v>14125</v>
      </c>
      <c r="F716" s="648" t="s">
        <v>824</v>
      </c>
      <c r="I716" s="487"/>
    </row>
    <row r="717" spans="1:9" hidden="1">
      <c r="A717" s="632" t="s">
        <v>14445</v>
      </c>
      <c r="B717" s="1" t="s">
        <v>79</v>
      </c>
      <c r="C717" s="16">
        <v>46078.694074074076</v>
      </c>
      <c r="D717" s="647">
        <v>46098</v>
      </c>
      <c r="E717" s="1" t="s">
        <v>14125</v>
      </c>
      <c r="F717" s="648" t="s">
        <v>1283</v>
      </c>
      <c r="I717" s="487"/>
    </row>
    <row r="718" spans="1:9" hidden="1">
      <c r="A718" s="1" t="s">
        <v>14446</v>
      </c>
      <c r="B718" s="1" t="s">
        <v>79</v>
      </c>
      <c r="C718" s="16">
        <v>46078.690416666665</v>
      </c>
      <c r="D718" s="647">
        <v>46098</v>
      </c>
      <c r="E718" s="1" t="s">
        <v>14125</v>
      </c>
      <c r="F718" s="648" t="s">
        <v>1283</v>
      </c>
      <c r="I718" s="487"/>
    </row>
    <row r="719" spans="1:9" hidden="1">
      <c r="A719" s="632" t="s">
        <v>14447</v>
      </c>
      <c r="B719" s="1" t="s">
        <v>79</v>
      </c>
      <c r="C719" s="16">
        <v>46078.690057870372</v>
      </c>
      <c r="D719" s="647">
        <v>46098</v>
      </c>
      <c r="E719" s="1" t="s">
        <v>14125</v>
      </c>
      <c r="F719" s="648" t="s">
        <v>1283</v>
      </c>
      <c r="I719" s="487"/>
    </row>
    <row r="720" spans="1:9" hidden="1">
      <c r="A720" s="1" t="s">
        <v>14448</v>
      </c>
      <c r="B720" s="1" t="s">
        <v>79</v>
      </c>
      <c r="C720" s="16">
        <v>46078.680358796293</v>
      </c>
      <c r="D720" s="647">
        <v>46098</v>
      </c>
      <c r="E720" s="1" t="s">
        <v>14125</v>
      </c>
      <c r="F720" s="648" t="s">
        <v>1283</v>
      </c>
      <c r="I720" s="487"/>
    </row>
    <row r="721" spans="1:9" hidden="1">
      <c r="A721" s="632" t="s">
        <v>14449</v>
      </c>
      <c r="B721" s="1" t="s">
        <v>79</v>
      </c>
      <c r="C721" s="16">
        <v>46078.672199074077</v>
      </c>
      <c r="D721" s="647">
        <v>46098</v>
      </c>
      <c r="E721" s="1" t="s">
        <v>14125</v>
      </c>
      <c r="F721" s="648" t="s">
        <v>1283</v>
      </c>
      <c r="I721" s="487"/>
    </row>
    <row r="722" spans="1:9" hidden="1">
      <c r="A722" s="1" t="s">
        <v>14450</v>
      </c>
      <c r="B722" s="1" t="s">
        <v>79</v>
      </c>
      <c r="C722" s="16">
        <v>46078.66609953704</v>
      </c>
      <c r="D722" s="647">
        <v>46098</v>
      </c>
      <c r="E722" s="1" t="s">
        <v>14125</v>
      </c>
      <c r="F722" s="648" t="s">
        <v>1283</v>
      </c>
      <c r="I722" s="487"/>
    </row>
    <row r="723" spans="1:9" hidden="1">
      <c r="A723" s="632" t="s">
        <v>14451</v>
      </c>
      <c r="B723" s="1" t="s">
        <v>79</v>
      </c>
      <c r="C723" s="16">
        <v>46078.654548611114</v>
      </c>
      <c r="D723" s="647">
        <v>46098</v>
      </c>
      <c r="E723" s="1" t="s">
        <v>14125</v>
      </c>
      <c r="F723" s="648" t="s">
        <v>1283</v>
      </c>
      <c r="I723" s="487"/>
    </row>
    <row r="724" spans="1:9" hidden="1">
      <c r="A724" s="1" t="s">
        <v>14452</v>
      </c>
      <c r="B724" s="1" t="s">
        <v>79</v>
      </c>
      <c r="C724" s="16">
        <v>46078.651261574072</v>
      </c>
      <c r="D724" s="647">
        <v>46098</v>
      </c>
      <c r="E724" s="1" t="s">
        <v>14125</v>
      </c>
      <c r="F724" s="648" t="s">
        <v>1283</v>
      </c>
      <c r="I724" s="487"/>
    </row>
    <row r="725" spans="1:9" hidden="1">
      <c r="A725" s="632" t="s">
        <v>14453</v>
      </c>
      <c r="B725" s="1" t="s">
        <v>79</v>
      </c>
      <c r="C725" s="16">
        <v>46078.62871527778</v>
      </c>
      <c r="D725" s="647">
        <v>46098</v>
      </c>
      <c r="E725" s="1" t="s">
        <v>14125</v>
      </c>
      <c r="F725" s="648" t="s">
        <v>1283</v>
      </c>
      <c r="I725" s="487"/>
    </row>
    <row r="726" spans="1:9" hidden="1">
      <c r="A726" s="1" t="s">
        <v>14454</v>
      </c>
      <c r="B726" s="1" t="s">
        <v>79</v>
      </c>
      <c r="C726" s="16">
        <v>46078.628229166665</v>
      </c>
      <c r="D726" s="647">
        <v>46098</v>
      </c>
      <c r="E726" s="1" t="s">
        <v>14125</v>
      </c>
      <c r="F726" s="648" t="s">
        <v>1283</v>
      </c>
      <c r="I726" s="487"/>
    </row>
    <row r="727" spans="1:9" hidden="1">
      <c r="A727" s="632" t="s">
        <v>14455</v>
      </c>
      <c r="B727" s="1" t="s">
        <v>79</v>
      </c>
      <c r="C727" s="16">
        <v>46078.612592592595</v>
      </c>
      <c r="D727" s="647">
        <v>46098</v>
      </c>
      <c r="E727" s="1" t="s">
        <v>14125</v>
      </c>
      <c r="F727" s="648" t="s">
        <v>1283</v>
      </c>
      <c r="I727" s="487"/>
    </row>
    <row r="728" spans="1:9" hidden="1">
      <c r="A728" s="1" t="s">
        <v>14456</v>
      </c>
      <c r="B728" s="1" t="s">
        <v>79</v>
      </c>
      <c r="C728" s="16">
        <v>46078.606296296297</v>
      </c>
      <c r="D728" s="647">
        <v>46098</v>
      </c>
      <c r="E728" s="1" t="s">
        <v>14125</v>
      </c>
      <c r="F728" s="648" t="s">
        <v>1283</v>
      </c>
      <c r="I728" s="487"/>
    </row>
    <row r="729" spans="1:9" hidden="1">
      <c r="A729" s="632" t="s">
        <v>14457</v>
      </c>
      <c r="B729" s="1" t="s">
        <v>79</v>
      </c>
      <c r="C729" s="16">
        <v>46078.583518518521</v>
      </c>
      <c r="D729" s="647">
        <v>46098</v>
      </c>
      <c r="E729" s="1" t="s">
        <v>14125</v>
      </c>
      <c r="F729" s="648" t="s">
        <v>1283</v>
      </c>
      <c r="I729" s="487"/>
    </row>
    <row r="730" spans="1:9" hidden="1">
      <c r="A730" s="1" t="s">
        <v>14458</v>
      </c>
      <c r="B730" s="1" t="s">
        <v>79</v>
      </c>
      <c r="C730" s="16">
        <v>46078.583391203705</v>
      </c>
      <c r="D730" s="647">
        <v>46098</v>
      </c>
      <c r="E730" s="1" t="s">
        <v>14125</v>
      </c>
      <c r="F730" s="648" t="s">
        <v>1283</v>
      </c>
      <c r="I730" s="487"/>
    </row>
    <row r="731" spans="1:9" hidden="1">
      <c r="A731" s="632" t="s">
        <v>14459</v>
      </c>
      <c r="B731" s="1" t="s">
        <v>79</v>
      </c>
      <c r="C731" s="16">
        <v>45968.685185185182</v>
      </c>
      <c r="D731" s="647">
        <v>46098</v>
      </c>
      <c r="E731" s="1" t="s">
        <v>14125</v>
      </c>
      <c r="F731" s="648" t="s">
        <v>1283</v>
      </c>
      <c r="I731" s="487"/>
    </row>
    <row r="732" spans="1:9" hidden="1">
      <c r="A732" s="1" t="s">
        <v>14460</v>
      </c>
      <c r="B732" s="1" t="s">
        <v>79</v>
      </c>
      <c r="C732" s="16">
        <v>46078.492013888892</v>
      </c>
      <c r="D732" s="647">
        <v>46098</v>
      </c>
      <c r="E732" s="1" t="s">
        <v>14125</v>
      </c>
      <c r="F732" s="648" t="s">
        <v>1283</v>
      </c>
      <c r="I732" s="487"/>
    </row>
    <row r="733" spans="1:9" hidden="1">
      <c r="A733" s="632" t="s">
        <v>14461</v>
      </c>
      <c r="B733" s="1" t="s">
        <v>79</v>
      </c>
      <c r="C733" s="16">
        <v>46078.486805555556</v>
      </c>
      <c r="D733" s="647">
        <v>46098</v>
      </c>
      <c r="E733" s="1" t="s">
        <v>14125</v>
      </c>
      <c r="F733" s="648" t="s">
        <v>1283</v>
      </c>
      <c r="I733" s="487"/>
    </row>
    <row r="734" spans="1:9" hidden="1">
      <c r="A734" s="1" t="s">
        <v>14462</v>
      </c>
      <c r="B734" s="1" t="s">
        <v>79</v>
      </c>
      <c r="C734" s="16">
        <v>46078.475752314815</v>
      </c>
      <c r="D734" s="647">
        <v>46098</v>
      </c>
      <c r="E734" s="1" t="s">
        <v>14125</v>
      </c>
      <c r="F734" s="648" t="s">
        <v>1283</v>
      </c>
      <c r="I734" s="487"/>
    </row>
    <row r="735" spans="1:9" hidden="1">
      <c r="A735" s="632" t="s">
        <v>14463</v>
      </c>
      <c r="B735" s="1" t="s">
        <v>79</v>
      </c>
      <c r="C735" s="16">
        <v>46078.469618055555</v>
      </c>
      <c r="D735" s="647">
        <v>46098</v>
      </c>
      <c r="E735" s="1" t="s">
        <v>14125</v>
      </c>
      <c r="F735" s="648" t="s">
        <v>1283</v>
      </c>
      <c r="I735" s="487"/>
    </row>
    <row r="736" spans="1:9" hidden="1">
      <c r="A736" s="1" t="s">
        <v>14464</v>
      </c>
      <c r="B736" s="1" t="s">
        <v>79</v>
      </c>
      <c r="C736" s="16">
        <v>46078.459340277775</v>
      </c>
      <c r="D736" s="647">
        <v>46098</v>
      </c>
      <c r="E736" s="1" t="s">
        <v>14125</v>
      </c>
      <c r="F736" s="648" t="s">
        <v>1283</v>
      </c>
      <c r="I736" s="487"/>
    </row>
    <row r="737" spans="1:9" hidden="1">
      <c r="A737" s="632" t="s">
        <v>14465</v>
      </c>
      <c r="B737" s="1" t="s">
        <v>79</v>
      </c>
      <c r="C737" s="16">
        <v>46078.457986111112</v>
      </c>
      <c r="D737" s="647">
        <v>46098</v>
      </c>
      <c r="E737" s="1" t="s">
        <v>14125</v>
      </c>
      <c r="F737" s="648" t="s">
        <v>1283</v>
      </c>
      <c r="I737" s="487"/>
    </row>
    <row r="738" spans="1:9" hidden="1">
      <c r="A738" s="1" t="s">
        <v>14466</v>
      </c>
      <c r="B738" s="1" t="s">
        <v>79</v>
      </c>
      <c r="C738" s="16">
        <v>46078.452835648146</v>
      </c>
      <c r="D738" s="647">
        <v>46098</v>
      </c>
      <c r="E738" s="1" t="s">
        <v>14125</v>
      </c>
      <c r="F738" s="648" t="s">
        <v>1283</v>
      </c>
      <c r="I738" s="487"/>
    </row>
    <row r="739" spans="1:9" hidden="1">
      <c r="A739" s="632" t="s">
        <v>14467</v>
      </c>
      <c r="B739" s="1" t="s">
        <v>79</v>
      </c>
      <c r="C739" s="16">
        <v>46078.447824074072</v>
      </c>
      <c r="D739" s="647">
        <v>46098</v>
      </c>
      <c r="E739" s="1" t="s">
        <v>14125</v>
      </c>
      <c r="F739" s="648" t="s">
        <v>1283</v>
      </c>
      <c r="I739" s="487"/>
    </row>
    <row r="740" spans="1:9" hidden="1">
      <c r="A740" s="1" t="s">
        <v>14468</v>
      </c>
      <c r="B740" s="1" t="s">
        <v>79</v>
      </c>
      <c r="C740" s="16">
        <v>46078.444062499999</v>
      </c>
      <c r="D740" s="647">
        <v>46098</v>
      </c>
      <c r="E740" s="1" t="s">
        <v>14125</v>
      </c>
      <c r="F740" s="648" t="s">
        <v>1283</v>
      </c>
      <c r="I740" s="487"/>
    </row>
    <row r="741" spans="1:9" hidden="1">
      <c r="A741" s="632" t="s">
        <v>14469</v>
      </c>
      <c r="B741" s="1" t="s">
        <v>79</v>
      </c>
      <c r="C741" s="16">
        <v>46078.436805555553</v>
      </c>
      <c r="D741" s="647">
        <v>46098</v>
      </c>
      <c r="E741" s="1" t="s">
        <v>14125</v>
      </c>
      <c r="F741" s="648" t="s">
        <v>1283</v>
      </c>
      <c r="I741" s="487"/>
    </row>
    <row r="742" spans="1:9" hidden="1">
      <c r="A742" s="1" t="s">
        <v>14470</v>
      </c>
      <c r="B742" s="1" t="s">
        <v>79</v>
      </c>
      <c r="C742" s="16">
        <v>46078.432152777779</v>
      </c>
      <c r="D742" s="647">
        <v>46098</v>
      </c>
      <c r="E742" s="1" t="s">
        <v>14125</v>
      </c>
      <c r="F742" s="648" t="s">
        <v>1283</v>
      </c>
      <c r="I742" s="487"/>
    </row>
    <row r="743" spans="1:9" hidden="1">
      <c r="A743" s="632" t="s">
        <v>14471</v>
      </c>
      <c r="B743" s="1" t="s">
        <v>79</v>
      </c>
      <c r="C743" s="16">
        <v>46078.414131944446</v>
      </c>
      <c r="D743" s="647">
        <v>46098</v>
      </c>
      <c r="E743" s="1" t="s">
        <v>14125</v>
      </c>
      <c r="F743" s="648" t="s">
        <v>1283</v>
      </c>
      <c r="I743" s="487"/>
    </row>
    <row r="744" spans="1:9" hidden="1">
      <c r="A744" s="1" t="s">
        <v>14472</v>
      </c>
      <c r="B744" s="1" t="s">
        <v>79</v>
      </c>
      <c r="C744" s="16">
        <v>46078.412812499999</v>
      </c>
      <c r="D744" s="647">
        <v>46098</v>
      </c>
      <c r="E744" s="1" t="s">
        <v>14125</v>
      </c>
      <c r="F744" s="648" t="s">
        <v>1283</v>
      </c>
      <c r="I744" s="487"/>
    </row>
    <row r="745" spans="1:9" hidden="1">
      <c r="A745" s="632" t="s">
        <v>14473</v>
      </c>
      <c r="B745" s="1" t="s">
        <v>79</v>
      </c>
      <c r="C745" s="16">
        <v>46078.37871527778</v>
      </c>
      <c r="D745" s="647">
        <v>46098</v>
      </c>
      <c r="E745" s="1" t="s">
        <v>14125</v>
      </c>
      <c r="F745" s="648" t="s">
        <v>1283</v>
      </c>
      <c r="I745" s="487"/>
    </row>
    <row r="746" spans="1:9" hidden="1">
      <c r="A746" s="1" t="s">
        <v>14474</v>
      </c>
      <c r="B746" s="1" t="s">
        <v>79</v>
      </c>
      <c r="C746" s="16">
        <v>46078.377488425926</v>
      </c>
      <c r="D746" s="647">
        <v>46098</v>
      </c>
      <c r="E746" s="1" t="s">
        <v>14125</v>
      </c>
      <c r="F746" s="648" t="s">
        <v>1283</v>
      </c>
      <c r="I746" s="487"/>
    </row>
    <row r="747" spans="1:9" hidden="1">
      <c r="A747" s="632" t="s">
        <v>14475</v>
      </c>
      <c r="B747" s="1" t="s">
        <v>79</v>
      </c>
      <c r="C747" s="16">
        <v>46078.361932870372</v>
      </c>
      <c r="D747" s="647">
        <v>46098</v>
      </c>
      <c r="E747" s="1" t="s">
        <v>14125</v>
      </c>
      <c r="F747" s="648" t="s">
        <v>1283</v>
      </c>
      <c r="I747" s="487"/>
    </row>
    <row r="748" spans="1:9" hidden="1">
      <c r="A748" s="1" t="s">
        <v>14476</v>
      </c>
      <c r="B748" s="1" t="s">
        <v>79</v>
      </c>
      <c r="C748" s="16">
        <v>46078.337673611109</v>
      </c>
      <c r="D748" s="647">
        <v>46098</v>
      </c>
      <c r="E748" s="1" t="s">
        <v>14125</v>
      </c>
      <c r="F748" s="648" t="s">
        <v>1283</v>
      </c>
      <c r="I748" s="487"/>
    </row>
    <row r="749" spans="1:9" hidden="1">
      <c r="A749" s="632" t="s">
        <v>14477</v>
      </c>
      <c r="B749" s="1" t="s">
        <v>79</v>
      </c>
      <c r="C749" s="16">
        <v>46078.317893518521</v>
      </c>
      <c r="D749" s="647">
        <v>46098</v>
      </c>
      <c r="E749" s="1" t="s">
        <v>14125</v>
      </c>
      <c r="F749" s="648" t="s">
        <v>1283</v>
      </c>
      <c r="I749" s="487"/>
    </row>
    <row r="750" spans="1:9" hidden="1">
      <c r="A750" s="1" t="s">
        <v>14478</v>
      </c>
      <c r="B750" s="1" t="s">
        <v>79</v>
      </c>
      <c r="C750" s="16">
        <v>45971.331805555557</v>
      </c>
      <c r="D750" s="647">
        <v>46098</v>
      </c>
      <c r="E750" s="1" t="s">
        <v>14125</v>
      </c>
      <c r="F750" s="648" t="s">
        <v>1283</v>
      </c>
      <c r="I750" s="487"/>
    </row>
    <row r="751" spans="1:9" hidden="1">
      <c r="A751" s="632" t="s">
        <v>14479</v>
      </c>
      <c r="B751" s="1" t="s">
        <v>79</v>
      </c>
      <c r="C751" s="16">
        <v>46078.025451388887</v>
      </c>
      <c r="D751" s="647">
        <v>46098</v>
      </c>
      <c r="E751" s="1" t="s">
        <v>14125</v>
      </c>
      <c r="F751" s="648" t="s">
        <v>1283</v>
      </c>
      <c r="I751" s="487"/>
    </row>
    <row r="752" spans="1:9" hidden="1">
      <c r="A752" s="1" t="s">
        <v>14480</v>
      </c>
      <c r="B752" s="1" t="s">
        <v>79</v>
      </c>
      <c r="C752" s="16">
        <v>46078.001099537039</v>
      </c>
      <c r="D752" s="647">
        <v>46098</v>
      </c>
      <c r="E752" s="1" t="s">
        <v>14125</v>
      </c>
      <c r="F752" s="648" t="s">
        <v>1283</v>
      </c>
      <c r="I752" s="487"/>
    </row>
    <row r="753" spans="1:9" hidden="1">
      <c r="A753" s="632" t="s">
        <v>14481</v>
      </c>
      <c r="B753" s="1" t="s">
        <v>79</v>
      </c>
      <c r="C753" s="16">
        <v>46077.89403935185</v>
      </c>
      <c r="D753" s="647">
        <v>46098</v>
      </c>
      <c r="E753" s="1" t="s">
        <v>14125</v>
      </c>
      <c r="F753" s="648" t="s">
        <v>1283</v>
      </c>
      <c r="I753" s="487"/>
    </row>
    <row r="754" spans="1:9" hidden="1">
      <c r="A754" s="1" t="s">
        <v>14482</v>
      </c>
      <c r="B754" s="1" t="s">
        <v>79</v>
      </c>
      <c r="C754" s="16">
        <v>46077.893009259256</v>
      </c>
      <c r="D754" s="647">
        <v>46098</v>
      </c>
      <c r="E754" s="1" t="s">
        <v>14125</v>
      </c>
      <c r="F754" s="648" t="s">
        <v>1283</v>
      </c>
      <c r="I754" s="487"/>
    </row>
    <row r="755" spans="1:9" hidden="1">
      <c r="A755" s="632" t="s">
        <v>14483</v>
      </c>
      <c r="B755" s="1" t="s">
        <v>79</v>
      </c>
      <c r="C755" s="16">
        <v>46077.890659722223</v>
      </c>
      <c r="D755" s="647">
        <v>46098</v>
      </c>
      <c r="E755" s="1" t="s">
        <v>14125</v>
      </c>
      <c r="F755" s="648" t="s">
        <v>1283</v>
      </c>
      <c r="I755" s="487"/>
    </row>
    <row r="756" spans="1:9" hidden="1">
      <c r="A756" s="1" t="s">
        <v>14484</v>
      </c>
      <c r="B756" s="1" t="s">
        <v>79</v>
      </c>
      <c r="C756" s="16">
        <v>46077.870474537034</v>
      </c>
      <c r="D756" s="647">
        <v>46098</v>
      </c>
      <c r="E756" s="1" t="s">
        <v>14125</v>
      </c>
      <c r="F756" s="648" t="s">
        <v>1283</v>
      </c>
      <c r="I756" s="487"/>
    </row>
    <row r="757" spans="1:9" hidden="1">
      <c r="A757" s="632" t="s">
        <v>14485</v>
      </c>
      <c r="B757" s="1" t="s">
        <v>79</v>
      </c>
      <c r="C757" s="16">
        <v>46077.863495370373</v>
      </c>
      <c r="D757" s="647">
        <v>46098</v>
      </c>
      <c r="E757" s="1" t="s">
        <v>14125</v>
      </c>
      <c r="F757" s="648" t="s">
        <v>907</v>
      </c>
      <c r="I757" s="487"/>
    </row>
    <row r="758" spans="1:9" hidden="1">
      <c r="A758" s="1" t="s">
        <v>14486</v>
      </c>
      <c r="B758" s="1" t="s">
        <v>79</v>
      </c>
      <c r="C758" s="16">
        <v>46077.860162037039</v>
      </c>
      <c r="D758" s="647">
        <v>46098</v>
      </c>
      <c r="E758" s="1" t="s">
        <v>14125</v>
      </c>
      <c r="F758" s="648" t="s">
        <v>907</v>
      </c>
      <c r="I758" s="487"/>
    </row>
    <row r="759" spans="1:9" hidden="1">
      <c r="A759" s="632" t="s">
        <v>14487</v>
      </c>
      <c r="B759" s="1" t="s">
        <v>79</v>
      </c>
      <c r="C759" s="16">
        <v>46077.80064814815</v>
      </c>
      <c r="D759" s="647">
        <v>46098</v>
      </c>
      <c r="E759" s="1" t="s">
        <v>14125</v>
      </c>
      <c r="F759" s="648" t="s">
        <v>907</v>
      </c>
      <c r="I759" s="487"/>
    </row>
    <row r="760" spans="1:9" hidden="1">
      <c r="A760" s="1" t="s">
        <v>14488</v>
      </c>
      <c r="B760" s="1" t="s">
        <v>79</v>
      </c>
      <c r="C760" s="16">
        <v>46077.799803240741</v>
      </c>
      <c r="D760" s="647">
        <v>46098</v>
      </c>
      <c r="E760" s="1" t="s">
        <v>14125</v>
      </c>
      <c r="F760" s="648" t="s">
        <v>907</v>
      </c>
      <c r="I760" s="487"/>
    </row>
    <row r="761" spans="1:9" hidden="1">
      <c r="A761" s="632" t="s">
        <v>14489</v>
      </c>
      <c r="B761" s="1" t="s">
        <v>79</v>
      </c>
      <c r="C761" s="16">
        <v>46077.766956018517</v>
      </c>
      <c r="D761" s="647">
        <v>46098</v>
      </c>
      <c r="E761" s="1" t="s">
        <v>14125</v>
      </c>
      <c r="F761" s="648" t="s">
        <v>907</v>
      </c>
      <c r="I761" s="487"/>
    </row>
    <row r="762" spans="1:9" hidden="1">
      <c r="A762" s="1" t="s">
        <v>14490</v>
      </c>
      <c r="B762" s="1" t="s">
        <v>79</v>
      </c>
      <c r="C762" s="16">
        <v>46077.750787037039</v>
      </c>
      <c r="D762" s="647">
        <v>46098</v>
      </c>
      <c r="E762" s="1" t="s">
        <v>14125</v>
      </c>
      <c r="F762" s="648" t="s">
        <v>907</v>
      </c>
      <c r="I762" s="487"/>
    </row>
    <row r="763" spans="1:9" hidden="1">
      <c r="A763" s="632" t="s">
        <v>14491</v>
      </c>
      <c r="B763" s="1" t="s">
        <v>79</v>
      </c>
      <c r="C763" s="16">
        <v>46077.729768518519</v>
      </c>
      <c r="D763" s="647">
        <v>46098</v>
      </c>
      <c r="E763" s="1" t="s">
        <v>14125</v>
      </c>
      <c r="F763" s="648" t="s">
        <v>907</v>
      </c>
      <c r="I763" s="487"/>
    </row>
    <row r="764" spans="1:9" hidden="1">
      <c r="A764" s="1" t="s">
        <v>14492</v>
      </c>
      <c r="B764" s="1" t="s">
        <v>79</v>
      </c>
      <c r="C764" s="16">
        <v>46077.72252314815</v>
      </c>
      <c r="D764" s="647">
        <v>46098</v>
      </c>
      <c r="E764" s="1" t="s">
        <v>14125</v>
      </c>
      <c r="F764" s="653" t="s">
        <v>907</v>
      </c>
      <c r="I764" s="487"/>
    </row>
    <row r="765" spans="1:9" hidden="1">
      <c r="A765" s="632" t="s">
        <v>14493</v>
      </c>
      <c r="B765" s="1" t="s">
        <v>79</v>
      </c>
      <c r="C765" s="16">
        <v>46077.718738425923</v>
      </c>
      <c r="D765" s="647">
        <v>46098</v>
      </c>
      <c r="E765" s="1" t="s">
        <v>14125</v>
      </c>
      <c r="F765" s="648" t="s">
        <v>907</v>
      </c>
      <c r="I765" s="487"/>
    </row>
    <row r="766" spans="1:9" hidden="1">
      <c r="A766" s="1" t="s">
        <v>14494</v>
      </c>
      <c r="B766" s="1" t="s">
        <v>79</v>
      </c>
      <c r="C766" s="16">
        <v>46077.70212962963</v>
      </c>
      <c r="D766" s="647">
        <v>46098</v>
      </c>
      <c r="E766" s="1" t="s">
        <v>14125</v>
      </c>
      <c r="F766" s="648" t="s">
        <v>907</v>
      </c>
      <c r="I766" s="487"/>
    </row>
    <row r="767" spans="1:9" hidden="1">
      <c r="A767" s="632" t="s">
        <v>14495</v>
      </c>
      <c r="B767" s="1" t="s">
        <v>79</v>
      </c>
      <c r="C767" s="16">
        <v>46077.695555555554</v>
      </c>
      <c r="D767" s="647">
        <v>46098</v>
      </c>
      <c r="E767" s="1" t="s">
        <v>14125</v>
      </c>
      <c r="F767" s="648" t="s">
        <v>907</v>
      </c>
      <c r="I767" s="487"/>
    </row>
    <row r="768" spans="1:9" hidden="1">
      <c r="A768" s="1" t="s">
        <v>14496</v>
      </c>
      <c r="B768" s="1" t="s">
        <v>79</v>
      </c>
      <c r="C768" s="16">
        <v>46077.666076388887</v>
      </c>
      <c r="D768" s="647">
        <v>46098</v>
      </c>
      <c r="E768" s="1" t="s">
        <v>14125</v>
      </c>
      <c r="F768" s="648" t="s">
        <v>907</v>
      </c>
      <c r="I768" s="487"/>
    </row>
    <row r="769" spans="1:9" hidden="1">
      <c r="A769" s="632" t="s">
        <v>14497</v>
      </c>
      <c r="B769" s="1" t="s">
        <v>79</v>
      </c>
      <c r="C769" s="16">
        <v>46077.642222222225</v>
      </c>
      <c r="D769" s="647">
        <v>46098</v>
      </c>
      <c r="E769" s="1" t="s">
        <v>14125</v>
      </c>
      <c r="F769" s="648" t="s">
        <v>907</v>
      </c>
      <c r="I769" s="487"/>
    </row>
    <row r="770" spans="1:9" hidden="1">
      <c r="A770" s="1" t="s">
        <v>14498</v>
      </c>
      <c r="B770" s="1" t="s">
        <v>79</v>
      </c>
      <c r="C770" s="16">
        <v>46077.636388888888</v>
      </c>
      <c r="D770" s="647">
        <v>46098</v>
      </c>
      <c r="E770" s="1" t="s">
        <v>14125</v>
      </c>
      <c r="F770" s="648" t="s">
        <v>907</v>
      </c>
      <c r="I770" s="487"/>
    </row>
    <row r="771" spans="1:9" hidden="1">
      <c r="A771" s="632" t="s">
        <v>14499</v>
      </c>
      <c r="B771" s="1" t="s">
        <v>79</v>
      </c>
      <c r="C771" s="16">
        <v>46077.636377314811</v>
      </c>
      <c r="D771" s="647">
        <v>46098</v>
      </c>
      <c r="E771" s="1" t="s">
        <v>14125</v>
      </c>
      <c r="F771" s="648" t="s">
        <v>907</v>
      </c>
      <c r="I771" s="487"/>
    </row>
    <row r="772" spans="1:9" hidden="1">
      <c r="A772" s="1" t="s">
        <v>14500</v>
      </c>
      <c r="B772" s="1" t="s">
        <v>79</v>
      </c>
      <c r="C772" s="16">
        <v>46077.632731481484</v>
      </c>
      <c r="D772" s="647">
        <v>46098</v>
      </c>
      <c r="E772" s="1" t="s">
        <v>14125</v>
      </c>
      <c r="F772" s="648" t="s">
        <v>907</v>
      </c>
      <c r="I772" s="487"/>
    </row>
    <row r="773" spans="1:9" hidden="1">
      <c r="A773" s="632" t="s">
        <v>14501</v>
      </c>
      <c r="B773" s="1" t="s">
        <v>79</v>
      </c>
      <c r="C773" s="16">
        <v>46077.628333333334</v>
      </c>
      <c r="D773" s="647">
        <v>46098</v>
      </c>
      <c r="E773" s="1" t="s">
        <v>14125</v>
      </c>
      <c r="F773" s="648" t="s">
        <v>907</v>
      </c>
      <c r="I773" s="487"/>
    </row>
    <row r="774" spans="1:9" hidden="1">
      <c r="A774" s="1" t="s">
        <v>14502</v>
      </c>
      <c r="B774" s="1" t="s">
        <v>79</v>
      </c>
      <c r="C774" s="16">
        <v>46077.626574074071</v>
      </c>
      <c r="D774" s="647">
        <v>46098</v>
      </c>
      <c r="E774" s="1" t="s">
        <v>14125</v>
      </c>
      <c r="F774" s="648" t="s">
        <v>907</v>
      </c>
      <c r="I774" s="487"/>
    </row>
    <row r="775" spans="1:9" hidden="1">
      <c r="A775" s="632" t="s">
        <v>14503</v>
      </c>
      <c r="B775" s="1" t="s">
        <v>79</v>
      </c>
      <c r="C775" s="16">
        <v>46077.611967592595</v>
      </c>
      <c r="D775" s="647">
        <v>46098</v>
      </c>
      <c r="E775" s="1" t="s">
        <v>14125</v>
      </c>
      <c r="F775" s="648" t="s">
        <v>907</v>
      </c>
      <c r="I775" s="487"/>
    </row>
    <row r="776" spans="1:9" hidden="1">
      <c r="A776" s="1" t="s">
        <v>14504</v>
      </c>
      <c r="B776" s="1" t="s">
        <v>79</v>
      </c>
      <c r="C776" s="16">
        <v>46077.606620370374</v>
      </c>
      <c r="D776" s="647">
        <v>46098</v>
      </c>
      <c r="E776" s="1" t="s">
        <v>14125</v>
      </c>
      <c r="F776" s="653" t="s">
        <v>907</v>
      </c>
      <c r="I776" s="487"/>
    </row>
    <row r="777" spans="1:9" hidden="1">
      <c r="A777" s="632" t="s">
        <v>14505</v>
      </c>
      <c r="B777" s="1" t="s">
        <v>79</v>
      </c>
      <c r="C777" s="16">
        <v>46077.606574074074</v>
      </c>
      <c r="D777" s="647">
        <v>46098</v>
      </c>
      <c r="E777" s="1" t="s">
        <v>14125</v>
      </c>
      <c r="F777" s="653" t="s">
        <v>907</v>
      </c>
      <c r="I777" s="487"/>
    </row>
    <row r="778" spans="1:9" hidden="1">
      <c r="A778" s="1" t="s">
        <v>14506</v>
      </c>
      <c r="B778" s="1" t="s">
        <v>79</v>
      </c>
      <c r="C778" s="16">
        <v>46077.596666666665</v>
      </c>
      <c r="D778" s="647">
        <v>46098</v>
      </c>
      <c r="E778" s="1" t="s">
        <v>14125</v>
      </c>
      <c r="F778" s="648" t="s">
        <v>907</v>
      </c>
      <c r="I778" s="487"/>
    </row>
    <row r="779" spans="1:9" hidden="1">
      <c r="A779" s="632" t="s">
        <v>14507</v>
      </c>
      <c r="B779" s="1" t="s">
        <v>79</v>
      </c>
      <c r="C779" s="16">
        <v>46077.594837962963</v>
      </c>
      <c r="D779" s="647">
        <v>46098</v>
      </c>
      <c r="E779" s="1" t="s">
        <v>14125</v>
      </c>
      <c r="F779" s="648" t="s">
        <v>907</v>
      </c>
      <c r="I779" s="487"/>
    </row>
    <row r="780" spans="1:9" hidden="1">
      <c r="A780" s="1" t="s">
        <v>14508</v>
      </c>
      <c r="B780" s="1" t="s">
        <v>79</v>
      </c>
      <c r="C780" s="16">
        <v>46077.591921296298</v>
      </c>
      <c r="D780" s="647">
        <v>46098</v>
      </c>
      <c r="E780" s="1" t="s">
        <v>14125</v>
      </c>
      <c r="F780" s="648" t="s">
        <v>907</v>
      </c>
      <c r="I780" s="487"/>
    </row>
    <row r="781" spans="1:9" hidden="1">
      <c r="A781" s="632" t="s">
        <v>14509</v>
      </c>
      <c r="B781" s="1" t="s">
        <v>79</v>
      </c>
      <c r="C781" s="16">
        <v>46077.582048611112</v>
      </c>
      <c r="D781" s="647">
        <v>46098</v>
      </c>
      <c r="E781" s="1" t="s">
        <v>14125</v>
      </c>
      <c r="F781" s="648" t="s">
        <v>907</v>
      </c>
      <c r="I781" s="487"/>
    </row>
    <row r="782" spans="1:9" hidden="1">
      <c r="A782" s="1" t="s">
        <v>14510</v>
      </c>
      <c r="B782" s="1" t="s">
        <v>79</v>
      </c>
      <c r="C782" s="16">
        <v>46077.574189814812</v>
      </c>
      <c r="D782" s="647">
        <v>46098</v>
      </c>
      <c r="E782" s="1" t="s">
        <v>14125</v>
      </c>
      <c r="F782" s="653" t="s">
        <v>907</v>
      </c>
      <c r="I782" s="487"/>
    </row>
    <row r="783" spans="1:9" hidden="1">
      <c r="A783" s="632" t="s">
        <v>14511</v>
      </c>
      <c r="B783" s="1" t="s">
        <v>79</v>
      </c>
      <c r="C783" s="16">
        <v>46077.567175925928</v>
      </c>
      <c r="D783" s="647">
        <v>46098</v>
      </c>
      <c r="E783" s="1" t="s">
        <v>14125</v>
      </c>
      <c r="F783" s="648" t="s">
        <v>907</v>
      </c>
      <c r="I783" s="487"/>
    </row>
    <row r="784" spans="1:9" hidden="1">
      <c r="A784" s="1" t="s">
        <v>14512</v>
      </c>
      <c r="B784" s="1" t="s">
        <v>79</v>
      </c>
      <c r="C784" s="16">
        <v>46077.536168981482</v>
      </c>
      <c r="D784" s="647">
        <v>46098</v>
      </c>
      <c r="E784" s="1" t="s">
        <v>14125</v>
      </c>
      <c r="F784" s="648" t="s">
        <v>907</v>
      </c>
      <c r="I784" s="487"/>
    </row>
    <row r="785" spans="1:9" hidden="1">
      <c r="A785" s="632" t="s">
        <v>14513</v>
      </c>
      <c r="B785" s="1" t="s">
        <v>79</v>
      </c>
      <c r="C785" s="16">
        <v>46077.529224537036</v>
      </c>
      <c r="D785" s="647">
        <v>46098</v>
      </c>
      <c r="E785" s="1" t="s">
        <v>14125</v>
      </c>
      <c r="F785" s="648" t="s">
        <v>907</v>
      </c>
      <c r="I785" s="487"/>
    </row>
    <row r="786" spans="1:9" hidden="1">
      <c r="A786" s="1" t="s">
        <v>14514</v>
      </c>
      <c r="B786" s="1" t="s">
        <v>79</v>
      </c>
      <c r="C786" s="16">
        <v>46077.525729166664</v>
      </c>
      <c r="D786" s="647">
        <v>46098</v>
      </c>
      <c r="E786" s="1" t="s">
        <v>14125</v>
      </c>
      <c r="F786" s="648" t="s">
        <v>907</v>
      </c>
      <c r="I786" s="487"/>
    </row>
    <row r="787" spans="1:9" hidden="1">
      <c r="A787" s="632" t="s">
        <v>14515</v>
      </c>
      <c r="B787" s="1" t="s">
        <v>79</v>
      </c>
      <c r="C787" s="16">
        <v>46077.512245370373</v>
      </c>
      <c r="D787" s="647">
        <v>46098</v>
      </c>
      <c r="E787" s="1" t="s">
        <v>14125</v>
      </c>
      <c r="F787" s="648" t="s">
        <v>907</v>
      </c>
      <c r="I787" s="487"/>
    </row>
    <row r="788" spans="1:9" hidden="1">
      <c r="A788" s="1" t="s">
        <v>14516</v>
      </c>
      <c r="B788" s="1" t="s">
        <v>79</v>
      </c>
      <c r="C788" s="16">
        <v>46077.508715277778</v>
      </c>
      <c r="D788" s="647">
        <v>46098</v>
      </c>
      <c r="E788" s="1" t="s">
        <v>14125</v>
      </c>
      <c r="F788" s="648" t="s">
        <v>907</v>
      </c>
      <c r="I788" s="487"/>
    </row>
    <row r="789" spans="1:9" hidden="1">
      <c r="A789" s="632" t="s">
        <v>14517</v>
      </c>
      <c r="B789" s="1" t="s">
        <v>79</v>
      </c>
      <c r="C789" s="16">
        <v>46077.497094907405</v>
      </c>
      <c r="D789" s="647">
        <v>46098</v>
      </c>
      <c r="E789" s="1" t="s">
        <v>14125</v>
      </c>
      <c r="F789" s="648" t="s">
        <v>907</v>
      </c>
      <c r="I789" s="487"/>
    </row>
    <row r="790" spans="1:9" hidden="1">
      <c r="A790" s="1" t="s">
        <v>14518</v>
      </c>
      <c r="B790" s="1" t="s">
        <v>79</v>
      </c>
      <c r="C790" s="16">
        <v>46077.495879629627</v>
      </c>
      <c r="D790" s="647">
        <v>46098</v>
      </c>
      <c r="E790" s="1" t="s">
        <v>14125</v>
      </c>
      <c r="F790" s="648" t="s">
        <v>907</v>
      </c>
      <c r="I790" s="487"/>
    </row>
    <row r="791" spans="1:9" hidden="1">
      <c r="A791" s="632" t="s">
        <v>14519</v>
      </c>
      <c r="B791" s="1" t="s">
        <v>79</v>
      </c>
      <c r="C791" s="16">
        <v>46077.487280092595</v>
      </c>
      <c r="D791" s="647">
        <v>46098</v>
      </c>
      <c r="E791" s="1" t="s">
        <v>14125</v>
      </c>
      <c r="F791" s="653" t="s">
        <v>907</v>
      </c>
      <c r="I791" s="487"/>
    </row>
    <row r="792" spans="1:9" hidden="1">
      <c r="A792" s="1" t="s">
        <v>14520</v>
      </c>
      <c r="B792" s="1" t="s">
        <v>79</v>
      </c>
      <c r="C792" s="16">
        <v>46077.487280092595</v>
      </c>
      <c r="D792" s="647">
        <v>46098</v>
      </c>
      <c r="E792" s="1" t="s">
        <v>14125</v>
      </c>
      <c r="F792" s="648" t="s">
        <v>907</v>
      </c>
      <c r="I792" s="487"/>
    </row>
    <row r="793" spans="1:9" hidden="1">
      <c r="A793" s="632" t="s">
        <v>14521</v>
      </c>
      <c r="B793" s="1" t="s">
        <v>79</v>
      </c>
      <c r="C793" s="16">
        <v>46077.484953703701</v>
      </c>
      <c r="D793" s="647">
        <v>46098</v>
      </c>
      <c r="E793" s="1" t="s">
        <v>14125</v>
      </c>
      <c r="F793" s="648" t="s">
        <v>907</v>
      </c>
      <c r="I793" s="487"/>
    </row>
    <row r="794" spans="1:9" hidden="1">
      <c r="A794" s="1" t="s">
        <v>14522</v>
      </c>
      <c r="B794" s="1" t="s">
        <v>79</v>
      </c>
      <c r="C794" s="16">
        <v>46077.484398148146</v>
      </c>
      <c r="D794" s="647">
        <v>46098</v>
      </c>
      <c r="E794" s="1" t="s">
        <v>14125</v>
      </c>
      <c r="F794" s="653" t="s">
        <v>907</v>
      </c>
      <c r="I794" s="487"/>
    </row>
    <row r="795" spans="1:9" hidden="1">
      <c r="A795" s="632" t="s">
        <v>14523</v>
      </c>
      <c r="B795" s="1" t="s">
        <v>79</v>
      </c>
      <c r="C795" s="16">
        <v>46077.470046296294</v>
      </c>
      <c r="D795" s="647">
        <v>46098</v>
      </c>
      <c r="E795" s="1" t="s">
        <v>14125</v>
      </c>
      <c r="F795" s="648" t="s">
        <v>907</v>
      </c>
      <c r="I795" s="487"/>
    </row>
    <row r="796" spans="1:9" hidden="1">
      <c r="A796" s="1" t="s">
        <v>14524</v>
      </c>
      <c r="B796" s="1" t="s">
        <v>79</v>
      </c>
      <c r="C796" s="16">
        <v>46077.463101851848</v>
      </c>
      <c r="D796" s="647">
        <v>46098</v>
      </c>
      <c r="E796" s="1" t="s">
        <v>14125</v>
      </c>
      <c r="F796" s="648" t="s">
        <v>907</v>
      </c>
      <c r="I796" s="487"/>
    </row>
    <row r="797" spans="1:9" hidden="1">
      <c r="A797" s="632" t="s">
        <v>14525</v>
      </c>
      <c r="B797" s="1" t="s">
        <v>79</v>
      </c>
      <c r="C797" s="16">
        <v>46077.460358796299</v>
      </c>
      <c r="D797" s="647">
        <v>46098</v>
      </c>
      <c r="E797" s="1" t="s">
        <v>14125</v>
      </c>
      <c r="F797" s="648" t="s">
        <v>995</v>
      </c>
      <c r="I797" s="487"/>
    </row>
    <row r="798" spans="1:9" hidden="1">
      <c r="A798" s="1" t="s">
        <v>14526</v>
      </c>
      <c r="B798" s="1" t="s">
        <v>79</v>
      </c>
      <c r="C798" s="16">
        <v>46077.459652777776</v>
      </c>
      <c r="D798" s="647">
        <v>46098</v>
      </c>
      <c r="E798" s="1" t="s">
        <v>14125</v>
      </c>
      <c r="F798" s="648" t="s">
        <v>995</v>
      </c>
      <c r="I798" s="487"/>
    </row>
    <row r="799" spans="1:9" hidden="1">
      <c r="A799" s="632" t="s">
        <v>14527</v>
      </c>
      <c r="B799" s="1" t="s">
        <v>79</v>
      </c>
      <c r="C799" s="16">
        <v>46077.459652777776</v>
      </c>
      <c r="D799" s="647">
        <v>46098</v>
      </c>
      <c r="E799" s="1" t="s">
        <v>14125</v>
      </c>
      <c r="F799" s="648" t="s">
        <v>995</v>
      </c>
      <c r="I799" s="487"/>
    </row>
    <row r="800" spans="1:9" hidden="1">
      <c r="A800" s="1" t="s">
        <v>14528</v>
      </c>
      <c r="B800" s="1" t="s">
        <v>79</v>
      </c>
      <c r="C800" s="16">
        <v>46077.458981481483</v>
      </c>
      <c r="D800" s="647">
        <v>46098</v>
      </c>
      <c r="E800" s="1" t="s">
        <v>14125</v>
      </c>
      <c r="F800" s="648" t="s">
        <v>995</v>
      </c>
      <c r="I800" s="487"/>
    </row>
    <row r="801" spans="1:9" hidden="1">
      <c r="A801" s="632" t="s">
        <v>14529</v>
      </c>
      <c r="B801" s="1" t="s">
        <v>79</v>
      </c>
      <c r="C801" s="16">
        <v>46077.441099537034</v>
      </c>
      <c r="D801" s="647">
        <v>46098</v>
      </c>
      <c r="E801" s="1" t="s">
        <v>14125</v>
      </c>
      <c r="F801" s="648" t="s">
        <v>995</v>
      </c>
      <c r="I801" s="487"/>
    </row>
    <row r="802" spans="1:9" hidden="1">
      <c r="A802" s="1" t="s">
        <v>14530</v>
      </c>
      <c r="B802" s="1" t="s">
        <v>79</v>
      </c>
      <c r="C802" s="16">
        <v>46077.405358796299</v>
      </c>
      <c r="D802" s="647">
        <v>46098</v>
      </c>
      <c r="E802" s="1" t="s">
        <v>14125</v>
      </c>
      <c r="F802" s="648" t="s">
        <v>995</v>
      </c>
      <c r="I802" s="487"/>
    </row>
    <row r="803" spans="1:9" hidden="1">
      <c r="A803" s="632" t="s">
        <v>14531</v>
      </c>
      <c r="B803" s="1" t="s">
        <v>79</v>
      </c>
      <c r="C803" s="16">
        <v>46077.403668981482</v>
      </c>
      <c r="D803" s="647">
        <v>46098</v>
      </c>
      <c r="E803" s="1" t="s">
        <v>14125</v>
      </c>
      <c r="F803" s="648" t="s">
        <v>995</v>
      </c>
      <c r="I803" s="487"/>
    </row>
    <row r="804" spans="1:9" hidden="1">
      <c r="A804" s="1" t="s">
        <v>14532</v>
      </c>
      <c r="B804" s="1" t="s">
        <v>79</v>
      </c>
      <c r="C804" s="16">
        <v>46077.402997685182</v>
      </c>
      <c r="D804" s="647">
        <v>46098</v>
      </c>
      <c r="E804" s="1" t="s">
        <v>14125</v>
      </c>
      <c r="F804" s="648" t="s">
        <v>995</v>
      </c>
      <c r="I804" s="487"/>
    </row>
    <row r="805" spans="1:9" hidden="1">
      <c r="A805" s="632" t="s">
        <v>14533</v>
      </c>
      <c r="B805" s="1" t="s">
        <v>79</v>
      </c>
      <c r="C805" s="16">
        <v>46077.401608796295</v>
      </c>
      <c r="D805" s="647">
        <v>46098</v>
      </c>
      <c r="E805" s="1" t="s">
        <v>14125</v>
      </c>
      <c r="F805" s="648" t="s">
        <v>995</v>
      </c>
      <c r="I805" s="487"/>
    </row>
    <row r="806" spans="1:9" hidden="1">
      <c r="A806" s="1" t="s">
        <v>14534</v>
      </c>
      <c r="B806" s="1" t="s">
        <v>79</v>
      </c>
      <c r="C806" s="16">
        <v>46077.396724537037</v>
      </c>
      <c r="D806" s="647">
        <v>46098</v>
      </c>
      <c r="E806" s="1" t="s">
        <v>14125</v>
      </c>
      <c r="F806" s="648" t="s">
        <v>995</v>
      </c>
      <c r="I806" s="487"/>
    </row>
    <row r="807" spans="1:9" hidden="1">
      <c r="A807" s="632" t="s">
        <v>14535</v>
      </c>
      <c r="B807" s="1" t="s">
        <v>79</v>
      </c>
      <c r="C807" s="16">
        <v>46077.387754629628</v>
      </c>
      <c r="D807" s="647">
        <v>46098</v>
      </c>
      <c r="E807" s="1" t="s">
        <v>14125</v>
      </c>
      <c r="F807" s="648" t="s">
        <v>995</v>
      </c>
      <c r="I807" s="487"/>
    </row>
    <row r="808" spans="1:9" hidden="1">
      <c r="A808" s="1" t="s">
        <v>14536</v>
      </c>
      <c r="B808" s="1" t="s">
        <v>79</v>
      </c>
      <c r="C808" s="16">
        <v>46077.373680555553</v>
      </c>
      <c r="D808" s="647">
        <v>46098</v>
      </c>
      <c r="E808" s="1" t="s">
        <v>14125</v>
      </c>
      <c r="F808" s="648" t="s">
        <v>995</v>
      </c>
      <c r="I808" s="487"/>
    </row>
    <row r="809" spans="1:9" hidden="1">
      <c r="A809" s="632" t="s">
        <v>14537</v>
      </c>
      <c r="B809" s="1" t="s">
        <v>79</v>
      </c>
      <c r="C809" s="16">
        <v>46077.369664351849</v>
      </c>
      <c r="D809" s="647">
        <v>46098</v>
      </c>
      <c r="E809" s="1" t="s">
        <v>14125</v>
      </c>
      <c r="F809" s="648" t="s">
        <v>995</v>
      </c>
      <c r="I809" s="487"/>
    </row>
    <row r="810" spans="1:9" hidden="1">
      <c r="A810" s="1" t="s">
        <v>14538</v>
      </c>
      <c r="B810" s="1" t="s">
        <v>79</v>
      </c>
      <c r="C810" s="16">
        <v>46077.36173611111</v>
      </c>
      <c r="D810" s="647">
        <v>46098</v>
      </c>
      <c r="E810" s="1" t="s">
        <v>14125</v>
      </c>
      <c r="F810" s="648" t="s">
        <v>995</v>
      </c>
      <c r="I810" s="487"/>
    </row>
    <row r="811" spans="1:9" hidden="1">
      <c r="A811" s="632" t="s">
        <v>14539</v>
      </c>
      <c r="B811" s="1" t="s">
        <v>79</v>
      </c>
      <c r="C811" s="16">
        <v>46077.360208333332</v>
      </c>
      <c r="D811" s="647">
        <v>46098</v>
      </c>
      <c r="E811" s="1" t="s">
        <v>14125</v>
      </c>
      <c r="F811" s="648" t="s">
        <v>995</v>
      </c>
      <c r="I811" s="487"/>
    </row>
    <row r="812" spans="1:9" hidden="1">
      <c r="A812" s="1" t="s">
        <v>14540</v>
      </c>
      <c r="B812" s="1" t="s">
        <v>79</v>
      </c>
      <c r="C812" s="16">
        <v>46077.27008101852</v>
      </c>
      <c r="D812" s="647">
        <v>46098</v>
      </c>
      <c r="E812" s="1" t="s">
        <v>14125</v>
      </c>
      <c r="F812" s="648" t="s">
        <v>995</v>
      </c>
      <c r="I812" s="487"/>
    </row>
    <row r="813" spans="1:9" hidden="1">
      <c r="A813" s="632" t="s">
        <v>14541</v>
      </c>
      <c r="B813" s="1" t="s">
        <v>79</v>
      </c>
      <c r="C813" s="16">
        <v>46077.017939814818</v>
      </c>
      <c r="D813" s="647">
        <v>46098</v>
      </c>
      <c r="E813" s="1" t="s">
        <v>14125</v>
      </c>
      <c r="F813" s="648" t="s">
        <v>995</v>
      </c>
      <c r="I813" s="487"/>
    </row>
    <row r="814" spans="1:9" hidden="1">
      <c r="A814" s="1" t="s">
        <v>14542</v>
      </c>
      <c r="B814" s="1" t="s">
        <v>79</v>
      </c>
      <c r="C814" s="16">
        <v>46076.967789351853</v>
      </c>
      <c r="D814" s="647">
        <v>46098</v>
      </c>
      <c r="E814" s="1" t="s">
        <v>14125</v>
      </c>
      <c r="F814" s="648" t="s">
        <v>995</v>
      </c>
      <c r="I814" s="487"/>
    </row>
    <row r="815" spans="1:9" hidden="1">
      <c r="A815" s="632" t="s">
        <v>14543</v>
      </c>
      <c r="B815" s="1" t="s">
        <v>79</v>
      </c>
      <c r="C815" s="16">
        <v>46076.956099537034</v>
      </c>
      <c r="D815" s="647">
        <v>46098</v>
      </c>
      <c r="E815" s="1" t="s">
        <v>14125</v>
      </c>
      <c r="F815" s="648" t="s">
        <v>995</v>
      </c>
      <c r="I815" s="487"/>
    </row>
    <row r="816" spans="1:9" hidden="1">
      <c r="A816" s="1" t="s">
        <v>14544</v>
      </c>
      <c r="B816" s="1" t="s">
        <v>79</v>
      </c>
      <c r="C816" s="16">
        <v>46076.881435185183</v>
      </c>
      <c r="D816" s="647">
        <v>46098</v>
      </c>
      <c r="E816" s="1" t="s">
        <v>14125</v>
      </c>
      <c r="F816" s="648" t="s">
        <v>995</v>
      </c>
      <c r="I816" s="487"/>
    </row>
    <row r="817" spans="1:9" hidden="1">
      <c r="A817" s="632" t="s">
        <v>14545</v>
      </c>
      <c r="B817" s="1" t="s">
        <v>79</v>
      </c>
      <c r="C817" s="16">
        <v>46076.879583333335</v>
      </c>
      <c r="D817" s="647">
        <v>46098</v>
      </c>
      <c r="E817" s="1" t="s">
        <v>14125</v>
      </c>
      <c r="F817" s="648" t="s">
        <v>995</v>
      </c>
      <c r="I817" s="487"/>
    </row>
    <row r="818" spans="1:9" hidden="1">
      <c r="A818" s="1" t="s">
        <v>14546</v>
      </c>
      <c r="B818" s="1" t="s">
        <v>79</v>
      </c>
      <c r="C818" s="16">
        <v>46076.875393518516</v>
      </c>
      <c r="D818" s="647">
        <v>46098</v>
      </c>
      <c r="E818" s="1" t="s">
        <v>14125</v>
      </c>
      <c r="F818" s="648" t="s">
        <v>995</v>
      </c>
      <c r="I818" s="487"/>
    </row>
    <row r="819" spans="1:9" hidden="1">
      <c r="A819" s="632" t="s">
        <v>14547</v>
      </c>
      <c r="B819" s="1" t="s">
        <v>79</v>
      </c>
      <c r="C819" s="16">
        <v>46076.873715277776</v>
      </c>
      <c r="D819" s="647">
        <v>46098</v>
      </c>
      <c r="E819" s="1" t="s">
        <v>14125</v>
      </c>
      <c r="F819" s="648" t="s">
        <v>995</v>
      </c>
      <c r="I819" s="487"/>
    </row>
    <row r="820" spans="1:9" hidden="1">
      <c r="A820" s="1" t="s">
        <v>14548</v>
      </c>
      <c r="B820" s="1" t="s">
        <v>79</v>
      </c>
      <c r="C820" s="16">
        <v>46076.864259259259</v>
      </c>
      <c r="D820" s="647">
        <v>46098</v>
      </c>
      <c r="E820" s="1" t="s">
        <v>14125</v>
      </c>
      <c r="F820" s="648" t="s">
        <v>995</v>
      </c>
      <c r="I820" s="487"/>
    </row>
    <row r="821" spans="1:9" hidden="1">
      <c r="A821" s="632" t="s">
        <v>14549</v>
      </c>
      <c r="B821" s="1" t="s">
        <v>79</v>
      </c>
      <c r="C821" s="16">
        <v>46076.859756944446</v>
      </c>
      <c r="D821" s="647">
        <v>46098</v>
      </c>
      <c r="E821" s="1" t="s">
        <v>14125</v>
      </c>
      <c r="F821" s="648" t="s">
        <v>995</v>
      </c>
      <c r="I821" s="487"/>
    </row>
    <row r="822" spans="1:9" hidden="1">
      <c r="A822" s="1" t="s">
        <v>14550</v>
      </c>
      <c r="B822" s="1" t="s">
        <v>79</v>
      </c>
      <c r="C822" s="16">
        <v>46076.858634259261</v>
      </c>
      <c r="D822" s="647">
        <v>46098</v>
      </c>
      <c r="E822" s="1" t="s">
        <v>14125</v>
      </c>
      <c r="F822" s="648" t="s">
        <v>995</v>
      </c>
      <c r="I822" s="487"/>
    </row>
    <row r="823" spans="1:9" hidden="1">
      <c r="A823" s="632" t="s">
        <v>14551</v>
      </c>
      <c r="B823" s="1" t="s">
        <v>79</v>
      </c>
      <c r="C823" s="16">
        <v>46076.855706018519</v>
      </c>
      <c r="D823" s="647">
        <v>46098</v>
      </c>
      <c r="E823" s="1" t="s">
        <v>14125</v>
      </c>
      <c r="F823" s="648" t="s">
        <v>995</v>
      </c>
      <c r="I823" s="487"/>
    </row>
    <row r="824" spans="1:9" hidden="1">
      <c r="A824" s="1" t="s">
        <v>14552</v>
      </c>
      <c r="B824" s="1" t="s">
        <v>79</v>
      </c>
      <c r="C824" s="16">
        <v>46076.846192129633</v>
      </c>
      <c r="D824" s="647">
        <v>46098</v>
      </c>
      <c r="E824" s="1" t="s">
        <v>14125</v>
      </c>
      <c r="F824" s="648" t="s">
        <v>995</v>
      </c>
      <c r="I824" s="487"/>
    </row>
    <row r="825" spans="1:9" hidden="1">
      <c r="A825" s="632" t="s">
        <v>14553</v>
      </c>
      <c r="B825" s="1" t="s">
        <v>79</v>
      </c>
      <c r="C825" s="16">
        <v>46076.8437037037</v>
      </c>
      <c r="D825" s="647">
        <v>46098</v>
      </c>
      <c r="E825" s="1" t="s">
        <v>14125</v>
      </c>
      <c r="F825" s="648" t="s">
        <v>995</v>
      </c>
      <c r="I825" s="487"/>
    </row>
    <row r="826" spans="1:9" hidden="1">
      <c r="A826" s="1" t="s">
        <v>14554</v>
      </c>
      <c r="B826" s="1" t="s">
        <v>79</v>
      </c>
      <c r="C826" s="16">
        <v>46076.81689814815</v>
      </c>
      <c r="D826" s="647">
        <v>46098</v>
      </c>
      <c r="E826" s="1" t="s">
        <v>14125</v>
      </c>
      <c r="F826" s="648" t="s">
        <v>995</v>
      </c>
      <c r="I826" s="487"/>
    </row>
    <row r="827" spans="1:9" hidden="1">
      <c r="A827" s="632" t="s">
        <v>14555</v>
      </c>
      <c r="B827" s="1" t="s">
        <v>79</v>
      </c>
      <c r="C827" s="16">
        <v>46076.779780092591</v>
      </c>
      <c r="D827" s="647">
        <v>46098</v>
      </c>
      <c r="E827" s="1" t="s">
        <v>14125</v>
      </c>
      <c r="F827" s="648" t="s">
        <v>995</v>
      </c>
      <c r="I827" s="487"/>
    </row>
    <row r="828" spans="1:9" hidden="1">
      <c r="A828" s="1" t="s">
        <v>14556</v>
      </c>
      <c r="B828" s="1" t="s">
        <v>79</v>
      </c>
      <c r="C828" s="16">
        <v>46076.767002314817</v>
      </c>
      <c r="D828" s="647">
        <v>46098</v>
      </c>
      <c r="E828" s="1" t="s">
        <v>14125</v>
      </c>
      <c r="F828" s="648" t="s">
        <v>995</v>
      </c>
      <c r="I828" s="487"/>
    </row>
    <row r="829" spans="1:9" hidden="1">
      <c r="A829" s="632" t="s">
        <v>14557</v>
      </c>
      <c r="B829" s="1" t="s">
        <v>79</v>
      </c>
      <c r="C829" s="16">
        <v>46076.765208333331</v>
      </c>
      <c r="D829" s="647">
        <v>46098</v>
      </c>
      <c r="E829" s="1" t="s">
        <v>14125</v>
      </c>
      <c r="F829" s="648" t="s">
        <v>995</v>
      </c>
      <c r="I829" s="487"/>
    </row>
    <row r="830" spans="1:9" hidden="1">
      <c r="A830" s="1" t="s">
        <v>14558</v>
      </c>
      <c r="B830" s="1" t="s">
        <v>79</v>
      </c>
      <c r="C830" s="16">
        <v>46076.764594907407</v>
      </c>
      <c r="D830" s="647">
        <v>46098</v>
      </c>
      <c r="E830" s="1" t="s">
        <v>14125</v>
      </c>
      <c r="F830" s="648" t="s">
        <v>995</v>
      </c>
      <c r="I830" s="487"/>
    </row>
    <row r="831" spans="1:9" hidden="1">
      <c r="A831" s="632" t="s">
        <v>14559</v>
      </c>
      <c r="B831" s="1" t="s">
        <v>79</v>
      </c>
      <c r="C831" s="16">
        <v>46076.753252314818</v>
      </c>
      <c r="D831" s="647">
        <v>46098</v>
      </c>
      <c r="E831" s="1" t="s">
        <v>14125</v>
      </c>
      <c r="F831" s="648" t="s">
        <v>995</v>
      </c>
      <c r="I831" s="487"/>
    </row>
    <row r="832" spans="1:9" hidden="1">
      <c r="A832" s="1" t="s">
        <v>14560</v>
      </c>
      <c r="B832" s="1" t="s">
        <v>79</v>
      </c>
      <c r="C832" s="16">
        <v>46076.735381944447</v>
      </c>
      <c r="D832" s="647">
        <v>46098</v>
      </c>
      <c r="E832" s="1" t="s">
        <v>14125</v>
      </c>
      <c r="F832" s="648" t="s">
        <v>995</v>
      </c>
      <c r="I832" s="487"/>
    </row>
    <row r="833" spans="1:9" hidden="1">
      <c r="A833" s="632" t="s">
        <v>14561</v>
      </c>
      <c r="B833" s="1" t="s">
        <v>79</v>
      </c>
      <c r="C833" s="16">
        <v>46076.723310185182</v>
      </c>
      <c r="D833" s="647">
        <v>46098</v>
      </c>
      <c r="E833" s="1" t="s">
        <v>14125</v>
      </c>
      <c r="F833" s="648" t="s">
        <v>995</v>
      </c>
      <c r="I833" s="487"/>
    </row>
    <row r="834" spans="1:9" hidden="1">
      <c r="A834" s="1" t="s">
        <v>14562</v>
      </c>
      <c r="B834" s="1" t="s">
        <v>79</v>
      </c>
      <c r="C834" s="16">
        <v>46076.698368055557</v>
      </c>
      <c r="D834" s="647">
        <v>46098</v>
      </c>
      <c r="E834" s="1" t="s">
        <v>14125</v>
      </c>
      <c r="F834" s="648" t="s">
        <v>995</v>
      </c>
      <c r="I834" s="487"/>
    </row>
    <row r="835" spans="1:9" hidden="1">
      <c r="A835" s="632" t="s">
        <v>14563</v>
      </c>
      <c r="B835" s="1" t="s">
        <v>79</v>
      </c>
      <c r="C835" s="16">
        <v>46076.674953703703</v>
      </c>
      <c r="D835" s="647">
        <v>46098</v>
      </c>
      <c r="E835" s="1" t="s">
        <v>14125</v>
      </c>
      <c r="F835" s="648" t="s">
        <v>995</v>
      </c>
      <c r="I835" s="487"/>
    </row>
    <row r="836" spans="1:9" hidden="1">
      <c r="A836" s="1" t="s">
        <v>14564</v>
      </c>
      <c r="B836" s="1" t="s">
        <v>79</v>
      </c>
      <c r="C836" s="16">
        <v>46076.665578703702</v>
      </c>
      <c r="D836" s="647">
        <v>46098</v>
      </c>
      <c r="E836" s="1" t="s">
        <v>14125</v>
      </c>
      <c r="F836" s="648" t="s">
        <v>995</v>
      </c>
      <c r="I836" s="487"/>
    </row>
  </sheetData>
  <autoFilter ref="A1:O836" xr:uid="{9EBDCCE2-D54B-4150-9173-6CCA0030762A}">
    <filterColumn colId="5">
      <filters>
        <filter val="Luis Felipe Cañas Parra"/>
      </filters>
    </filterColumn>
  </autoFilter>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B4388F21-6647-4608-9205-4D0CDA23EE1C}">
          <x14:formula1>
            <xm:f>Hoja1!$B$4:$B$11</xm:f>
          </x14:formula1>
          <xm:sqref>G82:G121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B2096-05B2-47F5-BAD4-C87DD7E85E79}">
  <dimension ref="A1:K5546"/>
  <sheetViews>
    <sheetView workbookViewId="0">
      <pane ySplit="1" topLeftCell="A936" activePane="bottomLeft" state="frozen"/>
      <selection pane="bottomLeft" activeCell="H1609" sqref="H1609"/>
    </sheetView>
  </sheetViews>
  <sheetFormatPr defaultRowHeight="15"/>
  <cols>
    <col min="1" max="1" width="26.7109375" customWidth="1"/>
    <col min="2" max="2" width="14.5703125" customWidth="1"/>
    <col min="3" max="3" width="20.42578125" customWidth="1"/>
    <col min="4" max="4" width="16" customWidth="1"/>
    <col min="5" max="5" width="14.42578125" customWidth="1"/>
    <col min="6" max="6" width="22.28515625" customWidth="1"/>
    <col min="7" max="7" width="17" customWidth="1"/>
    <col min="8" max="8" width="22.7109375" customWidth="1"/>
  </cols>
  <sheetData>
    <row r="1" spans="1:8" ht="29.25">
      <c r="A1" s="60" t="s">
        <v>42</v>
      </c>
      <c r="B1" s="71" t="s">
        <v>43</v>
      </c>
      <c r="C1" s="42" t="s">
        <v>44</v>
      </c>
      <c r="D1" s="41" t="s">
        <v>45</v>
      </c>
      <c r="E1" s="269" t="s">
        <v>46</v>
      </c>
      <c r="F1" s="480" t="s">
        <v>47</v>
      </c>
      <c r="G1" s="479" t="s">
        <v>48</v>
      </c>
      <c r="H1" s="43" t="s">
        <v>49</v>
      </c>
    </row>
    <row r="2" spans="1:8">
      <c r="A2" s="112" t="s">
        <v>55</v>
      </c>
      <c r="B2" s="112" t="s">
        <v>56</v>
      </c>
      <c r="C2" s="220">
        <v>46000</v>
      </c>
      <c r="D2" s="47">
        <v>46083</v>
      </c>
      <c r="E2" s="112" t="s">
        <v>57</v>
      </c>
      <c r="F2" s="35" t="s">
        <v>58</v>
      </c>
      <c r="G2" s="19" t="s">
        <v>59</v>
      </c>
      <c r="H2" s="36">
        <v>46083</v>
      </c>
    </row>
    <row r="3" spans="1:8">
      <c r="A3" s="111" t="s">
        <v>60</v>
      </c>
      <c r="B3" s="111" t="s">
        <v>56</v>
      </c>
      <c r="C3" s="219">
        <v>45960</v>
      </c>
      <c r="D3" s="47">
        <v>46083</v>
      </c>
      <c r="E3" s="111" t="s">
        <v>61</v>
      </c>
      <c r="F3" s="46" t="s">
        <v>58</v>
      </c>
      <c r="G3" s="19" t="s">
        <v>62</v>
      </c>
      <c r="H3" s="36">
        <v>46083</v>
      </c>
    </row>
    <row r="4" spans="1:8">
      <c r="A4" s="112" t="s">
        <v>63</v>
      </c>
      <c r="B4" s="112" t="s">
        <v>56</v>
      </c>
      <c r="C4" s="220">
        <v>46017</v>
      </c>
      <c r="D4" s="47">
        <v>46083</v>
      </c>
      <c r="E4" s="112" t="s">
        <v>64</v>
      </c>
      <c r="F4" s="46" t="s">
        <v>58</v>
      </c>
      <c r="G4" s="19" t="s">
        <v>59</v>
      </c>
      <c r="H4" s="36">
        <v>46083</v>
      </c>
    </row>
    <row r="5" spans="1:8">
      <c r="A5" s="111" t="s">
        <v>65</v>
      </c>
      <c r="B5" s="111" t="s">
        <v>56</v>
      </c>
      <c r="C5" s="219">
        <v>46011</v>
      </c>
      <c r="D5" s="47">
        <v>46083</v>
      </c>
      <c r="E5" s="111" t="s">
        <v>66</v>
      </c>
      <c r="F5" s="46" t="s">
        <v>58</v>
      </c>
      <c r="G5" s="19" t="s">
        <v>59</v>
      </c>
      <c r="H5" s="36">
        <v>46083</v>
      </c>
    </row>
    <row r="6" spans="1:8">
      <c r="A6" s="112" t="s">
        <v>67</v>
      </c>
      <c r="B6" s="112" t="s">
        <v>56</v>
      </c>
      <c r="C6" s="220">
        <v>45973</v>
      </c>
      <c r="D6" s="47">
        <v>46083</v>
      </c>
      <c r="E6" s="112" t="s">
        <v>68</v>
      </c>
      <c r="F6" s="46" t="s">
        <v>58</v>
      </c>
      <c r="G6" s="19" t="s">
        <v>69</v>
      </c>
      <c r="H6" s="36">
        <v>46083</v>
      </c>
    </row>
    <row r="7" spans="1:8">
      <c r="A7" s="111" t="s">
        <v>70</v>
      </c>
      <c r="B7" s="111" t="s">
        <v>56</v>
      </c>
      <c r="C7" s="219">
        <v>45999</v>
      </c>
      <c r="D7" s="47">
        <v>46083</v>
      </c>
      <c r="E7" s="111" t="s">
        <v>71</v>
      </c>
      <c r="F7" s="46" t="s">
        <v>58</v>
      </c>
      <c r="G7" s="19" t="s">
        <v>59</v>
      </c>
      <c r="H7" s="36">
        <v>46083</v>
      </c>
    </row>
    <row r="8" spans="1:8">
      <c r="A8" s="112" t="s">
        <v>72</v>
      </c>
      <c r="B8" s="112" t="s">
        <v>56</v>
      </c>
      <c r="C8" s="220">
        <v>46031</v>
      </c>
      <c r="D8" s="47">
        <v>46083</v>
      </c>
      <c r="E8" s="112" t="s">
        <v>73</v>
      </c>
      <c r="F8" s="46" t="s">
        <v>58</v>
      </c>
      <c r="G8" s="19" t="s">
        <v>62</v>
      </c>
      <c r="H8" s="36">
        <v>46083</v>
      </c>
    </row>
    <row r="9" spans="1:8">
      <c r="A9" s="111" t="s">
        <v>74</v>
      </c>
      <c r="B9" s="111" t="s">
        <v>56</v>
      </c>
      <c r="C9" s="219">
        <v>46043</v>
      </c>
      <c r="D9" s="47">
        <v>46083</v>
      </c>
      <c r="E9" s="111" t="s">
        <v>75</v>
      </c>
      <c r="F9" s="46" t="s">
        <v>58</v>
      </c>
      <c r="G9" s="19" t="s">
        <v>69</v>
      </c>
      <c r="H9" s="36">
        <v>46083</v>
      </c>
    </row>
    <row r="10" spans="1:8">
      <c r="A10" s="112" t="s">
        <v>76</v>
      </c>
      <c r="B10" s="112" t="s">
        <v>56</v>
      </c>
      <c r="C10" s="220">
        <v>45976</v>
      </c>
      <c r="D10" s="47">
        <v>46083</v>
      </c>
      <c r="E10" s="112" t="s">
        <v>77</v>
      </c>
      <c r="F10" s="46" t="s">
        <v>58</v>
      </c>
      <c r="G10" s="19" t="s">
        <v>59</v>
      </c>
      <c r="H10" s="36">
        <v>46083</v>
      </c>
    </row>
    <row r="11" spans="1:8">
      <c r="A11" s="111" t="s">
        <v>78</v>
      </c>
      <c r="B11" s="111" t="s">
        <v>79</v>
      </c>
      <c r="C11" s="219">
        <v>46045</v>
      </c>
      <c r="D11" s="47">
        <v>46083</v>
      </c>
      <c r="E11" s="111" t="s">
        <v>80</v>
      </c>
      <c r="F11" s="46" t="s">
        <v>58</v>
      </c>
      <c r="G11" s="19" t="s">
        <v>59</v>
      </c>
      <c r="H11" s="36">
        <v>46083</v>
      </c>
    </row>
    <row r="12" spans="1:8">
      <c r="A12" s="112" t="s">
        <v>81</v>
      </c>
      <c r="B12" s="112" t="s">
        <v>56</v>
      </c>
      <c r="C12" s="220">
        <v>45984</v>
      </c>
      <c r="D12" s="47">
        <v>46083</v>
      </c>
      <c r="E12" s="112" t="s">
        <v>82</v>
      </c>
      <c r="F12" s="46" t="s">
        <v>58</v>
      </c>
      <c r="G12" s="19" t="s">
        <v>69</v>
      </c>
      <c r="H12" s="36">
        <v>46083</v>
      </c>
    </row>
    <row r="13" spans="1:8">
      <c r="A13" s="111" t="s">
        <v>83</v>
      </c>
      <c r="B13" s="111" t="s">
        <v>56</v>
      </c>
      <c r="C13" s="219">
        <v>46044</v>
      </c>
      <c r="D13" s="47">
        <v>46083</v>
      </c>
      <c r="E13" s="111" t="s">
        <v>84</v>
      </c>
      <c r="F13" s="46" t="s">
        <v>58</v>
      </c>
      <c r="G13" s="19" t="s">
        <v>59</v>
      </c>
      <c r="H13" s="36">
        <v>46083</v>
      </c>
    </row>
    <row r="14" spans="1:8">
      <c r="A14" s="112" t="s">
        <v>85</v>
      </c>
      <c r="B14" s="112" t="s">
        <v>56</v>
      </c>
      <c r="C14" s="220">
        <v>45979</v>
      </c>
      <c r="D14" s="47">
        <v>46083</v>
      </c>
      <c r="E14" s="112" t="s">
        <v>86</v>
      </c>
      <c r="F14" s="46" t="s">
        <v>58</v>
      </c>
      <c r="G14" s="19" t="s">
        <v>59</v>
      </c>
      <c r="H14" s="36">
        <v>46083</v>
      </c>
    </row>
    <row r="15" spans="1:8">
      <c r="A15" s="111" t="s">
        <v>87</v>
      </c>
      <c r="B15" s="111" t="s">
        <v>56</v>
      </c>
      <c r="C15" s="219">
        <v>45997</v>
      </c>
      <c r="D15" s="47">
        <v>46083</v>
      </c>
      <c r="E15" s="111" t="s">
        <v>88</v>
      </c>
      <c r="F15" s="46" t="s">
        <v>58</v>
      </c>
      <c r="G15" s="19" t="s">
        <v>59</v>
      </c>
      <c r="H15" s="36">
        <v>46083</v>
      </c>
    </row>
    <row r="16" spans="1:8">
      <c r="A16" s="112" t="s">
        <v>89</v>
      </c>
      <c r="B16" s="112" t="s">
        <v>56</v>
      </c>
      <c r="C16" s="220">
        <v>46000</v>
      </c>
      <c r="D16" s="47">
        <v>46083</v>
      </c>
      <c r="E16" s="112" t="s">
        <v>90</v>
      </c>
      <c r="F16" s="46" t="s">
        <v>58</v>
      </c>
      <c r="G16" s="19" t="s">
        <v>59</v>
      </c>
      <c r="H16" s="36">
        <v>46083</v>
      </c>
    </row>
    <row r="17" spans="1:8">
      <c r="A17" s="111" t="s">
        <v>91</v>
      </c>
      <c r="B17" s="111" t="s">
        <v>56</v>
      </c>
      <c r="C17" s="219">
        <v>45993</v>
      </c>
      <c r="D17" s="47">
        <v>46083</v>
      </c>
      <c r="E17" s="111" t="s">
        <v>92</v>
      </c>
      <c r="F17" s="46" t="s">
        <v>58</v>
      </c>
      <c r="G17" s="19" t="s">
        <v>59</v>
      </c>
      <c r="H17" s="36">
        <v>46083</v>
      </c>
    </row>
    <row r="18" spans="1:8">
      <c r="A18" s="112" t="s">
        <v>93</v>
      </c>
      <c r="B18" s="112" t="s">
        <v>56</v>
      </c>
      <c r="C18" s="220">
        <v>46021</v>
      </c>
      <c r="D18" s="47">
        <v>46083</v>
      </c>
      <c r="E18" s="112" t="s">
        <v>94</v>
      </c>
      <c r="F18" s="46" t="s">
        <v>58</v>
      </c>
      <c r="G18" s="19" t="s">
        <v>59</v>
      </c>
      <c r="H18" s="36">
        <v>46083</v>
      </c>
    </row>
    <row r="19" spans="1:8">
      <c r="A19" s="111" t="s">
        <v>95</v>
      </c>
      <c r="B19" s="111" t="s">
        <v>96</v>
      </c>
      <c r="C19" s="219">
        <v>46030</v>
      </c>
      <c r="D19" s="47">
        <v>46083</v>
      </c>
      <c r="E19" s="111" t="s">
        <v>97</v>
      </c>
      <c r="F19" s="46" t="s">
        <v>58</v>
      </c>
      <c r="G19" s="19" t="s">
        <v>59</v>
      </c>
      <c r="H19" s="36">
        <v>46083</v>
      </c>
    </row>
    <row r="20" spans="1:8">
      <c r="A20" s="112" t="s">
        <v>98</v>
      </c>
      <c r="B20" s="112" t="s">
        <v>56</v>
      </c>
      <c r="C20" s="220">
        <v>46002</v>
      </c>
      <c r="D20" s="47">
        <v>46083</v>
      </c>
      <c r="E20" s="112" t="s">
        <v>99</v>
      </c>
      <c r="F20" s="46" t="s">
        <v>58</v>
      </c>
      <c r="G20" s="19" t="s">
        <v>59</v>
      </c>
      <c r="H20" s="36">
        <v>46083</v>
      </c>
    </row>
    <row r="21" spans="1:8">
      <c r="A21" s="111" t="s">
        <v>100</v>
      </c>
      <c r="B21" s="111" t="s">
        <v>56</v>
      </c>
      <c r="C21" s="219">
        <v>45999</v>
      </c>
      <c r="D21" s="47">
        <v>46083</v>
      </c>
      <c r="E21" s="111" t="s">
        <v>101</v>
      </c>
      <c r="F21" s="46" t="s">
        <v>58</v>
      </c>
      <c r="G21" s="19" t="s">
        <v>59</v>
      </c>
      <c r="H21" s="36">
        <v>46083</v>
      </c>
    </row>
    <row r="22" spans="1:8">
      <c r="A22" s="112" t="s">
        <v>102</v>
      </c>
      <c r="B22" s="112" t="s">
        <v>56</v>
      </c>
      <c r="C22" s="220">
        <v>46003</v>
      </c>
      <c r="D22" s="47">
        <v>46083</v>
      </c>
      <c r="E22" s="112" t="s">
        <v>103</v>
      </c>
      <c r="F22" s="35" t="s">
        <v>58</v>
      </c>
      <c r="G22" s="19" t="s">
        <v>59</v>
      </c>
      <c r="H22" s="36">
        <v>46083</v>
      </c>
    </row>
    <row r="23" spans="1:8">
      <c r="A23" s="111" t="s">
        <v>104</v>
      </c>
      <c r="B23" s="111" t="s">
        <v>56</v>
      </c>
      <c r="C23" s="219">
        <v>45987</v>
      </c>
      <c r="D23" s="47">
        <v>46083</v>
      </c>
      <c r="E23" s="111" t="s">
        <v>105</v>
      </c>
      <c r="F23" s="46" t="s">
        <v>58</v>
      </c>
      <c r="G23" s="19" t="s">
        <v>59</v>
      </c>
      <c r="H23" s="56">
        <v>46084</v>
      </c>
    </row>
    <row r="24" spans="1:8">
      <c r="A24" s="112" t="s">
        <v>106</v>
      </c>
      <c r="B24" s="112" t="s">
        <v>56</v>
      </c>
      <c r="C24" s="220">
        <v>46044</v>
      </c>
      <c r="D24" s="47">
        <v>46083</v>
      </c>
      <c r="E24" s="112" t="s">
        <v>107</v>
      </c>
      <c r="F24" s="46" t="s">
        <v>58</v>
      </c>
      <c r="G24" s="19" t="s">
        <v>59</v>
      </c>
      <c r="H24" s="56">
        <v>46084</v>
      </c>
    </row>
    <row r="25" spans="1:8">
      <c r="A25" s="111" t="s">
        <v>108</v>
      </c>
      <c r="B25" s="111" t="s">
        <v>56</v>
      </c>
      <c r="C25" s="219">
        <v>46038</v>
      </c>
      <c r="D25" s="47">
        <v>46083</v>
      </c>
      <c r="E25" s="111" t="s">
        <v>109</v>
      </c>
      <c r="F25" s="46" t="s">
        <v>58</v>
      </c>
      <c r="G25" s="19" t="s">
        <v>62</v>
      </c>
      <c r="H25" s="56">
        <v>46084</v>
      </c>
    </row>
    <row r="26" spans="1:8">
      <c r="A26" s="112" t="s">
        <v>110</v>
      </c>
      <c r="B26" s="112" t="s">
        <v>56</v>
      </c>
      <c r="C26" s="220">
        <v>45993</v>
      </c>
      <c r="D26" s="47">
        <v>46083</v>
      </c>
      <c r="E26" s="112" t="s">
        <v>111</v>
      </c>
      <c r="F26" s="46" t="s">
        <v>58</v>
      </c>
      <c r="G26" s="19" t="s">
        <v>62</v>
      </c>
      <c r="H26" s="56">
        <v>46084</v>
      </c>
    </row>
    <row r="27" spans="1:8">
      <c r="A27" s="111" t="s">
        <v>112</v>
      </c>
      <c r="B27" s="111" t="s">
        <v>56</v>
      </c>
      <c r="C27" s="219">
        <v>46045</v>
      </c>
      <c r="D27" s="47">
        <v>46083</v>
      </c>
      <c r="E27" s="111" t="s">
        <v>113</v>
      </c>
      <c r="F27" s="46" t="s">
        <v>58</v>
      </c>
      <c r="G27" s="19" t="s">
        <v>59</v>
      </c>
      <c r="H27" s="56">
        <v>46084</v>
      </c>
    </row>
    <row r="28" spans="1:8">
      <c r="A28" s="112" t="s">
        <v>114</v>
      </c>
      <c r="B28" s="112" t="s">
        <v>56</v>
      </c>
      <c r="C28" s="220">
        <v>45986</v>
      </c>
      <c r="D28" s="47">
        <v>46083</v>
      </c>
      <c r="E28" s="112" t="s">
        <v>115</v>
      </c>
      <c r="F28" s="46" t="s">
        <v>58</v>
      </c>
      <c r="G28" s="19" t="s">
        <v>59</v>
      </c>
      <c r="H28" s="56">
        <v>46084</v>
      </c>
    </row>
    <row r="29" spans="1:8">
      <c r="A29" s="111" t="s">
        <v>116</v>
      </c>
      <c r="B29" s="111" t="s">
        <v>56</v>
      </c>
      <c r="C29" s="219">
        <v>45978</v>
      </c>
      <c r="D29" s="47">
        <v>46083</v>
      </c>
      <c r="E29" s="111" t="s">
        <v>117</v>
      </c>
      <c r="F29" s="46" t="s">
        <v>58</v>
      </c>
      <c r="G29" s="19" t="s">
        <v>59</v>
      </c>
      <c r="H29" s="56">
        <v>46084</v>
      </c>
    </row>
    <row r="30" spans="1:8">
      <c r="A30" s="112" t="s">
        <v>118</v>
      </c>
      <c r="B30" s="112" t="s">
        <v>79</v>
      </c>
      <c r="C30" s="220">
        <v>45975</v>
      </c>
      <c r="D30" s="47">
        <v>46083</v>
      </c>
      <c r="E30" s="112" t="s">
        <v>119</v>
      </c>
      <c r="F30" s="46" t="s">
        <v>58</v>
      </c>
      <c r="G30" s="19" t="s">
        <v>59</v>
      </c>
      <c r="H30" s="56">
        <v>46084</v>
      </c>
    </row>
    <row r="31" spans="1:8">
      <c r="A31" s="111" t="s">
        <v>120</v>
      </c>
      <c r="B31" s="111" t="s">
        <v>56</v>
      </c>
      <c r="C31" s="219">
        <v>46000</v>
      </c>
      <c r="D31" s="47">
        <v>46083</v>
      </c>
      <c r="E31" s="111" t="s">
        <v>121</v>
      </c>
      <c r="F31" s="46" t="s">
        <v>58</v>
      </c>
      <c r="G31" s="19" t="s">
        <v>59</v>
      </c>
      <c r="H31" s="56">
        <v>46084</v>
      </c>
    </row>
    <row r="32" spans="1:8">
      <c r="A32" s="112" t="s">
        <v>122</v>
      </c>
      <c r="B32" s="112" t="s">
        <v>56</v>
      </c>
      <c r="C32" s="220">
        <v>46000</v>
      </c>
      <c r="D32" s="47">
        <v>46083</v>
      </c>
      <c r="E32" s="112" t="s">
        <v>123</v>
      </c>
      <c r="F32" s="46" t="s">
        <v>58</v>
      </c>
      <c r="G32" s="19" t="s">
        <v>59</v>
      </c>
      <c r="H32" s="56">
        <v>46084</v>
      </c>
    </row>
    <row r="33" spans="1:8">
      <c r="A33" s="111" t="s">
        <v>124</v>
      </c>
      <c r="B33" s="111" t="s">
        <v>56</v>
      </c>
      <c r="C33" s="219">
        <v>45978</v>
      </c>
      <c r="D33" s="47">
        <v>46083</v>
      </c>
      <c r="E33" s="111" t="s">
        <v>125</v>
      </c>
      <c r="F33" s="46" t="s">
        <v>58</v>
      </c>
      <c r="G33" s="19" t="s">
        <v>59</v>
      </c>
      <c r="H33" s="56">
        <v>46084</v>
      </c>
    </row>
    <row r="34" spans="1:8">
      <c r="A34" s="112" t="s">
        <v>126</v>
      </c>
      <c r="B34" s="112" t="s">
        <v>56</v>
      </c>
      <c r="C34" s="220">
        <v>46041</v>
      </c>
      <c r="D34" s="47">
        <v>46083</v>
      </c>
      <c r="E34" s="112" t="s">
        <v>127</v>
      </c>
      <c r="F34" s="46" t="s">
        <v>58</v>
      </c>
      <c r="G34" s="19" t="s">
        <v>69</v>
      </c>
      <c r="H34" s="56">
        <v>46084</v>
      </c>
    </row>
    <row r="35" spans="1:8">
      <c r="A35" s="111" t="s">
        <v>128</v>
      </c>
      <c r="B35" s="111" t="s">
        <v>56</v>
      </c>
      <c r="C35" s="219">
        <v>46036</v>
      </c>
      <c r="D35" s="47">
        <v>46083</v>
      </c>
      <c r="E35" s="111" t="s">
        <v>129</v>
      </c>
      <c r="F35" s="46" t="s">
        <v>58</v>
      </c>
      <c r="G35" s="19" t="s">
        <v>59</v>
      </c>
      <c r="H35" s="56">
        <v>46084</v>
      </c>
    </row>
    <row r="36" spans="1:8">
      <c r="A36" s="112" t="s">
        <v>130</v>
      </c>
      <c r="B36" s="112" t="s">
        <v>56</v>
      </c>
      <c r="C36" s="220">
        <v>46004</v>
      </c>
      <c r="D36" s="47">
        <v>46083</v>
      </c>
      <c r="E36" s="112" t="s">
        <v>131</v>
      </c>
      <c r="F36" s="46" t="s">
        <v>58</v>
      </c>
      <c r="G36" s="19" t="s">
        <v>59</v>
      </c>
      <c r="H36" s="56">
        <v>46084</v>
      </c>
    </row>
    <row r="37" spans="1:8">
      <c r="A37" s="111" t="s">
        <v>132</v>
      </c>
      <c r="B37" s="111" t="s">
        <v>56</v>
      </c>
      <c r="C37" s="219">
        <v>45998</v>
      </c>
      <c r="D37" s="47">
        <v>46083</v>
      </c>
      <c r="E37" s="111" t="s">
        <v>133</v>
      </c>
      <c r="F37" s="46" t="s">
        <v>58</v>
      </c>
      <c r="G37" s="19" t="s">
        <v>59</v>
      </c>
      <c r="H37" s="56">
        <v>46084</v>
      </c>
    </row>
    <row r="38" spans="1:8">
      <c r="A38" s="112" t="s">
        <v>134</v>
      </c>
      <c r="B38" s="112" t="s">
        <v>56</v>
      </c>
      <c r="C38" s="220">
        <v>45988</v>
      </c>
      <c r="D38" s="47">
        <v>46083</v>
      </c>
      <c r="E38" s="112" t="s">
        <v>135</v>
      </c>
      <c r="F38" s="46" t="s">
        <v>58</v>
      </c>
      <c r="G38" s="19" t="s">
        <v>59</v>
      </c>
      <c r="H38" s="56">
        <v>46084</v>
      </c>
    </row>
    <row r="39" spans="1:8">
      <c r="A39" s="111" t="s">
        <v>136</v>
      </c>
      <c r="B39" s="111" t="s">
        <v>56</v>
      </c>
      <c r="C39" s="219">
        <v>46036</v>
      </c>
      <c r="D39" s="47">
        <v>46083</v>
      </c>
      <c r="E39" s="111" t="s">
        <v>137</v>
      </c>
      <c r="F39" s="46" t="s">
        <v>58</v>
      </c>
      <c r="G39" s="19" t="s">
        <v>59</v>
      </c>
      <c r="H39" s="56">
        <v>46084</v>
      </c>
    </row>
    <row r="40" spans="1:8">
      <c r="A40" s="112" t="s">
        <v>138</v>
      </c>
      <c r="B40" s="112" t="s">
        <v>56</v>
      </c>
      <c r="C40" s="220">
        <v>45980</v>
      </c>
      <c r="D40" s="47">
        <v>46083</v>
      </c>
      <c r="E40" s="112" t="s">
        <v>139</v>
      </c>
      <c r="F40" s="46" t="s">
        <v>58</v>
      </c>
      <c r="G40" s="19" t="s">
        <v>59</v>
      </c>
      <c r="H40" s="56">
        <v>46084</v>
      </c>
    </row>
    <row r="41" spans="1:8">
      <c r="A41" s="111" t="s">
        <v>140</v>
      </c>
      <c r="B41" s="111" t="s">
        <v>56</v>
      </c>
      <c r="C41" s="219">
        <v>45994</v>
      </c>
      <c r="D41" s="47">
        <v>46083</v>
      </c>
      <c r="E41" s="111" t="s">
        <v>141</v>
      </c>
      <c r="F41" s="46" t="s">
        <v>58</v>
      </c>
      <c r="G41" s="19" t="s">
        <v>59</v>
      </c>
      <c r="H41" s="56">
        <v>46084</v>
      </c>
    </row>
    <row r="42" spans="1:8">
      <c r="A42" s="112" t="s">
        <v>142</v>
      </c>
      <c r="B42" s="112" t="s">
        <v>56</v>
      </c>
      <c r="C42" s="220">
        <v>46020</v>
      </c>
      <c r="D42" s="47">
        <v>46083</v>
      </c>
      <c r="E42" s="112" t="s">
        <v>143</v>
      </c>
      <c r="F42" s="46" t="s">
        <v>144</v>
      </c>
      <c r="G42" s="19" t="s">
        <v>59</v>
      </c>
      <c r="H42" s="56">
        <v>46084</v>
      </c>
    </row>
    <row r="43" spans="1:8">
      <c r="A43" s="196" t="s">
        <v>146</v>
      </c>
      <c r="B43" s="196" t="s">
        <v>56</v>
      </c>
      <c r="C43" s="321">
        <v>45998</v>
      </c>
      <c r="D43" s="322">
        <v>46083</v>
      </c>
      <c r="E43" s="196" t="s">
        <v>147</v>
      </c>
      <c r="F43" s="283" t="s">
        <v>144</v>
      </c>
      <c r="G43" s="319" t="s">
        <v>59</v>
      </c>
      <c r="H43" s="303">
        <v>46084</v>
      </c>
    </row>
    <row r="44" spans="1:8">
      <c r="A44" s="112" t="s">
        <v>150</v>
      </c>
      <c r="B44" s="112" t="s">
        <v>56</v>
      </c>
      <c r="C44" s="220">
        <v>45988</v>
      </c>
      <c r="D44" s="47">
        <v>46083</v>
      </c>
      <c r="E44" s="112" t="s">
        <v>151</v>
      </c>
      <c r="F44" s="46" t="s">
        <v>144</v>
      </c>
      <c r="G44" s="19" t="s">
        <v>59</v>
      </c>
      <c r="H44" s="56">
        <v>46084</v>
      </c>
    </row>
    <row r="45" spans="1:8">
      <c r="A45" s="111" t="s">
        <v>152</v>
      </c>
      <c r="B45" s="111" t="s">
        <v>56</v>
      </c>
      <c r="C45" s="219">
        <v>45993</v>
      </c>
      <c r="D45" s="47">
        <v>46083</v>
      </c>
      <c r="E45" s="111" t="s">
        <v>153</v>
      </c>
      <c r="F45" s="46" t="s">
        <v>144</v>
      </c>
      <c r="G45" s="19" t="s">
        <v>69</v>
      </c>
      <c r="H45" s="56">
        <v>46084</v>
      </c>
    </row>
    <row r="46" spans="1:8">
      <c r="A46" s="112" t="s">
        <v>155</v>
      </c>
      <c r="B46" s="112" t="s">
        <v>56</v>
      </c>
      <c r="C46" s="220">
        <v>46005</v>
      </c>
      <c r="D46" s="47">
        <v>46083</v>
      </c>
      <c r="E46" s="112" t="s">
        <v>156</v>
      </c>
      <c r="F46" s="46" t="s">
        <v>144</v>
      </c>
      <c r="G46" s="19" t="s">
        <v>62</v>
      </c>
      <c r="H46" s="56">
        <v>46084</v>
      </c>
    </row>
    <row r="47" spans="1:8">
      <c r="A47" s="111" t="s">
        <v>158</v>
      </c>
      <c r="B47" s="111" t="s">
        <v>79</v>
      </c>
      <c r="C47" s="219">
        <v>46054</v>
      </c>
      <c r="D47" s="47">
        <v>46083</v>
      </c>
      <c r="E47" s="111" t="s">
        <v>159</v>
      </c>
      <c r="F47" s="46" t="s">
        <v>144</v>
      </c>
      <c r="G47" s="19" t="s">
        <v>59</v>
      </c>
      <c r="H47" s="56">
        <v>46084</v>
      </c>
    </row>
    <row r="48" spans="1:8">
      <c r="A48" s="196" t="s">
        <v>160</v>
      </c>
      <c r="B48" s="196" t="s">
        <v>56</v>
      </c>
      <c r="C48" s="321">
        <v>46041</v>
      </c>
      <c r="D48" s="322">
        <v>46083</v>
      </c>
      <c r="E48" s="196" t="s">
        <v>161</v>
      </c>
      <c r="F48" s="283" t="s">
        <v>144</v>
      </c>
      <c r="G48" s="319" t="s">
        <v>59</v>
      </c>
      <c r="H48" s="303">
        <v>46084</v>
      </c>
    </row>
    <row r="49" spans="1:8">
      <c r="A49" s="111" t="s">
        <v>162</v>
      </c>
      <c r="B49" s="111" t="s">
        <v>56</v>
      </c>
      <c r="C49" s="219">
        <v>46041</v>
      </c>
      <c r="D49" s="47">
        <v>46083</v>
      </c>
      <c r="E49" s="111" t="s">
        <v>163</v>
      </c>
      <c r="F49" s="46" t="s">
        <v>144</v>
      </c>
      <c r="G49" s="19" t="s">
        <v>59</v>
      </c>
      <c r="H49" s="56">
        <v>46084</v>
      </c>
    </row>
    <row r="50" spans="1:8">
      <c r="A50" s="112" t="s">
        <v>164</v>
      </c>
      <c r="B50" s="112" t="s">
        <v>56</v>
      </c>
      <c r="C50" s="220">
        <v>45985</v>
      </c>
      <c r="D50" s="47">
        <v>46083</v>
      </c>
      <c r="E50" s="112" t="s">
        <v>165</v>
      </c>
      <c r="F50" s="46" t="s">
        <v>144</v>
      </c>
      <c r="G50" s="19" t="s">
        <v>59</v>
      </c>
      <c r="H50" s="56">
        <v>46084</v>
      </c>
    </row>
    <row r="51" spans="1:8">
      <c r="A51" s="111" t="s">
        <v>166</v>
      </c>
      <c r="B51" s="111" t="s">
        <v>56</v>
      </c>
      <c r="C51" s="219">
        <v>46029</v>
      </c>
      <c r="D51" s="47">
        <v>46083</v>
      </c>
      <c r="E51" s="111" t="s">
        <v>167</v>
      </c>
      <c r="F51" s="46" t="s">
        <v>144</v>
      </c>
      <c r="G51" s="19" t="s">
        <v>59</v>
      </c>
      <c r="H51" s="56">
        <v>46084</v>
      </c>
    </row>
    <row r="52" spans="1:8">
      <c r="A52" s="112" t="s">
        <v>168</v>
      </c>
      <c r="B52" s="112" t="s">
        <v>56</v>
      </c>
      <c r="C52" s="220">
        <v>45985</v>
      </c>
      <c r="D52" s="47">
        <v>46083</v>
      </c>
      <c r="E52" s="112" t="s">
        <v>169</v>
      </c>
      <c r="F52" s="46" t="s">
        <v>144</v>
      </c>
      <c r="G52" s="19" t="s">
        <v>62</v>
      </c>
      <c r="H52" s="56">
        <v>46084</v>
      </c>
    </row>
    <row r="53" spans="1:8">
      <c r="A53" s="111" t="s">
        <v>170</v>
      </c>
      <c r="B53" s="111" t="s">
        <v>56</v>
      </c>
      <c r="C53" s="219">
        <v>46031</v>
      </c>
      <c r="D53" s="47">
        <v>46083</v>
      </c>
      <c r="E53" s="111" t="s">
        <v>171</v>
      </c>
      <c r="F53" s="46" t="s">
        <v>144</v>
      </c>
      <c r="G53" s="19" t="s">
        <v>59</v>
      </c>
      <c r="H53" s="56">
        <v>46084</v>
      </c>
    </row>
    <row r="54" spans="1:8">
      <c r="A54" s="112" t="s">
        <v>172</v>
      </c>
      <c r="B54" s="112" t="s">
        <v>56</v>
      </c>
      <c r="C54" s="220">
        <v>46037</v>
      </c>
      <c r="D54" s="47">
        <v>46083</v>
      </c>
      <c r="E54" s="112" t="s">
        <v>173</v>
      </c>
      <c r="F54" s="46" t="s">
        <v>144</v>
      </c>
      <c r="G54" s="19" t="s">
        <v>59</v>
      </c>
      <c r="H54" s="56">
        <v>46084</v>
      </c>
    </row>
    <row r="55" spans="1:8">
      <c r="A55" s="111" t="s">
        <v>174</v>
      </c>
      <c r="B55" s="111" t="s">
        <v>56</v>
      </c>
      <c r="C55" s="219">
        <v>46019</v>
      </c>
      <c r="D55" s="47">
        <v>46083</v>
      </c>
      <c r="E55" s="111" t="s">
        <v>175</v>
      </c>
      <c r="F55" s="46" t="s">
        <v>144</v>
      </c>
      <c r="G55" s="19" t="s">
        <v>59</v>
      </c>
      <c r="H55" s="56">
        <v>46084</v>
      </c>
    </row>
    <row r="56" spans="1:8">
      <c r="A56" s="112" t="s">
        <v>176</v>
      </c>
      <c r="B56" s="112" t="s">
        <v>56</v>
      </c>
      <c r="C56" s="220">
        <v>46038</v>
      </c>
      <c r="D56" s="47">
        <v>46083</v>
      </c>
      <c r="E56" s="112" t="s">
        <v>177</v>
      </c>
      <c r="F56" s="46" t="s">
        <v>144</v>
      </c>
      <c r="G56" s="19" t="s">
        <v>62</v>
      </c>
      <c r="H56" s="56">
        <v>46084</v>
      </c>
    </row>
    <row r="57" spans="1:8">
      <c r="A57" s="111" t="s">
        <v>178</v>
      </c>
      <c r="B57" s="111" t="s">
        <v>56</v>
      </c>
      <c r="C57" s="219">
        <v>45991</v>
      </c>
      <c r="D57" s="47">
        <v>46083</v>
      </c>
      <c r="E57" s="111" t="s">
        <v>179</v>
      </c>
      <c r="F57" s="46" t="s">
        <v>144</v>
      </c>
      <c r="G57" s="19" t="s">
        <v>59</v>
      </c>
      <c r="H57" s="56">
        <v>46084</v>
      </c>
    </row>
    <row r="58" spans="1:8">
      <c r="A58" s="112" t="s">
        <v>180</v>
      </c>
      <c r="B58" s="112" t="s">
        <v>56</v>
      </c>
      <c r="C58" s="220">
        <v>46010</v>
      </c>
      <c r="D58" s="47">
        <v>46083</v>
      </c>
      <c r="E58" s="112" t="s">
        <v>181</v>
      </c>
      <c r="F58" s="46" t="s">
        <v>144</v>
      </c>
      <c r="G58" s="19" t="s">
        <v>59</v>
      </c>
      <c r="H58" s="56">
        <v>46084</v>
      </c>
    </row>
    <row r="59" spans="1:8">
      <c r="A59" s="111" t="s">
        <v>182</v>
      </c>
      <c r="B59" s="111" t="s">
        <v>56</v>
      </c>
      <c r="C59" s="219">
        <v>45985</v>
      </c>
      <c r="D59" s="47">
        <v>46083</v>
      </c>
      <c r="E59" s="111" t="s">
        <v>183</v>
      </c>
      <c r="F59" s="46" t="s">
        <v>144</v>
      </c>
      <c r="G59" s="19" t="s">
        <v>59</v>
      </c>
      <c r="H59" s="56">
        <v>46084</v>
      </c>
    </row>
    <row r="60" spans="1:8">
      <c r="A60" s="196" t="s">
        <v>184</v>
      </c>
      <c r="B60" s="196" t="s">
        <v>56</v>
      </c>
      <c r="C60" s="321">
        <v>46018</v>
      </c>
      <c r="D60" s="322">
        <v>46083</v>
      </c>
      <c r="E60" s="196" t="s">
        <v>185</v>
      </c>
      <c r="F60" s="283" t="s">
        <v>144</v>
      </c>
      <c r="G60" s="19" t="s">
        <v>59</v>
      </c>
      <c r="H60" s="56">
        <v>46084</v>
      </c>
    </row>
    <row r="61" spans="1:8">
      <c r="A61" s="111" t="s">
        <v>186</v>
      </c>
      <c r="B61" s="111" t="s">
        <v>56</v>
      </c>
      <c r="C61" s="219">
        <v>45985</v>
      </c>
      <c r="D61" s="47">
        <v>46083</v>
      </c>
      <c r="E61" s="111" t="s">
        <v>187</v>
      </c>
      <c r="F61" s="46" t="s">
        <v>144</v>
      </c>
      <c r="G61" s="19" t="s">
        <v>59</v>
      </c>
      <c r="H61" s="56">
        <v>46084</v>
      </c>
    </row>
    <row r="62" spans="1:8">
      <c r="A62" s="112" t="s">
        <v>188</v>
      </c>
      <c r="B62" s="112" t="s">
        <v>56</v>
      </c>
      <c r="C62" s="220">
        <v>45968</v>
      </c>
      <c r="D62" s="47">
        <v>46083</v>
      </c>
      <c r="E62" s="112" t="s">
        <v>189</v>
      </c>
      <c r="F62" s="46" t="s">
        <v>144</v>
      </c>
      <c r="G62" s="19" t="s">
        <v>59</v>
      </c>
      <c r="H62" s="56">
        <v>46084</v>
      </c>
    </row>
    <row r="63" spans="1:8">
      <c r="A63" s="111" t="s">
        <v>190</v>
      </c>
      <c r="B63" s="111" t="s">
        <v>56</v>
      </c>
      <c r="C63" s="219">
        <v>45981</v>
      </c>
      <c r="D63" s="47">
        <v>46083</v>
      </c>
      <c r="E63" s="111" t="s">
        <v>191</v>
      </c>
      <c r="F63" s="46" t="s">
        <v>144</v>
      </c>
      <c r="G63" s="19" t="s">
        <v>59</v>
      </c>
      <c r="H63" s="56">
        <v>46084</v>
      </c>
    </row>
    <row r="64" spans="1:8">
      <c r="A64" s="112" t="s">
        <v>192</v>
      </c>
      <c r="B64" s="112" t="s">
        <v>56</v>
      </c>
      <c r="C64" s="220">
        <v>46036</v>
      </c>
      <c r="D64" s="47">
        <v>46083</v>
      </c>
      <c r="E64" s="112" t="s">
        <v>193</v>
      </c>
      <c r="F64" s="46" t="s">
        <v>144</v>
      </c>
      <c r="G64" s="19" t="s">
        <v>59</v>
      </c>
      <c r="H64" s="56">
        <v>46084</v>
      </c>
    </row>
    <row r="65" spans="1:8">
      <c r="A65" s="111" t="s">
        <v>194</v>
      </c>
      <c r="B65" s="111" t="s">
        <v>56</v>
      </c>
      <c r="C65" s="219">
        <v>46028</v>
      </c>
      <c r="D65" s="47">
        <v>46083</v>
      </c>
      <c r="E65" s="111" t="s">
        <v>195</v>
      </c>
      <c r="F65" s="46" t="s">
        <v>144</v>
      </c>
      <c r="G65" s="19" t="s">
        <v>62</v>
      </c>
      <c r="H65" s="56">
        <v>46084</v>
      </c>
    </row>
    <row r="66" spans="1:8">
      <c r="A66" s="112" t="s">
        <v>196</v>
      </c>
      <c r="B66" s="112" t="s">
        <v>56</v>
      </c>
      <c r="C66" s="220">
        <v>45973</v>
      </c>
      <c r="D66" s="47">
        <v>46083</v>
      </c>
      <c r="E66" s="112" t="s">
        <v>197</v>
      </c>
      <c r="F66" s="46" t="s">
        <v>144</v>
      </c>
      <c r="G66" s="19" t="s">
        <v>59</v>
      </c>
      <c r="H66" s="56">
        <v>46084</v>
      </c>
    </row>
    <row r="67" spans="1:8">
      <c r="A67" s="111" t="s">
        <v>198</v>
      </c>
      <c r="B67" s="111" t="s">
        <v>56</v>
      </c>
      <c r="C67" s="219">
        <v>45979</v>
      </c>
      <c r="D67" s="47">
        <v>46083</v>
      </c>
      <c r="E67" s="111" t="s">
        <v>199</v>
      </c>
      <c r="F67" s="46" t="s">
        <v>144</v>
      </c>
      <c r="G67" s="19" t="s">
        <v>69</v>
      </c>
      <c r="H67" s="56">
        <v>46084</v>
      </c>
    </row>
    <row r="68" spans="1:8">
      <c r="A68" s="112" t="s">
        <v>201</v>
      </c>
      <c r="B68" s="112" t="s">
        <v>56</v>
      </c>
      <c r="C68" s="220">
        <v>45965</v>
      </c>
      <c r="D68" s="47">
        <v>46083</v>
      </c>
      <c r="E68" s="112" t="s">
        <v>202</v>
      </c>
      <c r="F68" s="46" t="s">
        <v>144</v>
      </c>
      <c r="G68" s="19" t="s">
        <v>69</v>
      </c>
      <c r="H68" s="56">
        <v>46084</v>
      </c>
    </row>
    <row r="69" spans="1:8">
      <c r="A69" s="111" t="s">
        <v>203</v>
      </c>
      <c r="B69" s="111" t="s">
        <v>56</v>
      </c>
      <c r="C69" s="219">
        <v>45981</v>
      </c>
      <c r="D69" s="47">
        <v>46083</v>
      </c>
      <c r="E69" s="111" t="s">
        <v>204</v>
      </c>
      <c r="F69" s="46" t="s">
        <v>144</v>
      </c>
      <c r="G69" s="19" t="s">
        <v>69</v>
      </c>
      <c r="H69" s="56">
        <v>46084</v>
      </c>
    </row>
    <row r="70" spans="1:8">
      <c r="A70" s="196" t="s">
        <v>206</v>
      </c>
      <c r="B70" s="196" t="s">
        <v>56</v>
      </c>
      <c r="C70" s="321">
        <v>45965</v>
      </c>
      <c r="D70" s="322">
        <v>46083</v>
      </c>
      <c r="E70" s="196" t="s">
        <v>207</v>
      </c>
      <c r="F70" s="283" t="s">
        <v>144</v>
      </c>
      <c r="G70" s="19" t="s">
        <v>59</v>
      </c>
      <c r="H70" s="56">
        <v>46084</v>
      </c>
    </row>
    <row r="71" spans="1:8">
      <c r="A71" s="111" t="s">
        <v>208</v>
      </c>
      <c r="B71" s="111" t="s">
        <v>56</v>
      </c>
      <c r="C71" s="219">
        <v>45962</v>
      </c>
      <c r="D71" s="47">
        <v>46083</v>
      </c>
      <c r="E71" s="111" t="s">
        <v>209</v>
      </c>
      <c r="F71" s="46" t="s">
        <v>144</v>
      </c>
      <c r="G71" s="19" t="s">
        <v>59</v>
      </c>
      <c r="H71" s="56">
        <v>46084</v>
      </c>
    </row>
    <row r="72" spans="1:8">
      <c r="A72" s="112" t="s">
        <v>210</v>
      </c>
      <c r="B72" s="112" t="s">
        <v>56</v>
      </c>
      <c r="C72" s="220">
        <v>45974</v>
      </c>
      <c r="D72" s="47">
        <v>46083</v>
      </c>
      <c r="E72" s="112" t="s">
        <v>211</v>
      </c>
      <c r="F72" s="46" t="s">
        <v>144</v>
      </c>
      <c r="G72" s="19" t="s">
        <v>59</v>
      </c>
      <c r="H72" s="56">
        <v>46084</v>
      </c>
    </row>
    <row r="73" spans="1:8">
      <c r="A73" s="111" t="s">
        <v>212</v>
      </c>
      <c r="B73" s="111" t="s">
        <v>56</v>
      </c>
      <c r="C73" s="219">
        <v>45986</v>
      </c>
      <c r="D73" s="47">
        <v>46083</v>
      </c>
      <c r="E73" s="111" t="s">
        <v>213</v>
      </c>
      <c r="F73" s="46" t="s">
        <v>144</v>
      </c>
      <c r="G73" s="19" t="s">
        <v>59</v>
      </c>
      <c r="H73" s="56">
        <v>46084</v>
      </c>
    </row>
    <row r="74" spans="1:8">
      <c r="A74" s="112" t="s">
        <v>214</v>
      </c>
      <c r="B74" s="112" t="s">
        <v>56</v>
      </c>
      <c r="C74" s="220">
        <v>45957</v>
      </c>
      <c r="D74" s="47">
        <v>46083</v>
      </c>
      <c r="E74" s="112" t="s">
        <v>215</v>
      </c>
      <c r="F74" s="46" t="s">
        <v>144</v>
      </c>
      <c r="G74" s="19" t="s">
        <v>59</v>
      </c>
      <c r="H74" s="56">
        <v>46084</v>
      </c>
    </row>
    <row r="75" spans="1:8">
      <c r="A75" s="111" t="s">
        <v>216</v>
      </c>
      <c r="B75" s="111" t="s">
        <v>56</v>
      </c>
      <c r="C75" s="219">
        <v>46034</v>
      </c>
      <c r="D75" s="47">
        <v>46083</v>
      </c>
      <c r="E75" s="111" t="s">
        <v>217</v>
      </c>
      <c r="F75" s="46" t="s">
        <v>144</v>
      </c>
      <c r="G75" s="19" t="s">
        <v>59</v>
      </c>
      <c r="H75" s="56">
        <v>46084</v>
      </c>
    </row>
    <row r="76" spans="1:8">
      <c r="A76" s="112" t="s">
        <v>218</v>
      </c>
      <c r="B76" s="112" t="s">
        <v>56</v>
      </c>
      <c r="C76" s="220">
        <v>46021</v>
      </c>
      <c r="D76" s="47">
        <v>46083</v>
      </c>
      <c r="E76" s="112" t="s">
        <v>219</v>
      </c>
      <c r="F76" s="46" t="s">
        <v>144</v>
      </c>
      <c r="G76" s="19" t="s">
        <v>69</v>
      </c>
      <c r="H76" s="56">
        <v>46084</v>
      </c>
    </row>
    <row r="77" spans="1:8">
      <c r="A77" s="111" t="s">
        <v>220</v>
      </c>
      <c r="B77" s="111" t="s">
        <v>56</v>
      </c>
      <c r="C77" s="219">
        <v>45990</v>
      </c>
      <c r="D77" s="47">
        <v>46083</v>
      </c>
      <c r="E77" s="111" t="s">
        <v>221</v>
      </c>
      <c r="F77" s="46" t="s">
        <v>144</v>
      </c>
      <c r="G77" s="19" t="s">
        <v>59</v>
      </c>
      <c r="H77" s="56">
        <v>46084</v>
      </c>
    </row>
    <row r="78" spans="1:8">
      <c r="A78" s="112" t="s">
        <v>222</v>
      </c>
      <c r="B78" s="112" t="s">
        <v>56</v>
      </c>
      <c r="C78" s="220">
        <v>46001</v>
      </c>
      <c r="D78" s="47">
        <v>46083</v>
      </c>
      <c r="E78" s="112" t="s">
        <v>223</v>
      </c>
      <c r="F78" s="46" t="s">
        <v>144</v>
      </c>
      <c r="G78" s="19" t="s">
        <v>59</v>
      </c>
      <c r="H78" s="56">
        <v>46084</v>
      </c>
    </row>
    <row r="79" spans="1:8">
      <c r="A79" s="111" t="s">
        <v>224</v>
      </c>
      <c r="B79" s="111" t="s">
        <v>56</v>
      </c>
      <c r="C79" s="219">
        <v>45990</v>
      </c>
      <c r="D79" s="47">
        <v>46083</v>
      </c>
      <c r="E79" s="111" t="s">
        <v>225</v>
      </c>
      <c r="F79" s="46" t="s">
        <v>144</v>
      </c>
      <c r="G79" s="19" t="s">
        <v>59</v>
      </c>
      <c r="H79" s="56">
        <v>46084</v>
      </c>
    </row>
    <row r="80" spans="1:8">
      <c r="A80" s="112" t="s">
        <v>226</v>
      </c>
      <c r="B80" s="112" t="s">
        <v>56</v>
      </c>
      <c r="C80" s="220">
        <v>46030</v>
      </c>
      <c r="D80" s="47">
        <v>46083</v>
      </c>
      <c r="E80" s="112" t="s">
        <v>227</v>
      </c>
      <c r="F80" s="46" t="s">
        <v>144</v>
      </c>
      <c r="G80" s="19" t="s">
        <v>69</v>
      </c>
      <c r="H80" s="56">
        <v>46084</v>
      </c>
    </row>
    <row r="81" spans="1:8">
      <c r="A81" s="111" t="s">
        <v>228</v>
      </c>
      <c r="B81" s="111" t="s">
        <v>56</v>
      </c>
      <c r="C81" s="219">
        <v>46029</v>
      </c>
      <c r="D81" s="47">
        <v>46083</v>
      </c>
      <c r="E81" s="111" t="s">
        <v>229</v>
      </c>
      <c r="F81" s="46" t="s">
        <v>144</v>
      </c>
      <c r="G81" s="19" t="s">
        <v>59</v>
      </c>
      <c r="H81" s="56">
        <v>46084</v>
      </c>
    </row>
    <row r="82" spans="1:8">
      <c r="A82" s="112" t="s">
        <v>230</v>
      </c>
      <c r="B82" s="112" t="s">
        <v>56</v>
      </c>
      <c r="C82" s="220">
        <v>45995</v>
      </c>
      <c r="D82" s="47">
        <v>46083</v>
      </c>
      <c r="E82" s="112" t="s">
        <v>231</v>
      </c>
      <c r="F82" s="46" t="s">
        <v>232</v>
      </c>
      <c r="G82" s="19" t="s">
        <v>59</v>
      </c>
      <c r="H82" s="56">
        <v>46083</v>
      </c>
    </row>
    <row r="83" spans="1:8">
      <c r="A83" s="111" t="s">
        <v>233</v>
      </c>
      <c r="B83" s="111" t="s">
        <v>56</v>
      </c>
      <c r="C83" s="219">
        <v>46051</v>
      </c>
      <c r="D83" s="47">
        <v>46083</v>
      </c>
      <c r="E83" s="111" t="s">
        <v>234</v>
      </c>
      <c r="F83" s="46" t="s">
        <v>232</v>
      </c>
      <c r="G83" s="19" t="s">
        <v>59</v>
      </c>
      <c r="H83" s="56">
        <v>46083</v>
      </c>
    </row>
    <row r="84" spans="1:8">
      <c r="A84" s="112" t="s">
        <v>235</v>
      </c>
      <c r="B84" s="112" t="s">
        <v>56</v>
      </c>
      <c r="C84" s="220">
        <v>46049</v>
      </c>
      <c r="D84" s="47">
        <v>46083</v>
      </c>
      <c r="E84" s="112" t="s">
        <v>236</v>
      </c>
      <c r="F84" s="46" t="s">
        <v>232</v>
      </c>
      <c r="G84" s="19" t="s">
        <v>59</v>
      </c>
      <c r="H84" s="56">
        <v>46083</v>
      </c>
    </row>
    <row r="85" spans="1:8">
      <c r="A85" s="111" t="s">
        <v>237</v>
      </c>
      <c r="B85" s="111" t="s">
        <v>56</v>
      </c>
      <c r="C85" s="219">
        <v>46007</v>
      </c>
      <c r="D85" s="47">
        <v>46083</v>
      </c>
      <c r="E85" s="111" t="s">
        <v>238</v>
      </c>
      <c r="F85" s="46" t="s">
        <v>232</v>
      </c>
      <c r="G85" s="19" t="s">
        <v>59</v>
      </c>
      <c r="H85" s="56">
        <v>46083</v>
      </c>
    </row>
    <row r="86" spans="1:8">
      <c r="A86" s="112" t="s">
        <v>239</v>
      </c>
      <c r="B86" s="112" t="s">
        <v>56</v>
      </c>
      <c r="C86" s="220">
        <v>46014</v>
      </c>
      <c r="D86" s="47">
        <v>46083</v>
      </c>
      <c r="E86" s="112" t="s">
        <v>240</v>
      </c>
      <c r="F86" s="46" t="s">
        <v>232</v>
      </c>
      <c r="G86" s="19" t="s">
        <v>59</v>
      </c>
      <c r="H86" s="56">
        <v>46083</v>
      </c>
    </row>
    <row r="87" spans="1:8">
      <c r="A87" s="111" t="s">
        <v>241</v>
      </c>
      <c r="B87" s="111" t="s">
        <v>56</v>
      </c>
      <c r="C87" s="219">
        <v>46038</v>
      </c>
      <c r="D87" s="47">
        <v>46083</v>
      </c>
      <c r="E87" s="111" t="s">
        <v>242</v>
      </c>
      <c r="F87" s="46" t="s">
        <v>232</v>
      </c>
      <c r="G87" s="19" t="s">
        <v>59</v>
      </c>
      <c r="H87" s="56">
        <v>46083</v>
      </c>
    </row>
    <row r="88" spans="1:8">
      <c r="A88" s="112" t="s">
        <v>243</v>
      </c>
      <c r="B88" s="112" t="s">
        <v>56</v>
      </c>
      <c r="C88" s="220">
        <v>46001</v>
      </c>
      <c r="D88" s="47">
        <v>46083</v>
      </c>
      <c r="E88" s="112" t="s">
        <v>244</v>
      </c>
      <c r="F88" s="46" t="s">
        <v>232</v>
      </c>
      <c r="G88" s="19" t="s">
        <v>59</v>
      </c>
      <c r="H88" s="56">
        <v>46083</v>
      </c>
    </row>
    <row r="89" spans="1:8">
      <c r="A89" s="111" t="s">
        <v>245</v>
      </c>
      <c r="B89" s="111" t="s">
        <v>56</v>
      </c>
      <c r="C89" s="219">
        <v>45985</v>
      </c>
      <c r="D89" s="47">
        <v>46083</v>
      </c>
      <c r="E89" s="111" t="s">
        <v>246</v>
      </c>
      <c r="F89" s="46" t="s">
        <v>232</v>
      </c>
      <c r="G89" s="19" t="s">
        <v>59</v>
      </c>
      <c r="H89" s="56">
        <v>46083</v>
      </c>
    </row>
    <row r="90" spans="1:8">
      <c r="A90" s="112" t="s">
        <v>247</v>
      </c>
      <c r="B90" s="112" t="s">
        <v>56</v>
      </c>
      <c r="C90" s="220">
        <v>45994</v>
      </c>
      <c r="D90" s="47">
        <v>46083</v>
      </c>
      <c r="E90" s="112" t="s">
        <v>248</v>
      </c>
      <c r="F90" s="46" t="s">
        <v>232</v>
      </c>
      <c r="G90" s="19" t="s">
        <v>59</v>
      </c>
      <c r="H90" s="56">
        <v>46083</v>
      </c>
    </row>
    <row r="91" spans="1:8">
      <c r="A91" s="111" t="s">
        <v>249</v>
      </c>
      <c r="B91" s="111" t="s">
        <v>56</v>
      </c>
      <c r="C91" s="219">
        <v>45979</v>
      </c>
      <c r="D91" s="47">
        <v>46083</v>
      </c>
      <c r="E91" s="111" t="s">
        <v>250</v>
      </c>
      <c r="F91" s="46" t="s">
        <v>232</v>
      </c>
      <c r="G91" s="19" t="s">
        <v>59</v>
      </c>
      <c r="H91" s="56">
        <v>46083</v>
      </c>
    </row>
    <row r="92" spans="1:8">
      <c r="A92" s="112" t="s">
        <v>251</v>
      </c>
      <c r="B92" s="112" t="s">
        <v>56</v>
      </c>
      <c r="C92" s="220">
        <v>46037</v>
      </c>
      <c r="D92" s="47">
        <v>46083</v>
      </c>
      <c r="E92" s="112" t="s">
        <v>252</v>
      </c>
      <c r="F92" s="46" t="s">
        <v>232</v>
      </c>
      <c r="G92" s="19" t="s">
        <v>59</v>
      </c>
      <c r="H92" s="56">
        <v>46083</v>
      </c>
    </row>
    <row r="93" spans="1:8">
      <c r="A93" s="111" t="s">
        <v>253</v>
      </c>
      <c r="B93" s="111" t="s">
        <v>56</v>
      </c>
      <c r="C93" s="219">
        <v>45971</v>
      </c>
      <c r="D93" s="47">
        <v>46083</v>
      </c>
      <c r="E93" s="111" t="s">
        <v>254</v>
      </c>
      <c r="F93" s="46" t="s">
        <v>232</v>
      </c>
      <c r="G93" s="19" t="s">
        <v>59</v>
      </c>
      <c r="H93" s="56">
        <v>46083</v>
      </c>
    </row>
    <row r="94" spans="1:8">
      <c r="A94" s="112" t="s">
        <v>255</v>
      </c>
      <c r="B94" s="112" t="s">
        <v>56</v>
      </c>
      <c r="C94" s="220">
        <v>45961</v>
      </c>
      <c r="D94" s="47">
        <v>46083</v>
      </c>
      <c r="E94" s="112" t="s">
        <v>256</v>
      </c>
      <c r="F94" s="46" t="s">
        <v>232</v>
      </c>
      <c r="G94" s="19" t="s">
        <v>59</v>
      </c>
      <c r="H94" s="56">
        <v>46083</v>
      </c>
    </row>
    <row r="95" spans="1:8">
      <c r="A95" s="111" t="s">
        <v>257</v>
      </c>
      <c r="B95" s="111" t="s">
        <v>56</v>
      </c>
      <c r="C95" s="219">
        <v>45999</v>
      </c>
      <c r="D95" s="47">
        <v>46083</v>
      </c>
      <c r="E95" s="111" t="s">
        <v>258</v>
      </c>
      <c r="F95" s="46" t="s">
        <v>232</v>
      </c>
      <c r="G95" s="19" t="s">
        <v>59</v>
      </c>
      <c r="H95" s="56">
        <v>46083</v>
      </c>
    </row>
    <row r="96" spans="1:8">
      <c r="A96" s="112" t="s">
        <v>259</v>
      </c>
      <c r="B96" s="112" t="s">
        <v>56</v>
      </c>
      <c r="C96" s="220">
        <v>45999</v>
      </c>
      <c r="D96" s="47">
        <v>46083</v>
      </c>
      <c r="E96" s="112" t="s">
        <v>260</v>
      </c>
      <c r="F96" s="46" t="s">
        <v>232</v>
      </c>
      <c r="G96" s="19" t="s">
        <v>59</v>
      </c>
      <c r="H96" s="56">
        <v>46083</v>
      </c>
    </row>
    <row r="97" spans="1:8">
      <c r="A97" s="111" t="s">
        <v>261</v>
      </c>
      <c r="B97" s="111" t="s">
        <v>56</v>
      </c>
      <c r="C97" s="219">
        <v>46036</v>
      </c>
      <c r="D97" s="47">
        <v>46083</v>
      </c>
      <c r="E97" s="111" t="s">
        <v>262</v>
      </c>
      <c r="F97" s="46" t="s">
        <v>232</v>
      </c>
      <c r="G97" s="19" t="s">
        <v>59</v>
      </c>
      <c r="H97" s="56">
        <v>46083</v>
      </c>
    </row>
    <row r="98" spans="1:8">
      <c r="A98" s="112" t="s">
        <v>263</v>
      </c>
      <c r="B98" s="112" t="s">
        <v>56</v>
      </c>
      <c r="C98" s="220">
        <v>46046</v>
      </c>
      <c r="D98" s="47">
        <v>46083</v>
      </c>
      <c r="E98" s="112" t="s">
        <v>264</v>
      </c>
      <c r="F98" s="46" t="s">
        <v>232</v>
      </c>
      <c r="G98" s="19" t="s">
        <v>69</v>
      </c>
      <c r="H98" s="56"/>
    </row>
    <row r="99" spans="1:8">
      <c r="A99" s="111" t="s">
        <v>267</v>
      </c>
      <c r="B99" s="111" t="s">
        <v>56</v>
      </c>
      <c r="C99" s="219">
        <v>46049</v>
      </c>
      <c r="D99" s="47">
        <v>46083</v>
      </c>
      <c r="E99" s="111" t="s">
        <v>268</v>
      </c>
      <c r="F99" s="46" t="s">
        <v>232</v>
      </c>
      <c r="G99" s="19" t="s">
        <v>59</v>
      </c>
      <c r="H99" s="56">
        <v>46083</v>
      </c>
    </row>
    <row r="100" spans="1:8">
      <c r="A100" s="112" t="s">
        <v>269</v>
      </c>
      <c r="B100" s="112" t="s">
        <v>56</v>
      </c>
      <c r="C100" s="220">
        <v>46039</v>
      </c>
      <c r="D100" s="47">
        <v>46083</v>
      </c>
      <c r="E100" s="112" t="s">
        <v>270</v>
      </c>
      <c r="F100" s="46" t="s">
        <v>232</v>
      </c>
      <c r="G100" s="19" t="s">
        <v>69</v>
      </c>
      <c r="H100" s="56"/>
    </row>
    <row r="101" spans="1:8">
      <c r="A101" s="111" t="s">
        <v>272</v>
      </c>
      <c r="B101" s="111" t="s">
        <v>79</v>
      </c>
      <c r="C101" s="219">
        <v>45973</v>
      </c>
      <c r="D101" s="47">
        <v>46083</v>
      </c>
      <c r="E101" s="111" t="s">
        <v>273</v>
      </c>
      <c r="F101" s="46" t="s">
        <v>232</v>
      </c>
      <c r="G101" s="19" t="s">
        <v>59</v>
      </c>
      <c r="H101" s="56">
        <v>46083</v>
      </c>
    </row>
    <row r="102" spans="1:8">
      <c r="A102" s="112" t="s">
        <v>274</v>
      </c>
      <c r="B102" s="112" t="s">
        <v>56</v>
      </c>
      <c r="C102" s="220">
        <v>46037</v>
      </c>
      <c r="D102" s="47">
        <v>46083</v>
      </c>
      <c r="E102" s="112" t="s">
        <v>275</v>
      </c>
      <c r="F102" s="46" t="s">
        <v>232</v>
      </c>
      <c r="G102" s="19" t="s">
        <v>59</v>
      </c>
      <c r="H102" s="56">
        <v>46083</v>
      </c>
    </row>
    <row r="103" spans="1:8">
      <c r="A103" s="111" t="s">
        <v>276</v>
      </c>
      <c r="B103" s="111" t="s">
        <v>96</v>
      </c>
      <c r="C103" s="219">
        <v>46043</v>
      </c>
      <c r="D103" s="47">
        <v>46083</v>
      </c>
      <c r="E103" s="111" t="s">
        <v>277</v>
      </c>
      <c r="F103" s="46" t="s">
        <v>232</v>
      </c>
      <c r="G103" s="19" t="s">
        <v>59</v>
      </c>
      <c r="H103" s="56">
        <v>46083</v>
      </c>
    </row>
    <row r="104" spans="1:8">
      <c r="A104" s="112" t="s">
        <v>278</v>
      </c>
      <c r="B104" s="112" t="s">
        <v>56</v>
      </c>
      <c r="C104" s="220">
        <v>46004</v>
      </c>
      <c r="D104" s="47">
        <v>46083</v>
      </c>
      <c r="E104" s="112" t="s">
        <v>279</v>
      </c>
      <c r="F104" s="46" t="s">
        <v>232</v>
      </c>
      <c r="G104" s="19" t="s">
        <v>59</v>
      </c>
      <c r="H104" s="56">
        <v>46083</v>
      </c>
    </row>
    <row r="105" spans="1:8">
      <c r="A105" s="111" t="s">
        <v>280</v>
      </c>
      <c r="B105" s="111" t="s">
        <v>56</v>
      </c>
      <c r="C105" s="219">
        <v>45967</v>
      </c>
      <c r="D105" s="47">
        <v>46083</v>
      </c>
      <c r="E105" s="111" t="s">
        <v>281</v>
      </c>
      <c r="F105" s="46" t="s">
        <v>232</v>
      </c>
      <c r="G105" s="19" t="s">
        <v>59</v>
      </c>
      <c r="H105" s="56">
        <v>46083</v>
      </c>
    </row>
    <row r="106" spans="1:8">
      <c r="A106" s="112" t="s">
        <v>282</v>
      </c>
      <c r="B106" s="112" t="s">
        <v>56</v>
      </c>
      <c r="C106" s="220">
        <v>46036</v>
      </c>
      <c r="D106" s="287">
        <v>46083</v>
      </c>
      <c r="E106" s="198" t="s">
        <v>283</v>
      </c>
      <c r="F106" s="231" t="s">
        <v>232</v>
      </c>
      <c r="G106" s="288" t="s">
        <v>59</v>
      </c>
      <c r="H106" s="56">
        <v>46083</v>
      </c>
    </row>
    <row r="107" spans="1:8">
      <c r="A107" s="111" t="s">
        <v>287</v>
      </c>
      <c r="B107" s="111" t="s">
        <v>56</v>
      </c>
      <c r="C107" s="219">
        <v>46000</v>
      </c>
      <c r="D107" s="47">
        <v>46083</v>
      </c>
      <c r="E107" s="111" t="s">
        <v>288</v>
      </c>
      <c r="F107" s="46" t="s">
        <v>232</v>
      </c>
      <c r="G107" s="19" t="s">
        <v>59</v>
      </c>
      <c r="H107" s="56">
        <v>46083</v>
      </c>
    </row>
    <row r="108" spans="1:8">
      <c r="A108" s="112" t="s">
        <v>289</v>
      </c>
      <c r="B108" s="112" t="s">
        <v>79</v>
      </c>
      <c r="C108" s="220">
        <v>46045</v>
      </c>
      <c r="D108" s="47">
        <v>46083</v>
      </c>
      <c r="E108" s="112" t="s">
        <v>290</v>
      </c>
      <c r="F108" s="46" t="s">
        <v>232</v>
      </c>
      <c r="G108" s="19" t="s">
        <v>59</v>
      </c>
      <c r="H108" s="56">
        <v>46083</v>
      </c>
    </row>
    <row r="109" spans="1:8">
      <c r="A109" s="111" t="s">
        <v>292</v>
      </c>
      <c r="B109" s="111" t="s">
        <v>56</v>
      </c>
      <c r="C109" s="219">
        <v>45990</v>
      </c>
      <c r="D109" s="47">
        <v>46083</v>
      </c>
      <c r="E109" s="111" t="s">
        <v>293</v>
      </c>
      <c r="F109" s="46" t="s">
        <v>232</v>
      </c>
      <c r="G109" s="19" t="s">
        <v>59</v>
      </c>
      <c r="H109" s="56">
        <v>46083</v>
      </c>
    </row>
    <row r="110" spans="1:8">
      <c r="A110" s="112" t="s">
        <v>294</v>
      </c>
      <c r="B110" s="112" t="s">
        <v>56</v>
      </c>
      <c r="C110" s="220">
        <v>45995</v>
      </c>
      <c r="D110" s="47">
        <v>46083</v>
      </c>
      <c r="E110" s="112" t="s">
        <v>295</v>
      </c>
      <c r="F110" s="46" t="s">
        <v>232</v>
      </c>
      <c r="G110" s="19" t="s">
        <v>59</v>
      </c>
      <c r="H110" s="56">
        <v>46083</v>
      </c>
    </row>
    <row r="111" spans="1:8">
      <c r="A111" s="111" t="s">
        <v>296</v>
      </c>
      <c r="B111" s="111" t="s">
        <v>56</v>
      </c>
      <c r="C111" s="219">
        <v>46045</v>
      </c>
      <c r="D111" s="47">
        <v>46083</v>
      </c>
      <c r="E111" s="111" t="s">
        <v>297</v>
      </c>
      <c r="F111" s="46" t="s">
        <v>232</v>
      </c>
      <c r="G111" s="19" t="s">
        <v>59</v>
      </c>
      <c r="H111" s="56">
        <v>46083</v>
      </c>
    </row>
    <row r="112" spans="1:8">
      <c r="A112" s="112" t="s">
        <v>298</v>
      </c>
      <c r="B112" s="112" t="s">
        <v>56</v>
      </c>
      <c r="C112" s="220">
        <v>45995</v>
      </c>
      <c r="D112" s="47">
        <v>46083</v>
      </c>
      <c r="E112" s="112" t="s">
        <v>299</v>
      </c>
      <c r="F112" s="46" t="s">
        <v>232</v>
      </c>
      <c r="G112" s="19" t="s">
        <v>59</v>
      </c>
      <c r="H112" s="56">
        <v>46083</v>
      </c>
    </row>
    <row r="113" spans="1:8">
      <c r="A113" s="111" t="s">
        <v>300</v>
      </c>
      <c r="B113" s="111" t="s">
        <v>56</v>
      </c>
      <c r="C113" s="219">
        <v>46004</v>
      </c>
      <c r="D113" s="47">
        <v>46083</v>
      </c>
      <c r="E113" s="111" t="s">
        <v>301</v>
      </c>
      <c r="F113" s="46" t="s">
        <v>232</v>
      </c>
      <c r="G113" s="19" t="s">
        <v>59</v>
      </c>
      <c r="H113" s="56">
        <v>46083</v>
      </c>
    </row>
    <row r="114" spans="1:8">
      <c r="A114" s="112" t="s">
        <v>302</v>
      </c>
      <c r="B114" s="112" t="s">
        <v>56</v>
      </c>
      <c r="C114" s="220">
        <v>46036</v>
      </c>
      <c r="D114" s="47">
        <v>46083</v>
      </c>
      <c r="E114" s="112" t="s">
        <v>303</v>
      </c>
      <c r="F114" s="46" t="s">
        <v>232</v>
      </c>
      <c r="G114" s="19" t="s">
        <v>59</v>
      </c>
      <c r="H114" s="56">
        <v>46083</v>
      </c>
    </row>
    <row r="115" spans="1:8">
      <c r="A115" s="111" t="s">
        <v>304</v>
      </c>
      <c r="B115" s="111" t="s">
        <v>56</v>
      </c>
      <c r="C115" s="219">
        <v>46029</v>
      </c>
      <c r="D115" s="47">
        <v>46083</v>
      </c>
      <c r="E115" s="111" t="s">
        <v>305</v>
      </c>
      <c r="F115" s="46" t="s">
        <v>232</v>
      </c>
      <c r="G115" s="19" t="s">
        <v>59</v>
      </c>
      <c r="H115" s="56">
        <v>46083</v>
      </c>
    </row>
    <row r="116" spans="1:8">
      <c r="A116" s="112" t="s">
        <v>306</v>
      </c>
      <c r="B116" s="112" t="s">
        <v>56</v>
      </c>
      <c r="C116" s="220">
        <v>46035</v>
      </c>
      <c r="D116" s="47">
        <v>46083</v>
      </c>
      <c r="E116" s="112" t="s">
        <v>307</v>
      </c>
      <c r="F116" s="46" t="s">
        <v>232</v>
      </c>
      <c r="G116" s="19" t="s">
        <v>59</v>
      </c>
      <c r="H116" s="56">
        <v>46083</v>
      </c>
    </row>
    <row r="117" spans="1:8">
      <c r="A117" s="111" t="s">
        <v>308</v>
      </c>
      <c r="B117" s="111" t="s">
        <v>56</v>
      </c>
      <c r="C117" s="219">
        <v>46034</v>
      </c>
      <c r="D117" s="47">
        <v>46083</v>
      </c>
      <c r="E117" s="111" t="s">
        <v>309</v>
      </c>
      <c r="F117" s="46" t="s">
        <v>232</v>
      </c>
      <c r="G117" s="19" t="s">
        <v>59</v>
      </c>
      <c r="H117" s="56">
        <v>46083</v>
      </c>
    </row>
    <row r="118" spans="1:8">
      <c r="A118" s="112" t="s">
        <v>310</v>
      </c>
      <c r="B118" s="112" t="s">
        <v>56</v>
      </c>
      <c r="C118" s="220">
        <v>45979</v>
      </c>
      <c r="D118" s="47">
        <v>46083</v>
      </c>
      <c r="E118" s="112" t="s">
        <v>311</v>
      </c>
      <c r="F118" s="46" t="s">
        <v>232</v>
      </c>
      <c r="G118" s="19" t="s">
        <v>59</v>
      </c>
      <c r="H118" s="56">
        <v>46083</v>
      </c>
    </row>
    <row r="119" spans="1:8">
      <c r="A119" s="111" t="s">
        <v>312</v>
      </c>
      <c r="B119" s="111" t="s">
        <v>56</v>
      </c>
      <c r="C119" s="219">
        <v>46000</v>
      </c>
      <c r="D119" s="47">
        <v>46083</v>
      </c>
      <c r="E119" s="111" t="s">
        <v>313</v>
      </c>
      <c r="F119" s="46" t="s">
        <v>232</v>
      </c>
      <c r="G119" s="19" t="s">
        <v>59</v>
      </c>
      <c r="H119" s="56">
        <v>46083</v>
      </c>
    </row>
    <row r="120" spans="1:8">
      <c r="A120" s="112" t="s">
        <v>314</v>
      </c>
      <c r="B120" s="112" t="s">
        <v>56</v>
      </c>
      <c r="C120" s="220">
        <v>45960</v>
      </c>
      <c r="D120" s="47">
        <v>46083</v>
      </c>
      <c r="E120" s="112" t="s">
        <v>315</v>
      </c>
      <c r="F120" s="46" t="s">
        <v>232</v>
      </c>
      <c r="G120" s="19" t="s">
        <v>59</v>
      </c>
      <c r="H120" s="56">
        <v>46083</v>
      </c>
    </row>
    <row r="121" spans="1:8">
      <c r="A121" s="111" t="s">
        <v>316</v>
      </c>
      <c r="B121" s="111" t="s">
        <v>56</v>
      </c>
      <c r="C121" s="219">
        <v>45953</v>
      </c>
      <c r="D121" s="47">
        <v>46083</v>
      </c>
      <c r="E121" s="111" t="s">
        <v>317</v>
      </c>
      <c r="F121" s="46" t="s">
        <v>232</v>
      </c>
      <c r="G121" s="19" t="s">
        <v>59</v>
      </c>
      <c r="H121" s="56">
        <v>46083</v>
      </c>
    </row>
    <row r="122" spans="1:8">
      <c r="A122" s="112" t="s">
        <v>318</v>
      </c>
      <c r="B122" s="112" t="s">
        <v>56</v>
      </c>
      <c r="C122" s="220">
        <v>46044</v>
      </c>
      <c r="D122" s="47">
        <v>46083</v>
      </c>
      <c r="E122" s="112" t="s">
        <v>319</v>
      </c>
      <c r="F122" s="46" t="s">
        <v>320</v>
      </c>
      <c r="G122" s="19" t="s">
        <v>59</v>
      </c>
      <c r="H122" s="36">
        <v>46083</v>
      </c>
    </row>
    <row r="123" spans="1:8">
      <c r="A123" s="111" t="s">
        <v>322</v>
      </c>
      <c r="B123" s="111" t="s">
        <v>56</v>
      </c>
      <c r="C123" s="219">
        <v>45997</v>
      </c>
      <c r="D123" s="47">
        <v>46083</v>
      </c>
      <c r="E123" s="111" t="s">
        <v>323</v>
      </c>
      <c r="F123" s="46" t="s">
        <v>320</v>
      </c>
      <c r="G123" s="36" t="s">
        <v>59</v>
      </c>
      <c r="H123" s="36">
        <v>46083</v>
      </c>
    </row>
    <row r="124" spans="1:8">
      <c r="A124" s="112" t="s">
        <v>324</v>
      </c>
      <c r="B124" s="112" t="s">
        <v>56</v>
      </c>
      <c r="C124" s="220">
        <v>46045</v>
      </c>
      <c r="D124" s="47">
        <v>46083</v>
      </c>
      <c r="E124" s="112" t="s">
        <v>325</v>
      </c>
      <c r="F124" s="46" t="s">
        <v>320</v>
      </c>
      <c r="G124" s="36" t="s">
        <v>59</v>
      </c>
      <c r="H124" s="36">
        <v>46083</v>
      </c>
    </row>
    <row r="125" spans="1:8">
      <c r="A125" s="111" t="s">
        <v>326</v>
      </c>
      <c r="B125" s="111" t="s">
        <v>56</v>
      </c>
      <c r="C125" s="219">
        <v>46038</v>
      </c>
      <c r="D125" s="47">
        <v>46083</v>
      </c>
      <c r="E125" s="111" t="s">
        <v>327</v>
      </c>
      <c r="F125" s="46" t="s">
        <v>320</v>
      </c>
      <c r="G125" s="36" t="s">
        <v>59</v>
      </c>
      <c r="H125" s="36">
        <v>46083</v>
      </c>
    </row>
    <row r="126" spans="1:8">
      <c r="A126" s="112" t="s">
        <v>328</v>
      </c>
      <c r="B126" s="112" t="s">
        <v>56</v>
      </c>
      <c r="C126" s="220">
        <v>46048</v>
      </c>
      <c r="D126" s="47">
        <v>46083</v>
      </c>
      <c r="E126" s="112" t="s">
        <v>329</v>
      </c>
      <c r="F126" s="46" t="s">
        <v>320</v>
      </c>
      <c r="G126" s="36" t="s">
        <v>59</v>
      </c>
      <c r="H126" s="36">
        <v>46083</v>
      </c>
    </row>
    <row r="127" spans="1:8">
      <c r="A127" s="111" t="s">
        <v>330</v>
      </c>
      <c r="B127" s="111" t="s">
        <v>56</v>
      </c>
      <c r="C127" s="219">
        <v>46044</v>
      </c>
      <c r="D127" s="47">
        <v>46083</v>
      </c>
      <c r="E127" s="111" t="s">
        <v>331</v>
      </c>
      <c r="F127" s="46" t="s">
        <v>320</v>
      </c>
      <c r="G127" s="36" t="s">
        <v>59</v>
      </c>
      <c r="H127" s="36">
        <v>46083</v>
      </c>
    </row>
    <row r="128" spans="1:8">
      <c r="A128" s="112" t="s">
        <v>332</v>
      </c>
      <c r="B128" s="112" t="s">
        <v>56</v>
      </c>
      <c r="C128" s="220">
        <v>46042</v>
      </c>
      <c r="D128" s="47">
        <v>46083</v>
      </c>
      <c r="E128" s="112" t="s">
        <v>333</v>
      </c>
      <c r="F128" s="46" t="s">
        <v>320</v>
      </c>
      <c r="G128" s="36" t="s">
        <v>59</v>
      </c>
      <c r="H128" s="36">
        <v>46083</v>
      </c>
    </row>
    <row r="129" spans="1:8">
      <c r="A129" s="111" t="s">
        <v>334</v>
      </c>
      <c r="B129" s="111" t="s">
        <v>56</v>
      </c>
      <c r="C129" s="219">
        <v>46031</v>
      </c>
      <c r="D129" s="47">
        <v>46083</v>
      </c>
      <c r="E129" s="111" t="s">
        <v>335</v>
      </c>
      <c r="F129" s="46" t="s">
        <v>320</v>
      </c>
      <c r="G129" s="36" t="s">
        <v>336</v>
      </c>
      <c r="H129" s="36">
        <v>46083</v>
      </c>
    </row>
    <row r="130" spans="1:8">
      <c r="A130" s="112" t="s">
        <v>338</v>
      </c>
      <c r="B130" s="112" t="s">
        <v>56</v>
      </c>
      <c r="C130" s="220">
        <v>45993</v>
      </c>
      <c r="D130" s="47">
        <v>46083</v>
      </c>
      <c r="E130" s="112" t="s">
        <v>339</v>
      </c>
      <c r="F130" s="46" t="s">
        <v>320</v>
      </c>
      <c r="G130" s="36" t="s">
        <v>157</v>
      </c>
      <c r="H130" s="36">
        <v>46083</v>
      </c>
    </row>
    <row r="131" spans="1:8">
      <c r="A131" s="111" t="s">
        <v>341</v>
      </c>
      <c r="B131" s="111" t="s">
        <v>56</v>
      </c>
      <c r="C131" s="219">
        <v>45989</v>
      </c>
      <c r="D131" s="47">
        <v>46083</v>
      </c>
      <c r="E131" s="111" t="s">
        <v>342</v>
      </c>
      <c r="F131" s="46" t="s">
        <v>320</v>
      </c>
      <c r="G131" s="36" t="s">
        <v>59</v>
      </c>
      <c r="H131" s="36">
        <v>46083</v>
      </c>
    </row>
    <row r="132" spans="1:8">
      <c r="A132" s="112" t="s">
        <v>343</v>
      </c>
      <c r="B132" s="112" t="s">
        <v>56</v>
      </c>
      <c r="C132" s="220">
        <v>45980</v>
      </c>
      <c r="D132" s="47">
        <v>46083</v>
      </c>
      <c r="E132" s="112" t="s">
        <v>344</v>
      </c>
      <c r="F132" s="46" t="s">
        <v>320</v>
      </c>
      <c r="G132" s="36" t="s">
        <v>59</v>
      </c>
      <c r="H132" s="36">
        <v>46083</v>
      </c>
    </row>
    <row r="133" spans="1:8">
      <c r="A133" s="111" t="s">
        <v>345</v>
      </c>
      <c r="B133" s="111" t="s">
        <v>56</v>
      </c>
      <c r="C133" s="219">
        <v>45997</v>
      </c>
      <c r="D133" s="47">
        <v>46083</v>
      </c>
      <c r="E133" s="111" t="s">
        <v>346</v>
      </c>
      <c r="F133" s="46" t="s">
        <v>320</v>
      </c>
      <c r="G133" s="36" t="s">
        <v>59</v>
      </c>
      <c r="H133" s="36">
        <v>46083</v>
      </c>
    </row>
    <row r="134" spans="1:8">
      <c r="A134" s="112" t="s">
        <v>347</v>
      </c>
      <c r="B134" s="112" t="s">
        <v>56</v>
      </c>
      <c r="C134" s="220">
        <v>46007</v>
      </c>
      <c r="D134" s="47">
        <v>46083</v>
      </c>
      <c r="E134" s="112" t="s">
        <v>348</v>
      </c>
      <c r="F134" s="46" t="s">
        <v>320</v>
      </c>
      <c r="G134" s="36" t="s">
        <v>336</v>
      </c>
      <c r="H134" s="36">
        <v>46083</v>
      </c>
    </row>
    <row r="135" spans="1:8">
      <c r="A135" s="111" t="s">
        <v>349</v>
      </c>
      <c r="B135" s="111" t="s">
        <v>56</v>
      </c>
      <c r="C135" s="219">
        <v>46034</v>
      </c>
      <c r="D135" s="47">
        <v>46083</v>
      </c>
      <c r="E135" s="111" t="s">
        <v>350</v>
      </c>
      <c r="F135" s="46" t="s">
        <v>320</v>
      </c>
      <c r="G135" s="36" t="s">
        <v>59</v>
      </c>
      <c r="H135" s="36">
        <v>46083</v>
      </c>
    </row>
    <row r="136" spans="1:8">
      <c r="A136" s="112" t="s">
        <v>351</v>
      </c>
      <c r="B136" s="112" t="s">
        <v>56</v>
      </c>
      <c r="C136" s="220">
        <v>46000</v>
      </c>
      <c r="D136" s="47">
        <v>46083</v>
      </c>
      <c r="E136" s="112" t="s">
        <v>352</v>
      </c>
      <c r="F136" s="46" t="s">
        <v>320</v>
      </c>
      <c r="G136" s="36" t="s">
        <v>59</v>
      </c>
      <c r="H136" s="36">
        <v>46083</v>
      </c>
    </row>
    <row r="137" spans="1:8">
      <c r="A137" s="111" t="s">
        <v>353</v>
      </c>
      <c r="B137" s="111" t="s">
        <v>56</v>
      </c>
      <c r="C137" s="219">
        <v>45966</v>
      </c>
      <c r="D137" s="47">
        <v>46083</v>
      </c>
      <c r="E137" s="111" t="s">
        <v>354</v>
      </c>
      <c r="F137" s="46" t="s">
        <v>320</v>
      </c>
      <c r="G137" s="36" t="s">
        <v>59</v>
      </c>
      <c r="H137" s="36">
        <v>46083</v>
      </c>
    </row>
    <row r="138" spans="1:8">
      <c r="A138" s="112" t="s">
        <v>355</v>
      </c>
      <c r="B138" s="112" t="s">
        <v>56</v>
      </c>
      <c r="C138" s="220">
        <v>45970</v>
      </c>
      <c r="D138" s="47">
        <v>46083</v>
      </c>
      <c r="E138" s="112" t="s">
        <v>356</v>
      </c>
      <c r="F138" s="46" t="s">
        <v>320</v>
      </c>
      <c r="G138" s="19" t="s">
        <v>59</v>
      </c>
      <c r="H138" s="36">
        <v>46083</v>
      </c>
    </row>
    <row r="139" spans="1:8">
      <c r="A139" s="111" t="s">
        <v>357</v>
      </c>
      <c r="B139" s="111" t="s">
        <v>56</v>
      </c>
      <c r="C139" s="219">
        <v>46027</v>
      </c>
      <c r="D139" s="47">
        <v>46083</v>
      </c>
      <c r="E139" s="111" t="s">
        <v>358</v>
      </c>
      <c r="F139" s="46" t="s">
        <v>320</v>
      </c>
      <c r="G139" s="19" t="s">
        <v>59</v>
      </c>
      <c r="H139" s="36">
        <v>46083</v>
      </c>
    </row>
    <row r="140" spans="1:8">
      <c r="A140" s="112" t="s">
        <v>359</v>
      </c>
      <c r="B140" s="112" t="s">
        <v>56</v>
      </c>
      <c r="C140" s="220">
        <v>46021</v>
      </c>
      <c r="D140" s="47">
        <v>46083</v>
      </c>
      <c r="E140" s="112" t="s">
        <v>360</v>
      </c>
      <c r="F140" s="46" t="s">
        <v>320</v>
      </c>
      <c r="G140" s="19" t="s">
        <v>59</v>
      </c>
      <c r="H140" s="36">
        <v>46083</v>
      </c>
    </row>
    <row r="141" spans="1:8">
      <c r="A141" s="111" t="s">
        <v>361</v>
      </c>
      <c r="B141" s="111" t="s">
        <v>56</v>
      </c>
      <c r="C141" s="219">
        <v>46043</v>
      </c>
      <c r="D141" s="47">
        <v>46083</v>
      </c>
      <c r="E141" s="111" t="s">
        <v>362</v>
      </c>
      <c r="F141" s="46" t="s">
        <v>320</v>
      </c>
      <c r="G141" s="19" t="s">
        <v>59</v>
      </c>
      <c r="H141" s="36">
        <v>46083</v>
      </c>
    </row>
    <row r="142" spans="1:8">
      <c r="A142" s="112" t="s">
        <v>363</v>
      </c>
      <c r="B142" s="112" t="s">
        <v>56</v>
      </c>
      <c r="C142" s="220">
        <v>46000</v>
      </c>
      <c r="D142" s="47">
        <v>46083</v>
      </c>
      <c r="E142" s="112" t="s">
        <v>364</v>
      </c>
      <c r="F142" s="46" t="s">
        <v>320</v>
      </c>
      <c r="G142" s="19" t="s">
        <v>59</v>
      </c>
      <c r="H142" s="36">
        <v>46084</v>
      </c>
    </row>
    <row r="143" spans="1:8">
      <c r="A143" s="111" t="s">
        <v>365</v>
      </c>
      <c r="B143" s="111" t="s">
        <v>56</v>
      </c>
      <c r="C143" s="219">
        <v>46040</v>
      </c>
      <c r="D143" s="47">
        <v>46083</v>
      </c>
      <c r="E143" s="111" t="s">
        <v>366</v>
      </c>
      <c r="F143" s="46" t="s">
        <v>320</v>
      </c>
      <c r="G143" s="19" t="s">
        <v>59</v>
      </c>
      <c r="H143" s="36">
        <v>46084</v>
      </c>
    </row>
    <row r="144" spans="1:8">
      <c r="A144" s="112" t="s">
        <v>367</v>
      </c>
      <c r="B144" s="112" t="s">
        <v>56</v>
      </c>
      <c r="C144" s="220">
        <v>45958</v>
      </c>
      <c r="D144" s="47">
        <v>46083</v>
      </c>
      <c r="E144" s="112" t="s">
        <v>368</v>
      </c>
      <c r="F144" s="46" t="s">
        <v>320</v>
      </c>
      <c r="G144" s="19" t="s">
        <v>62</v>
      </c>
      <c r="H144" s="36">
        <v>46084</v>
      </c>
    </row>
    <row r="145" spans="1:8">
      <c r="A145" s="111" t="s">
        <v>370</v>
      </c>
      <c r="B145" s="111" t="s">
        <v>56</v>
      </c>
      <c r="C145" s="219">
        <v>45996</v>
      </c>
      <c r="D145" s="47">
        <v>46083</v>
      </c>
      <c r="E145" s="111" t="s">
        <v>371</v>
      </c>
      <c r="F145" s="46" t="s">
        <v>320</v>
      </c>
      <c r="G145" s="19" t="s">
        <v>59</v>
      </c>
      <c r="H145" s="36">
        <v>46084</v>
      </c>
    </row>
    <row r="146" spans="1:8">
      <c r="A146" s="112" t="s">
        <v>372</v>
      </c>
      <c r="B146" s="112" t="s">
        <v>56</v>
      </c>
      <c r="C146" s="220">
        <v>46029</v>
      </c>
      <c r="D146" s="47">
        <v>46083</v>
      </c>
      <c r="E146" s="112" t="s">
        <v>373</v>
      </c>
      <c r="F146" s="46" t="s">
        <v>320</v>
      </c>
      <c r="G146" s="19" t="s">
        <v>59</v>
      </c>
      <c r="H146" s="36">
        <v>46084</v>
      </c>
    </row>
    <row r="147" spans="1:8">
      <c r="A147" s="111" t="s">
        <v>374</v>
      </c>
      <c r="B147" s="111" t="s">
        <v>56</v>
      </c>
      <c r="C147" s="219">
        <v>45986</v>
      </c>
      <c r="D147" s="47">
        <v>46083</v>
      </c>
      <c r="E147" s="111" t="s">
        <v>375</v>
      </c>
      <c r="F147" s="46" t="s">
        <v>320</v>
      </c>
      <c r="G147" s="19" t="s">
        <v>59</v>
      </c>
      <c r="H147" s="36">
        <v>46084</v>
      </c>
    </row>
    <row r="148" spans="1:8">
      <c r="A148" s="112" t="s">
        <v>376</v>
      </c>
      <c r="B148" s="112" t="s">
        <v>56</v>
      </c>
      <c r="C148" s="220">
        <v>46031</v>
      </c>
      <c r="D148" s="47">
        <v>46083</v>
      </c>
      <c r="E148" s="112" t="s">
        <v>377</v>
      </c>
      <c r="F148" s="46" t="s">
        <v>320</v>
      </c>
      <c r="G148" s="19" t="s">
        <v>59</v>
      </c>
      <c r="H148" s="36">
        <v>46084</v>
      </c>
    </row>
    <row r="149" spans="1:8">
      <c r="A149" s="111" t="s">
        <v>378</v>
      </c>
      <c r="B149" s="111" t="s">
        <v>56</v>
      </c>
      <c r="C149" s="219">
        <v>46000</v>
      </c>
      <c r="D149" s="47">
        <v>46083</v>
      </c>
      <c r="E149" s="111" t="s">
        <v>379</v>
      </c>
      <c r="F149" s="46" t="s">
        <v>320</v>
      </c>
      <c r="G149" s="19" t="s">
        <v>59</v>
      </c>
      <c r="H149" s="36">
        <v>46084</v>
      </c>
    </row>
    <row r="150" spans="1:8">
      <c r="A150" s="112" t="s">
        <v>380</v>
      </c>
      <c r="B150" s="112" t="s">
        <v>56</v>
      </c>
      <c r="C150" s="220">
        <v>46000</v>
      </c>
      <c r="D150" s="47">
        <v>46083</v>
      </c>
      <c r="E150" s="112" t="s">
        <v>381</v>
      </c>
      <c r="F150" s="46" t="s">
        <v>320</v>
      </c>
      <c r="G150" s="19" t="s">
        <v>59</v>
      </c>
      <c r="H150" s="36">
        <v>46084</v>
      </c>
    </row>
    <row r="151" spans="1:8">
      <c r="A151" s="111" t="s">
        <v>382</v>
      </c>
      <c r="B151" s="111" t="s">
        <v>56</v>
      </c>
      <c r="C151" s="219">
        <v>45981</v>
      </c>
      <c r="D151" s="47">
        <v>46083</v>
      </c>
      <c r="E151" s="111" t="s">
        <v>383</v>
      </c>
      <c r="F151" s="46" t="s">
        <v>320</v>
      </c>
      <c r="G151" s="19" t="s">
        <v>59</v>
      </c>
      <c r="H151" s="36">
        <v>46084</v>
      </c>
    </row>
    <row r="152" spans="1:8">
      <c r="A152" s="112" t="s">
        <v>384</v>
      </c>
      <c r="B152" s="112" t="s">
        <v>56</v>
      </c>
      <c r="C152" s="220">
        <v>46044</v>
      </c>
      <c r="D152" s="47">
        <v>46083</v>
      </c>
      <c r="E152" s="112" t="s">
        <v>385</v>
      </c>
      <c r="F152" s="46" t="s">
        <v>320</v>
      </c>
      <c r="G152" s="19" t="s">
        <v>59</v>
      </c>
      <c r="H152" s="36">
        <v>46084</v>
      </c>
    </row>
    <row r="153" spans="1:8">
      <c r="A153" s="111" t="s">
        <v>386</v>
      </c>
      <c r="B153" s="111" t="s">
        <v>56</v>
      </c>
      <c r="C153" s="219">
        <v>45999</v>
      </c>
      <c r="D153" s="47">
        <v>46083</v>
      </c>
      <c r="E153" s="111" t="s">
        <v>387</v>
      </c>
      <c r="F153" s="46" t="s">
        <v>320</v>
      </c>
      <c r="G153" s="19" t="s">
        <v>59</v>
      </c>
      <c r="H153" s="36">
        <v>46084</v>
      </c>
    </row>
    <row r="154" spans="1:8">
      <c r="A154" s="112" t="s">
        <v>388</v>
      </c>
      <c r="B154" s="112" t="s">
        <v>56</v>
      </c>
      <c r="C154" s="220">
        <v>46044</v>
      </c>
      <c r="D154" s="47">
        <v>46083</v>
      </c>
      <c r="E154" s="112" t="s">
        <v>389</v>
      </c>
      <c r="F154" s="46" t="s">
        <v>320</v>
      </c>
      <c r="G154" s="19" t="s">
        <v>59</v>
      </c>
      <c r="H154" s="36">
        <v>46084</v>
      </c>
    </row>
    <row r="155" spans="1:8">
      <c r="A155" s="111" t="s">
        <v>390</v>
      </c>
      <c r="B155" s="111" t="s">
        <v>56</v>
      </c>
      <c r="C155" s="219">
        <v>46021</v>
      </c>
      <c r="D155" s="47">
        <v>46083</v>
      </c>
      <c r="E155" s="111" t="s">
        <v>391</v>
      </c>
      <c r="F155" s="46" t="s">
        <v>320</v>
      </c>
      <c r="G155" s="19" t="s">
        <v>59</v>
      </c>
      <c r="H155" s="36">
        <v>46084</v>
      </c>
    </row>
    <row r="156" spans="1:8">
      <c r="A156" s="112" t="s">
        <v>392</v>
      </c>
      <c r="B156" s="112" t="s">
        <v>56</v>
      </c>
      <c r="C156" s="220">
        <v>45987</v>
      </c>
      <c r="D156" s="47">
        <v>46083</v>
      </c>
      <c r="E156" s="112" t="s">
        <v>393</v>
      </c>
      <c r="F156" s="46" t="s">
        <v>320</v>
      </c>
      <c r="G156" s="19" t="s">
        <v>59</v>
      </c>
      <c r="H156" s="36">
        <v>46085</v>
      </c>
    </row>
    <row r="157" spans="1:8">
      <c r="A157" s="111" t="s">
        <v>394</v>
      </c>
      <c r="B157" s="111" t="s">
        <v>56</v>
      </c>
      <c r="C157" s="219">
        <v>46014</v>
      </c>
      <c r="D157" s="47">
        <v>46083</v>
      </c>
      <c r="E157" s="111" t="s">
        <v>395</v>
      </c>
      <c r="F157" s="46" t="s">
        <v>320</v>
      </c>
      <c r="G157" s="19" t="s">
        <v>59</v>
      </c>
      <c r="H157" s="36">
        <v>46085</v>
      </c>
    </row>
    <row r="158" spans="1:8">
      <c r="A158" s="112" t="s">
        <v>396</v>
      </c>
      <c r="B158" s="112" t="s">
        <v>56</v>
      </c>
      <c r="C158" s="220">
        <v>46022</v>
      </c>
      <c r="D158" s="47">
        <v>46083</v>
      </c>
      <c r="E158" s="112" t="s">
        <v>397</v>
      </c>
      <c r="F158" s="46" t="s">
        <v>320</v>
      </c>
      <c r="G158" s="19" t="s">
        <v>59</v>
      </c>
      <c r="H158" s="36">
        <v>46084</v>
      </c>
    </row>
    <row r="159" spans="1:8">
      <c r="A159" s="111" t="s">
        <v>398</v>
      </c>
      <c r="B159" s="111" t="s">
        <v>56</v>
      </c>
      <c r="C159" s="219">
        <v>45974</v>
      </c>
      <c r="D159" s="47">
        <v>46083</v>
      </c>
      <c r="E159" s="111" t="s">
        <v>399</v>
      </c>
      <c r="F159" s="46" t="s">
        <v>320</v>
      </c>
      <c r="G159" s="19" t="s">
        <v>62</v>
      </c>
      <c r="H159" s="36">
        <v>46084</v>
      </c>
    </row>
    <row r="160" spans="1:8">
      <c r="A160" s="112" t="s">
        <v>401</v>
      </c>
      <c r="B160" s="112" t="s">
        <v>56</v>
      </c>
      <c r="C160" s="220">
        <v>46007</v>
      </c>
      <c r="D160" s="47">
        <v>46083</v>
      </c>
      <c r="E160" s="112" t="s">
        <v>402</v>
      </c>
      <c r="F160" s="46" t="s">
        <v>320</v>
      </c>
      <c r="G160" s="19" t="s">
        <v>59</v>
      </c>
      <c r="H160" s="36">
        <v>46084</v>
      </c>
    </row>
    <row r="161" spans="1:8">
      <c r="A161" s="111" t="s">
        <v>403</v>
      </c>
      <c r="B161" s="111" t="s">
        <v>56</v>
      </c>
      <c r="C161" s="219">
        <v>45999</v>
      </c>
      <c r="D161" s="47">
        <v>46083</v>
      </c>
      <c r="E161" s="111" t="s">
        <v>404</v>
      </c>
      <c r="F161" s="46" t="s">
        <v>320</v>
      </c>
      <c r="G161" s="19" t="s">
        <v>59</v>
      </c>
      <c r="H161" s="36">
        <v>46084</v>
      </c>
    </row>
    <row r="162" spans="1:8">
      <c r="A162" s="296" t="s">
        <v>405</v>
      </c>
      <c r="B162" s="112" t="s">
        <v>56</v>
      </c>
      <c r="C162" s="220">
        <v>45953</v>
      </c>
      <c r="D162" s="47">
        <v>46083</v>
      </c>
      <c r="E162" s="112" t="s">
        <v>406</v>
      </c>
      <c r="F162" s="202" t="s">
        <v>407</v>
      </c>
      <c r="G162" s="19" t="s">
        <v>59</v>
      </c>
      <c r="H162" s="56">
        <v>46084</v>
      </c>
    </row>
    <row r="163" spans="1:8">
      <c r="A163" s="296" t="s">
        <v>409</v>
      </c>
      <c r="B163" s="111" t="s">
        <v>56</v>
      </c>
      <c r="C163" s="219">
        <v>46017</v>
      </c>
      <c r="D163" s="47">
        <v>46083</v>
      </c>
      <c r="E163" s="111" t="s">
        <v>410</v>
      </c>
      <c r="F163" s="202" t="s">
        <v>407</v>
      </c>
      <c r="G163" s="19" t="s">
        <v>59</v>
      </c>
      <c r="H163" s="56"/>
    </row>
    <row r="164" spans="1:8">
      <c r="A164" s="296" t="s">
        <v>411</v>
      </c>
      <c r="B164" s="112" t="s">
        <v>56</v>
      </c>
      <c r="C164" s="220">
        <v>46014</v>
      </c>
      <c r="D164" s="47">
        <v>46083</v>
      </c>
      <c r="E164" s="112" t="s">
        <v>412</v>
      </c>
      <c r="F164" s="203" t="s">
        <v>407</v>
      </c>
      <c r="G164" s="19" t="s">
        <v>59</v>
      </c>
      <c r="H164" s="56"/>
    </row>
    <row r="165" spans="1:8">
      <c r="A165" s="296" t="s">
        <v>413</v>
      </c>
      <c r="B165" s="111" t="s">
        <v>56</v>
      </c>
      <c r="C165" s="219">
        <v>46044</v>
      </c>
      <c r="D165" s="47">
        <v>46083</v>
      </c>
      <c r="E165" s="111" t="s">
        <v>414</v>
      </c>
      <c r="F165" s="203" t="s">
        <v>407</v>
      </c>
      <c r="G165" s="19" t="s">
        <v>59</v>
      </c>
      <c r="H165" s="56"/>
    </row>
    <row r="166" spans="1:8">
      <c r="A166" s="296" t="s">
        <v>415</v>
      </c>
      <c r="B166" s="112" t="s">
        <v>56</v>
      </c>
      <c r="C166" s="220">
        <v>45989</v>
      </c>
      <c r="D166" s="47">
        <v>46083</v>
      </c>
      <c r="E166" s="112" t="s">
        <v>416</v>
      </c>
      <c r="F166" s="203" t="s">
        <v>407</v>
      </c>
      <c r="G166" s="19" t="s">
        <v>59</v>
      </c>
      <c r="H166" s="56"/>
    </row>
    <row r="167" spans="1:8">
      <c r="A167" s="296" t="s">
        <v>417</v>
      </c>
      <c r="B167" s="111" t="s">
        <v>56</v>
      </c>
      <c r="C167" s="219">
        <v>45986</v>
      </c>
      <c r="D167" s="47">
        <v>46083</v>
      </c>
      <c r="E167" s="111" t="s">
        <v>418</v>
      </c>
      <c r="F167" s="203" t="s">
        <v>407</v>
      </c>
      <c r="G167" s="19" t="s">
        <v>59</v>
      </c>
      <c r="H167" s="56"/>
    </row>
    <row r="168" spans="1:8">
      <c r="A168" s="296" t="s">
        <v>419</v>
      </c>
      <c r="B168" s="112" t="s">
        <v>56</v>
      </c>
      <c r="C168" s="220">
        <v>46043</v>
      </c>
      <c r="D168" s="47">
        <v>46083</v>
      </c>
      <c r="E168" s="112" t="s">
        <v>420</v>
      </c>
      <c r="F168" s="203" t="s">
        <v>407</v>
      </c>
      <c r="G168" s="19" t="s">
        <v>59</v>
      </c>
      <c r="H168" s="56"/>
    </row>
    <row r="169" spans="1:8">
      <c r="A169" s="196" t="s">
        <v>421</v>
      </c>
      <c r="B169" s="111" t="s">
        <v>56</v>
      </c>
      <c r="C169" s="219">
        <v>45985</v>
      </c>
      <c r="D169" s="47">
        <v>46083</v>
      </c>
      <c r="E169" s="111" t="s">
        <v>422</v>
      </c>
      <c r="F169" s="203" t="s">
        <v>407</v>
      </c>
      <c r="G169" s="19" t="s">
        <v>62</v>
      </c>
      <c r="H169" s="56"/>
    </row>
    <row r="170" spans="1:8">
      <c r="A170" s="296" t="s">
        <v>424</v>
      </c>
      <c r="B170" s="112" t="s">
        <v>79</v>
      </c>
      <c r="C170" s="220">
        <v>46003</v>
      </c>
      <c r="D170" s="47">
        <v>46083</v>
      </c>
      <c r="E170" s="112" t="s">
        <v>425</v>
      </c>
      <c r="F170" s="203" t="s">
        <v>407</v>
      </c>
      <c r="G170" s="19" t="s">
        <v>59</v>
      </c>
      <c r="H170" s="56"/>
    </row>
    <row r="171" spans="1:8">
      <c r="A171" s="196" t="s">
        <v>426</v>
      </c>
      <c r="B171" s="111" t="s">
        <v>56</v>
      </c>
      <c r="C171" s="219">
        <v>46037</v>
      </c>
      <c r="D171" s="47">
        <v>46083</v>
      </c>
      <c r="E171" s="111" t="s">
        <v>427</v>
      </c>
      <c r="F171" s="203" t="s">
        <v>407</v>
      </c>
      <c r="G171" s="19" t="s">
        <v>62</v>
      </c>
      <c r="H171" s="56"/>
    </row>
    <row r="172" spans="1:8">
      <c r="A172" s="296" t="s">
        <v>429</v>
      </c>
      <c r="B172" s="112" t="s">
        <v>56</v>
      </c>
      <c r="C172" s="220">
        <v>46030</v>
      </c>
      <c r="D172" s="47">
        <v>46083</v>
      </c>
      <c r="E172" s="112" t="s">
        <v>430</v>
      </c>
      <c r="F172" s="203" t="s">
        <v>407</v>
      </c>
      <c r="G172" s="19" t="s">
        <v>59</v>
      </c>
      <c r="H172" s="56"/>
    </row>
    <row r="173" spans="1:8">
      <c r="A173" s="196" t="s">
        <v>431</v>
      </c>
      <c r="B173" s="111" t="s">
        <v>79</v>
      </c>
      <c r="C173" s="219">
        <v>46052</v>
      </c>
      <c r="D173" s="47">
        <v>46083</v>
      </c>
      <c r="E173" s="111" t="s">
        <v>432</v>
      </c>
      <c r="F173" s="203" t="s">
        <v>407</v>
      </c>
      <c r="G173" s="19"/>
      <c r="H173" s="56"/>
    </row>
    <row r="174" spans="1:8">
      <c r="A174" s="296" t="s">
        <v>433</v>
      </c>
      <c r="B174" s="112" t="s">
        <v>56</v>
      </c>
      <c r="C174" s="220">
        <v>46030</v>
      </c>
      <c r="D174" s="47">
        <v>46083</v>
      </c>
      <c r="E174" s="112" t="s">
        <v>434</v>
      </c>
      <c r="F174" s="203" t="s">
        <v>407</v>
      </c>
      <c r="G174" s="19" t="s">
        <v>59</v>
      </c>
      <c r="H174" s="56"/>
    </row>
    <row r="175" spans="1:8">
      <c r="A175" s="296" t="s">
        <v>435</v>
      </c>
      <c r="B175" s="111" t="s">
        <v>56</v>
      </c>
      <c r="C175" s="219">
        <v>46015</v>
      </c>
      <c r="D175" s="47">
        <v>46083</v>
      </c>
      <c r="E175" s="111" t="s">
        <v>436</v>
      </c>
      <c r="F175" s="203" t="s">
        <v>407</v>
      </c>
      <c r="G175" s="19" t="s">
        <v>59</v>
      </c>
      <c r="H175" s="56"/>
    </row>
    <row r="176" spans="1:8">
      <c r="A176" s="296" t="s">
        <v>437</v>
      </c>
      <c r="B176" s="112" t="s">
        <v>56</v>
      </c>
      <c r="C176" s="220">
        <v>45981</v>
      </c>
      <c r="D176" s="47">
        <v>46083</v>
      </c>
      <c r="E176" s="112" t="s">
        <v>438</v>
      </c>
      <c r="F176" s="203" t="s">
        <v>407</v>
      </c>
      <c r="G176" s="19" t="s">
        <v>59</v>
      </c>
      <c r="H176" s="56"/>
    </row>
    <row r="177" spans="1:8">
      <c r="A177" s="296" t="s">
        <v>439</v>
      </c>
      <c r="B177" s="111" t="s">
        <v>56</v>
      </c>
      <c r="C177" s="219">
        <v>46029</v>
      </c>
      <c r="D177" s="47">
        <v>46083</v>
      </c>
      <c r="E177" s="111" t="s">
        <v>440</v>
      </c>
      <c r="F177" s="203" t="s">
        <v>407</v>
      </c>
      <c r="G177" s="19" t="s">
        <v>59</v>
      </c>
      <c r="H177" s="56"/>
    </row>
    <row r="178" spans="1:8">
      <c r="A178" s="296" t="s">
        <v>442</v>
      </c>
      <c r="B178" s="112" t="s">
        <v>56</v>
      </c>
      <c r="C178" s="220">
        <v>46038</v>
      </c>
      <c r="D178" s="47">
        <v>46083</v>
      </c>
      <c r="E178" s="112" t="s">
        <v>443</v>
      </c>
      <c r="F178" s="203" t="s">
        <v>407</v>
      </c>
      <c r="G178" s="19" t="s">
        <v>59</v>
      </c>
      <c r="H178" s="56"/>
    </row>
    <row r="179" spans="1:8">
      <c r="A179" s="296" t="s">
        <v>444</v>
      </c>
      <c r="B179" s="111" t="s">
        <v>56</v>
      </c>
      <c r="C179" s="219">
        <v>46033</v>
      </c>
      <c r="D179" s="47">
        <v>46083</v>
      </c>
      <c r="E179" s="111" t="s">
        <v>445</v>
      </c>
      <c r="F179" s="203" t="s">
        <v>407</v>
      </c>
      <c r="G179" s="19" t="s">
        <v>59</v>
      </c>
      <c r="H179" s="56"/>
    </row>
    <row r="180" spans="1:8">
      <c r="A180" s="196" t="s">
        <v>446</v>
      </c>
      <c r="B180" s="112" t="s">
        <v>56</v>
      </c>
      <c r="C180" s="220">
        <v>46029</v>
      </c>
      <c r="D180" s="47">
        <v>46083</v>
      </c>
      <c r="E180" s="112" t="s">
        <v>447</v>
      </c>
      <c r="F180" s="203" t="s">
        <v>407</v>
      </c>
      <c r="G180" s="19" t="s">
        <v>62</v>
      </c>
      <c r="H180" s="56"/>
    </row>
    <row r="181" spans="1:8">
      <c r="A181" s="196" t="s">
        <v>448</v>
      </c>
      <c r="B181" s="111" t="s">
        <v>79</v>
      </c>
      <c r="C181" s="219">
        <v>46054</v>
      </c>
      <c r="D181" s="47">
        <v>46083</v>
      </c>
      <c r="E181" s="111" t="s">
        <v>449</v>
      </c>
      <c r="F181" s="203" t="s">
        <v>407</v>
      </c>
      <c r="G181" s="19" t="s">
        <v>450</v>
      </c>
      <c r="H181" s="56"/>
    </row>
    <row r="182" spans="1:8">
      <c r="A182" s="196" t="s">
        <v>452</v>
      </c>
      <c r="B182" s="112" t="s">
        <v>56</v>
      </c>
      <c r="C182" s="220">
        <v>46028</v>
      </c>
      <c r="D182" s="47">
        <v>46083</v>
      </c>
      <c r="E182" s="112" t="s">
        <v>453</v>
      </c>
      <c r="F182" s="299" t="s">
        <v>407</v>
      </c>
      <c r="G182" s="19" t="s">
        <v>62</v>
      </c>
      <c r="H182" s="56"/>
    </row>
    <row r="183" spans="1:8">
      <c r="A183" s="296" t="s">
        <v>454</v>
      </c>
      <c r="B183" s="111" t="s">
        <v>56</v>
      </c>
      <c r="C183" s="219">
        <v>46045</v>
      </c>
      <c r="D183" s="47">
        <v>46083</v>
      </c>
      <c r="E183" s="111" t="s">
        <v>455</v>
      </c>
      <c r="F183" s="202" t="s">
        <v>407</v>
      </c>
      <c r="G183" s="19" t="s">
        <v>59</v>
      </c>
      <c r="H183" s="56"/>
    </row>
    <row r="184" spans="1:8">
      <c r="A184" s="296" t="s">
        <v>456</v>
      </c>
      <c r="B184" s="112" t="s">
        <v>56</v>
      </c>
      <c r="C184" s="220">
        <v>46038</v>
      </c>
      <c r="D184" s="47">
        <v>46083</v>
      </c>
      <c r="E184" s="112" t="s">
        <v>457</v>
      </c>
      <c r="F184" s="203" t="s">
        <v>407</v>
      </c>
      <c r="G184" s="19" t="s">
        <v>59</v>
      </c>
      <c r="H184" s="56"/>
    </row>
    <row r="185" spans="1:8">
      <c r="A185" s="296" t="s">
        <v>458</v>
      </c>
      <c r="B185" s="111" t="s">
        <v>56</v>
      </c>
      <c r="C185" s="219">
        <v>46041</v>
      </c>
      <c r="D185" s="47">
        <v>46083</v>
      </c>
      <c r="E185" s="111" t="s">
        <v>459</v>
      </c>
      <c r="F185" s="203" t="s">
        <v>407</v>
      </c>
      <c r="G185" s="19" t="s">
        <v>59</v>
      </c>
      <c r="H185" s="56"/>
    </row>
    <row r="186" spans="1:8">
      <c r="A186" s="296" t="s">
        <v>460</v>
      </c>
      <c r="B186" s="112" t="s">
        <v>56</v>
      </c>
      <c r="C186" s="220">
        <v>46038</v>
      </c>
      <c r="D186" s="47">
        <v>46083</v>
      </c>
      <c r="E186" s="112" t="s">
        <v>461</v>
      </c>
      <c r="F186" s="203" t="s">
        <v>407</v>
      </c>
      <c r="G186" s="19" t="s">
        <v>59</v>
      </c>
      <c r="H186" s="56"/>
    </row>
    <row r="187" spans="1:8">
      <c r="A187" s="196" t="s">
        <v>462</v>
      </c>
      <c r="B187" s="111" t="s">
        <v>56</v>
      </c>
      <c r="C187" s="219">
        <v>46046</v>
      </c>
      <c r="D187" s="47">
        <v>46083</v>
      </c>
      <c r="E187" s="111" t="s">
        <v>463</v>
      </c>
      <c r="F187" s="203" t="s">
        <v>407</v>
      </c>
      <c r="G187" s="19" t="s">
        <v>62</v>
      </c>
      <c r="H187" s="56"/>
    </row>
    <row r="188" spans="1:8">
      <c r="A188" s="296" t="s">
        <v>465</v>
      </c>
      <c r="B188" s="112" t="s">
        <v>56</v>
      </c>
      <c r="C188" s="220">
        <v>45957</v>
      </c>
      <c r="D188" s="47">
        <v>46083</v>
      </c>
      <c r="E188" s="112" t="s">
        <v>466</v>
      </c>
      <c r="F188" s="203" t="s">
        <v>407</v>
      </c>
      <c r="G188" s="19" t="s">
        <v>59</v>
      </c>
      <c r="H188" s="56"/>
    </row>
    <row r="189" spans="1:8">
      <c r="A189" s="296" t="s">
        <v>467</v>
      </c>
      <c r="B189" s="111" t="s">
        <v>56</v>
      </c>
      <c r="C189" s="219">
        <v>45971</v>
      </c>
      <c r="D189" s="47">
        <v>46083</v>
      </c>
      <c r="E189" s="111" t="s">
        <v>468</v>
      </c>
      <c r="F189" s="203" t="s">
        <v>407</v>
      </c>
      <c r="G189" s="19" t="s">
        <v>59</v>
      </c>
      <c r="H189" s="56"/>
    </row>
    <row r="190" spans="1:8">
      <c r="A190" s="296" t="s">
        <v>469</v>
      </c>
      <c r="B190" s="112" t="s">
        <v>56</v>
      </c>
      <c r="C190" s="220">
        <v>46028</v>
      </c>
      <c r="D190" s="47">
        <v>46083</v>
      </c>
      <c r="E190" s="112" t="s">
        <v>470</v>
      </c>
      <c r="F190" s="203" t="s">
        <v>407</v>
      </c>
      <c r="G190" s="19" t="s">
        <v>59</v>
      </c>
      <c r="H190" s="56"/>
    </row>
    <row r="191" spans="1:8">
      <c r="A191" s="196" t="s">
        <v>471</v>
      </c>
      <c r="B191" s="111" t="s">
        <v>56</v>
      </c>
      <c r="C191" s="219">
        <v>45986</v>
      </c>
      <c r="D191" s="47">
        <v>46083</v>
      </c>
      <c r="E191" s="111" t="s">
        <v>472</v>
      </c>
      <c r="F191" s="203" t="s">
        <v>407</v>
      </c>
      <c r="G191" s="19" t="s">
        <v>62</v>
      </c>
      <c r="H191" s="56"/>
    </row>
    <row r="192" spans="1:8">
      <c r="A192" s="296" t="s">
        <v>474</v>
      </c>
      <c r="B192" s="112" t="s">
        <v>56</v>
      </c>
      <c r="C192" s="220">
        <v>46041</v>
      </c>
      <c r="D192" s="47">
        <v>46083</v>
      </c>
      <c r="E192" s="112" t="s">
        <v>475</v>
      </c>
      <c r="F192" s="203" t="s">
        <v>407</v>
      </c>
      <c r="G192" s="19" t="s">
        <v>59</v>
      </c>
      <c r="H192" s="56"/>
    </row>
    <row r="193" spans="1:8">
      <c r="A193" s="196" t="s">
        <v>476</v>
      </c>
      <c r="B193" s="111" t="s">
        <v>56</v>
      </c>
      <c r="C193" s="219">
        <v>45979</v>
      </c>
      <c r="D193" s="47">
        <v>46083</v>
      </c>
      <c r="E193" s="111" t="s">
        <v>477</v>
      </c>
      <c r="F193" s="203" t="s">
        <v>407</v>
      </c>
      <c r="G193" s="19" t="s">
        <v>450</v>
      </c>
      <c r="H193" s="56"/>
    </row>
    <row r="194" spans="1:8">
      <c r="A194" s="296" t="s">
        <v>479</v>
      </c>
      <c r="B194" s="112" t="s">
        <v>56</v>
      </c>
      <c r="C194" s="220">
        <v>46041</v>
      </c>
      <c r="D194" s="47">
        <v>46083</v>
      </c>
      <c r="E194" s="112" t="s">
        <v>480</v>
      </c>
      <c r="F194" s="203" t="s">
        <v>407</v>
      </c>
      <c r="G194" s="19" t="s">
        <v>59</v>
      </c>
      <c r="H194" s="56"/>
    </row>
    <row r="195" spans="1:8">
      <c r="A195" s="296" t="s">
        <v>481</v>
      </c>
      <c r="B195" s="111" t="s">
        <v>56</v>
      </c>
      <c r="C195" s="219">
        <v>46045</v>
      </c>
      <c r="D195" s="47">
        <v>46083</v>
      </c>
      <c r="E195" s="111" t="s">
        <v>482</v>
      </c>
      <c r="F195" s="203" t="s">
        <v>407</v>
      </c>
      <c r="G195" s="19" t="s">
        <v>59</v>
      </c>
      <c r="H195" s="56"/>
    </row>
    <row r="196" spans="1:8">
      <c r="A196" s="296" t="s">
        <v>483</v>
      </c>
      <c r="B196" s="112" t="s">
        <v>56</v>
      </c>
      <c r="C196" s="220">
        <v>46043</v>
      </c>
      <c r="D196" s="47">
        <v>46083</v>
      </c>
      <c r="E196" s="112" t="s">
        <v>484</v>
      </c>
      <c r="F196" s="203" t="s">
        <v>407</v>
      </c>
      <c r="G196" s="19" t="s">
        <v>59</v>
      </c>
      <c r="H196" s="56"/>
    </row>
    <row r="197" spans="1:8">
      <c r="A197" s="296" t="s">
        <v>485</v>
      </c>
      <c r="B197" s="111" t="s">
        <v>56</v>
      </c>
      <c r="C197" s="219">
        <v>46003</v>
      </c>
      <c r="D197" s="47">
        <v>46083</v>
      </c>
      <c r="E197" s="111" t="s">
        <v>486</v>
      </c>
      <c r="F197" s="203" t="s">
        <v>407</v>
      </c>
      <c r="G197" s="19" t="s">
        <v>59</v>
      </c>
      <c r="H197" s="56"/>
    </row>
    <row r="198" spans="1:8">
      <c r="A198" s="296" t="s">
        <v>487</v>
      </c>
      <c r="B198" s="112" t="s">
        <v>56</v>
      </c>
      <c r="C198" s="220">
        <v>45998</v>
      </c>
      <c r="D198" s="47">
        <v>46083</v>
      </c>
      <c r="E198" s="112" t="s">
        <v>488</v>
      </c>
      <c r="F198" s="203" t="s">
        <v>407</v>
      </c>
      <c r="G198" s="19" t="s">
        <v>59</v>
      </c>
      <c r="H198" s="56"/>
    </row>
    <row r="199" spans="1:8">
      <c r="A199" s="296" t="s">
        <v>489</v>
      </c>
      <c r="B199" s="111" t="s">
        <v>56</v>
      </c>
      <c r="C199" s="219">
        <v>46043</v>
      </c>
      <c r="D199" s="47">
        <v>46083</v>
      </c>
      <c r="E199" s="111" t="s">
        <v>490</v>
      </c>
      <c r="F199" s="203" t="s">
        <v>407</v>
      </c>
      <c r="G199" s="19" t="s">
        <v>59</v>
      </c>
      <c r="H199" s="56"/>
    </row>
    <row r="200" spans="1:8">
      <c r="A200" s="296" t="s">
        <v>491</v>
      </c>
      <c r="B200" s="112" t="s">
        <v>56</v>
      </c>
      <c r="C200" s="220">
        <v>46031</v>
      </c>
      <c r="D200" s="47">
        <v>46083</v>
      </c>
      <c r="E200" s="112" t="s">
        <v>492</v>
      </c>
      <c r="F200" s="203" t="s">
        <v>407</v>
      </c>
      <c r="G200" s="19" t="s">
        <v>59</v>
      </c>
      <c r="H200" s="56"/>
    </row>
    <row r="201" spans="1:8">
      <c r="A201" s="296" t="s">
        <v>493</v>
      </c>
      <c r="B201" s="111" t="s">
        <v>56</v>
      </c>
      <c r="C201" s="219">
        <v>46006</v>
      </c>
      <c r="D201" s="47">
        <v>46083</v>
      </c>
      <c r="E201" s="111" t="s">
        <v>494</v>
      </c>
      <c r="F201" s="203" t="s">
        <v>407</v>
      </c>
      <c r="G201" s="19" t="s">
        <v>59</v>
      </c>
      <c r="H201" s="56"/>
    </row>
    <row r="202" spans="1:8">
      <c r="A202" s="112" t="s">
        <v>495</v>
      </c>
      <c r="B202" s="112" t="s">
        <v>56</v>
      </c>
      <c r="C202" s="220">
        <v>46017</v>
      </c>
      <c r="D202" s="47">
        <v>46083</v>
      </c>
      <c r="E202" s="112" t="s">
        <v>496</v>
      </c>
      <c r="F202" s="46" t="s">
        <v>497</v>
      </c>
      <c r="G202" s="19" t="s">
        <v>59</v>
      </c>
      <c r="H202" s="56"/>
    </row>
    <row r="203" spans="1:8">
      <c r="A203" s="111" t="s">
        <v>498</v>
      </c>
      <c r="B203" s="111" t="s">
        <v>56</v>
      </c>
      <c r="C203" s="219">
        <v>45995</v>
      </c>
      <c r="D203" s="47">
        <v>46083</v>
      </c>
      <c r="E203" s="111" t="s">
        <v>499</v>
      </c>
      <c r="F203" s="46" t="s">
        <v>497</v>
      </c>
      <c r="G203" s="19" t="s">
        <v>59</v>
      </c>
      <c r="H203" s="56"/>
    </row>
    <row r="204" spans="1:8">
      <c r="A204" s="112" t="s">
        <v>500</v>
      </c>
      <c r="B204" s="112" t="s">
        <v>56</v>
      </c>
      <c r="C204" s="220">
        <v>46028</v>
      </c>
      <c r="D204" s="47">
        <v>46083</v>
      </c>
      <c r="E204" s="112" t="s">
        <v>501</v>
      </c>
      <c r="F204" s="46" t="s">
        <v>497</v>
      </c>
      <c r="G204" s="19" t="s">
        <v>59</v>
      </c>
      <c r="H204" s="56"/>
    </row>
    <row r="205" spans="1:8">
      <c r="A205" s="111" t="s">
        <v>502</v>
      </c>
      <c r="B205" s="111" t="s">
        <v>56</v>
      </c>
      <c r="C205" s="219">
        <v>46036</v>
      </c>
      <c r="D205" s="47">
        <v>46083</v>
      </c>
      <c r="E205" s="111" t="s">
        <v>503</v>
      </c>
      <c r="F205" s="46" t="s">
        <v>497</v>
      </c>
      <c r="G205" s="19" t="s">
        <v>59</v>
      </c>
      <c r="H205" s="56"/>
    </row>
    <row r="206" spans="1:8">
      <c r="A206" s="112" t="s">
        <v>504</v>
      </c>
      <c r="B206" s="112" t="s">
        <v>56</v>
      </c>
      <c r="C206" s="220">
        <v>46019</v>
      </c>
      <c r="D206" s="47">
        <v>46083</v>
      </c>
      <c r="E206" s="112" t="s">
        <v>505</v>
      </c>
      <c r="F206" s="46" t="s">
        <v>497</v>
      </c>
      <c r="G206" s="19" t="s">
        <v>59</v>
      </c>
      <c r="H206" s="56"/>
    </row>
    <row r="207" spans="1:8">
      <c r="A207" s="111" t="s">
        <v>506</v>
      </c>
      <c r="B207" s="111" t="s">
        <v>56</v>
      </c>
      <c r="C207" s="219">
        <v>45979</v>
      </c>
      <c r="D207" s="47">
        <v>46083</v>
      </c>
      <c r="E207" s="111" t="s">
        <v>507</v>
      </c>
      <c r="F207" s="46" t="s">
        <v>497</v>
      </c>
      <c r="G207" s="19" t="s">
        <v>59</v>
      </c>
      <c r="H207" s="56"/>
    </row>
    <row r="208" spans="1:8">
      <c r="A208" s="112" t="s">
        <v>508</v>
      </c>
      <c r="B208" s="112" t="s">
        <v>56</v>
      </c>
      <c r="C208" s="220">
        <v>45989</v>
      </c>
      <c r="D208" s="47">
        <v>46083</v>
      </c>
      <c r="E208" s="112" t="s">
        <v>509</v>
      </c>
      <c r="F208" s="46" t="s">
        <v>497</v>
      </c>
      <c r="G208" s="19" t="s">
        <v>69</v>
      </c>
      <c r="H208" s="56"/>
    </row>
    <row r="209" spans="1:8">
      <c r="A209" s="111" t="s">
        <v>510</v>
      </c>
      <c r="B209" s="111" t="s">
        <v>56</v>
      </c>
      <c r="C209" s="219">
        <v>45960</v>
      </c>
      <c r="D209" s="47">
        <v>46083</v>
      </c>
      <c r="E209" s="111" t="s">
        <v>511</v>
      </c>
      <c r="F209" s="46" t="s">
        <v>497</v>
      </c>
      <c r="G209" s="19" t="s">
        <v>59</v>
      </c>
      <c r="H209" s="56"/>
    </row>
    <row r="210" spans="1:8">
      <c r="A210" s="112" t="s">
        <v>512</v>
      </c>
      <c r="B210" s="112" t="s">
        <v>56</v>
      </c>
      <c r="C210" s="220">
        <v>46035</v>
      </c>
      <c r="D210" s="47">
        <v>46083</v>
      </c>
      <c r="E210" s="112" t="s">
        <v>513</v>
      </c>
      <c r="F210" s="46" t="s">
        <v>497</v>
      </c>
      <c r="G210" s="19" t="s">
        <v>59</v>
      </c>
      <c r="H210" s="56"/>
    </row>
    <row r="211" spans="1:8">
      <c r="A211" s="111" t="s">
        <v>514</v>
      </c>
      <c r="B211" s="111" t="s">
        <v>56</v>
      </c>
      <c r="C211" s="219">
        <v>46043</v>
      </c>
      <c r="D211" s="47">
        <v>46083</v>
      </c>
      <c r="E211" s="111" t="s">
        <v>515</v>
      </c>
      <c r="F211" s="46" t="s">
        <v>497</v>
      </c>
      <c r="G211" s="19" t="s">
        <v>59</v>
      </c>
      <c r="H211" s="56"/>
    </row>
    <row r="212" spans="1:8">
      <c r="A212" s="112" t="s">
        <v>516</v>
      </c>
      <c r="B212" s="112" t="s">
        <v>56</v>
      </c>
      <c r="C212" s="220">
        <v>46042</v>
      </c>
      <c r="D212" s="47">
        <v>46083</v>
      </c>
      <c r="E212" s="112" t="s">
        <v>517</v>
      </c>
      <c r="F212" s="46" t="s">
        <v>497</v>
      </c>
      <c r="G212" s="19" t="s">
        <v>59</v>
      </c>
      <c r="H212" s="56"/>
    </row>
    <row r="213" spans="1:8">
      <c r="A213" s="111" t="s">
        <v>518</v>
      </c>
      <c r="B213" s="111" t="s">
        <v>56</v>
      </c>
      <c r="C213" s="219">
        <v>46028</v>
      </c>
      <c r="D213" s="47">
        <v>46083</v>
      </c>
      <c r="E213" s="111" t="s">
        <v>519</v>
      </c>
      <c r="F213" s="46" t="s">
        <v>497</v>
      </c>
      <c r="G213" s="19" t="s">
        <v>59</v>
      </c>
      <c r="H213" s="56"/>
    </row>
    <row r="214" spans="1:8">
      <c r="A214" s="112" t="s">
        <v>520</v>
      </c>
      <c r="B214" s="112" t="s">
        <v>56</v>
      </c>
      <c r="C214" s="220">
        <v>46043</v>
      </c>
      <c r="D214" s="47">
        <v>46083</v>
      </c>
      <c r="E214" s="112" t="s">
        <v>521</v>
      </c>
      <c r="F214" s="46" t="s">
        <v>497</v>
      </c>
      <c r="G214" s="19" t="s">
        <v>59</v>
      </c>
      <c r="H214" s="56"/>
    </row>
    <row r="215" spans="1:8">
      <c r="A215" s="111" t="s">
        <v>522</v>
      </c>
      <c r="B215" s="111" t="s">
        <v>56</v>
      </c>
      <c r="C215" s="219">
        <v>45974</v>
      </c>
      <c r="D215" s="47">
        <v>46083</v>
      </c>
      <c r="E215" s="111" t="s">
        <v>523</v>
      </c>
      <c r="F215" s="46" t="s">
        <v>497</v>
      </c>
      <c r="G215" s="19" t="s">
        <v>59</v>
      </c>
      <c r="H215" s="56"/>
    </row>
    <row r="216" spans="1:8">
      <c r="A216" s="112" t="s">
        <v>524</v>
      </c>
      <c r="B216" s="112" t="s">
        <v>56</v>
      </c>
      <c r="C216" s="220">
        <v>45986</v>
      </c>
      <c r="D216" s="47">
        <v>46083</v>
      </c>
      <c r="E216" s="112" t="s">
        <v>525</v>
      </c>
      <c r="F216" s="46" t="s">
        <v>497</v>
      </c>
      <c r="G216" s="19" t="s">
        <v>59</v>
      </c>
      <c r="H216" s="56"/>
    </row>
    <row r="217" spans="1:8">
      <c r="A217" s="111" t="s">
        <v>526</v>
      </c>
      <c r="B217" s="111" t="s">
        <v>56</v>
      </c>
      <c r="C217" s="219">
        <v>45976</v>
      </c>
      <c r="D217" s="47">
        <v>46083</v>
      </c>
      <c r="E217" s="111" t="s">
        <v>527</v>
      </c>
      <c r="F217" s="46" t="s">
        <v>497</v>
      </c>
      <c r="G217" s="19" t="s">
        <v>59</v>
      </c>
      <c r="H217" s="56"/>
    </row>
    <row r="218" spans="1:8">
      <c r="A218" s="112" t="s">
        <v>528</v>
      </c>
      <c r="B218" s="112" t="s">
        <v>56</v>
      </c>
      <c r="C218" s="220">
        <v>46052</v>
      </c>
      <c r="D218" s="47">
        <v>46083</v>
      </c>
      <c r="E218" s="112" t="s">
        <v>529</v>
      </c>
      <c r="F218" s="46" t="s">
        <v>497</v>
      </c>
      <c r="G218" s="19" t="s">
        <v>59</v>
      </c>
      <c r="H218" s="56"/>
    </row>
    <row r="219" spans="1:8">
      <c r="A219" s="111" t="s">
        <v>530</v>
      </c>
      <c r="B219" s="111" t="s">
        <v>79</v>
      </c>
      <c r="C219" s="219">
        <v>46049</v>
      </c>
      <c r="D219" s="47">
        <v>46083</v>
      </c>
      <c r="E219" s="111" t="s">
        <v>531</v>
      </c>
      <c r="F219" s="46" t="s">
        <v>497</v>
      </c>
      <c r="G219" s="19" t="s">
        <v>59</v>
      </c>
      <c r="H219" s="56"/>
    </row>
    <row r="220" spans="1:8">
      <c r="A220" s="112" t="s">
        <v>532</v>
      </c>
      <c r="B220" s="112" t="s">
        <v>56</v>
      </c>
      <c r="C220" s="220">
        <v>46037</v>
      </c>
      <c r="D220" s="47">
        <v>46083</v>
      </c>
      <c r="E220" s="112" t="s">
        <v>533</v>
      </c>
      <c r="F220" s="46" t="s">
        <v>497</v>
      </c>
      <c r="G220" s="19" t="s">
        <v>59</v>
      </c>
      <c r="H220" s="56"/>
    </row>
    <row r="221" spans="1:8">
      <c r="A221" s="111" t="s">
        <v>534</v>
      </c>
      <c r="B221" s="111" t="s">
        <v>56</v>
      </c>
      <c r="C221" s="219">
        <v>46028</v>
      </c>
      <c r="D221" s="47">
        <v>46083</v>
      </c>
      <c r="E221" s="111" t="s">
        <v>535</v>
      </c>
      <c r="F221" s="46" t="s">
        <v>497</v>
      </c>
      <c r="G221" s="19" t="s">
        <v>59</v>
      </c>
      <c r="H221" s="56"/>
    </row>
    <row r="222" spans="1:8">
      <c r="A222" s="112" t="s">
        <v>536</v>
      </c>
      <c r="B222" s="112" t="s">
        <v>56</v>
      </c>
      <c r="C222" s="220">
        <v>45974</v>
      </c>
      <c r="D222" s="47">
        <v>46083</v>
      </c>
      <c r="E222" s="112" t="s">
        <v>537</v>
      </c>
      <c r="F222" s="46" t="s">
        <v>497</v>
      </c>
      <c r="G222" s="19" t="s">
        <v>59</v>
      </c>
      <c r="H222" s="56"/>
    </row>
    <row r="223" spans="1:8">
      <c r="A223" s="111" t="s">
        <v>538</v>
      </c>
      <c r="B223" s="111" t="s">
        <v>56</v>
      </c>
      <c r="C223" s="219">
        <v>46030</v>
      </c>
      <c r="D223" s="47">
        <v>46083</v>
      </c>
      <c r="E223" s="111" t="s">
        <v>539</v>
      </c>
      <c r="F223" s="46" t="s">
        <v>497</v>
      </c>
      <c r="G223" s="19" t="s">
        <v>69</v>
      </c>
      <c r="H223" s="56"/>
    </row>
    <row r="224" spans="1:8">
      <c r="A224" s="112" t="s">
        <v>540</v>
      </c>
      <c r="B224" s="112" t="s">
        <v>56</v>
      </c>
      <c r="C224" s="220">
        <v>46038</v>
      </c>
      <c r="D224" s="47">
        <v>46083</v>
      </c>
      <c r="E224" s="112" t="s">
        <v>541</v>
      </c>
      <c r="F224" s="46" t="s">
        <v>497</v>
      </c>
      <c r="G224" s="19" t="s">
        <v>59</v>
      </c>
      <c r="H224" s="56"/>
    </row>
    <row r="225" spans="1:8">
      <c r="A225" s="111" t="s">
        <v>542</v>
      </c>
      <c r="B225" s="111" t="s">
        <v>79</v>
      </c>
      <c r="C225" s="219">
        <v>46044</v>
      </c>
      <c r="D225" s="47">
        <v>46083</v>
      </c>
      <c r="E225" s="111" t="s">
        <v>543</v>
      </c>
      <c r="F225" s="46" t="s">
        <v>497</v>
      </c>
      <c r="G225" s="19" t="s">
        <v>59</v>
      </c>
      <c r="H225" s="56"/>
    </row>
    <row r="226" spans="1:8">
      <c r="A226" s="112" t="s">
        <v>544</v>
      </c>
      <c r="B226" s="112" t="s">
        <v>56</v>
      </c>
      <c r="C226" s="220">
        <v>46014</v>
      </c>
      <c r="D226" s="47">
        <v>46083</v>
      </c>
      <c r="E226" s="112" t="s">
        <v>545</v>
      </c>
      <c r="F226" s="46" t="s">
        <v>497</v>
      </c>
      <c r="G226" s="19" t="s">
        <v>59</v>
      </c>
      <c r="H226" s="56"/>
    </row>
    <row r="227" spans="1:8">
      <c r="A227" s="111" t="s">
        <v>546</v>
      </c>
      <c r="B227" s="111" t="s">
        <v>56</v>
      </c>
      <c r="C227" s="219">
        <v>45989</v>
      </c>
      <c r="D227" s="47">
        <v>46083</v>
      </c>
      <c r="E227" s="111" t="s">
        <v>547</v>
      </c>
      <c r="F227" s="46" t="s">
        <v>497</v>
      </c>
      <c r="G227" s="19" t="s">
        <v>59</v>
      </c>
      <c r="H227" s="56"/>
    </row>
    <row r="228" spans="1:8">
      <c r="A228" s="112" t="s">
        <v>548</v>
      </c>
      <c r="B228" s="112" t="s">
        <v>56</v>
      </c>
      <c r="C228" s="220">
        <v>46029</v>
      </c>
      <c r="D228" s="47">
        <v>46083</v>
      </c>
      <c r="E228" s="112" t="s">
        <v>549</v>
      </c>
      <c r="F228" s="46" t="s">
        <v>497</v>
      </c>
      <c r="G228" s="19" t="s">
        <v>59</v>
      </c>
      <c r="H228" s="56"/>
    </row>
    <row r="229" spans="1:8">
      <c r="A229" s="111" t="s">
        <v>550</v>
      </c>
      <c r="B229" s="111" t="s">
        <v>56</v>
      </c>
      <c r="C229" s="219">
        <v>45987</v>
      </c>
      <c r="D229" s="47">
        <v>46083</v>
      </c>
      <c r="E229" s="111" t="s">
        <v>551</v>
      </c>
      <c r="F229" s="46" t="s">
        <v>497</v>
      </c>
      <c r="G229" s="19" t="s">
        <v>69</v>
      </c>
      <c r="H229" s="56"/>
    </row>
    <row r="230" spans="1:8">
      <c r="A230" s="112" t="s">
        <v>553</v>
      </c>
      <c r="B230" s="112" t="s">
        <v>56</v>
      </c>
      <c r="C230" s="220">
        <v>46029</v>
      </c>
      <c r="D230" s="47">
        <v>46083</v>
      </c>
      <c r="E230" s="112" t="s">
        <v>554</v>
      </c>
      <c r="F230" s="46" t="s">
        <v>497</v>
      </c>
      <c r="G230" s="285" t="s">
        <v>555</v>
      </c>
      <c r="H230" s="56"/>
    </row>
    <row r="231" spans="1:8">
      <c r="A231" s="111" t="s">
        <v>558</v>
      </c>
      <c r="B231" s="111" t="s">
        <v>56</v>
      </c>
      <c r="C231" s="219">
        <v>46038</v>
      </c>
      <c r="D231" s="47">
        <v>46083</v>
      </c>
      <c r="E231" s="111" t="s">
        <v>559</v>
      </c>
      <c r="F231" s="46" t="s">
        <v>497</v>
      </c>
      <c r="G231" s="19"/>
      <c r="H231" s="56"/>
    </row>
    <row r="232" spans="1:8">
      <c r="A232" s="112" t="s">
        <v>560</v>
      </c>
      <c r="B232" s="112" t="s">
        <v>56</v>
      </c>
      <c r="C232" s="220">
        <v>45990</v>
      </c>
      <c r="D232" s="47">
        <v>46083</v>
      </c>
      <c r="E232" s="112" t="s">
        <v>561</v>
      </c>
      <c r="F232" s="46" t="s">
        <v>497</v>
      </c>
      <c r="G232" s="19" t="s">
        <v>59</v>
      </c>
      <c r="H232" s="56"/>
    </row>
    <row r="233" spans="1:8">
      <c r="A233" s="111" t="s">
        <v>562</v>
      </c>
      <c r="B233" s="111" t="s">
        <v>56</v>
      </c>
      <c r="C233" s="219">
        <v>46009</v>
      </c>
      <c r="D233" s="47">
        <v>46083</v>
      </c>
      <c r="E233" s="111" t="s">
        <v>563</v>
      </c>
      <c r="F233" s="46" t="s">
        <v>497</v>
      </c>
      <c r="G233" s="19" t="s">
        <v>69</v>
      </c>
      <c r="H233" s="56"/>
    </row>
    <row r="234" spans="1:8">
      <c r="A234" s="112" t="s">
        <v>564</v>
      </c>
      <c r="B234" s="112" t="s">
        <v>56</v>
      </c>
      <c r="C234" s="220">
        <v>46041</v>
      </c>
      <c r="D234" s="47">
        <v>46083</v>
      </c>
      <c r="E234" s="112" t="s">
        <v>565</v>
      </c>
      <c r="F234" s="46" t="s">
        <v>497</v>
      </c>
      <c r="G234" s="19" t="s">
        <v>59</v>
      </c>
      <c r="H234" s="56"/>
    </row>
    <row r="235" spans="1:8">
      <c r="A235" s="111" t="s">
        <v>566</v>
      </c>
      <c r="B235" s="111" t="s">
        <v>79</v>
      </c>
      <c r="C235" s="219">
        <v>46009</v>
      </c>
      <c r="D235" s="47">
        <v>46083</v>
      </c>
      <c r="E235" s="111" t="s">
        <v>567</v>
      </c>
      <c r="F235" s="46" t="s">
        <v>497</v>
      </c>
      <c r="G235" s="19" t="s">
        <v>59</v>
      </c>
      <c r="H235" s="56"/>
    </row>
    <row r="236" spans="1:8">
      <c r="A236" s="112" t="s">
        <v>568</v>
      </c>
      <c r="B236" s="112" t="s">
        <v>56</v>
      </c>
      <c r="C236" s="220">
        <v>45980</v>
      </c>
      <c r="D236" s="47">
        <v>46083</v>
      </c>
      <c r="E236" s="112" t="s">
        <v>569</v>
      </c>
      <c r="F236" s="46" t="s">
        <v>497</v>
      </c>
      <c r="G236" s="19" t="s">
        <v>69</v>
      </c>
      <c r="H236" s="56"/>
    </row>
    <row r="237" spans="1:8">
      <c r="A237" s="111" t="s">
        <v>570</v>
      </c>
      <c r="B237" s="111" t="s">
        <v>56</v>
      </c>
      <c r="C237" s="219">
        <v>45974</v>
      </c>
      <c r="D237" s="47">
        <v>46083</v>
      </c>
      <c r="E237" s="111" t="s">
        <v>571</v>
      </c>
      <c r="F237" s="46" t="s">
        <v>497</v>
      </c>
      <c r="G237" s="19" t="s">
        <v>59</v>
      </c>
      <c r="H237" s="56"/>
    </row>
    <row r="238" spans="1:8">
      <c r="A238" s="112" t="s">
        <v>572</v>
      </c>
      <c r="B238" s="112" t="s">
        <v>56</v>
      </c>
      <c r="C238" s="220">
        <v>46044</v>
      </c>
      <c r="D238" s="47">
        <v>46083</v>
      </c>
      <c r="E238" s="112" t="s">
        <v>573</v>
      </c>
      <c r="F238" s="46" t="s">
        <v>497</v>
      </c>
      <c r="G238" s="19" t="s">
        <v>69</v>
      </c>
      <c r="H238" s="56"/>
    </row>
    <row r="239" spans="1:8">
      <c r="A239" s="111" t="s">
        <v>574</v>
      </c>
      <c r="B239" s="111" t="s">
        <v>79</v>
      </c>
      <c r="C239" s="219">
        <v>46019</v>
      </c>
      <c r="D239" s="47">
        <v>46083</v>
      </c>
      <c r="E239" s="111" t="s">
        <v>575</v>
      </c>
      <c r="F239" s="46" t="s">
        <v>497</v>
      </c>
      <c r="G239" s="517" t="s">
        <v>576</v>
      </c>
      <c r="H239" s="56"/>
    </row>
    <row r="240" spans="1:8">
      <c r="A240" s="112" t="s">
        <v>578</v>
      </c>
      <c r="B240" s="112" t="s">
        <v>56</v>
      </c>
      <c r="C240" s="220">
        <v>46010</v>
      </c>
      <c r="D240" s="47">
        <v>46083</v>
      </c>
      <c r="E240" s="112" t="s">
        <v>579</v>
      </c>
      <c r="F240" s="46" t="s">
        <v>497</v>
      </c>
      <c r="G240" s="19" t="s">
        <v>69</v>
      </c>
      <c r="H240" s="56"/>
    </row>
    <row r="241" spans="1:8">
      <c r="A241" s="111" t="s">
        <v>580</v>
      </c>
      <c r="B241" s="111" t="s">
        <v>56</v>
      </c>
      <c r="C241" s="219">
        <v>46015</v>
      </c>
      <c r="D241" s="47">
        <v>46083</v>
      </c>
      <c r="E241" s="111" t="s">
        <v>581</v>
      </c>
      <c r="F241" s="46" t="s">
        <v>497</v>
      </c>
      <c r="G241" s="285" t="s">
        <v>555</v>
      </c>
      <c r="H241" s="56"/>
    </row>
    <row r="242" spans="1:8">
      <c r="A242" s="154" t="s">
        <v>583</v>
      </c>
      <c r="B242" s="154" t="s">
        <v>56</v>
      </c>
      <c r="C242" s="226">
        <v>45951</v>
      </c>
      <c r="D242" s="155">
        <v>46083</v>
      </c>
      <c r="E242" s="154" t="s">
        <v>584</v>
      </c>
      <c r="F242" s="209" t="s">
        <v>585</v>
      </c>
      <c r="G242" s="285" t="s">
        <v>59</v>
      </c>
      <c r="H242" s="86">
        <v>46083</v>
      </c>
    </row>
    <row r="243" spans="1:8">
      <c r="A243" s="154" t="s">
        <v>586</v>
      </c>
      <c r="B243" s="154" t="s">
        <v>56</v>
      </c>
      <c r="C243" s="226">
        <v>46039</v>
      </c>
      <c r="D243" s="155">
        <v>46083</v>
      </c>
      <c r="E243" s="154" t="s">
        <v>587</v>
      </c>
      <c r="F243" s="209" t="s">
        <v>585</v>
      </c>
      <c r="G243" s="285" t="s">
        <v>59</v>
      </c>
      <c r="H243" s="86">
        <v>46083</v>
      </c>
    </row>
    <row r="244" spans="1:8">
      <c r="A244" s="154" t="s">
        <v>588</v>
      </c>
      <c r="B244" s="154" t="s">
        <v>56</v>
      </c>
      <c r="C244" s="226">
        <v>46035</v>
      </c>
      <c r="D244" s="155">
        <v>46083</v>
      </c>
      <c r="E244" s="154" t="s">
        <v>589</v>
      </c>
      <c r="F244" s="209" t="s">
        <v>585</v>
      </c>
      <c r="G244" s="285" t="s">
        <v>59</v>
      </c>
      <c r="H244" s="86">
        <v>46083</v>
      </c>
    </row>
    <row r="245" spans="1:8">
      <c r="A245" s="154" t="s">
        <v>590</v>
      </c>
      <c r="B245" s="154" t="s">
        <v>56</v>
      </c>
      <c r="C245" s="226">
        <v>45987</v>
      </c>
      <c r="D245" s="155">
        <v>46083</v>
      </c>
      <c r="E245" s="154" t="s">
        <v>591</v>
      </c>
      <c r="F245" s="209" t="s">
        <v>585</v>
      </c>
      <c r="G245" s="285" t="s">
        <v>59</v>
      </c>
      <c r="H245" s="86">
        <v>46083</v>
      </c>
    </row>
    <row r="246" spans="1:8">
      <c r="A246" s="154" t="s">
        <v>592</v>
      </c>
      <c r="B246" s="154" t="s">
        <v>56</v>
      </c>
      <c r="C246" s="226">
        <v>46028</v>
      </c>
      <c r="D246" s="155">
        <v>46083</v>
      </c>
      <c r="E246" s="154" t="s">
        <v>593</v>
      </c>
      <c r="F246" s="209" t="s">
        <v>585</v>
      </c>
      <c r="G246" s="285" t="s">
        <v>59</v>
      </c>
      <c r="H246" s="86">
        <v>46083</v>
      </c>
    </row>
    <row r="247" spans="1:8">
      <c r="A247" s="154" t="s">
        <v>594</v>
      </c>
      <c r="B247" s="154" t="s">
        <v>56</v>
      </c>
      <c r="C247" s="226">
        <v>46014</v>
      </c>
      <c r="D247" s="155">
        <v>46083</v>
      </c>
      <c r="E247" s="154" t="s">
        <v>595</v>
      </c>
      <c r="F247" s="209" t="s">
        <v>585</v>
      </c>
      <c r="G247" s="285" t="s">
        <v>59</v>
      </c>
      <c r="H247" s="86">
        <v>46083</v>
      </c>
    </row>
    <row r="248" spans="1:8">
      <c r="A248" s="154" t="s">
        <v>596</v>
      </c>
      <c r="B248" s="154" t="s">
        <v>56</v>
      </c>
      <c r="C248" s="226">
        <v>46051</v>
      </c>
      <c r="D248" s="155">
        <v>46083</v>
      </c>
      <c r="E248" s="154" t="s">
        <v>597</v>
      </c>
      <c r="F248" s="209" t="s">
        <v>585</v>
      </c>
      <c r="G248" s="285" t="s">
        <v>59</v>
      </c>
      <c r="H248" s="86">
        <v>46083</v>
      </c>
    </row>
    <row r="249" spans="1:8">
      <c r="A249" s="154" t="s">
        <v>598</v>
      </c>
      <c r="B249" s="154" t="s">
        <v>56</v>
      </c>
      <c r="C249" s="226">
        <v>46010</v>
      </c>
      <c r="D249" s="155">
        <v>46083</v>
      </c>
      <c r="E249" s="154" t="s">
        <v>599</v>
      </c>
      <c r="F249" s="209" t="s">
        <v>585</v>
      </c>
      <c r="G249" s="285" t="s">
        <v>59</v>
      </c>
      <c r="H249" s="86">
        <v>46083</v>
      </c>
    </row>
    <row r="250" spans="1:8">
      <c r="A250" s="154" t="s">
        <v>600</v>
      </c>
      <c r="B250" s="154" t="s">
        <v>56</v>
      </c>
      <c r="C250" s="226">
        <v>46032</v>
      </c>
      <c r="D250" s="155">
        <v>46083</v>
      </c>
      <c r="E250" s="154" t="s">
        <v>601</v>
      </c>
      <c r="F250" s="209" t="s">
        <v>585</v>
      </c>
      <c r="G250" s="285" t="s">
        <v>59</v>
      </c>
      <c r="H250" s="86">
        <v>46083</v>
      </c>
    </row>
    <row r="251" spans="1:8">
      <c r="A251" s="154" t="s">
        <v>602</v>
      </c>
      <c r="B251" s="154" t="s">
        <v>79</v>
      </c>
      <c r="C251" s="226">
        <v>46008</v>
      </c>
      <c r="D251" s="155">
        <v>46083</v>
      </c>
      <c r="E251" s="154" t="s">
        <v>603</v>
      </c>
      <c r="F251" s="209" t="s">
        <v>585</v>
      </c>
      <c r="G251" s="285" t="s">
        <v>59</v>
      </c>
      <c r="H251" s="86">
        <v>46083</v>
      </c>
    </row>
    <row r="252" spans="1:8">
      <c r="A252" s="154" t="s">
        <v>604</v>
      </c>
      <c r="B252" s="154" t="s">
        <v>56</v>
      </c>
      <c r="C252" s="226">
        <v>46038</v>
      </c>
      <c r="D252" s="155">
        <v>46083</v>
      </c>
      <c r="E252" s="154" t="s">
        <v>605</v>
      </c>
      <c r="F252" s="209" t="s">
        <v>585</v>
      </c>
      <c r="G252" s="285" t="s">
        <v>59</v>
      </c>
      <c r="H252" s="86">
        <v>46083</v>
      </c>
    </row>
    <row r="253" spans="1:8">
      <c r="A253" s="154" t="s">
        <v>606</v>
      </c>
      <c r="B253" s="154" t="s">
        <v>56</v>
      </c>
      <c r="C253" s="226">
        <v>45979</v>
      </c>
      <c r="D253" s="155">
        <v>46083</v>
      </c>
      <c r="E253" s="154" t="s">
        <v>607</v>
      </c>
      <c r="F253" s="209" t="s">
        <v>585</v>
      </c>
      <c r="G253" s="285" t="s">
        <v>59</v>
      </c>
      <c r="H253" s="86">
        <v>46083</v>
      </c>
    </row>
    <row r="254" spans="1:8">
      <c r="A254" s="154" t="s">
        <v>608</v>
      </c>
      <c r="B254" s="154" t="s">
        <v>56</v>
      </c>
      <c r="C254" s="226">
        <v>46031</v>
      </c>
      <c r="D254" s="155">
        <v>46083</v>
      </c>
      <c r="E254" s="154" t="s">
        <v>609</v>
      </c>
      <c r="F254" s="209" t="s">
        <v>585</v>
      </c>
      <c r="G254" s="285" t="s">
        <v>59</v>
      </c>
      <c r="H254" s="86">
        <v>46083</v>
      </c>
    </row>
    <row r="255" spans="1:8">
      <c r="A255" s="154" t="s">
        <v>610</v>
      </c>
      <c r="B255" s="154" t="s">
        <v>56</v>
      </c>
      <c r="C255" s="226">
        <v>46017</v>
      </c>
      <c r="D255" s="155">
        <v>46083</v>
      </c>
      <c r="E255" s="154" t="s">
        <v>611</v>
      </c>
      <c r="F255" s="209" t="s">
        <v>585</v>
      </c>
      <c r="G255" s="285" t="s">
        <v>59</v>
      </c>
      <c r="H255" s="86">
        <v>46083</v>
      </c>
    </row>
    <row r="256" spans="1:8">
      <c r="A256" s="154" t="s">
        <v>612</v>
      </c>
      <c r="B256" s="154" t="s">
        <v>56</v>
      </c>
      <c r="C256" s="226">
        <v>45979</v>
      </c>
      <c r="D256" s="155">
        <v>46083</v>
      </c>
      <c r="E256" s="154" t="s">
        <v>613</v>
      </c>
      <c r="F256" s="209" t="s">
        <v>585</v>
      </c>
      <c r="G256" s="285" t="s">
        <v>59</v>
      </c>
      <c r="H256" s="86">
        <v>46083</v>
      </c>
    </row>
    <row r="257" spans="1:8">
      <c r="A257" s="227" t="s">
        <v>614</v>
      </c>
      <c r="B257" s="227" t="s">
        <v>56</v>
      </c>
      <c r="C257" s="228">
        <v>45993</v>
      </c>
      <c r="D257" s="289">
        <v>46083</v>
      </c>
      <c r="E257" s="227" t="s">
        <v>615</v>
      </c>
      <c r="F257" s="211" t="s">
        <v>585</v>
      </c>
      <c r="G257" s="290" t="s">
        <v>62</v>
      </c>
      <c r="H257" s="90"/>
    </row>
    <row r="258" spans="1:8">
      <c r="A258" s="154" t="s">
        <v>616</v>
      </c>
      <c r="B258" s="154" t="s">
        <v>56</v>
      </c>
      <c r="C258" s="226">
        <v>46043</v>
      </c>
      <c r="D258" s="155">
        <v>46083</v>
      </c>
      <c r="E258" s="154" t="s">
        <v>617</v>
      </c>
      <c r="F258" s="209" t="s">
        <v>585</v>
      </c>
      <c r="G258" s="285" t="s">
        <v>59</v>
      </c>
      <c r="H258" s="86">
        <v>46083</v>
      </c>
    </row>
    <row r="259" spans="1:8">
      <c r="A259" s="154" t="s">
        <v>618</v>
      </c>
      <c r="B259" s="154" t="s">
        <v>56</v>
      </c>
      <c r="C259" s="226">
        <v>45979</v>
      </c>
      <c r="D259" s="155">
        <v>46083</v>
      </c>
      <c r="E259" s="154" t="s">
        <v>619</v>
      </c>
      <c r="F259" s="209" t="s">
        <v>585</v>
      </c>
      <c r="G259" s="285" t="s">
        <v>59</v>
      </c>
      <c r="H259" s="86">
        <v>46083</v>
      </c>
    </row>
    <row r="260" spans="1:8">
      <c r="A260" s="154" t="s">
        <v>620</v>
      </c>
      <c r="B260" s="154" t="s">
        <v>56</v>
      </c>
      <c r="C260" s="226">
        <v>46044</v>
      </c>
      <c r="D260" s="155">
        <v>46083</v>
      </c>
      <c r="E260" s="154" t="s">
        <v>621</v>
      </c>
      <c r="F260" s="209" t="s">
        <v>585</v>
      </c>
      <c r="G260" s="285" t="s">
        <v>59</v>
      </c>
      <c r="H260" s="86">
        <v>46083</v>
      </c>
    </row>
    <row r="261" spans="1:8">
      <c r="A261" s="154" t="s">
        <v>622</v>
      </c>
      <c r="B261" s="154" t="s">
        <v>56</v>
      </c>
      <c r="C261" s="226">
        <v>46007</v>
      </c>
      <c r="D261" s="155">
        <v>46083</v>
      </c>
      <c r="E261" s="154" t="s">
        <v>623</v>
      </c>
      <c r="F261" s="209" t="s">
        <v>585</v>
      </c>
      <c r="G261" s="285" t="s">
        <v>59</v>
      </c>
      <c r="H261" s="86">
        <v>46083</v>
      </c>
    </row>
    <row r="262" spans="1:8">
      <c r="A262" s="154" t="s">
        <v>624</v>
      </c>
      <c r="B262" s="154" t="s">
        <v>56</v>
      </c>
      <c r="C262" s="226">
        <v>46036</v>
      </c>
      <c r="D262" s="155">
        <v>46083</v>
      </c>
      <c r="E262" s="154" t="s">
        <v>625</v>
      </c>
      <c r="F262" s="209" t="s">
        <v>585</v>
      </c>
      <c r="G262" s="285" t="s">
        <v>59</v>
      </c>
      <c r="H262" s="86">
        <v>46084</v>
      </c>
    </row>
    <row r="263" spans="1:8">
      <c r="A263" s="154" t="s">
        <v>626</v>
      </c>
      <c r="B263" s="154" t="s">
        <v>56</v>
      </c>
      <c r="C263" s="226">
        <v>46042</v>
      </c>
      <c r="D263" s="155">
        <v>46083</v>
      </c>
      <c r="E263" s="154" t="s">
        <v>627</v>
      </c>
      <c r="F263" s="209" t="s">
        <v>585</v>
      </c>
      <c r="G263" s="285" t="s">
        <v>59</v>
      </c>
      <c r="H263" s="86">
        <v>46084</v>
      </c>
    </row>
    <row r="264" spans="1:8">
      <c r="A264" s="154" t="s">
        <v>628</v>
      </c>
      <c r="B264" s="154" t="s">
        <v>56</v>
      </c>
      <c r="C264" s="226">
        <v>46043</v>
      </c>
      <c r="D264" s="155">
        <v>46083</v>
      </c>
      <c r="E264" s="154" t="s">
        <v>629</v>
      </c>
      <c r="F264" s="209" t="s">
        <v>585</v>
      </c>
      <c r="G264" s="285" t="s">
        <v>59</v>
      </c>
      <c r="H264" s="86">
        <v>46084</v>
      </c>
    </row>
    <row r="265" spans="1:8">
      <c r="A265" s="154" t="s">
        <v>630</v>
      </c>
      <c r="B265" s="154" t="s">
        <v>56</v>
      </c>
      <c r="C265" s="226">
        <v>46044</v>
      </c>
      <c r="D265" s="155">
        <v>46083</v>
      </c>
      <c r="E265" s="154" t="s">
        <v>631</v>
      </c>
      <c r="F265" s="209" t="s">
        <v>585</v>
      </c>
      <c r="G265" s="285" t="s">
        <v>59</v>
      </c>
      <c r="H265" s="86">
        <v>46084</v>
      </c>
    </row>
    <row r="266" spans="1:8">
      <c r="A266" s="154" t="s">
        <v>632</v>
      </c>
      <c r="B266" s="154" t="s">
        <v>56</v>
      </c>
      <c r="C266" s="226">
        <v>46044</v>
      </c>
      <c r="D266" s="155">
        <v>46083</v>
      </c>
      <c r="E266" s="154" t="s">
        <v>633</v>
      </c>
      <c r="F266" s="209" t="s">
        <v>585</v>
      </c>
      <c r="G266" s="285" t="s">
        <v>59</v>
      </c>
      <c r="H266" s="86">
        <v>46084</v>
      </c>
    </row>
    <row r="267" spans="1:8">
      <c r="A267" s="154" t="s">
        <v>634</v>
      </c>
      <c r="B267" s="154" t="s">
        <v>56</v>
      </c>
      <c r="C267" s="226">
        <v>46010</v>
      </c>
      <c r="D267" s="155">
        <v>46083</v>
      </c>
      <c r="E267" s="154" t="s">
        <v>635</v>
      </c>
      <c r="F267" s="209" t="s">
        <v>585</v>
      </c>
      <c r="G267" s="285" t="s">
        <v>59</v>
      </c>
      <c r="H267" s="86">
        <v>46084</v>
      </c>
    </row>
    <row r="268" spans="1:8">
      <c r="A268" s="154" t="s">
        <v>636</v>
      </c>
      <c r="B268" s="154" t="s">
        <v>56</v>
      </c>
      <c r="C268" s="226">
        <v>45987</v>
      </c>
      <c r="D268" s="155">
        <v>46083</v>
      </c>
      <c r="E268" s="154" t="s">
        <v>637</v>
      </c>
      <c r="F268" s="209" t="s">
        <v>585</v>
      </c>
      <c r="G268" s="285" t="s">
        <v>59</v>
      </c>
      <c r="H268" s="86">
        <v>46084</v>
      </c>
    </row>
    <row r="269" spans="1:8">
      <c r="A269" s="154" t="s">
        <v>638</v>
      </c>
      <c r="B269" s="154" t="s">
        <v>56</v>
      </c>
      <c r="C269" s="226">
        <v>46043</v>
      </c>
      <c r="D269" s="155">
        <v>46083</v>
      </c>
      <c r="E269" s="154" t="s">
        <v>639</v>
      </c>
      <c r="F269" s="209" t="s">
        <v>585</v>
      </c>
      <c r="G269" s="285" t="s">
        <v>59</v>
      </c>
      <c r="H269" s="86">
        <v>46084</v>
      </c>
    </row>
    <row r="270" spans="1:8">
      <c r="A270" s="154" t="s">
        <v>640</v>
      </c>
      <c r="B270" s="154" t="s">
        <v>56</v>
      </c>
      <c r="C270" s="226">
        <v>46035</v>
      </c>
      <c r="D270" s="155">
        <v>46083</v>
      </c>
      <c r="E270" s="154" t="s">
        <v>641</v>
      </c>
      <c r="F270" s="209" t="s">
        <v>585</v>
      </c>
      <c r="G270" s="285" t="s">
        <v>59</v>
      </c>
      <c r="H270" s="86">
        <v>46084</v>
      </c>
    </row>
    <row r="271" spans="1:8">
      <c r="A271" s="154" t="s">
        <v>642</v>
      </c>
      <c r="B271" s="154" t="s">
        <v>56</v>
      </c>
      <c r="C271" s="226">
        <v>46018</v>
      </c>
      <c r="D271" s="155">
        <v>46083</v>
      </c>
      <c r="E271" s="154" t="s">
        <v>643</v>
      </c>
      <c r="F271" s="209" t="s">
        <v>585</v>
      </c>
      <c r="G271" s="285" t="s">
        <v>59</v>
      </c>
      <c r="H271" s="86">
        <v>46084</v>
      </c>
    </row>
    <row r="272" spans="1:8">
      <c r="A272" s="227" t="s">
        <v>644</v>
      </c>
      <c r="B272" s="227" t="s">
        <v>56</v>
      </c>
      <c r="C272" s="228">
        <v>45979</v>
      </c>
      <c r="D272" s="289">
        <v>46083</v>
      </c>
      <c r="E272" s="227" t="s">
        <v>645</v>
      </c>
      <c r="F272" s="211" t="s">
        <v>585</v>
      </c>
      <c r="G272" s="290" t="s">
        <v>62</v>
      </c>
      <c r="H272" s="90"/>
    </row>
    <row r="273" spans="1:8">
      <c r="A273" s="154" t="s">
        <v>646</v>
      </c>
      <c r="B273" s="154" t="s">
        <v>56</v>
      </c>
      <c r="C273" s="226">
        <v>46035</v>
      </c>
      <c r="D273" s="155">
        <v>46083</v>
      </c>
      <c r="E273" s="154" t="s">
        <v>647</v>
      </c>
      <c r="F273" s="209" t="s">
        <v>585</v>
      </c>
      <c r="G273" s="285" t="s">
        <v>59</v>
      </c>
      <c r="H273" s="86">
        <v>46084</v>
      </c>
    </row>
    <row r="274" spans="1:8">
      <c r="A274" s="154" t="s">
        <v>648</v>
      </c>
      <c r="B274" s="154" t="s">
        <v>56</v>
      </c>
      <c r="C274" s="226">
        <v>46029</v>
      </c>
      <c r="D274" s="155">
        <v>46083</v>
      </c>
      <c r="E274" s="154" t="s">
        <v>649</v>
      </c>
      <c r="F274" s="209" t="s">
        <v>585</v>
      </c>
      <c r="G274" s="285" t="s">
        <v>59</v>
      </c>
      <c r="H274" s="86">
        <v>46084</v>
      </c>
    </row>
    <row r="275" spans="1:8">
      <c r="A275" s="154" t="s">
        <v>650</v>
      </c>
      <c r="B275" s="154" t="s">
        <v>56</v>
      </c>
      <c r="C275" s="226">
        <v>46015</v>
      </c>
      <c r="D275" s="155">
        <v>46083</v>
      </c>
      <c r="E275" s="154" t="s">
        <v>651</v>
      </c>
      <c r="F275" s="209" t="s">
        <v>585</v>
      </c>
      <c r="G275" s="285" t="s">
        <v>59</v>
      </c>
      <c r="H275" s="86">
        <v>46084</v>
      </c>
    </row>
    <row r="276" spans="1:8">
      <c r="A276" s="154" t="s">
        <v>652</v>
      </c>
      <c r="B276" s="154" t="s">
        <v>56</v>
      </c>
      <c r="C276" s="226">
        <v>46040</v>
      </c>
      <c r="D276" s="155">
        <v>46083</v>
      </c>
      <c r="E276" s="154" t="s">
        <v>653</v>
      </c>
      <c r="F276" s="209" t="s">
        <v>585</v>
      </c>
      <c r="G276" s="285" t="s">
        <v>59</v>
      </c>
      <c r="H276" s="86">
        <v>46084</v>
      </c>
    </row>
    <row r="277" spans="1:8">
      <c r="A277" s="154" t="s">
        <v>654</v>
      </c>
      <c r="B277" s="154" t="s">
        <v>56</v>
      </c>
      <c r="C277" s="226">
        <v>46044</v>
      </c>
      <c r="D277" s="155">
        <v>46083</v>
      </c>
      <c r="E277" s="154" t="s">
        <v>655</v>
      </c>
      <c r="F277" s="209" t="s">
        <v>585</v>
      </c>
      <c r="G277" s="285" t="s">
        <v>59</v>
      </c>
      <c r="H277" s="86">
        <v>46084</v>
      </c>
    </row>
    <row r="278" spans="1:8">
      <c r="A278" s="154" t="s">
        <v>656</v>
      </c>
      <c r="B278" s="154" t="s">
        <v>79</v>
      </c>
      <c r="C278" s="226">
        <v>46051</v>
      </c>
      <c r="D278" s="155">
        <v>46083</v>
      </c>
      <c r="E278" s="154" t="s">
        <v>657</v>
      </c>
      <c r="F278" s="209" t="s">
        <v>585</v>
      </c>
      <c r="G278" s="285" t="s">
        <v>59</v>
      </c>
      <c r="H278" s="86">
        <v>46084</v>
      </c>
    </row>
    <row r="279" spans="1:8">
      <c r="A279" s="154" t="s">
        <v>658</v>
      </c>
      <c r="B279" s="154" t="s">
        <v>56</v>
      </c>
      <c r="C279" s="226">
        <v>46041</v>
      </c>
      <c r="D279" s="155">
        <v>46083</v>
      </c>
      <c r="E279" s="154" t="s">
        <v>659</v>
      </c>
      <c r="F279" s="209" t="s">
        <v>585</v>
      </c>
      <c r="G279" s="285" t="s">
        <v>59</v>
      </c>
      <c r="H279" s="86">
        <v>46084</v>
      </c>
    </row>
    <row r="280" spans="1:8">
      <c r="A280" s="154" t="s">
        <v>660</v>
      </c>
      <c r="B280" s="154" t="s">
        <v>56</v>
      </c>
      <c r="C280" s="226">
        <v>46028</v>
      </c>
      <c r="D280" s="155">
        <v>46083</v>
      </c>
      <c r="E280" s="154" t="s">
        <v>661</v>
      </c>
      <c r="F280" s="209" t="s">
        <v>585</v>
      </c>
      <c r="G280" s="285" t="s">
        <v>59</v>
      </c>
      <c r="H280" s="86">
        <v>46084</v>
      </c>
    </row>
    <row r="281" spans="1:8">
      <c r="A281" s="154" t="s">
        <v>662</v>
      </c>
      <c r="B281" s="154" t="s">
        <v>56</v>
      </c>
      <c r="C281" s="226">
        <v>46028</v>
      </c>
      <c r="D281" s="155">
        <v>46083</v>
      </c>
      <c r="E281" s="154" t="s">
        <v>663</v>
      </c>
      <c r="F281" s="209" t="s">
        <v>585</v>
      </c>
      <c r="G281" s="285" t="s">
        <v>59</v>
      </c>
      <c r="H281" s="86">
        <v>46084</v>
      </c>
    </row>
    <row r="282" spans="1:8">
      <c r="A282" s="112" t="s">
        <v>664</v>
      </c>
      <c r="B282" s="112" t="s">
        <v>56</v>
      </c>
      <c r="C282" s="220">
        <v>45998</v>
      </c>
      <c r="D282" s="47">
        <v>46083</v>
      </c>
      <c r="E282" s="112" t="s">
        <v>665</v>
      </c>
      <c r="F282" s="46" t="s">
        <v>666</v>
      </c>
      <c r="G282" s="19" t="s">
        <v>59</v>
      </c>
      <c r="H282" s="56">
        <v>46083</v>
      </c>
    </row>
    <row r="283" spans="1:8">
      <c r="A283" s="111" t="s">
        <v>667</v>
      </c>
      <c r="B283" s="111" t="s">
        <v>56</v>
      </c>
      <c r="C283" s="219">
        <v>45996</v>
      </c>
      <c r="D283" s="47">
        <v>46083</v>
      </c>
      <c r="E283" s="111" t="s">
        <v>668</v>
      </c>
      <c r="F283" s="46" t="s">
        <v>666</v>
      </c>
      <c r="G283" s="19" t="s">
        <v>59</v>
      </c>
      <c r="H283" s="56">
        <v>46083</v>
      </c>
    </row>
    <row r="284" spans="1:8">
      <c r="A284" s="112" t="s">
        <v>669</v>
      </c>
      <c r="B284" s="112" t="s">
        <v>56</v>
      </c>
      <c r="C284" s="220">
        <v>46038</v>
      </c>
      <c r="D284" s="47">
        <v>46083</v>
      </c>
      <c r="E284" s="112" t="s">
        <v>670</v>
      </c>
      <c r="F284" s="46" t="s">
        <v>666</v>
      </c>
      <c r="G284" s="19" t="s">
        <v>59</v>
      </c>
      <c r="H284" s="56">
        <v>46083</v>
      </c>
    </row>
    <row r="285" spans="1:8">
      <c r="A285" s="111" t="s">
        <v>671</v>
      </c>
      <c r="B285" s="111" t="s">
        <v>56</v>
      </c>
      <c r="C285" s="219">
        <v>46051</v>
      </c>
      <c r="D285" s="47">
        <v>46083</v>
      </c>
      <c r="E285" s="111" t="s">
        <v>672</v>
      </c>
      <c r="F285" s="46" t="s">
        <v>666</v>
      </c>
      <c r="G285" s="19" t="s">
        <v>59</v>
      </c>
      <c r="H285" s="56">
        <v>46083</v>
      </c>
    </row>
    <row r="286" spans="1:8">
      <c r="A286" s="112" t="s">
        <v>673</v>
      </c>
      <c r="B286" s="112" t="s">
        <v>56</v>
      </c>
      <c r="C286" s="220">
        <v>45994</v>
      </c>
      <c r="D286" s="47">
        <v>46083</v>
      </c>
      <c r="E286" s="112" t="s">
        <v>674</v>
      </c>
      <c r="F286" s="46" t="s">
        <v>666</v>
      </c>
      <c r="G286" s="19" t="s">
        <v>59</v>
      </c>
      <c r="H286" s="56">
        <v>46083</v>
      </c>
    </row>
    <row r="287" spans="1:8">
      <c r="A287" s="111" t="s">
        <v>675</v>
      </c>
      <c r="B287" s="111" t="s">
        <v>56</v>
      </c>
      <c r="C287" s="219">
        <v>46040</v>
      </c>
      <c r="D287" s="47">
        <v>46083</v>
      </c>
      <c r="E287" s="111" t="s">
        <v>676</v>
      </c>
      <c r="F287" s="46" t="s">
        <v>666</v>
      </c>
      <c r="G287" s="19" t="s">
        <v>59</v>
      </c>
      <c r="H287" s="56">
        <v>46083</v>
      </c>
    </row>
    <row r="288" spans="1:8">
      <c r="A288" s="112" t="s">
        <v>677</v>
      </c>
      <c r="B288" s="112" t="s">
        <v>56</v>
      </c>
      <c r="C288" s="220">
        <v>46042</v>
      </c>
      <c r="D288" s="47">
        <v>46083</v>
      </c>
      <c r="E288" s="112" t="s">
        <v>678</v>
      </c>
      <c r="F288" s="46" t="s">
        <v>666</v>
      </c>
      <c r="G288" s="19" t="s">
        <v>59</v>
      </c>
      <c r="H288" s="56">
        <v>46083</v>
      </c>
    </row>
    <row r="289" spans="1:8">
      <c r="A289" s="111" t="s">
        <v>679</v>
      </c>
      <c r="B289" s="111" t="s">
        <v>56</v>
      </c>
      <c r="C289" s="219">
        <v>45957</v>
      </c>
      <c r="D289" s="47">
        <v>46083</v>
      </c>
      <c r="E289" s="111" t="s">
        <v>680</v>
      </c>
      <c r="F289" s="46" t="s">
        <v>666</v>
      </c>
      <c r="G289" s="19" t="s">
        <v>59</v>
      </c>
      <c r="H289" s="56">
        <v>46083</v>
      </c>
    </row>
    <row r="290" spans="1:8">
      <c r="A290" s="112" t="s">
        <v>681</v>
      </c>
      <c r="B290" s="112" t="s">
        <v>56</v>
      </c>
      <c r="C290" s="220">
        <v>46017</v>
      </c>
      <c r="D290" s="47">
        <v>46083</v>
      </c>
      <c r="E290" s="112" t="s">
        <v>682</v>
      </c>
      <c r="F290" s="46" t="s">
        <v>666</v>
      </c>
      <c r="G290" s="19" t="s">
        <v>59</v>
      </c>
      <c r="H290" s="56">
        <v>46083</v>
      </c>
    </row>
    <row r="291" spans="1:8">
      <c r="A291" s="111" t="s">
        <v>683</v>
      </c>
      <c r="B291" s="111" t="s">
        <v>56</v>
      </c>
      <c r="C291" s="219">
        <v>45964</v>
      </c>
      <c r="D291" s="47">
        <v>46083</v>
      </c>
      <c r="E291" s="111" t="s">
        <v>684</v>
      </c>
      <c r="F291" s="46" t="s">
        <v>666</v>
      </c>
      <c r="G291" s="285" t="s">
        <v>59</v>
      </c>
      <c r="H291" s="56">
        <v>46083</v>
      </c>
    </row>
    <row r="292" spans="1:8">
      <c r="A292" s="112" t="s">
        <v>686</v>
      </c>
      <c r="B292" s="112" t="s">
        <v>56</v>
      </c>
      <c r="C292" s="220">
        <v>46017</v>
      </c>
      <c r="D292" s="47">
        <v>46083</v>
      </c>
      <c r="E292" s="112" t="s">
        <v>687</v>
      </c>
      <c r="F292" s="46" t="s">
        <v>666</v>
      </c>
      <c r="G292" s="285" t="s">
        <v>59</v>
      </c>
      <c r="H292" s="56">
        <v>46083</v>
      </c>
    </row>
    <row r="293" spans="1:8">
      <c r="A293" s="111" t="s">
        <v>688</v>
      </c>
      <c r="B293" s="111" t="s">
        <v>56</v>
      </c>
      <c r="C293" s="219">
        <v>46050</v>
      </c>
      <c r="D293" s="47">
        <v>46083</v>
      </c>
      <c r="E293" s="111" t="s">
        <v>689</v>
      </c>
      <c r="F293" s="46" t="s">
        <v>666</v>
      </c>
      <c r="G293" s="19" t="s">
        <v>59</v>
      </c>
      <c r="H293" s="56">
        <v>46083</v>
      </c>
    </row>
    <row r="294" spans="1:8">
      <c r="A294" s="112" t="s">
        <v>690</v>
      </c>
      <c r="B294" s="112" t="s">
        <v>56</v>
      </c>
      <c r="C294" s="220">
        <v>46049</v>
      </c>
      <c r="D294" s="47">
        <v>46083</v>
      </c>
      <c r="E294" s="112" t="s">
        <v>691</v>
      </c>
      <c r="F294" s="46" t="s">
        <v>666</v>
      </c>
      <c r="G294" s="285" t="s">
        <v>59</v>
      </c>
      <c r="H294" s="56">
        <v>46083</v>
      </c>
    </row>
    <row r="295" spans="1:8">
      <c r="A295" s="111" t="s">
        <v>692</v>
      </c>
      <c r="B295" s="111" t="s">
        <v>56</v>
      </c>
      <c r="C295" s="219">
        <v>46004</v>
      </c>
      <c r="D295" s="47">
        <v>46083</v>
      </c>
      <c r="E295" s="111" t="s">
        <v>693</v>
      </c>
      <c r="F295" s="46" t="s">
        <v>666</v>
      </c>
      <c r="G295" s="285" t="s">
        <v>59</v>
      </c>
      <c r="H295" s="56">
        <v>46083</v>
      </c>
    </row>
    <row r="296" spans="1:8">
      <c r="A296" s="112" t="s">
        <v>694</v>
      </c>
      <c r="B296" s="112" t="s">
        <v>56</v>
      </c>
      <c r="C296" s="220">
        <v>46004</v>
      </c>
      <c r="D296" s="47">
        <v>46083</v>
      </c>
      <c r="E296" s="112" t="s">
        <v>695</v>
      </c>
      <c r="F296" s="46" t="s">
        <v>666</v>
      </c>
      <c r="G296" s="285" t="s">
        <v>59</v>
      </c>
      <c r="H296" s="56">
        <v>46083</v>
      </c>
    </row>
    <row r="297" spans="1:8">
      <c r="A297" s="111" t="s">
        <v>696</v>
      </c>
      <c r="B297" s="111" t="s">
        <v>56</v>
      </c>
      <c r="C297" s="219">
        <v>46051</v>
      </c>
      <c r="D297" s="47">
        <v>46083</v>
      </c>
      <c r="E297" s="111" t="s">
        <v>697</v>
      </c>
      <c r="F297" s="46" t="s">
        <v>666</v>
      </c>
      <c r="G297" s="19" t="s">
        <v>59</v>
      </c>
      <c r="H297" s="56">
        <v>46083</v>
      </c>
    </row>
    <row r="298" spans="1:8">
      <c r="A298" s="112" t="s">
        <v>698</v>
      </c>
      <c r="B298" s="112" t="s">
        <v>56</v>
      </c>
      <c r="C298" s="220">
        <v>46049</v>
      </c>
      <c r="D298" s="47">
        <v>46083</v>
      </c>
      <c r="E298" s="112" t="s">
        <v>699</v>
      </c>
      <c r="F298" s="46" t="s">
        <v>666</v>
      </c>
      <c r="G298" s="19" t="s">
        <v>59</v>
      </c>
      <c r="H298" s="56">
        <v>46083</v>
      </c>
    </row>
    <row r="299" spans="1:8">
      <c r="A299" s="111" t="s">
        <v>700</v>
      </c>
      <c r="B299" s="111" t="s">
        <v>56</v>
      </c>
      <c r="C299" s="219">
        <v>45999</v>
      </c>
      <c r="D299" s="47">
        <v>46083</v>
      </c>
      <c r="E299" s="111" t="s">
        <v>701</v>
      </c>
      <c r="F299" s="46" t="s">
        <v>666</v>
      </c>
      <c r="G299" s="19" t="s">
        <v>59</v>
      </c>
      <c r="H299" s="56">
        <v>46083</v>
      </c>
    </row>
    <row r="300" spans="1:8">
      <c r="A300" s="112" t="s">
        <v>702</v>
      </c>
      <c r="B300" s="112" t="s">
        <v>56</v>
      </c>
      <c r="C300" s="220">
        <v>46004</v>
      </c>
      <c r="D300" s="47">
        <v>46083</v>
      </c>
      <c r="E300" s="112" t="s">
        <v>703</v>
      </c>
      <c r="F300" s="46" t="s">
        <v>666</v>
      </c>
      <c r="G300" s="19" t="s">
        <v>59</v>
      </c>
      <c r="H300" s="56">
        <v>46083</v>
      </c>
    </row>
    <row r="301" spans="1:8">
      <c r="A301" s="111" t="s">
        <v>704</v>
      </c>
      <c r="B301" s="111" t="s">
        <v>56</v>
      </c>
      <c r="C301" s="219">
        <v>46049</v>
      </c>
      <c r="D301" s="47">
        <v>46083</v>
      </c>
      <c r="E301" s="111" t="s">
        <v>705</v>
      </c>
      <c r="F301" s="46" t="s">
        <v>666</v>
      </c>
      <c r="G301" s="19" t="s">
        <v>59</v>
      </c>
      <c r="H301" s="56">
        <v>46083</v>
      </c>
    </row>
    <row r="302" spans="1:8">
      <c r="A302" s="112" t="s">
        <v>707</v>
      </c>
      <c r="B302" s="112" t="s">
        <v>56</v>
      </c>
      <c r="C302" s="220">
        <v>45996</v>
      </c>
      <c r="D302" s="47">
        <v>46083</v>
      </c>
      <c r="E302" s="112" t="s">
        <v>708</v>
      </c>
      <c r="F302" s="46" t="s">
        <v>666</v>
      </c>
      <c r="G302" s="19" t="s">
        <v>59</v>
      </c>
      <c r="H302" s="56">
        <v>46083</v>
      </c>
    </row>
    <row r="303" spans="1:8">
      <c r="A303" s="111" t="s">
        <v>709</v>
      </c>
      <c r="B303" s="111" t="s">
        <v>56</v>
      </c>
      <c r="C303" s="219">
        <v>45988</v>
      </c>
      <c r="D303" s="47">
        <v>46083</v>
      </c>
      <c r="E303" s="111" t="s">
        <v>710</v>
      </c>
      <c r="F303" s="46" t="s">
        <v>666</v>
      </c>
      <c r="G303" s="19" t="s">
        <v>59</v>
      </c>
      <c r="H303" s="56">
        <v>46083</v>
      </c>
    </row>
    <row r="304" spans="1:8">
      <c r="A304" s="112" t="s">
        <v>711</v>
      </c>
      <c r="B304" s="112" t="s">
        <v>56</v>
      </c>
      <c r="C304" s="220">
        <v>45994</v>
      </c>
      <c r="D304" s="47">
        <v>46083</v>
      </c>
      <c r="E304" s="112" t="s">
        <v>712</v>
      </c>
      <c r="F304" s="46" t="s">
        <v>666</v>
      </c>
      <c r="G304" s="19" t="s">
        <v>59</v>
      </c>
      <c r="H304" s="56">
        <v>46083</v>
      </c>
    </row>
    <row r="305" spans="1:8">
      <c r="A305" s="111" t="s">
        <v>713</v>
      </c>
      <c r="B305" s="111" t="s">
        <v>56</v>
      </c>
      <c r="C305" s="219">
        <v>45974</v>
      </c>
      <c r="D305" s="47">
        <v>46083</v>
      </c>
      <c r="E305" s="111" t="s">
        <v>714</v>
      </c>
      <c r="F305" s="46" t="s">
        <v>666</v>
      </c>
      <c r="G305" s="19" t="s">
        <v>59</v>
      </c>
      <c r="H305" s="56">
        <v>46083</v>
      </c>
    </row>
    <row r="306" spans="1:8">
      <c r="A306" s="112" t="s">
        <v>715</v>
      </c>
      <c r="B306" s="112" t="s">
        <v>56</v>
      </c>
      <c r="C306" s="220">
        <v>46046</v>
      </c>
      <c r="D306" s="47">
        <v>46083</v>
      </c>
      <c r="E306" s="112" t="s">
        <v>716</v>
      </c>
      <c r="F306" s="46" t="s">
        <v>666</v>
      </c>
      <c r="G306" s="19" t="s">
        <v>62</v>
      </c>
      <c r="H306" s="56">
        <v>46083</v>
      </c>
    </row>
    <row r="307" spans="1:8">
      <c r="A307" s="345" t="s">
        <v>717</v>
      </c>
      <c r="B307" s="345" t="s">
        <v>56</v>
      </c>
      <c r="C307" s="346">
        <v>46044</v>
      </c>
      <c r="D307" s="347">
        <v>46083</v>
      </c>
      <c r="E307" s="345" t="s">
        <v>718</v>
      </c>
      <c r="F307" s="214" t="s">
        <v>666</v>
      </c>
      <c r="G307" s="348" t="s">
        <v>69</v>
      </c>
      <c r="H307" s="349">
        <v>46083</v>
      </c>
    </row>
    <row r="308" spans="1:8">
      <c r="A308" s="112" t="s">
        <v>720</v>
      </c>
      <c r="B308" s="112" t="s">
        <v>56</v>
      </c>
      <c r="C308" s="220">
        <v>45982</v>
      </c>
      <c r="D308" s="47">
        <v>46083</v>
      </c>
      <c r="E308" s="112" t="s">
        <v>721</v>
      </c>
      <c r="F308" s="46" t="s">
        <v>666</v>
      </c>
      <c r="G308" s="19" t="s">
        <v>59</v>
      </c>
      <c r="H308" s="56">
        <v>46083</v>
      </c>
    </row>
    <row r="309" spans="1:8">
      <c r="A309" s="111" t="s">
        <v>722</v>
      </c>
      <c r="B309" s="111" t="s">
        <v>56</v>
      </c>
      <c r="C309" s="219">
        <v>45984</v>
      </c>
      <c r="D309" s="47">
        <v>46083</v>
      </c>
      <c r="E309" s="111" t="s">
        <v>723</v>
      </c>
      <c r="F309" s="46" t="s">
        <v>666</v>
      </c>
      <c r="G309" s="19" t="s">
        <v>59</v>
      </c>
      <c r="H309" s="56">
        <v>46083</v>
      </c>
    </row>
    <row r="310" spans="1:8">
      <c r="A310" s="112" t="s">
        <v>724</v>
      </c>
      <c r="B310" s="112" t="s">
        <v>56</v>
      </c>
      <c r="C310" s="220">
        <v>46035</v>
      </c>
      <c r="D310" s="47">
        <v>46083</v>
      </c>
      <c r="E310" s="112" t="s">
        <v>725</v>
      </c>
      <c r="F310" s="46" t="s">
        <v>666</v>
      </c>
      <c r="G310" s="19" t="s">
        <v>59</v>
      </c>
      <c r="H310" s="56">
        <v>46083</v>
      </c>
    </row>
    <row r="311" spans="1:8">
      <c r="A311" s="111" t="s">
        <v>726</v>
      </c>
      <c r="B311" s="111" t="s">
        <v>56</v>
      </c>
      <c r="C311" s="219">
        <v>45989</v>
      </c>
      <c r="D311" s="47">
        <v>46083</v>
      </c>
      <c r="E311" s="111" t="s">
        <v>727</v>
      </c>
      <c r="F311" s="46" t="s">
        <v>666</v>
      </c>
      <c r="G311" s="19" t="s">
        <v>59</v>
      </c>
      <c r="H311" s="56">
        <v>46083</v>
      </c>
    </row>
    <row r="312" spans="1:8">
      <c r="A312" s="112" t="s">
        <v>728</v>
      </c>
      <c r="B312" s="112" t="s">
        <v>56</v>
      </c>
      <c r="C312" s="220">
        <v>46009</v>
      </c>
      <c r="D312" s="47">
        <v>46083</v>
      </c>
      <c r="E312" s="112" t="s">
        <v>729</v>
      </c>
      <c r="F312" s="46" t="s">
        <v>666</v>
      </c>
      <c r="G312" s="19" t="s">
        <v>59</v>
      </c>
      <c r="H312" s="56">
        <v>46083</v>
      </c>
    </row>
    <row r="313" spans="1:8">
      <c r="A313" s="111" t="s">
        <v>730</v>
      </c>
      <c r="B313" s="111" t="s">
        <v>56</v>
      </c>
      <c r="C313" s="219">
        <v>45981</v>
      </c>
      <c r="D313" s="47">
        <v>46083</v>
      </c>
      <c r="E313" s="111" t="s">
        <v>731</v>
      </c>
      <c r="F313" s="46" t="s">
        <v>666</v>
      </c>
      <c r="G313" s="19" t="s">
        <v>59</v>
      </c>
      <c r="H313" s="56">
        <v>46083</v>
      </c>
    </row>
    <row r="314" spans="1:8">
      <c r="A314" s="112" t="s">
        <v>732</v>
      </c>
      <c r="B314" s="112" t="s">
        <v>56</v>
      </c>
      <c r="C314" s="220">
        <v>45978</v>
      </c>
      <c r="D314" s="47">
        <v>46083</v>
      </c>
      <c r="E314" s="112" t="s">
        <v>733</v>
      </c>
      <c r="F314" s="46" t="s">
        <v>666</v>
      </c>
      <c r="G314" s="19" t="s">
        <v>59</v>
      </c>
      <c r="H314" s="56">
        <v>46083</v>
      </c>
    </row>
    <row r="315" spans="1:8">
      <c r="A315" s="111" t="s">
        <v>734</v>
      </c>
      <c r="B315" s="111" t="s">
        <v>56</v>
      </c>
      <c r="C315" s="219">
        <v>46031</v>
      </c>
      <c r="D315" s="47">
        <v>46083</v>
      </c>
      <c r="E315" s="111" t="s">
        <v>735</v>
      </c>
      <c r="F315" s="46" t="s">
        <v>666</v>
      </c>
      <c r="G315" s="19" t="s">
        <v>59</v>
      </c>
      <c r="H315" s="56">
        <v>46083</v>
      </c>
    </row>
    <row r="316" spans="1:8">
      <c r="A316" s="112" t="s">
        <v>736</v>
      </c>
      <c r="B316" s="112" t="s">
        <v>56</v>
      </c>
      <c r="C316" s="220">
        <v>45967</v>
      </c>
      <c r="D316" s="47">
        <v>46083</v>
      </c>
      <c r="E316" s="112" t="s">
        <v>737</v>
      </c>
      <c r="F316" s="46" t="s">
        <v>666</v>
      </c>
      <c r="G316" s="19" t="s">
        <v>59</v>
      </c>
      <c r="H316" s="56">
        <v>46083</v>
      </c>
    </row>
    <row r="317" spans="1:8">
      <c r="A317" s="111" t="s">
        <v>738</v>
      </c>
      <c r="B317" s="111" t="s">
        <v>56</v>
      </c>
      <c r="C317" s="219">
        <v>45989</v>
      </c>
      <c r="D317" s="47">
        <v>46083</v>
      </c>
      <c r="E317" s="111" t="s">
        <v>739</v>
      </c>
      <c r="F317" s="46" t="s">
        <v>666</v>
      </c>
      <c r="G317" s="19" t="s">
        <v>59</v>
      </c>
      <c r="H317" s="56">
        <v>46083</v>
      </c>
    </row>
    <row r="318" spans="1:8">
      <c r="A318" s="112" t="s">
        <v>740</v>
      </c>
      <c r="B318" s="112" t="s">
        <v>56</v>
      </c>
      <c r="C318" s="220">
        <v>45963</v>
      </c>
      <c r="D318" s="47">
        <v>46083</v>
      </c>
      <c r="E318" s="112" t="s">
        <v>741</v>
      </c>
      <c r="F318" s="46" t="s">
        <v>666</v>
      </c>
      <c r="G318" s="19" t="s">
        <v>59</v>
      </c>
      <c r="H318" s="56">
        <v>46083</v>
      </c>
    </row>
    <row r="319" spans="1:8">
      <c r="A319" s="111" t="s">
        <v>742</v>
      </c>
      <c r="B319" s="111" t="s">
        <v>56</v>
      </c>
      <c r="C319" s="219">
        <v>46045</v>
      </c>
      <c r="D319" s="47">
        <v>46083</v>
      </c>
      <c r="E319" s="111" t="s">
        <v>743</v>
      </c>
      <c r="F319" s="46" t="s">
        <v>666</v>
      </c>
      <c r="G319" s="19" t="s">
        <v>59</v>
      </c>
      <c r="H319" s="56">
        <v>46083</v>
      </c>
    </row>
    <row r="320" spans="1:8">
      <c r="A320" s="345" t="s">
        <v>744</v>
      </c>
      <c r="B320" s="345" t="s">
        <v>56</v>
      </c>
      <c r="C320" s="346">
        <v>46039</v>
      </c>
      <c r="D320" s="347">
        <v>46083</v>
      </c>
      <c r="E320" s="345" t="s">
        <v>745</v>
      </c>
      <c r="F320" s="214" t="s">
        <v>666</v>
      </c>
      <c r="G320" s="348" t="s">
        <v>69</v>
      </c>
      <c r="H320" s="349">
        <v>46083</v>
      </c>
    </row>
    <row r="321" spans="1:8">
      <c r="A321" s="111" t="s">
        <v>747</v>
      </c>
      <c r="B321" s="111" t="s">
        <v>56</v>
      </c>
      <c r="C321" s="219">
        <v>45980</v>
      </c>
      <c r="D321" s="47">
        <v>46083</v>
      </c>
      <c r="E321" s="111" t="s">
        <v>748</v>
      </c>
      <c r="F321" s="46" t="s">
        <v>666</v>
      </c>
      <c r="G321" s="19" t="s">
        <v>59</v>
      </c>
      <c r="H321" s="56">
        <v>46083</v>
      </c>
    </row>
    <row r="322" spans="1:8">
      <c r="A322" s="112" t="s">
        <v>749</v>
      </c>
      <c r="B322" s="112" t="s">
        <v>56</v>
      </c>
      <c r="C322" s="220">
        <v>46030</v>
      </c>
      <c r="D322" s="47">
        <v>46083</v>
      </c>
      <c r="E322" s="112" t="s">
        <v>750</v>
      </c>
      <c r="F322" s="46" t="s">
        <v>751</v>
      </c>
      <c r="G322" s="19" t="s">
        <v>59</v>
      </c>
      <c r="H322" s="56">
        <v>46083</v>
      </c>
    </row>
    <row r="323" spans="1:8">
      <c r="A323" s="111" t="s">
        <v>752</v>
      </c>
      <c r="B323" s="111" t="s">
        <v>56</v>
      </c>
      <c r="C323" s="219">
        <v>45997</v>
      </c>
      <c r="D323" s="47">
        <v>46083</v>
      </c>
      <c r="E323" s="111" t="s">
        <v>753</v>
      </c>
      <c r="F323" s="46" t="s">
        <v>751</v>
      </c>
      <c r="G323" s="19" t="s">
        <v>59</v>
      </c>
      <c r="H323" s="56">
        <v>46083</v>
      </c>
    </row>
    <row r="324" spans="1:8">
      <c r="A324" s="112" t="s">
        <v>754</v>
      </c>
      <c r="B324" s="112" t="s">
        <v>56</v>
      </c>
      <c r="C324" s="220">
        <v>46031</v>
      </c>
      <c r="D324" s="47">
        <v>46083</v>
      </c>
      <c r="E324" s="112" t="s">
        <v>755</v>
      </c>
      <c r="F324" s="46" t="s">
        <v>751</v>
      </c>
      <c r="G324" s="19" t="s">
        <v>59</v>
      </c>
      <c r="H324" s="56">
        <v>46083</v>
      </c>
    </row>
    <row r="325" spans="1:8">
      <c r="A325" s="111" t="s">
        <v>756</v>
      </c>
      <c r="B325" s="111" t="s">
        <v>56</v>
      </c>
      <c r="C325" s="219">
        <v>46043</v>
      </c>
      <c r="D325" s="47">
        <v>46083</v>
      </c>
      <c r="E325" s="111" t="s">
        <v>757</v>
      </c>
      <c r="F325" s="46" t="s">
        <v>751</v>
      </c>
      <c r="G325" s="19" t="s">
        <v>59</v>
      </c>
      <c r="H325" s="56">
        <v>46083</v>
      </c>
    </row>
    <row r="326" spans="1:8">
      <c r="A326" s="112" t="s">
        <v>758</v>
      </c>
      <c r="B326" s="112" t="s">
        <v>56</v>
      </c>
      <c r="C326" s="220">
        <v>46037</v>
      </c>
      <c r="D326" s="47">
        <v>46083</v>
      </c>
      <c r="E326" s="112" t="s">
        <v>759</v>
      </c>
      <c r="F326" s="46" t="s">
        <v>751</v>
      </c>
      <c r="G326" s="19" t="s">
        <v>59</v>
      </c>
      <c r="H326" s="56">
        <v>46083</v>
      </c>
    </row>
    <row r="327" spans="1:8">
      <c r="A327" s="111" t="s">
        <v>760</v>
      </c>
      <c r="B327" s="111" t="s">
        <v>56</v>
      </c>
      <c r="C327" s="219">
        <v>46045</v>
      </c>
      <c r="D327" s="47">
        <v>46083</v>
      </c>
      <c r="E327" s="111" t="s">
        <v>761</v>
      </c>
      <c r="F327" s="46" t="s">
        <v>751</v>
      </c>
      <c r="G327" s="19" t="s">
        <v>59</v>
      </c>
      <c r="H327" s="56">
        <v>46083</v>
      </c>
    </row>
    <row r="328" spans="1:8">
      <c r="A328" s="112" t="s">
        <v>762</v>
      </c>
      <c r="B328" s="112" t="s">
        <v>56</v>
      </c>
      <c r="C328" s="220">
        <v>46049</v>
      </c>
      <c r="D328" s="47">
        <v>46083</v>
      </c>
      <c r="E328" s="112" t="s">
        <v>763</v>
      </c>
      <c r="F328" s="46" t="s">
        <v>751</v>
      </c>
      <c r="G328" s="19" t="s">
        <v>59</v>
      </c>
      <c r="H328" s="56">
        <v>46085</v>
      </c>
    </row>
    <row r="329" spans="1:8">
      <c r="A329" s="111" t="s">
        <v>764</v>
      </c>
      <c r="B329" s="111" t="s">
        <v>56</v>
      </c>
      <c r="C329" s="219">
        <v>46037</v>
      </c>
      <c r="D329" s="47">
        <v>46083</v>
      </c>
      <c r="E329" s="111" t="s">
        <v>765</v>
      </c>
      <c r="F329" s="46" t="s">
        <v>751</v>
      </c>
      <c r="G329" s="19" t="s">
        <v>59</v>
      </c>
      <c r="H329" s="56">
        <v>46085</v>
      </c>
    </row>
    <row r="330" spans="1:8">
      <c r="A330" s="112" t="s">
        <v>766</v>
      </c>
      <c r="B330" s="112" t="s">
        <v>56</v>
      </c>
      <c r="C330" s="220">
        <v>45994</v>
      </c>
      <c r="D330" s="47">
        <v>46083</v>
      </c>
      <c r="E330" s="112" t="s">
        <v>767</v>
      </c>
      <c r="F330" s="46" t="s">
        <v>751</v>
      </c>
      <c r="G330" s="19" t="s">
        <v>59</v>
      </c>
      <c r="H330" s="56">
        <v>46085</v>
      </c>
    </row>
    <row r="331" spans="1:8">
      <c r="A331" s="111" t="s">
        <v>768</v>
      </c>
      <c r="B331" s="111" t="s">
        <v>56</v>
      </c>
      <c r="C331" s="219">
        <v>45973</v>
      </c>
      <c r="D331" s="47">
        <v>46083</v>
      </c>
      <c r="E331" s="111" t="s">
        <v>769</v>
      </c>
      <c r="F331" s="46" t="s">
        <v>751</v>
      </c>
      <c r="G331" s="19" t="s">
        <v>59</v>
      </c>
      <c r="H331" s="56">
        <v>46085</v>
      </c>
    </row>
    <row r="332" spans="1:8">
      <c r="A332" s="112" t="s">
        <v>770</v>
      </c>
      <c r="B332" s="112" t="s">
        <v>56</v>
      </c>
      <c r="C332" s="220">
        <v>46035</v>
      </c>
      <c r="D332" s="47">
        <v>46083</v>
      </c>
      <c r="E332" s="112" t="s">
        <v>771</v>
      </c>
      <c r="F332" s="46" t="s">
        <v>751</v>
      </c>
      <c r="G332" s="19" t="s">
        <v>59</v>
      </c>
      <c r="H332" s="56">
        <v>46085</v>
      </c>
    </row>
    <row r="333" spans="1:8">
      <c r="A333" s="111" t="s">
        <v>772</v>
      </c>
      <c r="B333" s="111" t="s">
        <v>56</v>
      </c>
      <c r="C333" s="219">
        <v>45993</v>
      </c>
      <c r="D333" s="47">
        <v>46083</v>
      </c>
      <c r="E333" s="111" t="s">
        <v>773</v>
      </c>
      <c r="F333" s="46" t="s">
        <v>751</v>
      </c>
      <c r="G333" s="19" t="s">
        <v>59</v>
      </c>
      <c r="H333" s="56">
        <v>46085</v>
      </c>
    </row>
    <row r="334" spans="1:8">
      <c r="A334" s="112" t="s">
        <v>774</v>
      </c>
      <c r="B334" s="112" t="s">
        <v>56</v>
      </c>
      <c r="C334" s="220">
        <v>46043</v>
      </c>
      <c r="D334" s="47">
        <v>46083</v>
      </c>
      <c r="E334" s="112" t="s">
        <v>775</v>
      </c>
      <c r="F334" s="46" t="s">
        <v>751</v>
      </c>
      <c r="G334" s="19" t="s">
        <v>59</v>
      </c>
      <c r="H334" s="56">
        <v>46085</v>
      </c>
    </row>
    <row r="335" spans="1:8">
      <c r="A335" s="111" t="s">
        <v>776</v>
      </c>
      <c r="B335" s="111" t="s">
        <v>56</v>
      </c>
      <c r="C335" s="219">
        <v>45975</v>
      </c>
      <c r="D335" s="47">
        <v>46083</v>
      </c>
      <c r="E335" s="111" t="s">
        <v>777</v>
      </c>
      <c r="F335" s="46" t="s">
        <v>751</v>
      </c>
      <c r="G335" s="19" t="s">
        <v>59</v>
      </c>
      <c r="H335" s="56">
        <v>46085</v>
      </c>
    </row>
    <row r="336" spans="1:8">
      <c r="A336" s="112" t="s">
        <v>778</v>
      </c>
      <c r="B336" s="112" t="s">
        <v>56</v>
      </c>
      <c r="C336" s="220">
        <v>45999</v>
      </c>
      <c r="D336" s="47">
        <v>46083</v>
      </c>
      <c r="E336" s="112" t="s">
        <v>779</v>
      </c>
      <c r="F336" s="46" t="s">
        <v>751</v>
      </c>
      <c r="G336" s="19" t="s">
        <v>59</v>
      </c>
      <c r="H336" s="56">
        <v>46085</v>
      </c>
    </row>
    <row r="337" spans="1:8">
      <c r="A337" s="111" t="s">
        <v>780</v>
      </c>
      <c r="B337" s="111" t="s">
        <v>79</v>
      </c>
      <c r="C337" s="219">
        <v>46055</v>
      </c>
      <c r="D337" s="47">
        <v>46083</v>
      </c>
      <c r="E337" s="111" t="s">
        <v>781</v>
      </c>
      <c r="F337" s="46" t="s">
        <v>751</v>
      </c>
      <c r="G337" s="19" t="s">
        <v>59</v>
      </c>
      <c r="H337" s="56"/>
    </row>
    <row r="338" spans="1:8">
      <c r="A338" s="112" t="s">
        <v>782</v>
      </c>
      <c r="B338" s="112" t="s">
        <v>56</v>
      </c>
      <c r="C338" s="220">
        <v>46003</v>
      </c>
      <c r="D338" s="47">
        <v>46083</v>
      </c>
      <c r="E338" s="112" t="s">
        <v>783</v>
      </c>
      <c r="F338" s="46" t="s">
        <v>751</v>
      </c>
      <c r="G338" s="19" t="s">
        <v>59</v>
      </c>
      <c r="H338" s="56">
        <v>46085</v>
      </c>
    </row>
    <row r="339" spans="1:8">
      <c r="A339" s="111" t="s">
        <v>784</v>
      </c>
      <c r="B339" s="111" t="s">
        <v>56</v>
      </c>
      <c r="C339" s="219">
        <v>46049</v>
      </c>
      <c r="D339" s="47">
        <v>46083</v>
      </c>
      <c r="E339" s="111" t="s">
        <v>785</v>
      </c>
      <c r="F339" s="46" t="s">
        <v>751</v>
      </c>
      <c r="G339" s="19" t="s">
        <v>59</v>
      </c>
      <c r="H339" s="56"/>
    </row>
    <row r="340" spans="1:8">
      <c r="A340" s="112" t="s">
        <v>786</v>
      </c>
      <c r="B340" s="112" t="s">
        <v>56</v>
      </c>
      <c r="C340" s="220">
        <v>46028</v>
      </c>
      <c r="D340" s="47">
        <v>46083</v>
      </c>
      <c r="E340" s="112" t="s">
        <v>787</v>
      </c>
      <c r="F340" s="46" t="s">
        <v>751</v>
      </c>
      <c r="G340" s="19" t="s">
        <v>62</v>
      </c>
      <c r="H340" s="56">
        <v>46085</v>
      </c>
    </row>
    <row r="341" spans="1:8">
      <c r="A341" s="111" t="s">
        <v>788</v>
      </c>
      <c r="B341" s="111" t="s">
        <v>56</v>
      </c>
      <c r="C341" s="219">
        <v>45968</v>
      </c>
      <c r="D341" s="47">
        <v>46083</v>
      </c>
      <c r="E341" s="111" t="s">
        <v>789</v>
      </c>
      <c r="F341" s="46" t="s">
        <v>751</v>
      </c>
      <c r="G341" s="19" t="s">
        <v>59</v>
      </c>
      <c r="H341" s="56">
        <v>46085</v>
      </c>
    </row>
    <row r="342" spans="1:8">
      <c r="A342" s="112" t="s">
        <v>790</v>
      </c>
      <c r="B342" s="112" t="s">
        <v>79</v>
      </c>
      <c r="C342" s="220">
        <v>46050</v>
      </c>
      <c r="D342" s="47">
        <v>46083</v>
      </c>
      <c r="E342" s="112" t="s">
        <v>791</v>
      </c>
      <c r="F342" s="46" t="s">
        <v>751</v>
      </c>
      <c r="G342" s="19" t="s">
        <v>59</v>
      </c>
      <c r="H342" s="56"/>
    </row>
    <row r="343" spans="1:8">
      <c r="A343" s="111" t="s">
        <v>792</v>
      </c>
      <c r="B343" s="111" t="s">
        <v>56</v>
      </c>
      <c r="C343" s="219">
        <v>46010</v>
      </c>
      <c r="D343" s="47">
        <v>46083</v>
      </c>
      <c r="E343" s="111" t="s">
        <v>793</v>
      </c>
      <c r="F343" s="46" t="s">
        <v>751</v>
      </c>
      <c r="G343" s="19" t="s">
        <v>59</v>
      </c>
      <c r="H343" s="56">
        <v>46085</v>
      </c>
    </row>
    <row r="344" spans="1:8">
      <c r="A344" s="112" t="s">
        <v>794</v>
      </c>
      <c r="B344" s="112" t="s">
        <v>56</v>
      </c>
      <c r="C344" s="220">
        <v>46035</v>
      </c>
      <c r="D344" s="47">
        <v>46083</v>
      </c>
      <c r="E344" s="112" t="s">
        <v>795</v>
      </c>
      <c r="F344" s="46" t="s">
        <v>751</v>
      </c>
      <c r="G344" s="19" t="s">
        <v>59</v>
      </c>
      <c r="H344" s="56">
        <v>46085</v>
      </c>
    </row>
    <row r="345" spans="1:8">
      <c r="A345" s="111" t="s">
        <v>796</v>
      </c>
      <c r="B345" s="111" t="s">
        <v>56</v>
      </c>
      <c r="C345" s="219">
        <v>46037</v>
      </c>
      <c r="D345" s="47">
        <v>46083</v>
      </c>
      <c r="E345" s="111" t="s">
        <v>797</v>
      </c>
      <c r="F345" s="46" t="s">
        <v>751</v>
      </c>
      <c r="G345" s="19" t="s">
        <v>59</v>
      </c>
      <c r="H345" s="56">
        <v>46085</v>
      </c>
    </row>
    <row r="346" spans="1:8">
      <c r="A346" s="112" t="s">
        <v>798</v>
      </c>
      <c r="B346" s="112" t="s">
        <v>56</v>
      </c>
      <c r="C346" s="220">
        <v>46041</v>
      </c>
      <c r="D346" s="47">
        <v>46083</v>
      </c>
      <c r="E346" s="112" t="s">
        <v>799</v>
      </c>
      <c r="F346" s="46" t="s">
        <v>751</v>
      </c>
      <c r="G346" s="19" t="s">
        <v>59</v>
      </c>
      <c r="H346" s="56">
        <v>46085</v>
      </c>
    </row>
    <row r="347" spans="1:8">
      <c r="A347" s="111" t="s">
        <v>800</v>
      </c>
      <c r="B347" s="111" t="s">
        <v>56</v>
      </c>
      <c r="C347" s="219">
        <v>45990</v>
      </c>
      <c r="D347" s="47">
        <v>46083</v>
      </c>
      <c r="E347" s="111" t="s">
        <v>801</v>
      </c>
      <c r="F347" s="46" t="s">
        <v>751</v>
      </c>
      <c r="G347" s="19" t="s">
        <v>59</v>
      </c>
      <c r="H347" s="56">
        <v>46085</v>
      </c>
    </row>
    <row r="348" spans="1:8">
      <c r="A348" s="112" t="s">
        <v>803</v>
      </c>
      <c r="B348" s="112" t="s">
        <v>56</v>
      </c>
      <c r="C348" s="220">
        <v>45987</v>
      </c>
      <c r="D348" s="47">
        <v>46083</v>
      </c>
      <c r="E348" s="112" t="s">
        <v>804</v>
      </c>
      <c r="F348" s="46" t="s">
        <v>751</v>
      </c>
      <c r="G348" s="19" t="s">
        <v>59</v>
      </c>
      <c r="H348" s="56">
        <v>46085</v>
      </c>
    </row>
    <row r="349" spans="1:8">
      <c r="A349" s="111" t="s">
        <v>805</v>
      </c>
      <c r="B349" s="111" t="s">
        <v>56</v>
      </c>
      <c r="C349" s="219">
        <v>45974</v>
      </c>
      <c r="D349" s="47">
        <v>46083</v>
      </c>
      <c r="E349" s="111" t="s">
        <v>806</v>
      </c>
      <c r="F349" s="46" t="s">
        <v>751</v>
      </c>
      <c r="G349" s="19" t="s">
        <v>59</v>
      </c>
      <c r="H349" s="56">
        <v>46085</v>
      </c>
    </row>
    <row r="350" spans="1:8">
      <c r="A350" s="112" t="s">
        <v>807</v>
      </c>
      <c r="B350" s="112" t="s">
        <v>79</v>
      </c>
      <c r="C350" s="220">
        <v>45985</v>
      </c>
      <c r="D350" s="47">
        <v>46083</v>
      </c>
      <c r="E350" s="112" t="s">
        <v>808</v>
      </c>
      <c r="F350" s="46" t="s">
        <v>751</v>
      </c>
      <c r="G350" s="19" t="s">
        <v>59</v>
      </c>
      <c r="H350" s="56">
        <v>46085</v>
      </c>
    </row>
    <row r="351" spans="1:8">
      <c r="A351" s="111" t="s">
        <v>809</v>
      </c>
      <c r="B351" s="111" t="s">
        <v>56</v>
      </c>
      <c r="C351" s="219">
        <v>46052</v>
      </c>
      <c r="D351" s="47">
        <v>46083</v>
      </c>
      <c r="E351" s="111" t="s">
        <v>810</v>
      </c>
      <c r="F351" s="46" t="s">
        <v>751</v>
      </c>
      <c r="G351" s="19" t="s">
        <v>59</v>
      </c>
      <c r="H351" s="56">
        <v>46085</v>
      </c>
    </row>
    <row r="352" spans="1:8">
      <c r="A352" s="112" t="s">
        <v>811</v>
      </c>
      <c r="B352" s="112" t="s">
        <v>56</v>
      </c>
      <c r="C352" s="220">
        <v>46003</v>
      </c>
      <c r="D352" s="47">
        <v>46083</v>
      </c>
      <c r="E352" s="112" t="s">
        <v>812</v>
      </c>
      <c r="F352" s="46" t="s">
        <v>751</v>
      </c>
      <c r="G352" s="19" t="s">
        <v>59</v>
      </c>
      <c r="H352" s="56">
        <v>46085</v>
      </c>
    </row>
    <row r="353" spans="1:8">
      <c r="A353" s="111" t="s">
        <v>813</v>
      </c>
      <c r="B353" s="111" t="s">
        <v>56</v>
      </c>
      <c r="C353" s="219">
        <v>46004</v>
      </c>
      <c r="D353" s="47">
        <v>46083</v>
      </c>
      <c r="E353" s="111" t="s">
        <v>814</v>
      </c>
      <c r="F353" s="46" t="s">
        <v>751</v>
      </c>
      <c r="G353" s="19" t="s">
        <v>62</v>
      </c>
      <c r="H353" s="56">
        <v>46085</v>
      </c>
    </row>
    <row r="354" spans="1:8">
      <c r="A354" s="112" t="s">
        <v>815</v>
      </c>
      <c r="B354" s="112" t="s">
        <v>56</v>
      </c>
      <c r="C354" s="220">
        <v>46019</v>
      </c>
      <c r="D354" s="47">
        <v>46083</v>
      </c>
      <c r="E354" s="112" t="s">
        <v>816</v>
      </c>
      <c r="F354" s="46" t="s">
        <v>751</v>
      </c>
      <c r="G354" s="19" t="s">
        <v>59</v>
      </c>
      <c r="H354" s="56">
        <v>46085</v>
      </c>
    </row>
    <row r="355" spans="1:8">
      <c r="A355" s="111" t="s">
        <v>817</v>
      </c>
      <c r="B355" s="111" t="s">
        <v>56</v>
      </c>
      <c r="C355" s="219">
        <v>45996</v>
      </c>
      <c r="D355" s="47">
        <v>46083</v>
      </c>
      <c r="E355" s="111" t="s">
        <v>818</v>
      </c>
      <c r="F355" s="46" t="s">
        <v>751</v>
      </c>
      <c r="G355" s="19" t="s">
        <v>59</v>
      </c>
      <c r="H355" s="56">
        <v>46085</v>
      </c>
    </row>
    <row r="356" spans="1:8">
      <c r="A356" s="112" t="s">
        <v>820</v>
      </c>
      <c r="B356" s="112" t="s">
        <v>56</v>
      </c>
      <c r="C356" s="220">
        <v>46029</v>
      </c>
      <c r="D356" s="47">
        <v>46083</v>
      </c>
      <c r="E356" s="112" t="s">
        <v>821</v>
      </c>
      <c r="F356" s="46" t="s">
        <v>751</v>
      </c>
      <c r="G356" s="19" t="s">
        <v>59</v>
      </c>
      <c r="H356" s="56">
        <v>46085</v>
      </c>
    </row>
    <row r="357" spans="1:8">
      <c r="A357" s="111" t="s">
        <v>822</v>
      </c>
      <c r="B357" s="111" t="s">
        <v>56</v>
      </c>
      <c r="C357" s="219">
        <v>46051</v>
      </c>
      <c r="D357" s="47">
        <v>46083</v>
      </c>
      <c r="E357" s="111" t="s">
        <v>823</v>
      </c>
      <c r="F357" s="46" t="s">
        <v>824</v>
      </c>
      <c r="G357" s="19" t="s">
        <v>59</v>
      </c>
      <c r="H357" s="56"/>
    </row>
    <row r="358" spans="1:8">
      <c r="A358" s="112" t="s">
        <v>825</v>
      </c>
      <c r="B358" s="112" t="s">
        <v>56</v>
      </c>
      <c r="C358" s="220">
        <v>46030</v>
      </c>
      <c r="D358" s="47">
        <v>46083</v>
      </c>
      <c r="E358" s="112" t="s">
        <v>826</v>
      </c>
      <c r="F358" s="281" t="s">
        <v>824</v>
      </c>
      <c r="G358" s="19" t="s">
        <v>59</v>
      </c>
      <c r="H358" s="56"/>
    </row>
    <row r="359" spans="1:8">
      <c r="A359" s="111" t="s">
        <v>827</v>
      </c>
      <c r="B359" s="111" t="s">
        <v>56</v>
      </c>
      <c r="C359" s="219">
        <v>46000</v>
      </c>
      <c r="D359" s="47">
        <v>46083</v>
      </c>
      <c r="E359" s="111" t="s">
        <v>828</v>
      </c>
      <c r="F359" s="281" t="s">
        <v>824</v>
      </c>
      <c r="G359" s="19" t="s">
        <v>59</v>
      </c>
      <c r="H359" s="56"/>
    </row>
    <row r="360" spans="1:8">
      <c r="A360" s="112" t="s">
        <v>829</v>
      </c>
      <c r="B360" s="112" t="s">
        <v>56</v>
      </c>
      <c r="C360" s="220">
        <v>45974</v>
      </c>
      <c r="D360" s="47">
        <v>46083</v>
      </c>
      <c r="E360" s="112" t="s">
        <v>830</v>
      </c>
      <c r="F360" s="281" t="s">
        <v>824</v>
      </c>
      <c r="G360" s="19"/>
      <c r="H360" s="56"/>
    </row>
    <row r="361" spans="1:8">
      <c r="A361" s="111" t="s">
        <v>831</v>
      </c>
      <c r="B361" s="111" t="s">
        <v>56</v>
      </c>
      <c r="C361" s="219">
        <v>46046</v>
      </c>
      <c r="D361" s="47">
        <v>46083</v>
      </c>
      <c r="E361" s="111" t="s">
        <v>832</v>
      </c>
      <c r="F361" s="281" t="s">
        <v>824</v>
      </c>
      <c r="G361" s="19" t="s">
        <v>59</v>
      </c>
      <c r="H361" s="56"/>
    </row>
    <row r="362" spans="1:8">
      <c r="A362" s="112" t="s">
        <v>833</v>
      </c>
      <c r="B362" s="112" t="s">
        <v>56</v>
      </c>
      <c r="C362" s="220">
        <v>45960</v>
      </c>
      <c r="D362" s="47">
        <v>46083</v>
      </c>
      <c r="E362" s="112" t="s">
        <v>834</v>
      </c>
      <c r="F362" s="281" t="s">
        <v>824</v>
      </c>
      <c r="G362" s="19" t="s">
        <v>59</v>
      </c>
      <c r="H362" s="56"/>
    </row>
    <row r="363" spans="1:8">
      <c r="A363" s="111" t="s">
        <v>835</v>
      </c>
      <c r="B363" s="111" t="s">
        <v>56</v>
      </c>
      <c r="C363" s="219">
        <v>45982</v>
      </c>
      <c r="D363" s="47">
        <v>46083</v>
      </c>
      <c r="E363" s="111" t="s">
        <v>836</v>
      </c>
      <c r="F363" s="46" t="s">
        <v>824</v>
      </c>
      <c r="G363" s="19" t="s">
        <v>59</v>
      </c>
      <c r="H363" s="56"/>
    </row>
    <row r="364" spans="1:8">
      <c r="A364" s="112" t="s">
        <v>837</v>
      </c>
      <c r="B364" s="112" t="s">
        <v>79</v>
      </c>
      <c r="C364" s="220">
        <v>46042</v>
      </c>
      <c r="D364" s="47">
        <v>46083</v>
      </c>
      <c r="E364" s="112" t="s">
        <v>838</v>
      </c>
      <c r="F364" s="46" t="s">
        <v>824</v>
      </c>
      <c r="G364" s="19" t="s">
        <v>59</v>
      </c>
      <c r="H364" s="56"/>
    </row>
    <row r="365" spans="1:8">
      <c r="A365" s="111" t="s">
        <v>839</v>
      </c>
      <c r="B365" s="111" t="s">
        <v>56</v>
      </c>
      <c r="C365" s="219">
        <v>45986</v>
      </c>
      <c r="D365" s="47">
        <v>46083</v>
      </c>
      <c r="E365" s="111" t="s">
        <v>840</v>
      </c>
      <c r="F365" s="46" t="s">
        <v>824</v>
      </c>
      <c r="G365" s="19" t="s">
        <v>59</v>
      </c>
      <c r="H365" s="56"/>
    </row>
    <row r="366" spans="1:8">
      <c r="A366" s="112" t="s">
        <v>841</v>
      </c>
      <c r="B366" s="112" t="s">
        <v>56</v>
      </c>
      <c r="C366" s="220">
        <v>46042</v>
      </c>
      <c r="D366" s="47">
        <v>46083</v>
      </c>
      <c r="E366" s="112" t="s">
        <v>842</v>
      </c>
      <c r="F366" s="46" t="s">
        <v>824</v>
      </c>
      <c r="G366" s="19" t="s">
        <v>59</v>
      </c>
      <c r="H366" s="56"/>
    </row>
    <row r="367" spans="1:8">
      <c r="A367" s="111" t="s">
        <v>843</v>
      </c>
      <c r="B367" s="111" t="s">
        <v>56</v>
      </c>
      <c r="C367" s="219">
        <v>45979</v>
      </c>
      <c r="D367" s="47">
        <v>46083</v>
      </c>
      <c r="E367" s="111" t="s">
        <v>844</v>
      </c>
      <c r="F367" s="46" t="s">
        <v>824</v>
      </c>
      <c r="G367" s="19" t="s">
        <v>62</v>
      </c>
      <c r="H367" s="56"/>
    </row>
    <row r="368" spans="1:8">
      <c r="A368" s="112" t="s">
        <v>845</v>
      </c>
      <c r="B368" s="112" t="s">
        <v>56</v>
      </c>
      <c r="C368" s="220">
        <v>45974</v>
      </c>
      <c r="D368" s="47">
        <v>46083</v>
      </c>
      <c r="E368" s="112" t="s">
        <v>846</v>
      </c>
      <c r="F368" s="46" t="s">
        <v>824</v>
      </c>
      <c r="G368" s="19" t="s">
        <v>59</v>
      </c>
      <c r="H368" s="56"/>
    </row>
    <row r="369" spans="1:8">
      <c r="A369" s="111" t="s">
        <v>847</v>
      </c>
      <c r="B369" s="111" t="s">
        <v>79</v>
      </c>
      <c r="C369" s="219">
        <v>46046</v>
      </c>
      <c r="D369" s="47">
        <v>46083</v>
      </c>
      <c r="E369" s="111" t="s">
        <v>848</v>
      </c>
      <c r="F369" s="46" t="s">
        <v>824</v>
      </c>
      <c r="G369" s="19" t="s">
        <v>59</v>
      </c>
      <c r="H369" s="56"/>
    </row>
    <row r="370" spans="1:8">
      <c r="A370" s="112" t="s">
        <v>849</v>
      </c>
      <c r="B370" s="112" t="s">
        <v>27</v>
      </c>
      <c r="C370" s="220">
        <v>46059</v>
      </c>
      <c r="D370" s="47">
        <v>46083</v>
      </c>
      <c r="E370" s="112" t="s">
        <v>850</v>
      </c>
      <c r="F370" s="46" t="s">
        <v>824</v>
      </c>
      <c r="G370" s="19" t="s">
        <v>450</v>
      </c>
      <c r="H370" s="56"/>
    </row>
    <row r="371" spans="1:8">
      <c r="A371" s="111" t="s">
        <v>852</v>
      </c>
      <c r="B371" s="111" t="s">
        <v>56</v>
      </c>
      <c r="C371" s="219">
        <v>46030</v>
      </c>
      <c r="D371" s="47">
        <v>46083</v>
      </c>
      <c r="E371" s="111" t="s">
        <v>853</v>
      </c>
      <c r="F371" s="46" t="s">
        <v>824</v>
      </c>
      <c r="G371" s="19" t="s">
        <v>59</v>
      </c>
      <c r="H371" s="56"/>
    </row>
    <row r="372" spans="1:8">
      <c r="A372" s="112" t="s">
        <v>854</v>
      </c>
      <c r="B372" s="112" t="s">
        <v>56</v>
      </c>
      <c r="C372" s="220">
        <v>46045</v>
      </c>
      <c r="D372" s="47">
        <v>46083</v>
      </c>
      <c r="E372" s="112" t="s">
        <v>855</v>
      </c>
      <c r="F372" s="46" t="s">
        <v>824</v>
      </c>
      <c r="G372" s="19" t="s">
        <v>59</v>
      </c>
      <c r="H372" s="56"/>
    </row>
    <row r="373" spans="1:8">
      <c r="A373" s="111" t="s">
        <v>856</v>
      </c>
      <c r="B373" s="111" t="s">
        <v>56</v>
      </c>
      <c r="C373" s="219">
        <v>46030</v>
      </c>
      <c r="D373" s="47">
        <v>46083</v>
      </c>
      <c r="E373" s="111" t="s">
        <v>857</v>
      </c>
      <c r="F373" s="46" t="s">
        <v>824</v>
      </c>
      <c r="G373" s="19" t="s">
        <v>69</v>
      </c>
      <c r="H373" s="56"/>
    </row>
    <row r="374" spans="1:8">
      <c r="A374" s="112" t="s">
        <v>859</v>
      </c>
      <c r="B374" s="112" t="s">
        <v>56</v>
      </c>
      <c r="C374" s="220">
        <v>46038</v>
      </c>
      <c r="D374" s="47">
        <v>46083</v>
      </c>
      <c r="E374" s="112" t="s">
        <v>860</v>
      </c>
      <c r="F374" s="46" t="s">
        <v>824</v>
      </c>
      <c r="G374" s="19" t="s">
        <v>59</v>
      </c>
      <c r="H374" s="56"/>
    </row>
    <row r="375" spans="1:8">
      <c r="A375" s="111" t="s">
        <v>861</v>
      </c>
      <c r="B375" s="111" t="s">
        <v>56</v>
      </c>
      <c r="C375" s="219">
        <v>46049</v>
      </c>
      <c r="D375" s="47">
        <v>46083</v>
      </c>
      <c r="E375" s="111" t="s">
        <v>862</v>
      </c>
      <c r="F375" s="46" t="s">
        <v>824</v>
      </c>
      <c r="G375" s="19" t="s">
        <v>450</v>
      </c>
      <c r="H375" s="56"/>
    </row>
    <row r="376" spans="1:8">
      <c r="A376" s="112" t="s">
        <v>863</v>
      </c>
      <c r="B376" s="112" t="s">
        <v>56</v>
      </c>
      <c r="C376" s="220">
        <v>46041</v>
      </c>
      <c r="D376" s="47">
        <v>46083</v>
      </c>
      <c r="E376" s="112" t="s">
        <v>864</v>
      </c>
      <c r="F376" s="46" t="s">
        <v>824</v>
      </c>
      <c r="G376" s="19" t="s">
        <v>59</v>
      </c>
      <c r="H376" s="56"/>
    </row>
    <row r="377" spans="1:8">
      <c r="A377" s="111" t="s">
        <v>865</v>
      </c>
      <c r="B377" s="111" t="s">
        <v>56</v>
      </c>
      <c r="C377" s="219">
        <v>46029</v>
      </c>
      <c r="D377" s="47">
        <v>46083</v>
      </c>
      <c r="E377" s="111" t="s">
        <v>866</v>
      </c>
      <c r="F377" s="46" t="s">
        <v>824</v>
      </c>
      <c r="G377" s="19" t="s">
        <v>59</v>
      </c>
      <c r="H377" s="56"/>
    </row>
    <row r="378" spans="1:8">
      <c r="A378" s="112" t="s">
        <v>867</v>
      </c>
      <c r="B378" s="112" t="s">
        <v>56</v>
      </c>
      <c r="C378" s="220">
        <v>45978</v>
      </c>
      <c r="D378" s="47">
        <v>46083</v>
      </c>
      <c r="E378" s="112" t="s">
        <v>868</v>
      </c>
      <c r="F378" s="281" t="s">
        <v>824</v>
      </c>
      <c r="G378" s="19" t="s">
        <v>59</v>
      </c>
      <c r="H378" s="56"/>
    </row>
    <row r="379" spans="1:8">
      <c r="A379" s="111" t="s">
        <v>869</v>
      </c>
      <c r="B379" s="111" t="s">
        <v>56</v>
      </c>
      <c r="C379" s="219">
        <v>45982</v>
      </c>
      <c r="D379" s="47">
        <v>46083</v>
      </c>
      <c r="E379" s="111" t="s">
        <v>870</v>
      </c>
      <c r="F379" s="281" t="s">
        <v>824</v>
      </c>
      <c r="G379" s="19" t="s">
        <v>59</v>
      </c>
      <c r="H379" s="56"/>
    </row>
    <row r="380" spans="1:8">
      <c r="A380" s="112" t="s">
        <v>871</v>
      </c>
      <c r="B380" s="112" t="s">
        <v>56</v>
      </c>
      <c r="C380" s="220">
        <v>46046</v>
      </c>
      <c r="D380" s="47">
        <v>46083</v>
      </c>
      <c r="E380" s="112" t="s">
        <v>872</v>
      </c>
      <c r="F380" s="281" t="s">
        <v>824</v>
      </c>
      <c r="G380" s="19" t="s">
        <v>59</v>
      </c>
      <c r="H380" s="56"/>
    </row>
    <row r="381" spans="1:8">
      <c r="A381" s="111" t="s">
        <v>873</v>
      </c>
      <c r="B381" s="111" t="s">
        <v>56</v>
      </c>
      <c r="C381" s="219">
        <v>45996</v>
      </c>
      <c r="D381" s="47">
        <v>46083</v>
      </c>
      <c r="E381" s="111" t="s">
        <v>874</v>
      </c>
      <c r="F381" s="281" t="s">
        <v>824</v>
      </c>
      <c r="G381" s="19" t="s">
        <v>59</v>
      </c>
      <c r="H381" s="56"/>
    </row>
    <row r="382" spans="1:8">
      <c r="A382" s="112" t="s">
        <v>875</v>
      </c>
      <c r="B382" s="112" t="s">
        <v>56</v>
      </c>
      <c r="C382" s="220">
        <v>46044</v>
      </c>
      <c r="D382" s="47">
        <v>46083</v>
      </c>
      <c r="E382" s="112" t="s">
        <v>876</v>
      </c>
      <c r="F382" s="281" t="s">
        <v>824</v>
      </c>
      <c r="G382" s="19" t="s">
        <v>59</v>
      </c>
      <c r="H382" s="56"/>
    </row>
    <row r="383" spans="1:8">
      <c r="A383" s="111" t="s">
        <v>877</v>
      </c>
      <c r="B383" s="111" t="s">
        <v>56</v>
      </c>
      <c r="C383" s="219">
        <v>46009</v>
      </c>
      <c r="D383" s="47">
        <v>46083</v>
      </c>
      <c r="E383" s="111" t="s">
        <v>878</v>
      </c>
      <c r="F383" s="46" t="s">
        <v>824</v>
      </c>
      <c r="G383" s="19" t="s">
        <v>59</v>
      </c>
      <c r="H383" s="56"/>
    </row>
    <row r="384" spans="1:8">
      <c r="A384" s="112" t="s">
        <v>879</v>
      </c>
      <c r="B384" s="112" t="s">
        <v>56</v>
      </c>
      <c r="C384" s="220">
        <v>46049</v>
      </c>
      <c r="D384" s="47">
        <v>46083</v>
      </c>
      <c r="E384" s="112" t="s">
        <v>880</v>
      </c>
      <c r="F384" s="46" t="s">
        <v>824</v>
      </c>
      <c r="G384" s="19" t="s">
        <v>59</v>
      </c>
      <c r="H384" s="56"/>
    </row>
    <row r="385" spans="1:8">
      <c r="A385" s="111" t="s">
        <v>881</v>
      </c>
      <c r="B385" s="111" t="s">
        <v>56</v>
      </c>
      <c r="C385" s="219">
        <v>45987</v>
      </c>
      <c r="D385" s="47">
        <v>46083</v>
      </c>
      <c r="E385" s="111" t="s">
        <v>882</v>
      </c>
      <c r="F385" s="46" t="s">
        <v>824</v>
      </c>
      <c r="G385" s="19" t="s">
        <v>59</v>
      </c>
      <c r="H385" s="56"/>
    </row>
    <row r="386" spans="1:8">
      <c r="A386" s="112" t="s">
        <v>883</v>
      </c>
      <c r="B386" s="112" t="s">
        <v>56</v>
      </c>
      <c r="C386" s="220">
        <v>45975</v>
      </c>
      <c r="D386" s="47">
        <v>46083</v>
      </c>
      <c r="E386" s="112" t="s">
        <v>884</v>
      </c>
      <c r="F386" s="46" t="s">
        <v>824</v>
      </c>
      <c r="G386" s="19" t="s">
        <v>59</v>
      </c>
      <c r="H386" s="56"/>
    </row>
    <row r="387" spans="1:8">
      <c r="A387" s="376" t="s">
        <v>885</v>
      </c>
      <c r="B387" s="376" t="s">
        <v>56</v>
      </c>
      <c r="C387" s="377">
        <v>45987</v>
      </c>
      <c r="D387" s="378">
        <v>46083</v>
      </c>
      <c r="E387" s="376" t="s">
        <v>886</v>
      </c>
      <c r="F387" s="379" t="s">
        <v>824</v>
      </c>
      <c r="G387" s="380" t="s">
        <v>59</v>
      </c>
      <c r="H387" s="381"/>
    </row>
    <row r="388" spans="1:8">
      <c r="A388" s="384" t="s">
        <v>887</v>
      </c>
      <c r="B388" s="384" t="s">
        <v>56</v>
      </c>
      <c r="C388" s="385">
        <v>46043</v>
      </c>
      <c r="D388" s="47">
        <v>46083</v>
      </c>
      <c r="E388" s="384" t="s">
        <v>888</v>
      </c>
      <c r="F388" s="46" t="s">
        <v>824</v>
      </c>
      <c r="G388" s="251" t="s">
        <v>59</v>
      </c>
      <c r="H388" s="386"/>
    </row>
    <row r="389" spans="1:8">
      <c r="A389" s="111" t="s">
        <v>889</v>
      </c>
      <c r="B389" s="111" t="s">
        <v>56</v>
      </c>
      <c r="C389" s="219">
        <v>45959</v>
      </c>
      <c r="D389" s="47">
        <v>46083</v>
      </c>
      <c r="E389" s="111"/>
      <c r="F389" s="46" t="s">
        <v>824</v>
      </c>
      <c r="G389" s="19" t="s">
        <v>59</v>
      </c>
      <c r="H389" s="56"/>
    </row>
    <row r="390" spans="1:8">
      <c r="A390" s="112" t="s">
        <v>891</v>
      </c>
      <c r="B390" s="112" t="s">
        <v>56</v>
      </c>
      <c r="C390" s="220">
        <v>45974</v>
      </c>
      <c r="D390" s="47">
        <v>46083</v>
      </c>
      <c r="E390" s="112" t="s">
        <v>892</v>
      </c>
      <c r="F390" s="46" t="s">
        <v>824</v>
      </c>
      <c r="G390" s="19" t="s">
        <v>59</v>
      </c>
      <c r="H390" s="36"/>
    </row>
    <row r="391" spans="1:8">
      <c r="A391" s="111" t="s">
        <v>893</v>
      </c>
      <c r="B391" s="111" t="s">
        <v>56</v>
      </c>
      <c r="C391" s="219">
        <v>45989</v>
      </c>
      <c r="D391" s="47">
        <v>46083</v>
      </c>
      <c r="E391" s="111" t="s">
        <v>894</v>
      </c>
      <c r="F391" s="46" t="s">
        <v>824</v>
      </c>
      <c r="G391" s="19" t="s">
        <v>62</v>
      </c>
      <c r="H391" s="36"/>
    </row>
    <row r="392" spans="1:8">
      <c r="A392" s="387" t="s">
        <v>895</v>
      </c>
      <c r="B392" s="387" t="s">
        <v>56</v>
      </c>
      <c r="C392" s="388">
        <v>46042</v>
      </c>
      <c r="D392" s="378">
        <v>46083</v>
      </c>
      <c r="E392" s="387" t="s">
        <v>896</v>
      </c>
      <c r="F392" s="379" t="s">
        <v>824</v>
      </c>
      <c r="G392" s="380" t="s">
        <v>59</v>
      </c>
      <c r="H392" s="382"/>
    </row>
    <row r="393" spans="1:8">
      <c r="A393" s="223" t="s">
        <v>897</v>
      </c>
      <c r="B393" s="223" t="s">
        <v>56</v>
      </c>
      <c r="C393" s="389">
        <v>46006</v>
      </c>
      <c r="D393" s="47">
        <v>46083</v>
      </c>
      <c r="E393" s="223" t="s">
        <v>898</v>
      </c>
      <c r="F393" s="46" t="s">
        <v>824</v>
      </c>
      <c r="G393" s="251" t="s">
        <v>59</v>
      </c>
      <c r="H393" s="76"/>
    </row>
    <row r="394" spans="1:8">
      <c r="A394" s="112" t="s">
        <v>899</v>
      </c>
      <c r="B394" s="112" t="s">
        <v>56</v>
      </c>
      <c r="C394" s="220">
        <v>46036</v>
      </c>
      <c r="D394" s="47">
        <v>46083</v>
      </c>
      <c r="E394" s="112" t="s">
        <v>900</v>
      </c>
      <c r="F394" s="46" t="s">
        <v>824</v>
      </c>
      <c r="G394" s="19" t="s">
        <v>59</v>
      </c>
      <c r="H394" s="36"/>
    </row>
    <row r="395" spans="1:8">
      <c r="A395" s="111" t="s">
        <v>901</v>
      </c>
      <c r="B395" s="111" t="s">
        <v>79</v>
      </c>
      <c r="C395" s="219">
        <v>46051</v>
      </c>
      <c r="D395" s="47">
        <v>46083</v>
      </c>
      <c r="E395" s="111" t="s">
        <v>902</v>
      </c>
      <c r="F395" s="46" t="s">
        <v>824</v>
      </c>
      <c r="G395" s="19" t="s">
        <v>59</v>
      </c>
      <c r="H395" s="36"/>
    </row>
    <row r="396" spans="1:8">
      <c r="A396" s="112" t="s">
        <v>903</v>
      </c>
      <c r="B396" s="112" t="s">
        <v>56</v>
      </c>
      <c r="C396" s="220">
        <v>46002</v>
      </c>
      <c r="D396" s="47">
        <v>46083</v>
      </c>
      <c r="E396" s="112" t="s">
        <v>904</v>
      </c>
      <c r="F396" s="46" t="s">
        <v>824</v>
      </c>
      <c r="G396" s="19" t="s">
        <v>59</v>
      </c>
      <c r="H396" s="36"/>
    </row>
    <row r="397" spans="1:8">
      <c r="A397" s="111" t="s">
        <v>905</v>
      </c>
      <c r="B397" s="111" t="s">
        <v>56</v>
      </c>
      <c r="C397" s="219">
        <v>45978</v>
      </c>
      <c r="D397" s="47">
        <v>46083</v>
      </c>
      <c r="E397" s="111" t="s">
        <v>906</v>
      </c>
      <c r="F397" s="283" t="s">
        <v>907</v>
      </c>
      <c r="G397" s="19" t="s">
        <v>59</v>
      </c>
      <c r="H397" s="36">
        <v>46083</v>
      </c>
    </row>
    <row r="398" spans="1:8">
      <c r="A398" s="112" t="s">
        <v>908</v>
      </c>
      <c r="B398" s="112" t="s">
        <v>56</v>
      </c>
      <c r="C398" s="220">
        <v>45971</v>
      </c>
      <c r="D398" s="47">
        <v>46083</v>
      </c>
      <c r="E398" s="112" t="s">
        <v>909</v>
      </c>
      <c r="F398" s="283" t="s">
        <v>907</v>
      </c>
      <c r="G398" s="19" t="s">
        <v>59</v>
      </c>
      <c r="H398" s="36">
        <v>46083</v>
      </c>
    </row>
    <row r="399" spans="1:8">
      <c r="A399" s="111" t="s">
        <v>910</v>
      </c>
      <c r="B399" s="111" t="s">
        <v>56</v>
      </c>
      <c r="C399" s="219">
        <v>46049</v>
      </c>
      <c r="D399" s="47">
        <v>46083</v>
      </c>
      <c r="E399" s="111" t="s">
        <v>911</v>
      </c>
      <c r="F399" s="283" t="s">
        <v>907</v>
      </c>
      <c r="G399" s="19" t="s">
        <v>59</v>
      </c>
      <c r="H399" s="36">
        <v>46083</v>
      </c>
    </row>
    <row r="400" spans="1:8">
      <c r="A400" s="112" t="s">
        <v>912</v>
      </c>
      <c r="B400" s="112" t="s">
        <v>56</v>
      </c>
      <c r="C400" s="220">
        <v>45989</v>
      </c>
      <c r="D400" s="47">
        <v>46083</v>
      </c>
      <c r="E400" s="112" t="s">
        <v>913</v>
      </c>
      <c r="F400" s="283" t="s">
        <v>907</v>
      </c>
      <c r="G400" s="19" t="s">
        <v>59</v>
      </c>
      <c r="H400" s="36">
        <v>46083</v>
      </c>
    </row>
    <row r="401" spans="1:8">
      <c r="A401" s="111" t="s">
        <v>914</v>
      </c>
      <c r="B401" s="111" t="s">
        <v>56</v>
      </c>
      <c r="C401" s="219">
        <v>46062</v>
      </c>
      <c r="D401" s="47">
        <v>46083</v>
      </c>
      <c r="E401" s="111" t="s">
        <v>915</v>
      </c>
      <c r="F401" s="283" t="s">
        <v>907</v>
      </c>
      <c r="G401" s="19" t="s">
        <v>59</v>
      </c>
      <c r="H401" s="36">
        <v>46083</v>
      </c>
    </row>
    <row r="402" spans="1:8">
      <c r="A402" s="177" t="s">
        <v>916</v>
      </c>
      <c r="B402" s="177" t="s">
        <v>56</v>
      </c>
      <c r="C402" s="300">
        <v>45992</v>
      </c>
      <c r="D402" s="178">
        <v>46083</v>
      </c>
      <c r="E402" s="177" t="s">
        <v>917</v>
      </c>
      <c r="F402" s="301" t="s">
        <v>907</v>
      </c>
      <c r="G402" s="284" t="s">
        <v>62</v>
      </c>
      <c r="H402" s="168">
        <v>46083</v>
      </c>
    </row>
    <row r="403" spans="1:8">
      <c r="A403" s="111" t="s">
        <v>918</v>
      </c>
      <c r="B403" s="111" t="s">
        <v>56</v>
      </c>
      <c r="C403" s="219">
        <v>46036</v>
      </c>
      <c r="D403" s="47">
        <v>46083</v>
      </c>
      <c r="E403" s="111" t="s">
        <v>919</v>
      </c>
      <c r="F403" s="283" t="s">
        <v>907</v>
      </c>
      <c r="G403" s="36" t="s">
        <v>59</v>
      </c>
      <c r="H403" s="36">
        <v>46083</v>
      </c>
    </row>
    <row r="404" spans="1:8">
      <c r="A404" s="177" t="s">
        <v>920</v>
      </c>
      <c r="B404" s="177" t="s">
        <v>56</v>
      </c>
      <c r="C404" s="300">
        <v>46049</v>
      </c>
      <c r="D404" s="178">
        <v>46083</v>
      </c>
      <c r="E404" s="177" t="s">
        <v>921</v>
      </c>
      <c r="F404" s="301" t="s">
        <v>907</v>
      </c>
      <c r="G404" s="284" t="s">
        <v>62</v>
      </c>
      <c r="H404" s="168">
        <v>46083</v>
      </c>
    </row>
    <row r="405" spans="1:8">
      <c r="A405" s="111" t="s">
        <v>922</v>
      </c>
      <c r="B405" s="111" t="s">
        <v>56</v>
      </c>
      <c r="C405" s="219">
        <v>45973</v>
      </c>
      <c r="D405" s="47">
        <v>46083</v>
      </c>
      <c r="E405" s="111" t="s">
        <v>923</v>
      </c>
      <c r="F405" s="283" t="s">
        <v>907</v>
      </c>
      <c r="G405" s="19" t="s">
        <v>59</v>
      </c>
      <c r="H405" s="36">
        <v>46083</v>
      </c>
    </row>
    <row r="406" spans="1:8">
      <c r="A406" s="112" t="s">
        <v>924</v>
      </c>
      <c r="B406" s="112" t="s">
        <v>56</v>
      </c>
      <c r="C406" s="220">
        <v>45973</v>
      </c>
      <c r="D406" s="47">
        <v>46083</v>
      </c>
      <c r="E406" s="112" t="s">
        <v>925</v>
      </c>
      <c r="F406" s="283" t="s">
        <v>907</v>
      </c>
      <c r="G406" s="19" t="s">
        <v>59</v>
      </c>
      <c r="H406" s="36">
        <v>46083</v>
      </c>
    </row>
    <row r="407" spans="1:8">
      <c r="A407" s="111" t="s">
        <v>926</v>
      </c>
      <c r="B407" s="111" t="s">
        <v>56</v>
      </c>
      <c r="C407" s="219">
        <v>46045</v>
      </c>
      <c r="D407" s="47">
        <v>46083</v>
      </c>
      <c r="E407" s="111" t="s">
        <v>927</v>
      </c>
      <c r="F407" s="283" t="s">
        <v>907</v>
      </c>
      <c r="G407" s="36" t="s">
        <v>59</v>
      </c>
      <c r="H407" s="36">
        <v>46083</v>
      </c>
    </row>
    <row r="408" spans="1:8">
      <c r="A408" s="112" t="s">
        <v>928</v>
      </c>
      <c r="B408" s="112" t="s">
        <v>56</v>
      </c>
      <c r="C408" s="220">
        <v>45952</v>
      </c>
      <c r="D408" s="47">
        <v>46083</v>
      </c>
      <c r="E408" s="112" t="s">
        <v>929</v>
      </c>
      <c r="F408" s="283" t="s">
        <v>907</v>
      </c>
      <c r="G408" s="19" t="s">
        <v>59</v>
      </c>
      <c r="H408" s="36">
        <v>46083</v>
      </c>
    </row>
    <row r="409" spans="1:8">
      <c r="A409" s="111" t="s">
        <v>930</v>
      </c>
      <c r="B409" s="111" t="s">
        <v>56</v>
      </c>
      <c r="C409" s="219">
        <v>46031</v>
      </c>
      <c r="D409" s="47">
        <v>46083</v>
      </c>
      <c r="E409" s="111" t="s">
        <v>931</v>
      </c>
      <c r="F409" s="283" t="s">
        <v>907</v>
      </c>
      <c r="G409" s="36" t="s">
        <v>59</v>
      </c>
      <c r="H409" s="36">
        <v>46083</v>
      </c>
    </row>
    <row r="410" spans="1:8">
      <c r="A410" s="112" t="s">
        <v>932</v>
      </c>
      <c r="B410" s="112" t="s">
        <v>56</v>
      </c>
      <c r="C410" s="220">
        <v>46013</v>
      </c>
      <c r="D410" s="47">
        <v>46083</v>
      </c>
      <c r="E410" s="112" t="s">
        <v>933</v>
      </c>
      <c r="F410" s="283" t="s">
        <v>907</v>
      </c>
      <c r="G410" s="19" t="s">
        <v>59</v>
      </c>
      <c r="H410" s="36">
        <v>46083</v>
      </c>
    </row>
    <row r="411" spans="1:8">
      <c r="A411" s="111" t="s">
        <v>934</v>
      </c>
      <c r="B411" s="111" t="s">
        <v>56</v>
      </c>
      <c r="C411" s="219">
        <v>45959</v>
      </c>
      <c r="D411" s="47">
        <v>46083</v>
      </c>
      <c r="E411" s="198" t="s">
        <v>935</v>
      </c>
      <c r="F411" s="340" t="s">
        <v>907</v>
      </c>
      <c r="G411" s="288" t="s">
        <v>59</v>
      </c>
      <c r="H411" s="408">
        <v>46091</v>
      </c>
    </row>
    <row r="412" spans="1:8">
      <c r="A412" s="112" t="s">
        <v>936</v>
      </c>
      <c r="B412" s="112" t="s">
        <v>56</v>
      </c>
      <c r="C412" s="220">
        <v>46001</v>
      </c>
      <c r="D412" s="47">
        <v>46083</v>
      </c>
      <c r="E412" s="112" t="s">
        <v>937</v>
      </c>
      <c r="F412" s="283" t="s">
        <v>907</v>
      </c>
      <c r="G412" s="19" t="s">
        <v>59</v>
      </c>
      <c r="H412" s="36">
        <v>46083</v>
      </c>
    </row>
    <row r="413" spans="1:8">
      <c r="A413" s="111" t="s">
        <v>938</v>
      </c>
      <c r="B413" s="111" t="s">
        <v>56</v>
      </c>
      <c r="C413" s="219">
        <v>46030</v>
      </c>
      <c r="D413" s="47">
        <v>46083</v>
      </c>
      <c r="E413" s="111" t="s">
        <v>939</v>
      </c>
      <c r="F413" s="283" t="s">
        <v>907</v>
      </c>
      <c r="G413" s="36" t="s">
        <v>59</v>
      </c>
      <c r="H413" s="36">
        <v>46083</v>
      </c>
    </row>
    <row r="414" spans="1:8">
      <c r="A414" s="112" t="s">
        <v>940</v>
      </c>
      <c r="B414" s="112" t="s">
        <v>56</v>
      </c>
      <c r="C414" s="220">
        <v>45995</v>
      </c>
      <c r="D414" s="47">
        <v>46083</v>
      </c>
      <c r="E414" s="112" t="s">
        <v>941</v>
      </c>
      <c r="F414" s="283" t="s">
        <v>907</v>
      </c>
      <c r="G414" s="19" t="s">
        <v>59</v>
      </c>
      <c r="H414" s="36">
        <v>46083</v>
      </c>
    </row>
    <row r="415" spans="1:8">
      <c r="A415" s="111" t="s">
        <v>942</v>
      </c>
      <c r="B415" s="111" t="s">
        <v>56</v>
      </c>
      <c r="C415" s="219">
        <v>46044</v>
      </c>
      <c r="D415" s="47">
        <v>46083</v>
      </c>
      <c r="E415" s="111" t="s">
        <v>943</v>
      </c>
      <c r="F415" s="283" t="s">
        <v>907</v>
      </c>
      <c r="G415" s="19" t="s">
        <v>59</v>
      </c>
      <c r="H415" s="36">
        <v>46083</v>
      </c>
    </row>
    <row r="416" spans="1:8">
      <c r="A416" s="112" t="s">
        <v>944</v>
      </c>
      <c r="B416" s="112" t="s">
        <v>56</v>
      </c>
      <c r="C416" s="220">
        <v>45994</v>
      </c>
      <c r="D416" s="47">
        <v>46083</v>
      </c>
      <c r="E416" s="112" t="s">
        <v>945</v>
      </c>
      <c r="F416" s="283" t="s">
        <v>907</v>
      </c>
      <c r="G416" s="284" t="s">
        <v>62</v>
      </c>
      <c r="H416" s="189">
        <v>46083</v>
      </c>
    </row>
    <row r="417" spans="1:8">
      <c r="A417" s="111" t="s">
        <v>946</v>
      </c>
      <c r="B417" s="111" t="s">
        <v>56</v>
      </c>
      <c r="C417" s="219">
        <v>46037</v>
      </c>
      <c r="D417" s="47">
        <v>46083</v>
      </c>
      <c r="E417" s="111" t="s">
        <v>947</v>
      </c>
      <c r="F417" s="283" t="s">
        <v>907</v>
      </c>
      <c r="G417" s="19" t="s">
        <v>59</v>
      </c>
      <c r="H417" s="36">
        <v>46083</v>
      </c>
    </row>
    <row r="418" spans="1:8">
      <c r="A418" s="112" t="s">
        <v>948</v>
      </c>
      <c r="B418" s="112" t="s">
        <v>56</v>
      </c>
      <c r="C418" s="220">
        <v>46043</v>
      </c>
      <c r="D418" s="47">
        <v>46083</v>
      </c>
      <c r="E418" s="112" t="s">
        <v>949</v>
      </c>
      <c r="F418" s="283" t="s">
        <v>907</v>
      </c>
      <c r="G418" s="36" t="s">
        <v>59</v>
      </c>
      <c r="H418" s="36">
        <v>46083</v>
      </c>
    </row>
    <row r="419" spans="1:8">
      <c r="A419" s="111" t="s">
        <v>950</v>
      </c>
      <c r="B419" s="111" t="s">
        <v>56</v>
      </c>
      <c r="C419" s="219">
        <v>46036</v>
      </c>
      <c r="D419" s="47">
        <v>46083</v>
      </c>
      <c r="E419" s="111" t="s">
        <v>951</v>
      </c>
      <c r="F419" s="283" t="s">
        <v>907</v>
      </c>
      <c r="G419" s="36" t="s">
        <v>59</v>
      </c>
      <c r="H419" s="36">
        <v>46083</v>
      </c>
    </row>
    <row r="420" spans="1:8">
      <c r="A420" s="112" t="s">
        <v>952</v>
      </c>
      <c r="B420" s="112" t="s">
        <v>19</v>
      </c>
      <c r="C420" s="220">
        <v>46062</v>
      </c>
      <c r="D420" s="47">
        <v>46083</v>
      </c>
      <c r="E420" s="112" t="s">
        <v>953</v>
      </c>
      <c r="F420" s="283" t="s">
        <v>907</v>
      </c>
      <c r="G420" s="19" t="s">
        <v>59</v>
      </c>
      <c r="H420" s="36"/>
    </row>
    <row r="421" spans="1:8">
      <c r="A421" s="111" t="s">
        <v>955</v>
      </c>
      <c r="B421" s="111" t="s">
        <v>79</v>
      </c>
      <c r="C421" s="219">
        <v>46052</v>
      </c>
      <c r="D421" s="47">
        <v>46083</v>
      </c>
      <c r="E421" s="111" t="s">
        <v>956</v>
      </c>
      <c r="F421" s="283" t="s">
        <v>907</v>
      </c>
      <c r="G421" s="36" t="s">
        <v>59</v>
      </c>
      <c r="H421" s="36">
        <v>46083</v>
      </c>
    </row>
    <row r="422" spans="1:8">
      <c r="A422" s="112" t="s">
        <v>958</v>
      </c>
      <c r="B422" s="112" t="s">
        <v>56</v>
      </c>
      <c r="C422" s="220">
        <v>45998</v>
      </c>
      <c r="D422" s="47">
        <v>46083</v>
      </c>
      <c r="E422" s="112" t="s">
        <v>959</v>
      </c>
      <c r="F422" s="283" t="s">
        <v>907</v>
      </c>
      <c r="G422" s="19" t="s">
        <v>59</v>
      </c>
      <c r="H422" s="36">
        <v>46083</v>
      </c>
    </row>
    <row r="423" spans="1:8">
      <c r="A423" s="111" t="s">
        <v>960</v>
      </c>
      <c r="B423" s="111" t="s">
        <v>56</v>
      </c>
      <c r="C423" s="219">
        <v>46030</v>
      </c>
      <c r="D423" s="47">
        <v>46083</v>
      </c>
      <c r="E423" s="111" t="s">
        <v>961</v>
      </c>
      <c r="F423" s="283" t="s">
        <v>907</v>
      </c>
      <c r="G423" t="s">
        <v>59</v>
      </c>
      <c r="H423" s="36">
        <v>46083</v>
      </c>
    </row>
    <row r="424" spans="1:8">
      <c r="A424" s="112" t="s">
        <v>962</v>
      </c>
      <c r="B424" s="112" t="s">
        <v>56</v>
      </c>
      <c r="C424" s="220">
        <v>45986</v>
      </c>
      <c r="D424" s="47">
        <v>46083</v>
      </c>
      <c r="E424" s="112" t="s">
        <v>963</v>
      </c>
      <c r="F424" s="283" t="s">
        <v>907</v>
      </c>
      <c r="G424" s="19" t="s">
        <v>59</v>
      </c>
      <c r="H424" s="36">
        <v>46093</v>
      </c>
    </row>
    <row r="425" spans="1:8">
      <c r="A425" s="111" t="s">
        <v>965</v>
      </c>
      <c r="B425" s="111" t="s">
        <v>56</v>
      </c>
      <c r="C425" s="219">
        <v>45985</v>
      </c>
      <c r="D425" s="47">
        <v>46083</v>
      </c>
      <c r="E425" s="111" t="s">
        <v>966</v>
      </c>
      <c r="F425" s="283" t="s">
        <v>907</v>
      </c>
      <c r="G425" s="19" t="s">
        <v>59</v>
      </c>
      <c r="H425" s="36">
        <v>46083</v>
      </c>
    </row>
    <row r="426" spans="1:8">
      <c r="A426" s="112" t="s">
        <v>967</v>
      </c>
      <c r="B426" s="112" t="s">
        <v>56</v>
      </c>
      <c r="C426" s="220">
        <v>46000</v>
      </c>
      <c r="D426" s="47">
        <v>46083</v>
      </c>
      <c r="E426" s="112" t="s">
        <v>968</v>
      </c>
      <c r="F426" s="283" t="s">
        <v>907</v>
      </c>
      <c r="G426" s="19" t="s">
        <v>59</v>
      </c>
      <c r="H426" s="36">
        <v>46083</v>
      </c>
    </row>
    <row r="427" spans="1:8">
      <c r="A427" s="111" t="s">
        <v>969</v>
      </c>
      <c r="B427" s="111" t="s">
        <v>56</v>
      </c>
      <c r="C427" s="219">
        <v>46012</v>
      </c>
      <c r="D427" s="47">
        <v>46083</v>
      </c>
      <c r="E427" s="111" t="s">
        <v>970</v>
      </c>
      <c r="F427" s="283" t="s">
        <v>907</v>
      </c>
      <c r="G427" s="19" t="s">
        <v>59</v>
      </c>
      <c r="H427" s="36">
        <v>46083</v>
      </c>
    </row>
    <row r="428" spans="1:8">
      <c r="A428" s="112" t="s">
        <v>971</v>
      </c>
      <c r="B428" s="112" t="s">
        <v>56</v>
      </c>
      <c r="C428" s="220">
        <v>46010</v>
      </c>
      <c r="D428" s="47">
        <v>46083</v>
      </c>
      <c r="E428" s="112" t="s">
        <v>972</v>
      </c>
      <c r="F428" s="283" t="s">
        <v>907</v>
      </c>
      <c r="G428" s="19" t="s">
        <v>69</v>
      </c>
      <c r="H428" s="36">
        <v>46083</v>
      </c>
    </row>
    <row r="429" spans="1:8">
      <c r="A429" s="111" t="s">
        <v>974</v>
      </c>
      <c r="B429" s="111" t="s">
        <v>56</v>
      </c>
      <c r="C429" s="219">
        <v>46028</v>
      </c>
      <c r="D429" s="47">
        <v>46083</v>
      </c>
      <c r="E429" s="111" t="s">
        <v>975</v>
      </c>
      <c r="F429" s="283" t="s">
        <v>907</v>
      </c>
      <c r="G429" s="36" t="s">
        <v>59</v>
      </c>
      <c r="H429" s="36">
        <v>46083</v>
      </c>
    </row>
    <row r="430" spans="1:8">
      <c r="A430" s="112" t="s">
        <v>976</v>
      </c>
      <c r="B430" s="112" t="s">
        <v>56</v>
      </c>
      <c r="C430" s="220">
        <v>45954</v>
      </c>
      <c r="D430" s="47">
        <v>46083</v>
      </c>
      <c r="E430" s="112" t="s">
        <v>977</v>
      </c>
      <c r="F430" s="283" t="s">
        <v>907</v>
      </c>
      <c r="G430" s="19" t="s">
        <v>59</v>
      </c>
      <c r="H430" s="36">
        <v>46091</v>
      </c>
    </row>
    <row r="431" spans="1:8">
      <c r="A431" s="111" t="s">
        <v>980</v>
      </c>
      <c r="B431" s="111" t="s">
        <v>56</v>
      </c>
      <c r="C431" s="219">
        <v>45984</v>
      </c>
      <c r="D431" s="47">
        <v>46083</v>
      </c>
      <c r="E431" s="111" t="s">
        <v>981</v>
      </c>
      <c r="F431" s="283" t="s">
        <v>907</v>
      </c>
      <c r="G431" s="19" t="s">
        <v>59</v>
      </c>
      <c r="H431" s="36">
        <v>46091</v>
      </c>
    </row>
    <row r="432" spans="1:8">
      <c r="A432" s="112" t="s">
        <v>982</v>
      </c>
      <c r="B432" s="112" t="s">
        <v>56</v>
      </c>
      <c r="C432" s="220">
        <v>46029</v>
      </c>
      <c r="D432" s="47">
        <v>46083</v>
      </c>
      <c r="E432" s="112" t="s">
        <v>983</v>
      </c>
      <c r="F432" s="283" t="s">
        <v>907</v>
      </c>
      <c r="G432" s="284" t="s">
        <v>62</v>
      </c>
      <c r="H432" s="168">
        <v>46083</v>
      </c>
    </row>
    <row r="433" spans="1:8">
      <c r="A433" s="111" t="s">
        <v>984</v>
      </c>
      <c r="B433" s="111" t="s">
        <v>56</v>
      </c>
      <c r="C433" s="219">
        <v>45958</v>
      </c>
      <c r="D433" s="47">
        <v>46083</v>
      </c>
      <c r="E433" s="111" t="s">
        <v>985</v>
      </c>
      <c r="F433" s="283" t="s">
        <v>907</v>
      </c>
      <c r="G433" s="19" t="s">
        <v>59</v>
      </c>
      <c r="H433" s="56">
        <v>46091</v>
      </c>
    </row>
    <row r="434" spans="1:8">
      <c r="A434" s="112" t="s">
        <v>986</v>
      </c>
      <c r="B434" s="112" t="s">
        <v>56</v>
      </c>
      <c r="C434" s="220">
        <v>46028</v>
      </c>
      <c r="D434" s="47">
        <v>46083</v>
      </c>
      <c r="E434" s="112" t="s">
        <v>987</v>
      </c>
      <c r="F434" s="283" t="s">
        <v>907</v>
      </c>
      <c r="G434" s="36" t="s">
        <v>59</v>
      </c>
      <c r="H434" s="56">
        <v>46083</v>
      </c>
    </row>
    <row r="435" spans="1:8">
      <c r="A435" s="111" t="s">
        <v>988</v>
      </c>
      <c r="B435" s="111" t="s">
        <v>79</v>
      </c>
      <c r="C435" s="219">
        <v>46048</v>
      </c>
      <c r="D435" s="47">
        <v>46083</v>
      </c>
      <c r="E435" s="111" t="s">
        <v>989</v>
      </c>
      <c r="F435" s="283" t="s">
        <v>907</v>
      </c>
      <c r="G435" s="36" t="s">
        <v>59</v>
      </c>
      <c r="H435" s="36">
        <v>46083</v>
      </c>
    </row>
    <row r="436" spans="1:8">
      <c r="A436" s="112" t="s">
        <v>991</v>
      </c>
      <c r="B436" s="112" t="s">
        <v>56</v>
      </c>
      <c r="C436" s="220">
        <v>45951</v>
      </c>
      <c r="D436" s="47">
        <v>46083</v>
      </c>
      <c r="E436" s="112" t="s">
        <v>992</v>
      </c>
      <c r="F436" s="283" t="s">
        <v>907</v>
      </c>
      <c r="G436" s="284" t="s">
        <v>62</v>
      </c>
      <c r="H436" s="168">
        <v>46083</v>
      </c>
    </row>
    <row r="437" spans="1:8">
      <c r="A437" s="111" t="s">
        <v>993</v>
      </c>
      <c r="B437" s="111" t="s">
        <v>56</v>
      </c>
      <c r="C437" s="219">
        <v>45987</v>
      </c>
      <c r="D437" s="47">
        <v>46083</v>
      </c>
      <c r="E437" s="111" t="s">
        <v>994</v>
      </c>
      <c r="F437" s="46" t="s">
        <v>995</v>
      </c>
      <c r="G437" s="19" t="s">
        <v>59</v>
      </c>
      <c r="H437" s="56">
        <v>46084</v>
      </c>
    </row>
    <row r="438" spans="1:8">
      <c r="A438" s="112" t="s">
        <v>996</v>
      </c>
      <c r="B438" s="112" t="s">
        <v>56</v>
      </c>
      <c r="C438" s="220">
        <v>46045</v>
      </c>
      <c r="D438" s="47">
        <v>46083</v>
      </c>
      <c r="E438" s="112" t="s">
        <v>997</v>
      </c>
      <c r="F438" s="46" t="s">
        <v>995</v>
      </c>
      <c r="G438" s="19" t="s">
        <v>59</v>
      </c>
      <c r="H438" s="56">
        <v>46084</v>
      </c>
    </row>
    <row r="439" spans="1:8">
      <c r="A439" s="111" t="s">
        <v>998</v>
      </c>
      <c r="B439" s="111" t="s">
        <v>56</v>
      </c>
      <c r="C439" s="219">
        <v>46008</v>
      </c>
      <c r="D439" s="47">
        <v>46083</v>
      </c>
      <c r="E439" s="111" t="s">
        <v>999</v>
      </c>
      <c r="F439" s="46" t="s">
        <v>995</v>
      </c>
      <c r="G439" s="19" t="s">
        <v>59</v>
      </c>
      <c r="H439" s="56">
        <v>46084</v>
      </c>
    </row>
    <row r="440" spans="1:8">
      <c r="A440" s="112" t="s">
        <v>1000</v>
      </c>
      <c r="B440" s="112" t="s">
        <v>56</v>
      </c>
      <c r="C440" s="220">
        <v>45975</v>
      </c>
      <c r="D440" s="47">
        <v>46083</v>
      </c>
      <c r="E440" s="112" t="s">
        <v>1001</v>
      </c>
      <c r="F440" s="46" t="s">
        <v>995</v>
      </c>
      <c r="G440" s="19" t="s">
        <v>59</v>
      </c>
      <c r="H440" s="56">
        <v>46084</v>
      </c>
    </row>
    <row r="441" spans="1:8">
      <c r="A441" s="111" t="s">
        <v>1002</v>
      </c>
      <c r="B441" s="111" t="s">
        <v>56</v>
      </c>
      <c r="C441" s="219">
        <v>45959</v>
      </c>
      <c r="D441" s="47">
        <v>46083</v>
      </c>
      <c r="E441" s="111" t="s">
        <v>1003</v>
      </c>
      <c r="F441" s="46" t="s">
        <v>995</v>
      </c>
      <c r="G441" s="19" t="s">
        <v>59</v>
      </c>
      <c r="H441" s="56">
        <v>46084</v>
      </c>
    </row>
    <row r="442" spans="1:8">
      <c r="A442" s="112" t="s">
        <v>1004</v>
      </c>
      <c r="B442" s="112" t="s">
        <v>56</v>
      </c>
      <c r="C442" s="220">
        <v>45999</v>
      </c>
      <c r="D442" s="47">
        <v>46083</v>
      </c>
      <c r="E442" s="112" t="s">
        <v>1005</v>
      </c>
      <c r="F442" s="46" t="s">
        <v>995</v>
      </c>
      <c r="G442" s="19" t="s">
        <v>59</v>
      </c>
      <c r="H442" s="56">
        <v>46084</v>
      </c>
    </row>
    <row r="443" spans="1:8">
      <c r="A443" s="111" t="s">
        <v>1006</v>
      </c>
      <c r="B443" s="111" t="s">
        <v>56</v>
      </c>
      <c r="C443" s="219">
        <v>45981</v>
      </c>
      <c r="D443" s="47">
        <v>46083</v>
      </c>
      <c r="E443" s="111" t="s">
        <v>1007</v>
      </c>
      <c r="F443" s="46" t="s">
        <v>995</v>
      </c>
      <c r="G443" s="19" t="s">
        <v>59</v>
      </c>
      <c r="H443" s="56">
        <v>46084</v>
      </c>
    </row>
    <row r="444" spans="1:8">
      <c r="A444" s="112" t="s">
        <v>1008</v>
      </c>
      <c r="B444" s="112" t="s">
        <v>56</v>
      </c>
      <c r="C444" s="220">
        <v>46025</v>
      </c>
      <c r="D444" s="47">
        <v>46083</v>
      </c>
      <c r="E444" s="112" t="s">
        <v>1009</v>
      </c>
      <c r="F444" s="46" t="s">
        <v>995</v>
      </c>
      <c r="G444" s="19" t="s">
        <v>59</v>
      </c>
      <c r="H444" s="56">
        <v>46084</v>
      </c>
    </row>
    <row r="445" spans="1:8">
      <c r="A445" s="111" t="s">
        <v>1010</v>
      </c>
      <c r="B445" s="111" t="s">
        <v>56</v>
      </c>
      <c r="C445" s="219">
        <v>46046</v>
      </c>
      <c r="D445" s="47">
        <v>46083</v>
      </c>
      <c r="E445" s="111" t="s">
        <v>1011</v>
      </c>
      <c r="F445" s="46" t="s">
        <v>995</v>
      </c>
      <c r="G445" s="19" t="s">
        <v>59</v>
      </c>
      <c r="H445" s="56">
        <v>46084</v>
      </c>
    </row>
    <row r="446" spans="1:8">
      <c r="A446" s="112" t="s">
        <v>1012</v>
      </c>
      <c r="B446" s="112" t="s">
        <v>56</v>
      </c>
      <c r="C446" s="220">
        <v>45974</v>
      </c>
      <c r="D446" s="47">
        <v>46083</v>
      </c>
      <c r="E446" s="112" t="s">
        <v>1013</v>
      </c>
      <c r="F446" s="46" t="s">
        <v>995</v>
      </c>
      <c r="G446" s="19" t="s">
        <v>59</v>
      </c>
      <c r="H446" s="56">
        <v>46084</v>
      </c>
    </row>
    <row r="447" spans="1:8">
      <c r="A447" s="111" t="s">
        <v>1014</v>
      </c>
      <c r="B447" s="111" t="s">
        <v>56</v>
      </c>
      <c r="C447" s="219">
        <v>46042</v>
      </c>
      <c r="D447" s="47">
        <v>46083</v>
      </c>
      <c r="E447" s="111" t="s">
        <v>1015</v>
      </c>
      <c r="F447" s="46" t="s">
        <v>995</v>
      </c>
      <c r="G447" s="19" t="s">
        <v>59</v>
      </c>
      <c r="H447" s="56">
        <v>46084</v>
      </c>
    </row>
    <row r="448" spans="1:8">
      <c r="A448" s="112" t="s">
        <v>1016</v>
      </c>
      <c r="B448" s="112" t="s">
        <v>56</v>
      </c>
      <c r="C448" s="220">
        <v>45996</v>
      </c>
      <c r="D448" s="47">
        <v>46083</v>
      </c>
      <c r="E448" s="112" t="s">
        <v>1017</v>
      </c>
      <c r="F448" s="46" t="s">
        <v>995</v>
      </c>
      <c r="G448" s="19" t="s">
        <v>59</v>
      </c>
      <c r="H448" s="56">
        <v>46084</v>
      </c>
    </row>
    <row r="449" spans="1:8">
      <c r="A449" s="111" t="s">
        <v>1018</v>
      </c>
      <c r="B449" s="111" t="s">
        <v>79</v>
      </c>
      <c r="C449" s="219">
        <v>45994</v>
      </c>
      <c r="D449" s="47">
        <v>46083</v>
      </c>
      <c r="E449" s="111" t="s">
        <v>1019</v>
      </c>
      <c r="F449" s="46" t="s">
        <v>995</v>
      </c>
      <c r="G449" s="19" t="s">
        <v>59</v>
      </c>
      <c r="H449" s="56">
        <v>46084</v>
      </c>
    </row>
    <row r="450" spans="1:8">
      <c r="A450" s="112" t="s">
        <v>1020</v>
      </c>
      <c r="B450" s="112" t="s">
        <v>56</v>
      </c>
      <c r="C450" s="220">
        <v>46049</v>
      </c>
      <c r="D450" s="47">
        <v>46083</v>
      </c>
      <c r="E450" s="112" t="s">
        <v>1021</v>
      </c>
      <c r="F450" s="46" t="s">
        <v>995</v>
      </c>
      <c r="G450" s="19" t="s">
        <v>59</v>
      </c>
      <c r="H450" s="56">
        <v>46085</v>
      </c>
    </row>
    <row r="451" spans="1:8">
      <c r="A451" s="111" t="s">
        <v>1022</v>
      </c>
      <c r="B451" s="111" t="s">
        <v>56</v>
      </c>
      <c r="C451" s="219">
        <v>46035</v>
      </c>
      <c r="D451" s="47">
        <v>46083</v>
      </c>
      <c r="E451" s="111" t="s">
        <v>1023</v>
      </c>
      <c r="F451" s="46" t="s">
        <v>995</v>
      </c>
      <c r="G451" s="19" t="s">
        <v>59</v>
      </c>
      <c r="H451" s="56">
        <v>46085</v>
      </c>
    </row>
    <row r="452" spans="1:8">
      <c r="A452" s="112" t="s">
        <v>1024</v>
      </c>
      <c r="B452" s="112" t="s">
        <v>56</v>
      </c>
      <c r="C452" s="220">
        <v>46044</v>
      </c>
      <c r="D452" s="47">
        <v>46083</v>
      </c>
      <c r="E452" s="112" t="s">
        <v>1025</v>
      </c>
      <c r="F452" s="46" t="s">
        <v>995</v>
      </c>
      <c r="G452" s="19" t="s">
        <v>59</v>
      </c>
      <c r="H452" s="56">
        <v>46085</v>
      </c>
    </row>
    <row r="453" spans="1:8">
      <c r="A453" s="111" t="s">
        <v>1026</v>
      </c>
      <c r="B453" s="111" t="s">
        <v>56</v>
      </c>
      <c r="C453" s="219">
        <v>45971</v>
      </c>
      <c r="D453" s="47">
        <v>46083</v>
      </c>
      <c r="E453" s="111" t="s">
        <v>1027</v>
      </c>
      <c r="F453" s="46" t="s">
        <v>995</v>
      </c>
      <c r="G453" s="19" t="s">
        <v>59</v>
      </c>
      <c r="H453" s="56">
        <v>46085</v>
      </c>
    </row>
    <row r="454" spans="1:8">
      <c r="A454" s="112" t="s">
        <v>1028</v>
      </c>
      <c r="B454" s="112" t="s">
        <v>56</v>
      </c>
      <c r="C454" s="220">
        <v>46041</v>
      </c>
      <c r="D454" s="47">
        <v>46083</v>
      </c>
      <c r="E454" s="112" t="s">
        <v>1029</v>
      </c>
      <c r="F454" s="46" t="s">
        <v>995</v>
      </c>
      <c r="G454" s="19" t="s">
        <v>59</v>
      </c>
      <c r="H454" s="56">
        <v>46085</v>
      </c>
    </row>
    <row r="455" spans="1:8">
      <c r="A455" s="111" t="s">
        <v>1030</v>
      </c>
      <c r="B455" s="111" t="s">
        <v>56</v>
      </c>
      <c r="C455" s="219">
        <v>46043</v>
      </c>
      <c r="D455" s="47">
        <v>46083</v>
      </c>
      <c r="E455" s="111" t="s">
        <v>1031</v>
      </c>
      <c r="F455" s="46" t="s">
        <v>995</v>
      </c>
      <c r="G455" s="19" t="s">
        <v>59</v>
      </c>
      <c r="H455" s="56">
        <v>46085</v>
      </c>
    </row>
    <row r="456" spans="1:8">
      <c r="A456" s="112" t="s">
        <v>1032</v>
      </c>
      <c r="B456" s="112" t="s">
        <v>56</v>
      </c>
      <c r="C456" s="220">
        <v>45997</v>
      </c>
      <c r="D456" s="47">
        <v>46083</v>
      </c>
      <c r="E456" s="112" t="s">
        <v>1033</v>
      </c>
      <c r="F456" s="46" t="s">
        <v>995</v>
      </c>
      <c r="G456" s="19" t="s">
        <v>59</v>
      </c>
      <c r="H456" s="56">
        <v>46085</v>
      </c>
    </row>
    <row r="457" spans="1:8">
      <c r="A457" s="111" t="s">
        <v>1034</v>
      </c>
      <c r="B457" s="111" t="s">
        <v>56</v>
      </c>
      <c r="C457" s="219">
        <v>46031</v>
      </c>
      <c r="D457" s="47">
        <v>46083</v>
      </c>
      <c r="E457" s="111" t="s">
        <v>1035</v>
      </c>
      <c r="F457" s="46" t="s">
        <v>995</v>
      </c>
      <c r="G457" s="19" t="s">
        <v>59</v>
      </c>
      <c r="H457" s="56">
        <v>46085</v>
      </c>
    </row>
    <row r="458" spans="1:8">
      <c r="A458" s="112" t="s">
        <v>1036</v>
      </c>
      <c r="B458" s="112" t="s">
        <v>56</v>
      </c>
      <c r="C458" s="220">
        <v>45977</v>
      </c>
      <c r="D458" s="47">
        <v>46083</v>
      </c>
      <c r="E458" s="112" t="s">
        <v>1037</v>
      </c>
      <c r="F458" s="46" t="s">
        <v>995</v>
      </c>
      <c r="G458" s="19" t="s">
        <v>59</v>
      </c>
      <c r="H458" s="56">
        <v>46085</v>
      </c>
    </row>
    <row r="459" spans="1:8">
      <c r="A459" s="111" t="s">
        <v>1038</v>
      </c>
      <c r="B459" s="111" t="s">
        <v>56</v>
      </c>
      <c r="C459" s="219">
        <v>46046</v>
      </c>
      <c r="D459" s="47">
        <v>46083</v>
      </c>
      <c r="E459" s="111" t="s">
        <v>1039</v>
      </c>
      <c r="F459" s="46" t="s">
        <v>995</v>
      </c>
      <c r="G459" s="19" t="s">
        <v>59</v>
      </c>
      <c r="H459" s="56">
        <v>46085</v>
      </c>
    </row>
    <row r="460" spans="1:8">
      <c r="A460" s="112" t="s">
        <v>1040</v>
      </c>
      <c r="B460" s="112" t="s">
        <v>56</v>
      </c>
      <c r="C460" s="220">
        <v>46029</v>
      </c>
      <c r="D460" s="47">
        <v>46083</v>
      </c>
      <c r="E460" s="112" t="s">
        <v>1041</v>
      </c>
      <c r="F460" s="46" t="s">
        <v>995</v>
      </c>
      <c r="G460" s="19" t="s">
        <v>59</v>
      </c>
      <c r="H460" s="56">
        <v>46085</v>
      </c>
    </row>
    <row r="461" spans="1:8">
      <c r="A461" s="111" t="s">
        <v>1042</v>
      </c>
      <c r="B461" s="111" t="s">
        <v>56</v>
      </c>
      <c r="C461" s="219">
        <v>46008</v>
      </c>
      <c r="D461" s="47">
        <v>46083</v>
      </c>
      <c r="E461" s="111" t="s">
        <v>1043</v>
      </c>
      <c r="F461" s="46" t="s">
        <v>995</v>
      </c>
      <c r="G461" s="19" t="s">
        <v>59</v>
      </c>
      <c r="H461" s="56">
        <v>46085</v>
      </c>
    </row>
    <row r="462" spans="1:8">
      <c r="A462" s="112" t="s">
        <v>1044</v>
      </c>
      <c r="B462" s="112" t="s">
        <v>56</v>
      </c>
      <c r="C462" s="220">
        <v>45972</v>
      </c>
      <c r="D462" s="47">
        <v>46083</v>
      </c>
      <c r="E462" s="112" t="s">
        <v>1045</v>
      </c>
      <c r="F462" s="46" t="s">
        <v>995</v>
      </c>
      <c r="G462" s="19" t="s">
        <v>59</v>
      </c>
      <c r="H462" s="56">
        <v>46085</v>
      </c>
    </row>
    <row r="463" spans="1:8">
      <c r="A463" s="111" t="s">
        <v>1046</v>
      </c>
      <c r="B463" s="111" t="s">
        <v>79</v>
      </c>
      <c r="C463" s="219">
        <v>46050</v>
      </c>
      <c r="D463" s="47">
        <v>46083</v>
      </c>
      <c r="E463" s="111" t="s">
        <v>1047</v>
      </c>
      <c r="F463" s="46" t="s">
        <v>995</v>
      </c>
      <c r="G463" s="19" t="s">
        <v>59</v>
      </c>
      <c r="H463" s="56">
        <v>46085</v>
      </c>
    </row>
    <row r="464" spans="1:8">
      <c r="A464" s="112" t="s">
        <v>1048</v>
      </c>
      <c r="B464" s="112" t="s">
        <v>56</v>
      </c>
      <c r="C464" s="220">
        <v>46030</v>
      </c>
      <c r="D464" s="47">
        <v>46083</v>
      </c>
      <c r="E464" s="112" t="s">
        <v>1049</v>
      </c>
      <c r="F464" s="46" t="s">
        <v>995</v>
      </c>
      <c r="G464" s="19" t="s">
        <v>59</v>
      </c>
      <c r="H464" s="56">
        <v>46085</v>
      </c>
    </row>
    <row r="465" spans="1:8">
      <c r="A465" s="111" t="s">
        <v>1050</v>
      </c>
      <c r="B465" s="111" t="s">
        <v>56</v>
      </c>
      <c r="C465" s="219">
        <v>45993</v>
      </c>
      <c r="D465" s="47">
        <v>46083</v>
      </c>
      <c r="E465" s="111" t="s">
        <v>1051</v>
      </c>
      <c r="F465" s="46" t="s">
        <v>995</v>
      </c>
      <c r="G465" s="19" t="s">
        <v>59</v>
      </c>
      <c r="H465" s="56">
        <v>46085</v>
      </c>
    </row>
    <row r="466" spans="1:8">
      <c r="A466" s="112" t="s">
        <v>1052</v>
      </c>
      <c r="B466" s="112" t="s">
        <v>56</v>
      </c>
      <c r="C466" s="220">
        <v>46030</v>
      </c>
      <c r="D466" s="47">
        <v>46083</v>
      </c>
      <c r="E466" s="112" t="s">
        <v>1053</v>
      </c>
      <c r="F466" s="46" t="s">
        <v>995</v>
      </c>
      <c r="G466" s="19" t="s">
        <v>59</v>
      </c>
      <c r="H466" s="56">
        <v>46085</v>
      </c>
    </row>
    <row r="467" spans="1:8">
      <c r="A467" s="111" t="s">
        <v>1054</v>
      </c>
      <c r="B467" s="111" t="s">
        <v>56</v>
      </c>
      <c r="C467" s="219">
        <v>46006</v>
      </c>
      <c r="D467" s="47">
        <v>46083</v>
      </c>
      <c r="E467" s="111" t="s">
        <v>1055</v>
      </c>
      <c r="F467" s="46" t="s">
        <v>995</v>
      </c>
      <c r="G467" s="19" t="s">
        <v>59</v>
      </c>
      <c r="H467" s="56">
        <v>46085</v>
      </c>
    </row>
    <row r="468" spans="1:8">
      <c r="A468" s="112" t="s">
        <v>1056</v>
      </c>
      <c r="B468" s="112" t="s">
        <v>56</v>
      </c>
      <c r="C468" s="220">
        <v>45972</v>
      </c>
      <c r="D468" s="47">
        <v>46083</v>
      </c>
      <c r="E468" s="112" t="s">
        <v>1057</v>
      </c>
      <c r="F468" s="46" t="s">
        <v>995</v>
      </c>
      <c r="G468" s="19" t="s">
        <v>59</v>
      </c>
      <c r="H468" s="56">
        <v>46085</v>
      </c>
    </row>
    <row r="469" spans="1:8">
      <c r="A469" s="111" t="s">
        <v>1058</v>
      </c>
      <c r="B469" s="111" t="s">
        <v>56</v>
      </c>
      <c r="C469" s="219">
        <v>46043</v>
      </c>
      <c r="D469" s="47">
        <v>46083</v>
      </c>
      <c r="E469" s="111" t="s">
        <v>1059</v>
      </c>
      <c r="F469" s="46" t="s">
        <v>995</v>
      </c>
      <c r="G469" s="19" t="s">
        <v>59</v>
      </c>
      <c r="H469" s="56">
        <v>46085</v>
      </c>
    </row>
    <row r="470" spans="1:8">
      <c r="A470" s="112" t="s">
        <v>1060</v>
      </c>
      <c r="B470" s="112" t="s">
        <v>79</v>
      </c>
      <c r="C470" s="220">
        <v>46047</v>
      </c>
      <c r="D470" s="47">
        <v>46083</v>
      </c>
      <c r="E470" s="112" t="s">
        <v>1061</v>
      </c>
      <c r="F470" s="46" t="s">
        <v>995</v>
      </c>
      <c r="G470" s="19" t="s">
        <v>59</v>
      </c>
      <c r="H470" s="56">
        <v>46085</v>
      </c>
    </row>
    <row r="471" spans="1:8">
      <c r="A471" s="111" t="s">
        <v>1062</v>
      </c>
      <c r="B471" s="111" t="s">
        <v>56</v>
      </c>
      <c r="C471" s="219">
        <v>46007</v>
      </c>
      <c r="D471" s="47">
        <v>46083</v>
      </c>
      <c r="E471" s="111" t="s">
        <v>1063</v>
      </c>
      <c r="F471" s="46" t="s">
        <v>995</v>
      </c>
      <c r="G471" s="19" t="s">
        <v>59</v>
      </c>
      <c r="H471" s="56">
        <v>46085</v>
      </c>
    </row>
    <row r="472" spans="1:8">
      <c r="A472" s="112" t="s">
        <v>1064</v>
      </c>
      <c r="B472" s="112" t="s">
        <v>56</v>
      </c>
      <c r="C472" s="220">
        <v>46037</v>
      </c>
      <c r="D472" s="47">
        <v>46083</v>
      </c>
      <c r="E472" s="112" t="s">
        <v>1065</v>
      </c>
      <c r="F472" s="46" t="s">
        <v>995</v>
      </c>
      <c r="G472" s="19" t="s">
        <v>59</v>
      </c>
      <c r="H472" s="56">
        <v>46085</v>
      </c>
    </row>
    <row r="473" spans="1:8">
      <c r="A473" s="111" t="s">
        <v>1066</v>
      </c>
      <c r="B473" s="111" t="s">
        <v>56</v>
      </c>
      <c r="C473" s="219">
        <v>45987</v>
      </c>
      <c r="D473" s="47">
        <v>46083</v>
      </c>
      <c r="E473" s="111" t="s">
        <v>1067</v>
      </c>
      <c r="F473" s="46" t="s">
        <v>995</v>
      </c>
      <c r="G473" s="19" t="s">
        <v>59</v>
      </c>
      <c r="H473" s="56">
        <v>46085</v>
      </c>
    </row>
    <row r="474" spans="1:8">
      <c r="A474" s="112" t="s">
        <v>1068</v>
      </c>
      <c r="B474" s="112" t="s">
        <v>56</v>
      </c>
      <c r="C474" s="220">
        <v>46004</v>
      </c>
      <c r="D474" s="47">
        <v>46083</v>
      </c>
      <c r="E474" s="112" t="s">
        <v>1069</v>
      </c>
      <c r="F474" s="46" t="s">
        <v>995</v>
      </c>
      <c r="G474" s="19" t="s">
        <v>59</v>
      </c>
      <c r="H474" s="56">
        <v>46085</v>
      </c>
    </row>
    <row r="475" spans="1:8">
      <c r="A475" s="111" t="s">
        <v>1070</v>
      </c>
      <c r="B475" s="111" t="s">
        <v>56</v>
      </c>
      <c r="C475" s="219">
        <v>45974</v>
      </c>
      <c r="D475" s="47">
        <v>46083</v>
      </c>
      <c r="E475" s="111" t="s">
        <v>1071</v>
      </c>
      <c r="F475" s="46" t="s">
        <v>995</v>
      </c>
      <c r="G475" s="19" t="s">
        <v>59</v>
      </c>
      <c r="H475" s="56">
        <v>46085</v>
      </c>
    </row>
    <row r="476" spans="1:8">
      <c r="A476" s="112" t="s">
        <v>1072</v>
      </c>
      <c r="B476" s="112" t="s">
        <v>56</v>
      </c>
      <c r="C476" s="220">
        <v>46042</v>
      </c>
      <c r="D476" s="47">
        <v>46083</v>
      </c>
      <c r="E476" s="112" t="s">
        <v>1073</v>
      </c>
      <c r="F476" s="46" t="s">
        <v>995</v>
      </c>
      <c r="G476" s="19" t="s">
        <v>59</v>
      </c>
      <c r="H476" s="56">
        <v>46085</v>
      </c>
    </row>
    <row r="477" spans="1:8">
      <c r="A477" s="111" t="s">
        <v>1074</v>
      </c>
      <c r="B477" s="111" t="s">
        <v>56</v>
      </c>
      <c r="C477" s="219">
        <v>46049</v>
      </c>
      <c r="D477" s="47">
        <v>46083</v>
      </c>
      <c r="E477" s="111" t="s">
        <v>1075</v>
      </c>
      <c r="F477" s="204" t="s">
        <v>1076</v>
      </c>
      <c r="G477" s="19" t="s">
        <v>59</v>
      </c>
      <c r="H477" s="56">
        <v>46083</v>
      </c>
    </row>
    <row r="478" spans="1:8">
      <c r="A478" s="112" t="s">
        <v>1077</v>
      </c>
      <c r="B478" s="112" t="s">
        <v>56</v>
      </c>
      <c r="C478" s="220">
        <v>45982</v>
      </c>
      <c r="D478" s="47">
        <v>46083</v>
      </c>
      <c r="E478" s="112" t="s">
        <v>1078</v>
      </c>
      <c r="F478" s="204" t="s">
        <v>1076</v>
      </c>
      <c r="G478" s="19" t="s">
        <v>59</v>
      </c>
      <c r="H478" s="56">
        <v>46084</v>
      </c>
    </row>
    <row r="479" spans="1:8">
      <c r="A479" s="111" t="s">
        <v>1079</v>
      </c>
      <c r="B479" s="111" t="s">
        <v>56</v>
      </c>
      <c r="C479" s="219">
        <v>45979</v>
      </c>
      <c r="D479" s="47">
        <v>46083</v>
      </c>
      <c r="E479" s="111" t="s">
        <v>1080</v>
      </c>
      <c r="F479" s="204" t="s">
        <v>1076</v>
      </c>
      <c r="G479" s="19" t="s">
        <v>59</v>
      </c>
      <c r="H479" s="56"/>
    </row>
    <row r="480" spans="1:8">
      <c r="A480" s="112" t="s">
        <v>1081</v>
      </c>
      <c r="B480" s="112" t="s">
        <v>56</v>
      </c>
      <c r="C480" s="220">
        <v>45981</v>
      </c>
      <c r="D480" s="47">
        <v>46083</v>
      </c>
      <c r="E480" s="112" t="s">
        <v>1082</v>
      </c>
      <c r="F480" s="204" t="s">
        <v>1076</v>
      </c>
      <c r="G480" s="19" t="s">
        <v>62</v>
      </c>
      <c r="H480" s="56"/>
    </row>
    <row r="481" spans="1:8">
      <c r="A481" s="111" t="s">
        <v>1083</v>
      </c>
      <c r="B481" s="111" t="s">
        <v>56</v>
      </c>
      <c r="C481" s="219">
        <v>45995</v>
      </c>
      <c r="D481" s="47">
        <v>46083</v>
      </c>
      <c r="E481" s="111" t="s">
        <v>1084</v>
      </c>
      <c r="F481" s="204" t="s">
        <v>1076</v>
      </c>
      <c r="G481" s="19" t="s">
        <v>59</v>
      </c>
      <c r="H481" s="56"/>
    </row>
    <row r="482" spans="1:8">
      <c r="A482" s="112" t="s">
        <v>1085</v>
      </c>
      <c r="B482" s="112" t="s">
        <v>56</v>
      </c>
      <c r="C482" s="220">
        <v>46029</v>
      </c>
      <c r="D482" s="47">
        <v>46083</v>
      </c>
      <c r="E482" s="112" t="s">
        <v>1086</v>
      </c>
      <c r="F482" s="204" t="s">
        <v>1076</v>
      </c>
      <c r="G482" s="19" t="s">
        <v>59</v>
      </c>
      <c r="H482" s="56"/>
    </row>
    <row r="483" spans="1:8">
      <c r="A483" s="111" t="s">
        <v>1087</v>
      </c>
      <c r="B483" s="111" t="s">
        <v>56</v>
      </c>
      <c r="C483" s="219">
        <v>45991</v>
      </c>
      <c r="D483" s="47">
        <v>46083</v>
      </c>
      <c r="E483" s="111" t="s">
        <v>1088</v>
      </c>
      <c r="F483" s="204" t="s">
        <v>1076</v>
      </c>
      <c r="G483" s="19" t="s">
        <v>59</v>
      </c>
      <c r="H483" s="56"/>
    </row>
    <row r="484" spans="1:8">
      <c r="A484" s="112" t="s">
        <v>1089</v>
      </c>
      <c r="B484" s="112" t="s">
        <v>56</v>
      </c>
      <c r="C484" s="220">
        <v>46000</v>
      </c>
      <c r="D484" s="47">
        <v>46083</v>
      </c>
      <c r="E484" s="112" t="s">
        <v>1090</v>
      </c>
      <c r="F484" s="204" t="s">
        <v>1076</v>
      </c>
      <c r="G484" s="19" t="s">
        <v>59</v>
      </c>
      <c r="H484" s="56"/>
    </row>
    <row r="485" spans="1:8">
      <c r="A485" s="111" t="s">
        <v>1091</v>
      </c>
      <c r="B485" s="111" t="s">
        <v>56</v>
      </c>
      <c r="C485" s="219">
        <v>46036</v>
      </c>
      <c r="D485" s="47">
        <v>46083</v>
      </c>
      <c r="E485" s="111" t="s">
        <v>1092</v>
      </c>
      <c r="F485" s="204" t="s">
        <v>1076</v>
      </c>
      <c r="G485" s="19" t="s">
        <v>59</v>
      </c>
      <c r="H485" s="56"/>
    </row>
    <row r="486" spans="1:8">
      <c r="A486" s="112" t="s">
        <v>1093</v>
      </c>
      <c r="B486" s="112" t="s">
        <v>56</v>
      </c>
      <c r="C486" s="220">
        <v>46052</v>
      </c>
      <c r="D486" s="47">
        <v>46083</v>
      </c>
      <c r="E486" s="112" t="s">
        <v>1094</v>
      </c>
      <c r="F486" s="204" t="s">
        <v>1076</v>
      </c>
      <c r="G486" s="19" t="s">
        <v>59</v>
      </c>
      <c r="H486" s="56"/>
    </row>
    <row r="487" spans="1:8">
      <c r="A487" s="111" t="s">
        <v>1095</v>
      </c>
      <c r="B487" s="111" t="s">
        <v>56</v>
      </c>
      <c r="C487" s="219">
        <v>45958</v>
      </c>
      <c r="D487" s="47">
        <v>46083</v>
      </c>
      <c r="E487" s="111" t="s">
        <v>1096</v>
      </c>
      <c r="F487" s="204" t="s">
        <v>1076</v>
      </c>
      <c r="G487" s="19" t="s">
        <v>59</v>
      </c>
      <c r="H487" s="56"/>
    </row>
    <row r="488" spans="1:8">
      <c r="A488" s="112" t="s">
        <v>1097</v>
      </c>
      <c r="B488" s="112" t="s">
        <v>56</v>
      </c>
      <c r="C488" s="220">
        <v>45972</v>
      </c>
      <c r="D488" s="47">
        <v>46083</v>
      </c>
      <c r="E488" s="112" t="s">
        <v>1098</v>
      </c>
      <c r="F488" s="204" t="s">
        <v>1076</v>
      </c>
      <c r="G488" s="19" t="s">
        <v>59</v>
      </c>
      <c r="H488" s="56"/>
    </row>
    <row r="489" spans="1:8">
      <c r="A489" s="111" t="s">
        <v>1099</v>
      </c>
      <c r="B489" s="111" t="s">
        <v>56</v>
      </c>
      <c r="C489" s="219">
        <v>46043</v>
      </c>
      <c r="D489" s="47">
        <v>46083</v>
      </c>
      <c r="E489" s="111" t="s">
        <v>1100</v>
      </c>
      <c r="F489" s="204" t="s">
        <v>1076</v>
      </c>
      <c r="G489" s="19" t="s">
        <v>59</v>
      </c>
      <c r="H489" s="56"/>
    </row>
    <row r="490" spans="1:8">
      <c r="A490" s="112" t="s">
        <v>1101</v>
      </c>
      <c r="B490" s="112" t="s">
        <v>56</v>
      </c>
      <c r="C490" s="220">
        <v>46020</v>
      </c>
      <c r="D490" s="47">
        <v>46083</v>
      </c>
      <c r="E490" s="112" t="s">
        <v>1102</v>
      </c>
      <c r="F490" s="204" t="s">
        <v>1076</v>
      </c>
      <c r="G490" s="19" t="s">
        <v>59</v>
      </c>
      <c r="H490" s="56"/>
    </row>
    <row r="491" spans="1:8">
      <c r="A491" s="111" t="s">
        <v>1103</v>
      </c>
      <c r="B491" s="111" t="s">
        <v>79</v>
      </c>
      <c r="C491" s="219">
        <v>46006</v>
      </c>
      <c r="D491" s="47">
        <v>46083</v>
      </c>
      <c r="E491" s="111" t="s">
        <v>1104</v>
      </c>
      <c r="F491" s="204" t="s">
        <v>1076</v>
      </c>
      <c r="G491" s="19" t="s">
        <v>59</v>
      </c>
      <c r="H491" s="56"/>
    </row>
    <row r="492" spans="1:8">
      <c r="A492" s="112" t="s">
        <v>1105</v>
      </c>
      <c r="B492" s="112" t="s">
        <v>56</v>
      </c>
      <c r="C492" s="220">
        <v>45996</v>
      </c>
      <c r="D492" s="47">
        <v>46083</v>
      </c>
      <c r="E492" s="112" t="s">
        <v>1106</v>
      </c>
      <c r="F492" s="204" t="s">
        <v>1076</v>
      </c>
      <c r="G492" s="19" t="s">
        <v>59</v>
      </c>
      <c r="H492" s="56"/>
    </row>
    <row r="493" spans="1:8">
      <c r="A493" s="111" t="s">
        <v>1107</v>
      </c>
      <c r="B493" s="111" t="s">
        <v>56</v>
      </c>
      <c r="C493" s="219">
        <v>46015</v>
      </c>
      <c r="D493" s="47">
        <v>46083</v>
      </c>
      <c r="E493" s="111" t="s">
        <v>1108</v>
      </c>
      <c r="F493" s="204" t="s">
        <v>1076</v>
      </c>
      <c r="G493" s="19" t="s">
        <v>59</v>
      </c>
      <c r="H493" s="56"/>
    </row>
    <row r="494" spans="1:8">
      <c r="A494" s="112" t="s">
        <v>1109</v>
      </c>
      <c r="B494" s="112" t="s">
        <v>56</v>
      </c>
      <c r="C494" s="220">
        <v>45994</v>
      </c>
      <c r="D494" s="47">
        <v>46083</v>
      </c>
      <c r="E494" s="112" t="s">
        <v>1110</v>
      </c>
      <c r="F494" s="204" t="s">
        <v>1076</v>
      </c>
      <c r="G494" s="19" t="s">
        <v>59</v>
      </c>
      <c r="H494" s="56"/>
    </row>
    <row r="495" spans="1:8">
      <c r="A495" s="111" t="s">
        <v>1111</v>
      </c>
      <c r="B495" s="111" t="s">
        <v>56</v>
      </c>
      <c r="C495" s="219">
        <v>46029</v>
      </c>
      <c r="D495" s="47">
        <v>46083</v>
      </c>
      <c r="E495" s="111" t="s">
        <v>1112</v>
      </c>
      <c r="F495" s="204" t="s">
        <v>1076</v>
      </c>
      <c r="G495" s="19" t="s">
        <v>59</v>
      </c>
      <c r="H495" s="56"/>
    </row>
    <row r="496" spans="1:8">
      <c r="A496" s="112" t="s">
        <v>1113</v>
      </c>
      <c r="B496" s="112" t="s">
        <v>56</v>
      </c>
      <c r="C496" s="220">
        <v>46040</v>
      </c>
      <c r="D496" s="47">
        <v>46083</v>
      </c>
      <c r="E496" s="112" t="s">
        <v>1114</v>
      </c>
      <c r="F496" s="204" t="s">
        <v>1076</v>
      </c>
      <c r="G496" s="19" t="s">
        <v>59</v>
      </c>
      <c r="H496" s="56"/>
    </row>
    <row r="497" spans="1:8">
      <c r="A497" s="111" t="s">
        <v>1115</v>
      </c>
      <c r="B497" s="111" t="s">
        <v>56</v>
      </c>
      <c r="C497" s="219">
        <v>46038</v>
      </c>
      <c r="D497" s="47">
        <v>46083</v>
      </c>
      <c r="E497" s="111" t="s">
        <v>1116</v>
      </c>
      <c r="F497" s="204" t="s">
        <v>1076</v>
      </c>
      <c r="G497" s="19" t="s">
        <v>450</v>
      </c>
      <c r="H497" s="56"/>
    </row>
    <row r="498" spans="1:8">
      <c r="A498" s="112" t="s">
        <v>1118</v>
      </c>
      <c r="B498" s="112" t="s">
        <v>56</v>
      </c>
      <c r="C498" s="220">
        <v>46035</v>
      </c>
      <c r="D498" s="47">
        <v>46083</v>
      </c>
      <c r="E498" s="112" t="s">
        <v>1119</v>
      </c>
      <c r="F498" s="204" t="s">
        <v>1076</v>
      </c>
      <c r="G498" s="19" t="s">
        <v>59</v>
      </c>
      <c r="H498" s="56"/>
    </row>
    <row r="499" spans="1:8">
      <c r="A499" s="111" t="s">
        <v>1120</v>
      </c>
      <c r="B499" s="111" t="s">
        <v>56</v>
      </c>
      <c r="C499" s="219">
        <v>46016</v>
      </c>
      <c r="D499" s="47">
        <v>46083</v>
      </c>
      <c r="E499" s="111" t="s">
        <v>1121</v>
      </c>
      <c r="F499" s="204" t="s">
        <v>1076</v>
      </c>
      <c r="G499" s="19" t="s">
        <v>59</v>
      </c>
      <c r="H499" s="56"/>
    </row>
    <row r="500" spans="1:8">
      <c r="A500" s="112" t="s">
        <v>1122</v>
      </c>
      <c r="B500" s="112" t="s">
        <v>56</v>
      </c>
      <c r="C500" s="220">
        <v>45970</v>
      </c>
      <c r="D500" s="47">
        <v>46083</v>
      </c>
      <c r="E500" s="112" t="s">
        <v>1123</v>
      </c>
      <c r="F500" s="204" t="s">
        <v>1076</v>
      </c>
      <c r="G500" s="19" t="s">
        <v>59</v>
      </c>
      <c r="H500" s="56"/>
    </row>
    <row r="501" spans="1:8">
      <c r="A501" s="111" t="s">
        <v>1124</v>
      </c>
      <c r="B501" s="111" t="s">
        <v>56</v>
      </c>
      <c r="C501" s="219">
        <v>46029</v>
      </c>
      <c r="D501" s="47">
        <v>46083</v>
      </c>
      <c r="E501" s="111" t="s">
        <v>1125</v>
      </c>
      <c r="F501" s="204" t="s">
        <v>1076</v>
      </c>
      <c r="G501" s="19" t="s">
        <v>59</v>
      </c>
      <c r="H501" s="56"/>
    </row>
    <row r="502" spans="1:8">
      <c r="A502" s="112" t="s">
        <v>1126</v>
      </c>
      <c r="B502" s="112" t="s">
        <v>56</v>
      </c>
      <c r="C502" s="220">
        <v>46037</v>
      </c>
      <c r="D502" s="47">
        <v>46083</v>
      </c>
      <c r="E502" s="112" t="s">
        <v>1127</v>
      </c>
      <c r="F502" s="204" t="s">
        <v>1076</v>
      </c>
      <c r="G502" s="19" t="s">
        <v>59</v>
      </c>
      <c r="H502" s="56"/>
    </row>
    <row r="503" spans="1:8">
      <c r="A503" s="111" t="s">
        <v>1128</v>
      </c>
      <c r="B503" s="111" t="s">
        <v>56</v>
      </c>
      <c r="C503" s="219">
        <v>46014</v>
      </c>
      <c r="D503" s="47">
        <v>46083</v>
      </c>
      <c r="E503" s="111" t="s">
        <v>1129</v>
      </c>
      <c r="F503" s="204" t="s">
        <v>1076</v>
      </c>
      <c r="G503" s="19" t="s">
        <v>59</v>
      </c>
      <c r="H503" s="56"/>
    </row>
    <row r="504" spans="1:8">
      <c r="A504" s="112" t="s">
        <v>1130</v>
      </c>
      <c r="B504" s="112" t="s">
        <v>56</v>
      </c>
      <c r="C504" s="220">
        <v>45992</v>
      </c>
      <c r="D504" s="47">
        <v>46083</v>
      </c>
      <c r="E504" s="112" t="s">
        <v>1131</v>
      </c>
      <c r="F504" s="204" t="s">
        <v>1076</v>
      </c>
      <c r="G504" s="19" t="s">
        <v>59</v>
      </c>
      <c r="H504" s="56"/>
    </row>
    <row r="505" spans="1:8">
      <c r="A505" s="111" t="s">
        <v>1132</v>
      </c>
      <c r="B505" s="111" t="s">
        <v>56</v>
      </c>
      <c r="C505" s="219">
        <v>46043</v>
      </c>
      <c r="D505" s="47">
        <v>46083</v>
      </c>
      <c r="E505" s="111" t="s">
        <v>1133</v>
      </c>
      <c r="F505" s="204" t="s">
        <v>1076</v>
      </c>
      <c r="G505" s="19" t="s">
        <v>59</v>
      </c>
      <c r="H505" s="56"/>
    </row>
    <row r="506" spans="1:8">
      <c r="A506" s="112" t="s">
        <v>1134</v>
      </c>
      <c r="B506" s="112" t="s">
        <v>56</v>
      </c>
      <c r="C506" s="220">
        <v>46029</v>
      </c>
      <c r="D506" s="47">
        <v>46083</v>
      </c>
      <c r="E506" s="112" t="s">
        <v>1135</v>
      </c>
      <c r="F506" s="204" t="s">
        <v>1076</v>
      </c>
      <c r="G506" s="19" t="s">
        <v>59</v>
      </c>
      <c r="H506" s="56"/>
    </row>
    <row r="507" spans="1:8">
      <c r="A507" s="111" t="s">
        <v>1136</v>
      </c>
      <c r="B507" s="111" t="s">
        <v>56</v>
      </c>
      <c r="C507" s="219">
        <v>45986</v>
      </c>
      <c r="D507" s="47">
        <v>46083</v>
      </c>
      <c r="E507" s="111" t="s">
        <v>1137</v>
      </c>
      <c r="F507" s="204" t="s">
        <v>1076</v>
      </c>
      <c r="G507" s="19" t="s">
        <v>59</v>
      </c>
      <c r="H507" s="56"/>
    </row>
    <row r="508" spans="1:8">
      <c r="A508" s="196" t="s">
        <v>1138</v>
      </c>
      <c r="B508" s="112" t="s">
        <v>56</v>
      </c>
      <c r="C508" s="220">
        <v>46043</v>
      </c>
      <c r="D508" s="47">
        <v>46083</v>
      </c>
      <c r="E508" s="112" t="s">
        <v>1139</v>
      </c>
      <c r="F508" s="204" t="s">
        <v>1076</v>
      </c>
      <c r="G508" s="288" t="s">
        <v>59</v>
      </c>
      <c r="H508" s="56"/>
    </row>
    <row r="509" spans="1:8">
      <c r="A509" s="111" t="s">
        <v>1141</v>
      </c>
      <c r="B509" s="111" t="s">
        <v>56</v>
      </c>
      <c r="C509" s="219">
        <v>45978</v>
      </c>
      <c r="D509" s="47">
        <v>46083</v>
      </c>
      <c r="E509" s="111" t="s">
        <v>1142</v>
      </c>
      <c r="F509" s="204" t="s">
        <v>1076</v>
      </c>
      <c r="G509" s="19" t="s">
        <v>59</v>
      </c>
      <c r="H509" s="56"/>
    </row>
    <row r="510" spans="1:8">
      <c r="A510" s="112" t="s">
        <v>1143</v>
      </c>
      <c r="B510" s="112" t="s">
        <v>56</v>
      </c>
      <c r="C510" s="220">
        <v>46007</v>
      </c>
      <c r="D510" s="47">
        <v>46083</v>
      </c>
      <c r="E510" s="112" t="s">
        <v>1144</v>
      </c>
      <c r="F510" s="204" t="s">
        <v>1076</v>
      </c>
      <c r="G510" s="19" t="s">
        <v>59</v>
      </c>
      <c r="H510" s="56"/>
    </row>
    <row r="511" spans="1:8">
      <c r="A511" s="111" t="s">
        <v>1145</v>
      </c>
      <c r="B511" s="111" t="s">
        <v>56</v>
      </c>
      <c r="C511" s="219">
        <v>45993</v>
      </c>
      <c r="D511" s="47">
        <v>46083</v>
      </c>
      <c r="E511" s="111" t="s">
        <v>1146</v>
      </c>
      <c r="F511" s="204" t="s">
        <v>1076</v>
      </c>
      <c r="G511" s="19" t="s">
        <v>59</v>
      </c>
      <c r="H511" s="56"/>
    </row>
    <row r="512" spans="1:8">
      <c r="A512" s="112" t="s">
        <v>1147</v>
      </c>
      <c r="B512" s="112" t="s">
        <v>56</v>
      </c>
      <c r="C512" s="220">
        <v>46037</v>
      </c>
      <c r="D512" s="47">
        <v>46083</v>
      </c>
      <c r="E512" s="112" t="s">
        <v>1148</v>
      </c>
      <c r="F512" s="204" t="s">
        <v>1076</v>
      </c>
      <c r="G512" s="19" t="s">
        <v>59</v>
      </c>
      <c r="H512" s="56"/>
    </row>
    <row r="513" spans="1:8">
      <c r="A513" s="111" t="s">
        <v>1149</v>
      </c>
      <c r="B513" s="111" t="s">
        <v>56</v>
      </c>
      <c r="C513" s="219">
        <v>46049</v>
      </c>
      <c r="D513" s="47">
        <v>46083</v>
      </c>
      <c r="E513" s="111" t="s">
        <v>1150</v>
      </c>
      <c r="F513" s="204" t="s">
        <v>1076</v>
      </c>
      <c r="G513" s="19" t="s">
        <v>59</v>
      </c>
      <c r="H513" s="56"/>
    </row>
    <row r="514" spans="1:8">
      <c r="A514" s="112" t="s">
        <v>1151</v>
      </c>
      <c r="B514" s="112" t="s">
        <v>56</v>
      </c>
      <c r="C514" s="220">
        <v>46041</v>
      </c>
      <c r="D514" s="47">
        <v>46083</v>
      </c>
      <c r="E514" s="112" t="s">
        <v>1152</v>
      </c>
      <c r="F514" s="204" t="s">
        <v>1076</v>
      </c>
      <c r="G514" s="19" t="s">
        <v>59</v>
      </c>
      <c r="H514" s="56"/>
    </row>
    <row r="515" spans="1:8">
      <c r="A515" s="111" t="s">
        <v>1153</v>
      </c>
      <c r="B515" s="111" t="s">
        <v>56</v>
      </c>
      <c r="C515" s="219">
        <v>46031</v>
      </c>
      <c r="D515" s="47">
        <v>46083</v>
      </c>
      <c r="E515" s="111" t="s">
        <v>1154</v>
      </c>
      <c r="F515" s="204" t="s">
        <v>1076</v>
      </c>
      <c r="G515" s="19" t="s">
        <v>59</v>
      </c>
      <c r="H515" s="56"/>
    </row>
    <row r="516" spans="1:8">
      <c r="A516" s="112" t="s">
        <v>1155</v>
      </c>
      <c r="B516" s="112" t="s">
        <v>56</v>
      </c>
      <c r="C516" s="220">
        <v>45969</v>
      </c>
      <c r="D516" s="47">
        <v>46083</v>
      </c>
      <c r="E516" s="112" t="s">
        <v>1156</v>
      </c>
      <c r="F516" s="204" t="s">
        <v>1076</v>
      </c>
      <c r="G516" s="19" t="s">
        <v>59</v>
      </c>
      <c r="H516" s="56"/>
    </row>
    <row r="517" spans="1:8">
      <c r="A517" s="111" t="s">
        <v>1157</v>
      </c>
      <c r="B517" s="111" t="s">
        <v>56</v>
      </c>
      <c r="C517" s="219">
        <v>45987</v>
      </c>
      <c r="D517" s="47">
        <v>46083</v>
      </c>
      <c r="E517" s="111" t="s">
        <v>1158</v>
      </c>
      <c r="F517" s="46" t="s">
        <v>1159</v>
      </c>
      <c r="G517" s="19"/>
      <c r="H517" s="56"/>
    </row>
    <row r="518" spans="1:8">
      <c r="A518" s="112" t="s">
        <v>1160</v>
      </c>
      <c r="B518" s="112" t="s">
        <v>56</v>
      </c>
      <c r="C518" s="220">
        <v>45996</v>
      </c>
      <c r="D518" s="47">
        <v>46083</v>
      </c>
      <c r="E518" s="112" t="s">
        <v>1161</v>
      </c>
      <c r="F518" s="46" t="s">
        <v>1159</v>
      </c>
      <c r="G518" s="19"/>
      <c r="H518" s="56"/>
    </row>
    <row r="519" spans="1:8">
      <c r="A519" s="111" t="s">
        <v>1162</v>
      </c>
      <c r="B519" s="111" t="s">
        <v>56</v>
      </c>
      <c r="C519" s="219">
        <v>46031</v>
      </c>
      <c r="D519" s="47">
        <v>46083</v>
      </c>
      <c r="E519" s="111" t="s">
        <v>1163</v>
      </c>
      <c r="F519" s="46" t="s">
        <v>1159</v>
      </c>
      <c r="G519" s="19"/>
      <c r="H519" s="56"/>
    </row>
    <row r="520" spans="1:8">
      <c r="A520" s="112" t="s">
        <v>1164</v>
      </c>
      <c r="B520" s="112" t="s">
        <v>56</v>
      </c>
      <c r="C520" s="220">
        <v>46023</v>
      </c>
      <c r="D520" s="47">
        <v>46083</v>
      </c>
      <c r="E520" s="112" t="s">
        <v>1165</v>
      </c>
      <c r="F520" s="46" t="s">
        <v>1159</v>
      </c>
      <c r="G520" s="19"/>
      <c r="H520" s="56"/>
    </row>
    <row r="521" spans="1:8">
      <c r="A521" s="111" t="s">
        <v>1166</v>
      </c>
      <c r="B521" s="111" t="s">
        <v>56</v>
      </c>
      <c r="C521" s="219">
        <v>45996</v>
      </c>
      <c r="D521" s="47">
        <v>46083</v>
      </c>
      <c r="E521" s="111" t="s">
        <v>1167</v>
      </c>
      <c r="F521" s="46" t="s">
        <v>1159</v>
      </c>
      <c r="G521" s="19"/>
      <c r="H521" s="56"/>
    </row>
    <row r="522" spans="1:8">
      <c r="A522" s="112" t="s">
        <v>1168</v>
      </c>
      <c r="B522" s="112" t="s">
        <v>56</v>
      </c>
      <c r="C522" s="220">
        <v>45994</v>
      </c>
      <c r="D522" s="47">
        <v>46083</v>
      </c>
      <c r="E522" s="112" t="s">
        <v>1169</v>
      </c>
      <c r="F522" s="46" t="s">
        <v>1159</v>
      </c>
      <c r="G522" s="19"/>
      <c r="H522" s="56"/>
    </row>
    <row r="523" spans="1:8">
      <c r="A523" s="111" t="s">
        <v>1170</v>
      </c>
      <c r="B523" s="111" t="s">
        <v>56</v>
      </c>
      <c r="C523" s="219">
        <v>45979</v>
      </c>
      <c r="D523" s="47">
        <v>46083</v>
      </c>
      <c r="E523" s="111" t="s">
        <v>1171</v>
      </c>
      <c r="F523" s="46" t="s">
        <v>1159</v>
      </c>
      <c r="G523" s="19"/>
      <c r="H523" s="56"/>
    </row>
    <row r="524" spans="1:8">
      <c r="A524" s="112" t="s">
        <v>1172</v>
      </c>
      <c r="B524" s="112" t="s">
        <v>56</v>
      </c>
      <c r="C524" s="220">
        <v>46015</v>
      </c>
      <c r="D524" s="47">
        <v>46083</v>
      </c>
      <c r="E524" s="112" t="s">
        <v>1173</v>
      </c>
      <c r="F524" s="46" t="s">
        <v>1159</v>
      </c>
      <c r="G524" s="19"/>
      <c r="H524" s="56"/>
    </row>
    <row r="525" spans="1:8">
      <c r="A525" s="111" t="s">
        <v>1174</v>
      </c>
      <c r="B525" s="111" t="s">
        <v>56</v>
      </c>
      <c r="C525" s="219">
        <v>46049</v>
      </c>
      <c r="D525" s="47">
        <v>46083</v>
      </c>
      <c r="E525" s="111" t="s">
        <v>1175</v>
      </c>
      <c r="F525" s="46" t="s">
        <v>1159</v>
      </c>
      <c r="G525" s="19"/>
      <c r="H525" s="56"/>
    </row>
    <row r="526" spans="1:8">
      <c r="A526" s="112" t="s">
        <v>1176</v>
      </c>
      <c r="B526" s="112" t="s">
        <v>56</v>
      </c>
      <c r="C526" s="220">
        <v>46038</v>
      </c>
      <c r="D526" s="47">
        <v>46083</v>
      </c>
      <c r="E526" s="112" t="s">
        <v>1177</v>
      </c>
      <c r="F526" s="46" t="s">
        <v>1159</v>
      </c>
      <c r="G526" s="19"/>
      <c r="H526" s="56"/>
    </row>
    <row r="527" spans="1:8">
      <c r="A527" s="111" t="s">
        <v>1178</v>
      </c>
      <c r="B527" s="111" t="s">
        <v>56</v>
      </c>
      <c r="C527" s="219">
        <v>45999</v>
      </c>
      <c r="D527" s="47">
        <v>46083</v>
      </c>
      <c r="E527" s="111" t="s">
        <v>1179</v>
      </c>
      <c r="F527" s="46" t="s">
        <v>1159</v>
      </c>
      <c r="G527" s="19"/>
      <c r="H527" s="56"/>
    </row>
    <row r="528" spans="1:8">
      <c r="A528" s="112" t="s">
        <v>1180</v>
      </c>
      <c r="B528" s="112" t="s">
        <v>56</v>
      </c>
      <c r="C528" s="220">
        <v>46000</v>
      </c>
      <c r="D528" s="47">
        <v>46083</v>
      </c>
      <c r="E528" s="112" t="s">
        <v>1181</v>
      </c>
      <c r="F528" s="46" t="s">
        <v>1159</v>
      </c>
      <c r="G528" s="19"/>
      <c r="H528" s="56"/>
    </row>
    <row r="529" spans="1:8">
      <c r="A529" s="111" t="s">
        <v>1182</v>
      </c>
      <c r="B529" s="111" t="s">
        <v>56</v>
      </c>
      <c r="C529" s="219">
        <v>46049</v>
      </c>
      <c r="D529" s="47">
        <v>46083</v>
      </c>
      <c r="E529" s="111" t="s">
        <v>1183</v>
      </c>
      <c r="F529" s="46" t="s">
        <v>1159</v>
      </c>
      <c r="G529" s="19"/>
      <c r="H529" s="56"/>
    </row>
    <row r="530" spans="1:8">
      <c r="A530" s="112" t="s">
        <v>1184</v>
      </c>
      <c r="B530" s="112" t="s">
        <v>56</v>
      </c>
      <c r="C530" s="220">
        <v>46036</v>
      </c>
      <c r="D530" s="47">
        <v>46083</v>
      </c>
      <c r="E530" s="112" t="s">
        <v>1185</v>
      </c>
      <c r="F530" s="46" t="s">
        <v>1159</v>
      </c>
      <c r="G530" s="19"/>
      <c r="H530" s="56"/>
    </row>
    <row r="531" spans="1:8">
      <c r="A531" s="111" t="s">
        <v>1186</v>
      </c>
      <c r="B531" s="111" t="s">
        <v>56</v>
      </c>
      <c r="C531" s="219">
        <v>46049</v>
      </c>
      <c r="D531" s="47">
        <v>46083</v>
      </c>
      <c r="E531" s="111" t="s">
        <v>1187</v>
      </c>
      <c r="F531" s="46" t="s">
        <v>1159</v>
      </c>
      <c r="G531" s="19"/>
      <c r="H531" s="56"/>
    </row>
    <row r="532" spans="1:8">
      <c r="A532" s="112" t="s">
        <v>1188</v>
      </c>
      <c r="B532" s="112" t="s">
        <v>56</v>
      </c>
      <c r="C532" s="220">
        <v>46035</v>
      </c>
      <c r="D532" s="47">
        <v>46083</v>
      </c>
      <c r="E532" s="112" t="s">
        <v>1189</v>
      </c>
      <c r="F532" s="46" t="s">
        <v>1159</v>
      </c>
      <c r="G532" s="19"/>
      <c r="H532" s="56"/>
    </row>
    <row r="533" spans="1:8">
      <c r="A533" s="111" t="s">
        <v>1190</v>
      </c>
      <c r="B533" s="111" t="s">
        <v>56</v>
      </c>
      <c r="C533" s="219">
        <v>46044</v>
      </c>
      <c r="D533" s="47">
        <v>46083</v>
      </c>
      <c r="E533" s="111" t="s">
        <v>1191</v>
      </c>
      <c r="F533" s="46" t="s">
        <v>1159</v>
      </c>
      <c r="G533" s="19"/>
      <c r="H533" s="56"/>
    </row>
    <row r="534" spans="1:8">
      <c r="A534" s="112" t="s">
        <v>1192</v>
      </c>
      <c r="B534" s="112" t="s">
        <v>56</v>
      </c>
      <c r="C534" s="220">
        <v>46028</v>
      </c>
      <c r="D534" s="47">
        <v>46083</v>
      </c>
      <c r="E534" s="112" t="s">
        <v>1193</v>
      </c>
      <c r="F534" s="46" t="s">
        <v>1159</v>
      </c>
      <c r="G534" s="19"/>
      <c r="H534" s="56"/>
    </row>
    <row r="535" spans="1:8">
      <c r="A535" s="111" t="s">
        <v>1194</v>
      </c>
      <c r="B535" s="111" t="s">
        <v>56</v>
      </c>
      <c r="C535" s="219">
        <v>46042</v>
      </c>
      <c r="D535" s="47">
        <v>46083</v>
      </c>
      <c r="E535" s="111" t="s">
        <v>1195</v>
      </c>
      <c r="F535" s="46" t="s">
        <v>1159</v>
      </c>
      <c r="G535" s="19"/>
      <c r="H535" s="56"/>
    </row>
    <row r="536" spans="1:8">
      <c r="A536" s="112" t="s">
        <v>1196</v>
      </c>
      <c r="B536" s="112" t="s">
        <v>56</v>
      </c>
      <c r="C536" s="220">
        <v>45976</v>
      </c>
      <c r="D536" s="47">
        <v>46083</v>
      </c>
      <c r="E536" s="112" t="s">
        <v>1197</v>
      </c>
      <c r="F536" s="46" t="s">
        <v>1159</v>
      </c>
      <c r="G536" s="19"/>
      <c r="H536" s="56"/>
    </row>
    <row r="537" spans="1:8">
      <c r="A537" s="111" t="s">
        <v>1198</v>
      </c>
      <c r="B537" s="111" t="s">
        <v>79</v>
      </c>
      <c r="C537" s="219">
        <v>45987</v>
      </c>
      <c r="D537" s="47">
        <v>46083</v>
      </c>
      <c r="E537" s="111" t="s">
        <v>1199</v>
      </c>
      <c r="F537" s="46" t="s">
        <v>1200</v>
      </c>
      <c r="G537" s="19" t="s">
        <v>62</v>
      </c>
      <c r="H537" s="16">
        <v>46083</v>
      </c>
    </row>
    <row r="538" spans="1:8">
      <c r="A538" s="112" t="s">
        <v>1201</v>
      </c>
      <c r="B538" s="112" t="s">
        <v>56</v>
      </c>
      <c r="C538" s="220">
        <v>45985</v>
      </c>
      <c r="D538" s="47">
        <v>46083</v>
      </c>
      <c r="E538" s="112" t="s">
        <v>1202</v>
      </c>
      <c r="F538" s="46" t="s">
        <v>1200</v>
      </c>
      <c r="G538" s="282" t="s">
        <v>59</v>
      </c>
      <c r="H538" s="16">
        <v>46083</v>
      </c>
    </row>
    <row r="539" spans="1:8">
      <c r="A539" s="111" t="s">
        <v>1203</v>
      </c>
      <c r="B539" s="111" t="s">
        <v>56</v>
      </c>
      <c r="C539" s="219">
        <v>46038</v>
      </c>
      <c r="D539" s="47">
        <v>46083</v>
      </c>
      <c r="E539" s="111" t="s">
        <v>1204</v>
      </c>
      <c r="F539" s="46" t="s">
        <v>1200</v>
      </c>
      <c r="G539" s="19" t="s">
        <v>59</v>
      </c>
      <c r="H539" s="16">
        <v>46083</v>
      </c>
    </row>
    <row r="540" spans="1:8">
      <c r="A540" s="112" t="s">
        <v>1205</v>
      </c>
      <c r="B540" s="112" t="s">
        <v>56</v>
      </c>
      <c r="C540" s="220">
        <v>45950</v>
      </c>
      <c r="D540" s="47">
        <v>46083</v>
      </c>
      <c r="E540" s="112" t="s">
        <v>1206</v>
      </c>
      <c r="F540" s="46" t="s">
        <v>1200</v>
      </c>
      <c r="G540" s="19" t="s">
        <v>59</v>
      </c>
      <c r="H540" s="16">
        <v>46083</v>
      </c>
    </row>
    <row r="541" spans="1:8">
      <c r="A541" s="111" t="s">
        <v>1207</v>
      </c>
      <c r="B541" s="111" t="s">
        <v>79</v>
      </c>
      <c r="C541" s="219">
        <v>46050</v>
      </c>
      <c r="D541" s="47">
        <v>46083</v>
      </c>
      <c r="E541" s="111" t="s">
        <v>1208</v>
      </c>
      <c r="F541" s="46" t="s">
        <v>1200</v>
      </c>
      <c r="G541" s="19" t="s">
        <v>59</v>
      </c>
      <c r="H541" s="16">
        <v>46083</v>
      </c>
    </row>
    <row r="542" spans="1:8">
      <c r="A542" s="112" t="s">
        <v>1209</v>
      </c>
      <c r="B542" s="112" t="s">
        <v>56</v>
      </c>
      <c r="C542" s="220">
        <v>46041</v>
      </c>
      <c r="D542" s="47">
        <v>46083</v>
      </c>
      <c r="E542" s="112" t="s">
        <v>1210</v>
      </c>
      <c r="F542" s="46" t="s">
        <v>1200</v>
      </c>
      <c r="G542" s="19" t="s">
        <v>59</v>
      </c>
      <c r="H542" s="16">
        <v>46083</v>
      </c>
    </row>
    <row r="543" spans="1:8">
      <c r="A543" s="111" t="s">
        <v>1211</v>
      </c>
      <c r="B543" s="111" t="s">
        <v>56</v>
      </c>
      <c r="C543" s="219">
        <v>46045</v>
      </c>
      <c r="D543" s="47">
        <v>46083</v>
      </c>
      <c r="E543" s="111" t="s">
        <v>1212</v>
      </c>
      <c r="F543" s="46" t="s">
        <v>1200</v>
      </c>
      <c r="G543" s="19" t="s">
        <v>59</v>
      </c>
      <c r="H543" s="16">
        <v>46083</v>
      </c>
    </row>
    <row r="544" spans="1:8">
      <c r="A544" s="112" t="s">
        <v>1213</v>
      </c>
      <c r="B544" s="112" t="s">
        <v>56</v>
      </c>
      <c r="C544" s="220">
        <v>46044</v>
      </c>
      <c r="D544" s="47">
        <v>46083</v>
      </c>
      <c r="E544" s="112" t="s">
        <v>1214</v>
      </c>
      <c r="F544" s="46" t="s">
        <v>1200</v>
      </c>
      <c r="G544" s="19" t="s">
        <v>69</v>
      </c>
      <c r="H544" s="16">
        <v>46083</v>
      </c>
    </row>
    <row r="545" spans="1:8">
      <c r="A545" s="111" t="s">
        <v>1216</v>
      </c>
      <c r="B545" s="111" t="s">
        <v>56</v>
      </c>
      <c r="C545" s="219">
        <v>45974</v>
      </c>
      <c r="D545" s="47">
        <v>46083</v>
      </c>
      <c r="E545" s="111" t="s">
        <v>1217</v>
      </c>
      <c r="F545" s="46" t="s">
        <v>1200</v>
      </c>
      <c r="G545" s="19" t="s">
        <v>59</v>
      </c>
      <c r="H545" s="16">
        <v>46083</v>
      </c>
    </row>
    <row r="546" spans="1:8">
      <c r="A546" s="112" t="s">
        <v>1218</v>
      </c>
      <c r="B546" s="112" t="s">
        <v>56</v>
      </c>
      <c r="C546" s="220">
        <v>45986</v>
      </c>
      <c r="D546" s="47">
        <v>46083</v>
      </c>
      <c r="E546" s="112" t="s">
        <v>1219</v>
      </c>
      <c r="F546" s="46" t="s">
        <v>1200</v>
      </c>
      <c r="G546" s="19" t="s">
        <v>59</v>
      </c>
      <c r="H546" s="16">
        <v>46083</v>
      </c>
    </row>
    <row r="547" spans="1:8">
      <c r="A547" s="111" t="s">
        <v>1220</v>
      </c>
      <c r="B547" s="111" t="s">
        <v>56</v>
      </c>
      <c r="C547" s="219">
        <v>46036</v>
      </c>
      <c r="D547" s="47">
        <v>46083</v>
      </c>
      <c r="E547" s="111" t="s">
        <v>1221</v>
      </c>
      <c r="F547" s="46" t="s">
        <v>1200</v>
      </c>
      <c r="G547" s="19" t="s">
        <v>59</v>
      </c>
      <c r="H547" s="16">
        <v>46083</v>
      </c>
    </row>
    <row r="548" spans="1:8">
      <c r="A548" s="112" t="s">
        <v>1222</v>
      </c>
      <c r="B548" s="112" t="s">
        <v>56</v>
      </c>
      <c r="C548" s="220">
        <v>45989</v>
      </c>
      <c r="D548" s="47">
        <v>46083</v>
      </c>
      <c r="E548" s="112" t="s">
        <v>1223</v>
      </c>
      <c r="F548" s="46" t="s">
        <v>1200</v>
      </c>
      <c r="G548" s="19" t="s">
        <v>59</v>
      </c>
      <c r="H548" s="16">
        <v>46083</v>
      </c>
    </row>
    <row r="549" spans="1:8">
      <c r="A549" s="111" t="s">
        <v>1224</v>
      </c>
      <c r="B549" s="111" t="s">
        <v>56</v>
      </c>
      <c r="C549" s="219">
        <v>46037</v>
      </c>
      <c r="D549" s="47">
        <v>46083</v>
      </c>
      <c r="E549" s="111" t="s">
        <v>1225</v>
      </c>
      <c r="F549" s="46" t="s">
        <v>1200</v>
      </c>
      <c r="G549" s="19" t="s">
        <v>62</v>
      </c>
      <c r="H549" s="16">
        <v>46083</v>
      </c>
    </row>
    <row r="550" spans="1:8">
      <c r="A550" s="112" t="s">
        <v>1226</v>
      </c>
      <c r="B550" s="112" t="s">
        <v>56</v>
      </c>
      <c r="C550" s="220">
        <v>45958</v>
      </c>
      <c r="D550" s="47">
        <v>46083</v>
      </c>
      <c r="E550" s="112" t="s">
        <v>1227</v>
      </c>
      <c r="F550" s="46" t="s">
        <v>1200</v>
      </c>
      <c r="G550" s="19" t="s">
        <v>59</v>
      </c>
      <c r="H550" s="16">
        <v>46083</v>
      </c>
    </row>
    <row r="551" spans="1:8">
      <c r="A551" s="111" t="s">
        <v>1228</v>
      </c>
      <c r="B551" s="111" t="s">
        <v>56</v>
      </c>
      <c r="C551" s="219">
        <v>46039</v>
      </c>
      <c r="D551" s="47">
        <v>46083</v>
      </c>
      <c r="E551" s="111" t="s">
        <v>1229</v>
      </c>
      <c r="F551" s="46" t="s">
        <v>1200</v>
      </c>
      <c r="G551" s="19" t="s">
        <v>59</v>
      </c>
      <c r="H551" s="16">
        <v>46083</v>
      </c>
    </row>
    <row r="552" spans="1:8">
      <c r="A552" s="112" t="s">
        <v>1230</v>
      </c>
      <c r="B552" s="112" t="s">
        <v>56</v>
      </c>
      <c r="C552" s="220">
        <v>46050</v>
      </c>
      <c r="D552" s="47">
        <v>46083</v>
      </c>
      <c r="E552" s="112" t="s">
        <v>1231</v>
      </c>
      <c r="F552" s="46" t="s">
        <v>1200</v>
      </c>
      <c r="G552" s="19" t="s">
        <v>59</v>
      </c>
      <c r="H552" s="16">
        <v>46083</v>
      </c>
    </row>
    <row r="553" spans="1:8">
      <c r="A553" s="111" t="s">
        <v>1232</v>
      </c>
      <c r="B553" s="111" t="s">
        <v>56</v>
      </c>
      <c r="C553" s="219">
        <v>46001</v>
      </c>
      <c r="D553" s="47">
        <v>46083</v>
      </c>
      <c r="E553" s="111" t="s">
        <v>1233</v>
      </c>
      <c r="F553" s="46" t="s">
        <v>1200</v>
      </c>
      <c r="G553" s="19" t="s">
        <v>59</v>
      </c>
      <c r="H553" s="16">
        <v>46083</v>
      </c>
    </row>
    <row r="554" spans="1:8">
      <c r="A554" s="112" t="s">
        <v>1234</v>
      </c>
      <c r="B554" s="112" t="s">
        <v>56</v>
      </c>
      <c r="C554" s="220">
        <v>45985</v>
      </c>
      <c r="D554" s="47">
        <v>46083</v>
      </c>
      <c r="E554" s="112" t="s">
        <v>1235</v>
      </c>
      <c r="F554" s="46" t="s">
        <v>1200</v>
      </c>
      <c r="G554" s="19" t="s">
        <v>59</v>
      </c>
      <c r="H554" s="16">
        <v>46083</v>
      </c>
    </row>
    <row r="555" spans="1:8">
      <c r="A555" s="111" t="s">
        <v>1236</v>
      </c>
      <c r="B555" s="111" t="s">
        <v>56</v>
      </c>
      <c r="C555" s="219">
        <v>46040</v>
      </c>
      <c r="D555" s="47">
        <v>46083</v>
      </c>
      <c r="E555" s="111" t="s">
        <v>1237</v>
      </c>
      <c r="F555" s="46" t="s">
        <v>1200</v>
      </c>
      <c r="G555" s="19" t="s">
        <v>59</v>
      </c>
      <c r="H555" s="16">
        <v>46083</v>
      </c>
    </row>
    <row r="556" spans="1:8">
      <c r="A556" s="112" t="s">
        <v>1238</v>
      </c>
      <c r="B556" s="112" t="s">
        <v>79</v>
      </c>
      <c r="C556" s="220">
        <v>46050</v>
      </c>
      <c r="D556" s="47">
        <v>46083</v>
      </c>
      <c r="E556" s="112" t="s">
        <v>1239</v>
      </c>
      <c r="F556" s="46" t="s">
        <v>1200</v>
      </c>
      <c r="G556" s="19" t="s">
        <v>59</v>
      </c>
      <c r="H556" s="16">
        <v>46083</v>
      </c>
    </row>
    <row r="557" spans="1:8">
      <c r="A557" s="111" t="s">
        <v>1240</v>
      </c>
      <c r="B557" s="111" t="s">
        <v>56</v>
      </c>
      <c r="C557" s="219">
        <v>46043</v>
      </c>
      <c r="D557" s="47">
        <v>46083</v>
      </c>
      <c r="E557" s="111" t="s">
        <v>1241</v>
      </c>
      <c r="F557" s="46" t="s">
        <v>1200</v>
      </c>
      <c r="G557" s="19" t="s">
        <v>59</v>
      </c>
      <c r="H557" s="16">
        <v>46083</v>
      </c>
    </row>
    <row r="558" spans="1:8">
      <c r="A558" s="112" t="s">
        <v>1242</v>
      </c>
      <c r="B558" s="112" t="s">
        <v>56</v>
      </c>
      <c r="C558" s="220">
        <v>45980</v>
      </c>
      <c r="D558" s="47">
        <v>46083</v>
      </c>
      <c r="E558" s="112" t="s">
        <v>1243</v>
      </c>
      <c r="F558" s="46" t="s">
        <v>1200</v>
      </c>
      <c r="G558" s="19" t="s">
        <v>59</v>
      </c>
      <c r="H558" s="16">
        <v>46083</v>
      </c>
    </row>
    <row r="559" spans="1:8">
      <c r="A559" s="111" t="s">
        <v>1244</v>
      </c>
      <c r="B559" s="111" t="s">
        <v>56</v>
      </c>
      <c r="C559" s="219">
        <v>45993</v>
      </c>
      <c r="D559" s="47">
        <v>46083</v>
      </c>
      <c r="E559" s="111" t="s">
        <v>1245</v>
      </c>
      <c r="F559" s="46" t="s">
        <v>1200</v>
      </c>
      <c r="G559" s="19" t="s">
        <v>59</v>
      </c>
      <c r="H559" s="16">
        <v>46083</v>
      </c>
    </row>
    <row r="560" spans="1:8">
      <c r="A560" s="112" t="s">
        <v>1246</v>
      </c>
      <c r="B560" s="112" t="s">
        <v>56</v>
      </c>
      <c r="C560" s="220">
        <v>46043</v>
      </c>
      <c r="D560" s="47">
        <v>46083</v>
      </c>
      <c r="E560" s="112" t="s">
        <v>1247</v>
      </c>
      <c r="F560" s="46" t="s">
        <v>1200</v>
      </c>
      <c r="G560" s="19" t="s">
        <v>59</v>
      </c>
      <c r="H560" s="16">
        <v>46083</v>
      </c>
    </row>
    <row r="561" spans="1:8">
      <c r="A561" s="111" t="s">
        <v>1248</v>
      </c>
      <c r="B561" s="111" t="s">
        <v>56</v>
      </c>
      <c r="C561" s="219">
        <v>45974</v>
      </c>
      <c r="D561" s="47">
        <v>46083</v>
      </c>
      <c r="E561" s="111" t="s">
        <v>1249</v>
      </c>
      <c r="F561" s="46" t="s">
        <v>1200</v>
      </c>
      <c r="G561" s="19" t="s">
        <v>59</v>
      </c>
      <c r="H561" s="16">
        <v>46083</v>
      </c>
    </row>
    <row r="562" spans="1:8">
      <c r="A562" s="112" t="s">
        <v>1250</v>
      </c>
      <c r="B562" s="112" t="s">
        <v>56</v>
      </c>
      <c r="C562" s="220">
        <v>46038</v>
      </c>
      <c r="D562" s="47">
        <v>46083</v>
      </c>
      <c r="E562" s="112" t="s">
        <v>1251</v>
      </c>
      <c r="F562" s="46" t="s">
        <v>1200</v>
      </c>
      <c r="G562" s="19" t="s">
        <v>59</v>
      </c>
      <c r="H562" s="16">
        <v>46083</v>
      </c>
    </row>
    <row r="563" spans="1:8">
      <c r="A563" s="111" t="s">
        <v>1252</v>
      </c>
      <c r="B563" s="111" t="s">
        <v>56</v>
      </c>
      <c r="C563" s="219">
        <v>45994</v>
      </c>
      <c r="D563" s="47">
        <v>46083</v>
      </c>
      <c r="E563" s="111" t="s">
        <v>1253</v>
      </c>
      <c r="F563" s="46" t="s">
        <v>1200</v>
      </c>
      <c r="G563" s="19" t="s">
        <v>59</v>
      </c>
      <c r="H563" s="16">
        <v>46083</v>
      </c>
    </row>
    <row r="564" spans="1:8">
      <c r="A564" s="112" t="s">
        <v>1254</v>
      </c>
      <c r="B564" s="112" t="s">
        <v>56</v>
      </c>
      <c r="C564" s="220">
        <v>45995</v>
      </c>
      <c r="D564" s="47">
        <v>46083</v>
      </c>
      <c r="E564" s="112" t="s">
        <v>1255</v>
      </c>
      <c r="F564" s="46" t="s">
        <v>1200</v>
      </c>
      <c r="G564" s="19" t="s">
        <v>59</v>
      </c>
      <c r="H564" s="16">
        <v>46083</v>
      </c>
    </row>
    <row r="565" spans="1:8">
      <c r="A565" s="111" t="s">
        <v>1256</v>
      </c>
      <c r="B565" s="111" t="s">
        <v>56</v>
      </c>
      <c r="C565" s="219">
        <v>45997</v>
      </c>
      <c r="D565" s="47">
        <v>46083</v>
      </c>
      <c r="E565" s="111" t="s">
        <v>1257</v>
      </c>
      <c r="F565" s="46" t="s">
        <v>1200</v>
      </c>
      <c r="G565" s="19" t="s">
        <v>59</v>
      </c>
      <c r="H565" s="16">
        <v>46083</v>
      </c>
    </row>
    <row r="566" spans="1:8">
      <c r="A566" s="112" t="s">
        <v>1258</v>
      </c>
      <c r="B566" s="112" t="s">
        <v>56</v>
      </c>
      <c r="C566" s="220">
        <v>46009</v>
      </c>
      <c r="D566" s="47">
        <v>46083</v>
      </c>
      <c r="E566" s="112" t="s">
        <v>1259</v>
      </c>
      <c r="F566" s="46" t="s">
        <v>1200</v>
      </c>
      <c r="G566" s="19" t="s">
        <v>59</v>
      </c>
      <c r="H566" s="16">
        <v>46083</v>
      </c>
    </row>
    <row r="567" spans="1:8">
      <c r="A567" s="111" t="s">
        <v>1260</v>
      </c>
      <c r="B567" s="111" t="s">
        <v>56</v>
      </c>
      <c r="C567" s="219">
        <v>46009</v>
      </c>
      <c r="D567" s="47">
        <v>46083</v>
      </c>
      <c r="E567" s="111" t="s">
        <v>1261</v>
      </c>
      <c r="F567" s="46" t="s">
        <v>1200</v>
      </c>
      <c r="G567" s="19" t="s">
        <v>59</v>
      </c>
      <c r="H567" s="16">
        <v>46083</v>
      </c>
    </row>
    <row r="568" spans="1:8">
      <c r="A568" s="112" t="s">
        <v>1262</v>
      </c>
      <c r="B568" s="112" t="s">
        <v>56</v>
      </c>
      <c r="C568" s="220">
        <v>46053</v>
      </c>
      <c r="D568" s="47">
        <v>46083</v>
      </c>
      <c r="E568" s="112" t="s">
        <v>1263</v>
      </c>
      <c r="F568" s="46" t="s">
        <v>1200</v>
      </c>
      <c r="G568" s="19" t="s">
        <v>59</v>
      </c>
      <c r="H568" s="16">
        <v>46083</v>
      </c>
    </row>
    <row r="569" spans="1:8">
      <c r="A569" s="111" t="s">
        <v>1264</v>
      </c>
      <c r="B569" s="111" t="s">
        <v>56</v>
      </c>
      <c r="C569" s="219">
        <v>46031</v>
      </c>
      <c r="D569" s="47">
        <v>46083</v>
      </c>
      <c r="E569" s="111" t="s">
        <v>1265</v>
      </c>
      <c r="F569" s="46" t="s">
        <v>1200</v>
      </c>
      <c r="G569" s="19" t="s">
        <v>59</v>
      </c>
      <c r="H569" s="16">
        <v>46083</v>
      </c>
    </row>
    <row r="570" spans="1:8">
      <c r="A570" s="112" t="s">
        <v>1266</v>
      </c>
      <c r="B570" s="112" t="s">
        <v>56</v>
      </c>
      <c r="C570" s="220">
        <v>46034</v>
      </c>
      <c r="D570" s="47">
        <v>46083</v>
      </c>
      <c r="E570" s="112" t="s">
        <v>1267</v>
      </c>
      <c r="F570" s="46" t="s">
        <v>1200</v>
      </c>
      <c r="G570" s="19" t="s">
        <v>59</v>
      </c>
      <c r="H570" s="16">
        <v>46083</v>
      </c>
    </row>
    <row r="571" spans="1:8">
      <c r="A571" s="111" t="s">
        <v>1268</v>
      </c>
      <c r="B571" s="111" t="s">
        <v>56</v>
      </c>
      <c r="C571" s="219">
        <v>45974</v>
      </c>
      <c r="D571" s="47">
        <v>46083</v>
      </c>
      <c r="E571" s="111" t="s">
        <v>1269</v>
      </c>
      <c r="F571" s="46" t="s">
        <v>1200</v>
      </c>
      <c r="G571" s="19" t="s">
        <v>59</v>
      </c>
      <c r="H571" s="16">
        <v>46083</v>
      </c>
    </row>
    <row r="572" spans="1:8">
      <c r="A572" s="112" t="s">
        <v>1270</v>
      </c>
      <c r="B572" s="112" t="s">
        <v>56</v>
      </c>
      <c r="C572" s="220">
        <v>45976</v>
      </c>
      <c r="D572" s="47">
        <v>46083</v>
      </c>
      <c r="E572" s="112" t="s">
        <v>1271</v>
      </c>
      <c r="F572" s="46" t="s">
        <v>1200</v>
      </c>
      <c r="G572" s="19" t="s">
        <v>59</v>
      </c>
      <c r="H572" s="16">
        <v>46083</v>
      </c>
    </row>
    <row r="573" spans="1:8">
      <c r="A573" s="111" t="s">
        <v>1272</v>
      </c>
      <c r="B573" s="111" t="s">
        <v>56</v>
      </c>
      <c r="C573" s="219">
        <v>46036</v>
      </c>
      <c r="D573" s="47">
        <v>46083</v>
      </c>
      <c r="E573" s="111" t="s">
        <v>1273</v>
      </c>
      <c r="F573" s="46" t="s">
        <v>1200</v>
      </c>
      <c r="G573" s="19" t="s">
        <v>59</v>
      </c>
      <c r="H573" s="16">
        <v>46083</v>
      </c>
    </row>
    <row r="574" spans="1:8">
      <c r="A574" s="112" t="s">
        <v>1274</v>
      </c>
      <c r="B574" s="112" t="s">
        <v>56</v>
      </c>
      <c r="C574" s="220">
        <v>45992</v>
      </c>
      <c r="D574" s="47">
        <v>46083</v>
      </c>
      <c r="E574" s="112" t="s">
        <v>1275</v>
      </c>
      <c r="F574" s="46" t="s">
        <v>1200</v>
      </c>
      <c r="G574" s="19" t="s">
        <v>59</v>
      </c>
      <c r="H574" s="16">
        <v>46083</v>
      </c>
    </row>
    <row r="575" spans="1:8">
      <c r="A575" s="111" t="s">
        <v>1276</v>
      </c>
      <c r="B575" s="111" t="s">
        <v>56</v>
      </c>
      <c r="C575" s="219">
        <v>46049</v>
      </c>
      <c r="D575" s="47">
        <v>46083</v>
      </c>
      <c r="E575" s="111" t="s">
        <v>1277</v>
      </c>
      <c r="F575" s="46" t="s">
        <v>1200</v>
      </c>
      <c r="G575" s="19" t="s">
        <v>59</v>
      </c>
      <c r="H575" s="16">
        <v>46083</v>
      </c>
    </row>
    <row r="576" spans="1:8">
      <c r="A576" s="112" t="s">
        <v>1279</v>
      </c>
      <c r="B576" s="112" t="s">
        <v>56</v>
      </c>
      <c r="C576" s="220">
        <v>45996</v>
      </c>
      <c r="D576" s="47">
        <v>46083</v>
      </c>
      <c r="E576" s="112" t="s">
        <v>1280</v>
      </c>
      <c r="F576" s="46" t="s">
        <v>1200</v>
      </c>
      <c r="G576" s="19" t="s">
        <v>59</v>
      </c>
      <c r="H576" s="16">
        <v>46083</v>
      </c>
    </row>
    <row r="577" spans="1:8">
      <c r="A577" s="111" t="s">
        <v>1281</v>
      </c>
      <c r="B577" s="111" t="s">
        <v>56</v>
      </c>
      <c r="C577" s="219">
        <v>46045</v>
      </c>
      <c r="D577" s="47">
        <v>46083</v>
      </c>
      <c r="E577" s="111" t="s">
        <v>1282</v>
      </c>
      <c r="F577" s="46" t="s">
        <v>1283</v>
      </c>
      <c r="G577" s="19" t="s">
        <v>59</v>
      </c>
      <c r="H577" s="16">
        <v>46084</v>
      </c>
    </row>
    <row r="578" spans="1:8">
      <c r="A578" s="112" t="s">
        <v>1284</v>
      </c>
      <c r="B578" s="112" t="s">
        <v>56</v>
      </c>
      <c r="C578" s="220">
        <v>46036</v>
      </c>
      <c r="D578" s="47">
        <v>46083</v>
      </c>
      <c r="E578" s="112" t="s">
        <v>1285</v>
      </c>
      <c r="F578" s="46" t="s">
        <v>1283</v>
      </c>
      <c r="G578" s="19" t="s">
        <v>59</v>
      </c>
      <c r="H578" s="16">
        <v>46084</v>
      </c>
    </row>
    <row r="579" spans="1:8">
      <c r="A579" s="112" t="s">
        <v>1286</v>
      </c>
      <c r="B579" s="112" t="s">
        <v>56</v>
      </c>
      <c r="C579" s="220">
        <v>45987</v>
      </c>
      <c r="D579" s="47">
        <v>46083</v>
      </c>
      <c r="E579" s="112" t="s">
        <v>1287</v>
      </c>
      <c r="F579" s="46" t="s">
        <v>1283</v>
      </c>
      <c r="G579" s="19" t="s">
        <v>62</v>
      </c>
      <c r="H579" s="16">
        <v>46084</v>
      </c>
    </row>
    <row r="580" spans="1:8">
      <c r="A580" s="112" t="s">
        <v>1289</v>
      </c>
      <c r="B580" s="112" t="s">
        <v>56</v>
      </c>
      <c r="C580" s="220">
        <v>46043</v>
      </c>
      <c r="D580" s="47">
        <v>46083</v>
      </c>
      <c r="E580" s="112" t="s">
        <v>1290</v>
      </c>
      <c r="F580" s="46" t="s">
        <v>1283</v>
      </c>
      <c r="G580" s="19" t="s">
        <v>62</v>
      </c>
      <c r="H580" s="16">
        <v>46084</v>
      </c>
    </row>
    <row r="581" spans="1:8">
      <c r="A581" s="111" t="s">
        <v>1292</v>
      </c>
      <c r="B581" s="111" t="s">
        <v>56</v>
      </c>
      <c r="C581" s="219">
        <v>45981</v>
      </c>
      <c r="D581" s="47">
        <v>46083</v>
      </c>
      <c r="E581" s="111" t="s">
        <v>1293</v>
      </c>
      <c r="F581" s="46" t="s">
        <v>1283</v>
      </c>
      <c r="G581" s="19" t="s">
        <v>59</v>
      </c>
      <c r="H581" s="16">
        <v>46084</v>
      </c>
    </row>
    <row r="582" spans="1:8">
      <c r="A582" s="196" t="s">
        <v>1294</v>
      </c>
      <c r="B582" s="196" t="s">
        <v>56</v>
      </c>
      <c r="C582" s="321">
        <v>45936</v>
      </c>
      <c r="D582" s="322">
        <v>46083</v>
      </c>
      <c r="E582" s="196" t="s">
        <v>1295</v>
      </c>
      <c r="F582" s="283" t="s">
        <v>1283</v>
      </c>
      <c r="G582" s="319" t="s">
        <v>69</v>
      </c>
      <c r="H582" s="27">
        <v>46084</v>
      </c>
    </row>
    <row r="583" spans="1:8">
      <c r="A583" s="111" t="s">
        <v>1297</v>
      </c>
      <c r="B583" s="111" t="s">
        <v>56</v>
      </c>
      <c r="C583" s="219">
        <v>45995</v>
      </c>
      <c r="D583" s="47">
        <v>46083</v>
      </c>
      <c r="E583" s="111" t="s">
        <v>1298</v>
      </c>
      <c r="F583" s="46" t="s">
        <v>1283</v>
      </c>
      <c r="G583" s="19" t="s">
        <v>59</v>
      </c>
      <c r="H583" s="16">
        <v>46084</v>
      </c>
    </row>
    <row r="584" spans="1:8">
      <c r="A584" s="112" t="s">
        <v>1299</v>
      </c>
      <c r="B584" s="112" t="s">
        <v>56</v>
      </c>
      <c r="C584" s="220">
        <v>46022</v>
      </c>
      <c r="D584" s="47">
        <v>46083</v>
      </c>
      <c r="E584" s="112" t="s">
        <v>1300</v>
      </c>
      <c r="F584" s="46" t="s">
        <v>1283</v>
      </c>
      <c r="G584" s="19" t="s">
        <v>59</v>
      </c>
      <c r="H584" s="16">
        <v>46084</v>
      </c>
    </row>
    <row r="585" spans="1:8">
      <c r="A585" s="111" t="s">
        <v>1301</v>
      </c>
      <c r="B585" s="111" t="s">
        <v>56</v>
      </c>
      <c r="C585" s="219">
        <v>45958</v>
      </c>
      <c r="D585" s="47">
        <v>46083</v>
      </c>
      <c r="E585" s="111" t="s">
        <v>1302</v>
      </c>
      <c r="F585" s="46" t="s">
        <v>1283</v>
      </c>
      <c r="G585" s="19" t="s">
        <v>59</v>
      </c>
      <c r="H585" s="16">
        <v>46084</v>
      </c>
    </row>
    <row r="586" spans="1:8">
      <c r="A586" s="112" t="s">
        <v>1303</v>
      </c>
      <c r="B586" s="112" t="s">
        <v>56</v>
      </c>
      <c r="C586" s="220">
        <v>45979</v>
      </c>
      <c r="D586" s="47">
        <v>46083</v>
      </c>
      <c r="E586" s="112" t="s">
        <v>1304</v>
      </c>
      <c r="F586" s="46" t="s">
        <v>1283</v>
      </c>
      <c r="G586" s="19" t="s">
        <v>59</v>
      </c>
      <c r="H586" s="16">
        <v>46084</v>
      </c>
    </row>
    <row r="587" spans="1:8">
      <c r="A587" s="111" t="s">
        <v>1305</v>
      </c>
      <c r="B587" s="111" t="s">
        <v>79</v>
      </c>
      <c r="C587" s="219">
        <v>46051</v>
      </c>
      <c r="D587" s="47">
        <v>46083</v>
      </c>
      <c r="E587" s="111" t="s">
        <v>1306</v>
      </c>
      <c r="F587" s="46" t="s">
        <v>1283</v>
      </c>
      <c r="G587" s="19" t="s">
        <v>59</v>
      </c>
      <c r="H587" s="16">
        <v>46084</v>
      </c>
    </row>
    <row r="588" spans="1:8">
      <c r="A588" s="112" t="s">
        <v>1307</v>
      </c>
      <c r="B588" s="112" t="s">
        <v>56</v>
      </c>
      <c r="C588" s="220">
        <v>45979</v>
      </c>
      <c r="D588" s="47">
        <v>46083</v>
      </c>
      <c r="E588" s="112" t="s">
        <v>1308</v>
      </c>
      <c r="F588" s="46" t="s">
        <v>1283</v>
      </c>
      <c r="G588" s="19" t="s">
        <v>59</v>
      </c>
      <c r="H588" s="16">
        <v>46084</v>
      </c>
    </row>
    <row r="589" spans="1:8">
      <c r="A589" s="112" t="s">
        <v>1309</v>
      </c>
      <c r="B589" s="112" t="s">
        <v>56</v>
      </c>
      <c r="C589" s="220">
        <v>46030</v>
      </c>
      <c r="D589" s="47">
        <v>46083</v>
      </c>
      <c r="E589" s="112" t="s">
        <v>1310</v>
      </c>
      <c r="F589" s="46" t="s">
        <v>1283</v>
      </c>
      <c r="G589" s="19" t="s">
        <v>62</v>
      </c>
      <c r="H589" s="16">
        <v>46084</v>
      </c>
    </row>
    <row r="590" spans="1:8">
      <c r="A590" s="112" t="s">
        <v>1312</v>
      </c>
      <c r="B590" s="112" t="s">
        <v>56</v>
      </c>
      <c r="C590" s="220">
        <v>46031</v>
      </c>
      <c r="D590" s="47">
        <v>46083</v>
      </c>
      <c r="E590" s="112" t="s">
        <v>1313</v>
      </c>
      <c r="F590" s="46" t="s">
        <v>1283</v>
      </c>
      <c r="G590" s="19" t="s">
        <v>59</v>
      </c>
      <c r="H590" s="16">
        <v>46084</v>
      </c>
    </row>
    <row r="591" spans="1:8">
      <c r="A591" s="111" t="s">
        <v>1314</v>
      </c>
      <c r="B591" s="111" t="s">
        <v>56</v>
      </c>
      <c r="C591" s="219">
        <v>45982</v>
      </c>
      <c r="D591" s="47">
        <v>46083</v>
      </c>
      <c r="E591" s="111" t="s">
        <v>1315</v>
      </c>
      <c r="F591" s="46" t="s">
        <v>1283</v>
      </c>
      <c r="G591" s="19" t="s">
        <v>59</v>
      </c>
      <c r="H591" s="16">
        <v>46084</v>
      </c>
    </row>
    <row r="592" spans="1:8">
      <c r="A592" s="112" t="s">
        <v>1316</v>
      </c>
      <c r="B592" s="112" t="s">
        <v>56</v>
      </c>
      <c r="C592" s="220">
        <v>46001</v>
      </c>
      <c r="D592" s="47">
        <v>46083</v>
      </c>
      <c r="E592" s="112" t="s">
        <v>1317</v>
      </c>
      <c r="F592" s="46" t="s">
        <v>1283</v>
      </c>
      <c r="G592" s="19" t="s">
        <v>59</v>
      </c>
      <c r="H592" s="16">
        <v>46084</v>
      </c>
    </row>
    <row r="593" spans="1:8">
      <c r="A593" s="111" t="s">
        <v>1318</v>
      </c>
      <c r="B593" s="111" t="s">
        <v>56</v>
      </c>
      <c r="C593" s="219">
        <v>46036</v>
      </c>
      <c r="D593" s="47">
        <v>46083</v>
      </c>
      <c r="E593" s="111" t="s">
        <v>1319</v>
      </c>
      <c r="F593" s="46" t="s">
        <v>1283</v>
      </c>
      <c r="G593" s="19" t="s">
        <v>59</v>
      </c>
      <c r="H593" s="16">
        <v>46084</v>
      </c>
    </row>
    <row r="594" spans="1:8">
      <c r="A594" s="112" t="s">
        <v>1320</v>
      </c>
      <c r="B594" s="112" t="s">
        <v>56</v>
      </c>
      <c r="C594" s="220">
        <v>45986</v>
      </c>
      <c r="D594" s="47">
        <v>46083</v>
      </c>
      <c r="E594" s="112" t="s">
        <v>1321</v>
      </c>
      <c r="F594" s="46" t="s">
        <v>1283</v>
      </c>
      <c r="G594" s="19" t="s">
        <v>62</v>
      </c>
      <c r="H594" s="16">
        <v>46084</v>
      </c>
    </row>
    <row r="595" spans="1:8">
      <c r="A595" s="111" t="s">
        <v>1323</v>
      </c>
      <c r="B595" s="111" t="s">
        <v>56</v>
      </c>
      <c r="C595" s="219">
        <v>46033</v>
      </c>
      <c r="D595" s="47">
        <v>46083</v>
      </c>
      <c r="E595" s="111" t="s">
        <v>1324</v>
      </c>
      <c r="F595" s="46" t="s">
        <v>1283</v>
      </c>
      <c r="G595" s="19" t="s">
        <v>59</v>
      </c>
      <c r="H595" s="16">
        <v>46084</v>
      </c>
    </row>
    <row r="596" spans="1:8">
      <c r="A596" s="112" t="s">
        <v>1325</v>
      </c>
      <c r="B596" s="112" t="s">
        <v>56</v>
      </c>
      <c r="C596" s="220">
        <v>45995</v>
      </c>
      <c r="D596" s="47">
        <v>46083</v>
      </c>
      <c r="E596" s="112" t="s">
        <v>1326</v>
      </c>
      <c r="F596" s="46" t="s">
        <v>1283</v>
      </c>
      <c r="G596" s="19" t="s">
        <v>59</v>
      </c>
      <c r="H596" s="16">
        <v>46084</v>
      </c>
    </row>
    <row r="597" spans="1:8">
      <c r="A597" s="111" t="s">
        <v>1327</v>
      </c>
      <c r="B597" s="111" t="s">
        <v>56</v>
      </c>
      <c r="C597" s="219">
        <v>45976</v>
      </c>
      <c r="D597" s="47">
        <v>46083</v>
      </c>
      <c r="E597" s="111" t="s">
        <v>1328</v>
      </c>
      <c r="F597" s="46" t="s">
        <v>1283</v>
      </c>
      <c r="G597" s="19" t="s">
        <v>59</v>
      </c>
      <c r="H597" s="16">
        <v>46084</v>
      </c>
    </row>
    <row r="598" spans="1:8">
      <c r="A598" s="112" t="s">
        <v>1329</v>
      </c>
      <c r="B598" s="112" t="s">
        <v>56</v>
      </c>
      <c r="C598" s="220">
        <v>46030</v>
      </c>
      <c r="D598" s="47">
        <v>46083</v>
      </c>
      <c r="E598" s="112" t="s">
        <v>1330</v>
      </c>
      <c r="F598" s="46" t="s">
        <v>1283</v>
      </c>
      <c r="G598" s="19" t="s">
        <v>59</v>
      </c>
      <c r="H598" s="16">
        <v>46084</v>
      </c>
    </row>
    <row r="599" spans="1:8">
      <c r="A599" s="111" t="s">
        <v>1331</v>
      </c>
      <c r="B599" s="111" t="s">
        <v>56</v>
      </c>
      <c r="C599" s="219">
        <v>46000</v>
      </c>
      <c r="D599" s="47">
        <v>46083</v>
      </c>
      <c r="E599" s="111" t="s">
        <v>1332</v>
      </c>
      <c r="F599" s="46" t="s">
        <v>1283</v>
      </c>
      <c r="G599" s="19" t="s">
        <v>59</v>
      </c>
      <c r="H599" s="16">
        <v>46084</v>
      </c>
    </row>
    <row r="600" spans="1:8">
      <c r="A600" s="112" t="s">
        <v>1333</v>
      </c>
      <c r="B600" s="112" t="s">
        <v>56</v>
      </c>
      <c r="C600" s="220">
        <v>45989</v>
      </c>
      <c r="D600" s="47">
        <v>46083</v>
      </c>
      <c r="E600" s="112" t="s">
        <v>1334</v>
      </c>
      <c r="F600" s="46" t="s">
        <v>1283</v>
      </c>
      <c r="G600" s="19" t="s">
        <v>59</v>
      </c>
      <c r="H600" s="16">
        <v>46084</v>
      </c>
    </row>
    <row r="601" spans="1:8">
      <c r="A601" s="112" t="s">
        <v>1335</v>
      </c>
      <c r="B601" s="112" t="s">
        <v>56</v>
      </c>
      <c r="C601" s="220">
        <v>46044</v>
      </c>
      <c r="D601" s="47">
        <v>46083</v>
      </c>
      <c r="E601" s="112" t="s">
        <v>1336</v>
      </c>
      <c r="F601" s="46" t="s">
        <v>1283</v>
      </c>
      <c r="G601" s="19" t="s">
        <v>62</v>
      </c>
      <c r="H601" s="16">
        <v>46084</v>
      </c>
    </row>
    <row r="602" spans="1:8">
      <c r="A602" s="112" t="s">
        <v>1338</v>
      </c>
      <c r="B602" s="112" t="s">
        <v>56</v>
      </c>
      <c r="C602" s="220">
        <v>46043</v>
      </c>
      <c r="D602" s="47">
        <v>46083</v>
      </c>
      <c r="E602" s="112" t="s">
        <v>1339</v>
      </c>
      <c r="F602" s="46" t="s">
        <v>1283</v>
      </c>
      <c r="G602" s="19" t="s">
        <v>59</v>
      </c>
      <c r="H602" s="16">
        <v>46084</v>
      </c>
    </row>
    <row r="603" spans="1:8">
      <c r="A603" s="111" t="s">
        <v>1340</v>
      </c>
      <c r="B603" s="111" t="s">
        <v>56</v>
      </c>
      <c r="C603" s="219">
        <v>46009</v>
      </c>
      <c r="D603" s="47">
        <v>46083</v>
      </c>
      <c r="E603" s="111" t="s">
        <v>1341</v>
      </c>
      <c r="F603" s="46" t="s">
        <v>1283</v>
      </c>
      <c r="G603" s="19" t="s">
        <v>59</v>
      </c>
      <c r="H603" s="16">
        <v>46084</v>
      </c>
    </row>
    <row r="604" spans="1:8">
      <c r="A604" s="112" t="s">
        <v>1342</v>
      </c>
      <c r="B604" s="112" t="s">
        <v>56</v>
      </c>
      <c r="C604" s="220">
        <v>46046</v>
      </c>
      <c r="D604" s="47">
        <v>46083</v>
      </c>
      <c r="E604" s="112" t="s">
        <v>1343</v>
      </c>
      <c r="F604" s="46" t="s">
        <v>1283</v>
      </c>
      <c r="G604" s="19" t="s">
        <v>59</v>
      </c>
      <c r="H604" s="16">
        <v>46084</v>
      </c>
    </row>
    <row r="605" spans="1:8">
      <c r="A605" s="111" t="s">
        <v>1344</v>
      </c>
      <c r="B605" s="111" t="s">
        <v>56</v>
      </c>
      <c r="C605" s="219">
        <v>45986</v>
      </c>
      <c r="D605" s="47">
        <v>46083</v>
      </c>
      <c r="E605" s="111" t="s">
        <v>1345</v>
      </c>
      <c r="F605" s="46" t="s">
        <v>1283</v>
      </c>
      <c r="G605" s="19" t="s">
        <v>59</v>
      </c>
      <c r="H605" s="16">
        <v>46084</v>
      </c>
    </row>
    <row r="606" spans="1:8">
      <c r="A606" s="112" t="s">
        <v>1346</v>
      </c>
      <c r="B606" s="112" t="s">
        <v>56</v>
      </c>
      <c r="C606" s="220">
        <v>45974</v>
      </c>
      <c r="D606" s="47">
        <v>46083</v>
      </c>
      <c r="E606" s="112" t="s">
        <v>1347</v>
      </c>
      <c r="F606" s="46" t="s">
        <v>1283</v>
      </c>
      <c r="G606" s="19" t="s">
        <v>59</v>
      </c>
      <c r="H606" s="36">
        <v>46086</v>
      </c>
    </row>
    <row r="607" spans="1:8">
      <c r="A607" s="112" t="s">
        <v>1348</v>
      </c>
      <c r="B607" s="112" t="s">
        <v>56</v>
      </c>
      <c r="C607" s="220">
        <v>46035</v>
      </c>
      <c r="D607" s="47">
        <v>46083</v>
      </c>
      <c r="E607" s="112" t="s">
        <v>1349</v>
      </c>
      <c r="F607" s="46" t="s">
        <v>1283</v>
      </c>
      <c r="G607" s="19" t="s">
        <v>62</v>
      </c>
      <c r="H607" s="36">
        <v>46086</v>
      </c>
    </row>
    <row r="608" spans="1:8">
      <c r="A608" s="112" t="s">
        <v>1351</v>
      </c>
      <c r="B608" s="112" t="s">
        <v>56</v>
      </c>
      <c r="C608" s="220">
        <v>45945</v>
      </c>
      <c r="D608" s="47">
        <v>46083</v>
      </c>
      <c r="E608" s="112" t="s">
        <v>1352</v>
      </c>
      <c r="F608" s="46" t="s">
        <v>1283</v>
      </c>
      <c r="G608" s="19" t="s">
        <v>59</v>
      </c>
      <c r="H608" s="36">
        <v>46086</v>
      </c>
    </row>
    <row r="609" spans="1:8">
      <c r="A609" s="111" t="s">
        <v>1353</v>
      </c>
      <c r="B609" s="111" t="s">
        <v>56</v>
      </c>
      <c r="C609" s="219">
        <v>46045</v>
      </c>
      <c r="D609" s="47">
        <v>46083</v>
      </c>
      <c r="E609" s="111" t="s">
        <v>1354</v>
      </c>
      <c r="F609" s="46" t="s">
        <v>1283</v>
      </c>
      <c r="G609" s="19" t="s">
        <v>59</v>
      </c>
      <c r="H609" s="36">
        <v>46086</v>
      </c>
    </row>
    <row r="610" spans="1:8">
      <c r="A610" s="112" t="s">
        <v>1355</v>
      </c>
      <c r="B610" s="112" t="s">
        <v>56</v>
      </c>
      <c r="C610" s="220">
        <v>46046</v>
      </c>
      <c r="D610" s="47">
        <v>46083</v>
      </c>
      <c r="E610" s="112" t="s">
        <v>1356</v>
      </c>
      <c r="F610" s="46" t="s">
        <v>1283</v>
      </c>
      <c r="G610" s="19" t="s">
        <v>62</v>
      </c>
      <c r="H610" s="36">
        <v>46086</v>
      </c>
    </row>
    <row r="611" spans="1:8">
      <c r="A611" s="111" t="s">
        <v>1358</v>
      </c>
      <c r="B611" s="111" t="s">
        <v>56</v>
      </c>
      <c r="C611" s="219">
        <v>45960</v>
      </c>
      <c r="D611" s="47">
        <v>46083</v>
      </c>
      <c r="E611" s="111" t="s">
        <v>1359</v>
      </c>
      <c r="F611" s="46" t="s">
        <v>1283</v>
      </c>
      <c r="G611" s="19" t="s">
        <v>59</v>
      </c>
      <c r="H611" s="36">
        <v>46086</v>
      </c>
    </row>
    <row r="612" spans="1:8">
      <c r="A612" s="112" t="s">
        <v>1360</v>
      </c>
      <c r="B612" s="112" t="s">
        <v>56</v>
      </c>
      <c r="C612" s="220">
        <v>46011</v>
      </c>
      <c r="D612" s="47">
        <v>46083</v>
      </c>
      <c r="E612" s="112" t="s">
        <v>1361</v>
      </c>
      <c r="F612" s="46" t="s">
        <v>1283</v>
      </c>
      <c r="G612" s="19" t="s">
        <v>62</v>
      </c>
      <c r="H612" s="36">
        <v>46086</v>
      </c>
    </row>
    <row r="613" spans="1:8">
      <c r="A613" s="111" t="s">
        <v>1363</v>
      </c>
      <c r="B613" s="111" t="s">
        <v>56</v>
      </c>
      <c r="C613" s="219">
        <v>46022</v>
      </c>
      <c r="D613" s="47">
        <v>46083</v>
      </c>
      <c r="E613" s="111" t="s">
        <v>1364</v>
      </c>
      <c r="F613" s="46" t="s">
        <v>1283</v>
      </c>
      <c r="G613" s="19" t="s">
        <v>59</v>
      </c>
      <c r="H613" s="36">
        <v>46086</v>
      </c>
    </row>
    <row r="614" spans="1:8">
      <c r="A614" s="112" t="s">
        <v>1365</v>
      </c>
      <c r="B614" s="112" t="s">
        <v>56</v>
      </c>
      <c r="C614" s="220">
        <v>46043</v>
      </c>
      <c r="D614" s="47">
        <v>46083</v>
      </c>
      <c r="E614" s="112" t="s">
        <v>1366</v>
      </c>
      <c r="F614" s="46" t="s">
        <v>1283</v>
      </c>
      <c r="G614" s="19" t="s">
        <v>59</v>
      </c>
      <c r="H614" s="36">
        <v>46086</v>
      </c>
    </row>
    <row r="615" spans="1:8">
      <c r="A615" s="111" t="s">
        <v>1367</v>
      </c>
      <c r="B615" s="111" t="s">
        <v>56</v>
      </c>
      <c r="C615" s="219">
        <v>45954</v>
      </c>
      <c r="D615" s="47">
        <v>46083</v>
      </c>
      <c r="E615" s="111" t="s">
        <v>1368</v>
      </c>
      <c r="F615" s="46" t="s">
        <v>1283</v>
      </c>
      <c r="G615" s="19" t="s">
        <v>59</v>
      </c>
      <c r="H615" s="36">
        <v>46086</v>
      </c>
    </row>
    <row r="616" spans="1:8">
      <c r="A616" s="112" t="s">
        <v>1369</v>
      </c>
      <c r="B616" s="112" t="s">
        <v>56</v>
      </c>
      <c r="C616" s="220">
        <v>45988</v>
      </c>
      <c r="D616" s="47">
        <v>46083</v>
      </c>
      <c r="E616" s="112" t="s">
        <v>1370</v>
      </c>
      <c r="F616" s="46" t="s">
        <v>1283</v>
      </c>
      <c r="G616" s="19" t="s">
        <v>59</v>
      </c>
      <c r="H616" s="36">
        <v>46086</v>
      </c>
    </row>
    <row r="617" spans="1:8">
      <c r="A617" s="111" t="s">
        <v>1371</v>
      </c>
      <c r="B617" s="111" t="s">
        <v>56</v>
      </c>
      <c r="C617" s="219">
        <v>46011</v>
      </c>
      <c r="D617" s="47">
        <v>46083</v>
      </c>
      <c r="E617" s="111" t="s">
        <v>1372</v>
      </c>
      <c r="F617" s="46" t="s">
        <v>1373</v>
      </c>
      <c r="G617" s="19" t="s">
        <v>59</v>
      </c>
      <c r="H617" s="36">
        <v>46083</v>
      </c>
    </row>
    <row r="618" spans="1:8">
      <c r="A618" s="112" t="s">
        <v>1374</v>
      </c>
      <c r="B618" s="112" t="s">
        <v>56</v>
      </c>
      <c r="C618" s="220">
        <v>46029</v>
      </c>
      <c r="D618" s="47">
        <v>46083</v>
      </c>
      <c r="E618" s="112" t="s">
        <v>1375</v>
      </c>
      <c r="F618" s="46" t="s">
        <v>1373</v>
      </c>
      <c r="G618" s="19" t="s">
        <v>59</v>
      </c>
      <c r="H618" s="36">
        <v>46083</v>
      </c>
    </row>
    <row r="619" spans="1:8">
      <c r="A619" s="111" t="s">
        <v>1376</v>
      </c>
      <c r="B619" s="111" t="s">
        <v>56</v>
      </c>
      <c r="C619" s="219">
        <v>46050</v>
      </c>
      <c r="D619" s="47">
        <v>46083</v>
      </c>
      <c r="E619" s="111" t="s">
        <v>1377</v>
      </c>
      <c r="F619" s="46" t="s">
        <v>1373</v>
      </c>
      <c r="G619" s="19" t="s">
        <v>59</v>
      </c>
      <c r="H619" s="36">
        <v>46083</v>
      </c>
    </row>
    <row r="620" spans="1:8">
      <c r="A620" s="112" t="s">
        <v>1378</v>
      </c>
      <c r="B620" s="112" t="s">
        <v>56</v>
      </c>
      <c r="C620" s="220">
        <v>45980</v>
      </c>
      <c r="D620" s="47">
        <v>46083</v>
      </c>
      <c r="E620" s="112" t="s">
        <v>1379</v>
      </c>
      <c r="F620" s="46" t="s">
        <v>1373</v>
      </c>
      <c r="G620" s="19" t="s">
        <v>59</v>
      </c>
      <c r="H620" s="36">
        <v>46083</v>
      </c>
    </row>
    <row r="621" spans="1:8">
      <c r="A621" s="111" t="s">
        <v>1380</v>
      </c>
      <c r="B621" s="111" t="s">
        <v>79</v>
      </c>
      <c r="C621" s="219">
        <v>46054</v>
      </c>
      <c r="D621" s="47">
        <v>46083</v>
      </c>
      <c r="E621" s="111" t="s">
        <v>1381</v>
      </c>
      <c r="F621" s="46" t="s">
        <v>1373</v>
      </c>
      <c r="G621" s="19" t="s">
        <v>59</v>
      </c>
      <c r="H621" s="36">
        <v>46084</v>
      </c>
    </row>
    <row r="622" spans="1:8">
      <c r="A622" s="112" t="s">
        <v>1382</v>
      </c>
      <c r="B622" s="112" t="s">
        <v>56</v>
      </c>
      <c r="C622" s="220">
        <v>46037</v>
      </c>
      <c r="D622" s="47">
        <v>46083</v>
      </c>
      <c r="E622" s="112" t="s">
        <v>1383</v>
      </c>
      <c r="F622" s="46" t="s">
        <v>1373</v>
      </c>
      <c r="G622" s="19" t="s">
        <v>59</v>
      </c>
      <c r="H622" s="36">
        <v>46083</v>
      </c>
    </row>
    <row r="623" spans="1:8">
      <c r="A623" s="111" t="s">
        <v>1384</v>
      </c>
      <c r="B623" s="111" t="s">
        <v>56</v>
      </c>
      <c r="C623" s="219">
        <v>46001</v>
      </c>
      <c r="D623" s="47">
        <v>46083</v>
      </c>
      <c r="E623" s="111" t="s">
        <v>1385</v>
      </c>
      <c r="F623" s="46" t="s">
        <v>1373</v>
      </c>
      <c r="G623" s="19" t="s">
        <v>59</v>
      </c>
      <c r="H623" s="36">
        <v>46083</v>
      </c>
    </row>
    <row r="624" spans="1:8">
      <c r="A624" s="112" t="s">
        <v>1386</v>
      </c>
      <c r="B624" s="112" t="s">
        <v>56</v>
      </c>
      <c r="C624" s="220">
        <v>46029</v>
      </c>
      <c r="D624" s="47">
        <v>46083</v>
      </c>
      <c r="E624" s="112" t="s">
        <v>1387</v>
      </c>
      <c r="F624" s="46" t="s">
        <v>1373</v>
      </c>
      <c r="G624" s="19" t="s">
        <v>59</v>
      </c>
      <c r="H624" s="36">
        <v>46083</v>
      </c>
    </row>
    <row r="625" spans="1:8">
      <c r="A625" s="111" t="s">
        <v>1388</v>
      </c>
      <c r="B625" s="111" t="s">
        <v>56</v>
      </c>
      <c r="C625" s="219">
        <v>46037</v>
      </c>
      <c r="D625" s="47">
        <v>46083</v>
      </c>
      <c r="E625" s="111" t="s">
        <v>1389</v>
      </c>
      <c r="F625" s="46" t="s">
        <v>1373</v>
      </c>
      <c r="G625" s="19" t="s">
        <v>59</v>
      </c>
      <c r="H625" s="36">
        <v>46083</v>
      </c>
    </row>
    <row r="626" spans="1:8">
      <c r="A626" s="112" t="s">
        <v>1390</v>
      </c>
      <c r="B626" s="112" t="s">
        <v>56</v>
      </c>
      <c r="C626" s="220">
        <v>45985</v>
      </c>
      <c r="D626" s="47">
        <v>46083</v>
      </c>
      <c r="E626" s="112" t="s">
        <v>1391</v>
      </c>
      <c r="F626" s="46" t="s">
        <v>1373</v>
      </c>
      <c r="G626" s="19" t="s">
        <v>59</v>
      </c>
      <c r="H626" s="36">
        <v>46083</v>
      </c>
    </row>
    <row r="627" spans="1:8">
      <c r="A627" s="111" t="s">
        <v>1392</v>
      </c>
      <c r="B627" s="111" t="s">
        <v>79</v>
      </c>
      <c r="C627" s="219">
        <v>46024</v>
      </c>
      <c r="D627" s="47">
        <v>46083</v>
      </c>
      <c r="E627" s="111" t="s">
        <v>1393</v>
      </c>
      <c r="F627" s="46" t="s">
        <v>1373</v>
      </c>
      <c r="G627" s="19" t="s">
        <v>59</v>
      </c>
      <c r="H627" s="36">
        <v>46083</v>
      </c>
    </row>
    <row r="628" spans="1:8">
      <c r="A628" s="112" t="s">
        <v>1394</v>
      </c>
      <c r="B628" s="112" t="s">
        <v>56</v>
      </c>
      <c r="C628" s="220">
        <v>45998</v>
      </c>
      <c r="D628" s="47">
        <v>46083</v>
      </c>
      <c r="E628" s="112" t="s">
        <v>1395</v>
      </c>
      <c r="F628" s="46" t="s">
        <v>1373</v>
      </c>
      <c r="G628" s="307" t="s">
        <v>59</v>
      </c>
      <c r="H628" s="36">
        <v>46083</v>
      </c>
    </row>
    <row r="629" spans="1:8">
      <c r="A629" s="111" t="s">
        <v>1397</v>
      </c>
      <c r="B629" s="111" t="s">
        <v>56</v>
      </c>
      <c r="C629" s="219">
        <v>45958</v>
      </c>
      <c r="D629" s="47">
        <v>46083</v>
      </c>
      <c r="E629" s="111" t="s">
        <v>1398</v>
      </c>
      <c r="F629" s="46" t="s">
        <v>1373</v>
      </c>
      <c r="G629" s="19" t="s">
        <v>59</v>
      </c>
      <c r="H629" s="36">
        <v>46083</v>
      </c>
    </row>
    <row r="630" spans="1:8">
      <c r="A630" s="112" t="s">
        <v>1399</v>
      </c>
      <c r="B630" s="112" t="s">
        <v>56</v>
      </c>
      <c r="C630" s="220">
        <v>45987</v>
      </c>
      <c r="D630" s="47">
        <v>46083</v>
      </c>
      <c r="E630" s="112" t="s">
        <v>1400</v>
      </c>
      <c r="F630" s="46" t="s">
        <v>1373</v>
      </c>
      <c r="G630" s="307" t="s">
        <v>59</v>
      </c>
      <c r="H630" s="36">
        <v>46083</v>
      </c>
    </row>
    <row r="631" spans="1:8">
      <c r="A631" s="111" t="s">
        <v>1401</v>
      </c>
      <c r="B631" s="111" t="s">
        <v>56</v>
      </c>
      <c r="C631" s="219">
        <v>45992</v>
      </c>
      <c r="D631" s="47">
        <v>46083</v>
      </c>
      <c r="E631" s="111" t="s">
        <v>1402</v>
      </c>
      <c r="F631" s="46" t="s">
        <v>1373</v>
      </c>
      <c r="G631" s="19" t="s">
        <v>59</v>
      </c>
      <c r="H631" s="36">
        <v>46083</v>
      </c>
    </row>
    <row r="632" spans="1:8">
      <c r="A632" s="112" t="s">
        <v>1403</v>
      </c>
      <c r="B632" s="112" t="s">
        <v>56</v>
      </c>
      <c r="C632" s="220">
        <v>45985</v>
      </c>
      <c r="D632" s="47">
        <v>46083</v>
      </c>
      <c r="E632" s="112" t="s">
        <v>1404</v>
      </c>
      <c r="F632" s="46" t="s">
        <v>1373</v>
      </c>
      <c r="G632" s="19" t="s">
        <v>59</v>
      </c>
      <c r="H632" s="36">
        <v>46083</v>
      </c>
    </row>
    <row r="633" spans="1:8">
      <c r="A633" s="111" t="s">
        <v>1405</v>
      </c>
      <c r="B633" s="111" t="s">
        <v>56</v>
      </c>
      <c r="C633" s="219">
        <v>45980</v>
      </c>
      <c r="D633" s="47">
        <v>46083</v>
      </c>
      <c r="E633" s="111" t="s">
        <v>1406</v>
      </c>
      <c r="F633" s="46" t="s">
        <v>1373</v>
      </c>
      <c r="G633" s="19" t="s">
        <v>59</v>
      </c>
      <c r="H633" s="36">
        <v>46083</v>
      </c>
    </row>
    <row r="634" spans="1:8">
      <c r="A634" s="112" t="s">
        <v>1407</v>
      </c>
      <c r="B634" s="112" t="s">
        <v>79</v>
      </c>
      <c r="C634" s="220">
        <v>46009</v>
      </c>
      <c r="D634" s="47">
        <v>46083</v>
      </c>
      <c r="E634" s="112" t="s">
        <v>1408</v>
      </c>
      <c r="F634" s="46" t="s">
        <v>1373</v>
      </c>
      <c r="G634" s="19" t="s">
        <v>59</v>
      </c>
      <c r="H634" s="36">
        <v>46084</v>
      </c>
    </row>
    <row r="635" spans="1:8">
      <c r="A635" s="111" t="s">
        <v>1409</v>
      </c>
      <c r="B635" s="111" t="s">
        <v>56</v>
      </c>
      <c r="C635" s="219">
        <v>45999</v>
      </c>
      <c r="D635" s="47">
        <v>46083</v>
      </c>
      <c r="E635" s="111" t="s">
        <v>1410</v>
      </c>
      <c r="F635" s="46" t="s">
        <v>1373</v>
      </c>
      <c r="G635" s="307" t="s">
        <v>59</v>
      </c>
      <c r="H635" s="36">
        <v>46083</v>
      </c>
    </row>
    <row r="636" spans="1:8">
      <c r="A636" s="112" t="s">
        <v>1411</v>
      </c>
      <c r="B636" s="112" t="s">
        <v>79</v>
      </c>
      <c r="C636" s="220">
        <v>46054</v>
      </c>
      <c r="D636" s="47">
        <v>46083</v>
      </c>
      <c r="E636" s="112" t="s">
        <v>1412</v>
      </c>
      <c r="F636" s="46" t="s">
        <v>1373</v>
      </c>
      <c r="G636" s="19" t="s">
        <v>59</v>
      </c>
      <c r="H636" s="36">
        <v>46084</v>
      </c>
    </row>
    <row r="637" spans="1:8">
      <c r="A637" s="111" t="s">
        <v>1413</v>
      </c>
      <c r="B637" s="111" t="s">
        <v>56</v>
      </c>
      <c r="C637" s="219">
        <v>45987</v>
      </c>
      <c r="D637" s="47">
        <v>46083</v>
      </c>
      <c r="E637" s="111" t="s">
        <v>1414</v>
      </c>
      <c r="F637" s="46" t="s">
        <v>1373</v>
      </c>
      <c r="G637" s="19" t="s">
        <v>59</v>
      </c>
      <c r="H637" s="36">
        <v>46083</v>
      </c>
    </row>
    <row r="638" spans="1:8">
      <c r="A638" s="112" t="s">
        <v>1415</v>
      </c>
      <c r="B638" s="112" t="s">
        <v>56</v>
      </c>
      <c r="C638" s="220">
        <v>45994</v>
      </c>
      <c r="D638" s="47">
        <v>46083</v>
      </c>
      <c r="E638" s="112" t="s">
        <v>1416</v>
      </c>
      <c r="F638" s="46" t="s">
        <v>1373</v>
      </c>
      <c r="G638" s="19" t="s">
        <v>59</v>
      </c>
      <c r="H638" s="36">
        <v>46085</v>
      </c>
    </row>
    <row r="639" spans="1:8">
      <c r="A639" s="111" t="s">
        <v>1417</v>
      </c>
      <c r="B639" s="111" t="s">
        <v>56</v>
      </c>
      <c r="C639" s="219">
        <v>46036</v>
      </c>
      <c r="D639" s="47">
        <v>46083</v>
      </c>
      <c r="E639" s="111" t="s">
        <v>1418</v>
      </c>
      <c r="F639" s="46" t="s">
        <v>1373</v>
      </c>
      <c r="G639" s="19" t="s">
        <v>59</v>
      </c>
      <c r="H639" s="36">
        <v>46083</v>
      </c>
    </row>
    <row r="640" spans="1:8">
      <c r="A640" s="112" t="s">
        <v>1419</v>
      </c>
      <c r="B640" s="112" t="s">
        <v>56</v>
      </c>
      <c r="C640" s="220">
        <v>45995</v>
      </c>
      <c r="D640" s="47">
        <v>46083</v>
      </c>
      <c r="E640" s="112" t="s">
        <v>1420</v>
      </c>
      <c r="F640" s="46" t="s">
        <v>1373</v>
      </c>
      <c r="G640" s="19" t="s">
        <v>59</v>
      </c>
      <c r="H640" s="36">
        <v>46084</v>
      </c>
    </row>
    <row r="641" spans="1:8">
      <c r="A641" s="111" t="s">
        <v>1421</v>
      </c>
      <c r="B641" s="111" t="s">
        <v>56</v>
      </c>
      <c r="C641" s="219">
        <v>46004</v>
      </c>
      <c r="D641" s="47">
        <v>46083</v>
      </c>
      <c r="E641" s="111" t="s">
        <v>1422</v>
      </c>
      <c r="F641" s="46" t="s">
        <v>1373</v>
      </c>
      <c r="G641" s="19" t="s">
        <v>59</v>
      </c>
      <c r="H641" s="36">
        <v>46084</v>
      </c>
    </row>
    <row r="642" spans="1:8">
      <c r="A642" s="112" t="s">
        <v>1423</v>
      </c>
      <c r="B642" s="112" t="s">
        <v>56</v>
      </c>
      <c r="C642" s="220">
        <v>46041</v>
      </c>
      <c r="D642" s="47">
        <v>46083</v>
      </c>
      <c r="E642" s="112" t="s">
        <v>1424</v>
      </c>
      <c r="F642" s="46" t="s">
        <v>1373</v>
      </c>
      <c r="G642" s="19" t="s">
        <v>59</v>
      </c>
      <c r="H642" s="36">
        <v>46084</v>
      </c>
    </row>
    <row r="643" spans="1:8">
      <c r="A643" s="111" t="s">
        <v>1425</v>
      </c>
      <c r="B643" s="111" t="s">
        <v>56</v>
      </c>
      <c r="C643" s="219">
        <v>45972</v>
      </c>
      <c r="D643" s="47">
        <v>46083</v>
      </c>
      <c r="E643" s="111" t="s">
        <v>1426</v>
      </c>
      <c r="F643" s="46" t="s">
        <v>1373</v>
      </c>
      <c r="G643" s="19" t="s">
        <v>59</v>
      </c>
      <c r="H643" s="36">
        <v>46084</v>
      </c>
    </row>
    <row r="644" spans="1:8">
      <c r="A644" s="112" t="s">
        <v>1427</v>
      </c>
      <c r="B644" s="112" t="s">
        <v>56</v>
      </c>
      <c r="C644" s="220">
        <v>46038</v>
      </c>
      <c r="D644" s="47">
        <v>46083</v>
      </c>
      <c r="E644" s="112" t="s">
        <v>1428</v>
      </c>
      <c r="F644" s="46" t="s">
        <v>1373</v>
      </c>
      <c r="G644" s="19" t="s">
        <v>59</v>
      </c>
      <c r="H644" s="36">
        <v>46084</v>
      </c>
    </row>
    <row r="645" spans="1:8">
      <c r="A645" s="111" t="s">
        <v>1429</v>
      </c>
      <c r="B645" s="111" t="s">
        <v>56</v>
      </c>
      <c r="C645" s="219">
        <v>46044</v>
      </c>
      <c r="D645" s="47">
        <v>46083</v>
      </c>
      <c r="E645" s="111" t="s">
        <v>1430</v>
      </c>
      <c r="F645" s="46" t="s">
        <v>1373</v>
      </c>
      <c r="G645" s="19" t="s">
        <v>59</v>
      </c>
      <c r="H645" s="36">
        <v>46084</v>
      </c>
    </row>
    <row r="646" spans="1:8">
      <c r="A646" s="112" t="s">
        <v>1431</v>
      </c>
      <c r="B646" s="112" t="s">
        <v>56</v>
      </c>
      <c r="C646" s="220">
        <v>46020</v>
      </c>
      <c r="D646" s="47">
        <v>46083</v>
      </c>
      <c r="E646" s="112" t="s">
        <v>1432</v>
      </c>
      <c r="F646" s="46" t="s">
        <v>1373</v>
      </c>
      <c r="G646" s="19" t="s">
        <v>59</v>
      </c>
      <c r="H646" s="36">
        <v>46084</v>
      </c>
    </row>
    <row r="647" spans="1:8">
      <c r="A647" s="111" t="s">
        <v>1433</v>
      </c>
      <c r="B647" s="111" t="s">
        <v>56</v>
      </c>
      <c r="C647" s="219">
        <v>46031</v>
      </c>
      <c r="D647" s="47">
        <v>46083</v>
      </c>
      <c r="E647" s="111" t="s">
        <v>1434</v>
      </c>
      <c r="F647" s="46" t="s">
        <v>1373</v>
      </c>
      <c r="G647" s="19" t="s">
        <v>59</v>
      </c>
      <c r="H647" s="36">
        <v>46084</v>
      </c>
    </row>
    <row r="648" spans="1:8">
      <c r="A648" s="112" t="s">
        <v>1435</v>
      </c>
      <c r="B648" s="112" t="s">
        <v>56</v>
      </c>
      <c r="C648" s="220">
        <v>45999</v>
      </c>
      <c r="D648" s="47">
        <v>46083</v>
      </c>
      <c r="E648" s="112" t="s">
        <v>1436</v>
      </c>
      <c r="F648" s="46" t="s">
        <v>1373</v>
      </c>
      <c r="G648" s="19" t="s">
        <v>59</v>
      </c>
      <c r="H648" s="36">
        <v>46084</v>
      </c>
    </row>
    <row r="649" spans="1:8">
      <c r="A649" s="111" t="s">
        <v>1437</v>
      </c>
      <c r="B649" s="111" t="s">
        <v>56</v>
      </c>
      <c r="C649" s="219">
        <v>46000</v>
      </c>
      <c r="D649" s="47">
        <v>46083</v>
      </c>
      <c r="E649" s="111" t="s">
        <v>1438</v>
      </c>
      <c r="F649" s="46" t="s">
        <v>1373</v>
      </c>
      <c r="G649" s="19" t="s">
        <v>59</v>
      </c>
      <c r="H649" s="36">
        <v>46084</v>
      </c>
    </row>
    <row r="650" spans="1:8">
      <c r="A650" s="112" t="s">
        <v>1439</v>
      </c>
      <c r="B650" s="112" t="s">
        <v>56</v>
      </c>
      <c r="C650" s="220">
        <v>45971</v>
      </c>
      <c r="D650" s="47">
        <v>46083</v>
      </c>
      <c r="E650" s="112" t="s">
        <v>1440</v>
      </c>
      <c r="F650" s="46" t="s">
        <v>1373</v>
      </c>
      <c r="G650" s="19" t="s">
        <v>59</v>
      </c>
      <c r="H650" s="36">
        <v>46084</v>
      </c>
    </row>
    <row r="651" spans="1:8">
      <c r="A651" s="111" t="s">
        <v>1441</v>
      </c>
      <c r="B651" s="111" t="s">
        <v>56</v>
      </c>
      <c r="C651" s="219">
        <v>46044</v>
      </c>
      <c r="D651" s="47">
        <v>46083</v>
      </c>
      <c r="E651" s="111" t="s">
        <v>1442</v>
      </c>
      <c r="F651" s="46" t="s">
        <v>1373</v>
      </c>
      <c r="G651" s="19" t="s">
        <v>59</v>
      </c>
      <c r="H651" s="36">
        <v>46084</v>
      </c>
    </row>
    <row r="652" spans="1:8">
      <c r="A652" s="112" t="s">
        <v>1443</v>
      </c>
      <c r="B652" s="112" t="s">
        <v>56</v>
      </c>
      <c r="C652" s="220">
        <v>45998</v>
      </c>
      <c r="D652" s="47">
        <v>46083</v>
      </c>
      <c r="E652" s="112" t="s">
        <v>1444</v>
      </c>
      <c r="F652" s="46" t="s">
        <v>1373</v>
      </c>
      <c r="G652" s="19" t="s">
        <v>59</v>
      </c>
      <c r="H652" s="36">
        <v>46084</v>
      </c>
    </row>
    <row r="653" spans="1:8">
      <c r="A653" s="111" t="s">
        <v>1445</v>
      </c>
      <c r="B653" s="111" t="s">
        <v>56</v>
      </c>
      <c r="C653" s="219">
        <v>46000</v>
      </c>
      <c r="D653" s="47">
        <v>46083</v>
      </c>
      <c r="E653" s="111" t="s">
        <v>1446</v>
      </c>
      <c r="F653" s="46" t="s">
        <v>1373</v>
      </c>
      <c r="G653" s="19" t="s">
        <v>59</v>
      </c>
      <c r="H653" s="36">
        <v>46084</v>
      </c>
    </row>
    <row r="654" spans="1:8">
      <c r="A654" s="112" t="s">
        <v>1447</v>
      </c>
      <c r="B654" s="112" t="s">
        <v>56</v>
      </c>
      <c r="C654" s="220">
        <v>45974</v>
      </c>
      <c r="D654" s="47">
        <v>46083</v>
      </c>
      <c r="E654" s="112" t="s">
        <v>1448</v>
      </c>
      <c r="F654" s="46" t="s">
        <v>1373</v>
      </c>
      <c r="G654" s="19" t="s">
        <v>59</v>
      </c>
      <c r="H654" s="36">
        <v>46084</v>
      </c>
    </row>
    <row r="655" spans="1:8">
      <c r="A655" s="111" t="s">
        <v>1449</v>
      </c>
      <c r="B655" s="111" t="s">
        <v>56</v>
      </c>
      <c r="C655" s="219">
        <v>46035</v>
      </c>
      <c r="D655" s="47">
        <v>46083</v>
      </c>
      <c r="E655" s="111" t="s">
        <v>1450</v>
      </c>
      <c r="F655" s="46" t="s">
        <v>1373</v>
      </c>
      <c r="G655" s="19" t="s">
        <v>62</v>
      </c>
      <c r="H655" s="36">
        <v>46084</v>
      </c>
    </row>
    <row r="656" spans="1:8">
      <c r="A656" s="112" t="s">
        <v>1452</v>
      </c>
      <c r="B656" s="112" t="s">
        <v>56</v>
      </c>
      <c r="C656" s="220">
        <v>46038</v>
      </c>
      <c r="D656" s="47">
        <v>46083</v>
      </c>
      <c r="E656" s="112" t="s">
        <v>1453</v>
      </c>
      <c r="F656" s="46" t="s">
        <v>1373</v>
      </c>
      <c r="G656" s="19" t="s">
        <v>62</v>
      </c>
      <c r="H656" s="36">
        <v>46084</v>
      </c>
    </row>
    <row r="657" spans="1:8">
      <c r="A657" s="111" t="s">
        <v>1454</v>
      </c>
      <c r="B657" s="111" t="s">
        <v>56</v>
      </c>
      <c r="C657" s="219">
        <v>45965</v>
      </c>
      <c r="D657" s="47">
        <v>46083</v>
      </c>
      <c r="E657" s="111" t="s">
        <v>1455</v>
      </c>
      <c r="F657" s="46" t="s">
        <v>1456</v>
      </c>
      <c r="G657" s="19" t="s">
        <v>59</v>
      </c>
      <c r="H657" s="36">
        <v>46090</v>
      </c>
    </row>
    <row r="658" spans="1:8">
      <c r="A658" s="112" t="s">
        <v>1457</v>
      </c>
      <c r="B658" s="112" t="s">
        <v>56</v>
      </c>
      <c r="C658" s="220">
        <v>45975</v>
      </c>
      <c r="D658" s="47">
        <v>46083</v>
      </c>
      <c r="E658" s="112" t="s">
        <v>1458</v>
      </c>
      <c r="F658" s="46" t="s">
        <v>1456</v>
      </c>
      <c r="G658" s="19" t="s">
        <v>59</v>
      </c>
      <c r="H658" s="36">
        <v>46090</v>
      </c>
    </row>
    <row r="659" spans="1:8">
      <c r="A659" s="111" t="s">
        <v>1459</v>
      </c>
      <c r="B659" s="111" t="s">
        <v>56</v>
      </c>
      <c r="C659" s="219">
        <v>46037</v>
      </c>
      <c r="D659" s="47">
        <v>46083</v>
      </c>
      <c r="E659" s="111" t="s">
        <v>1460</v>
      </c>
      <c r="F659" s="46" t="s">
        <v>1456</v>
      </c>
      <c r="G659" s="19" t="s">
        <v>59</v>
      </c>
      <c r="H659" s="392">
        <v>46090</v>
      </c>
    </row>
    <row r="660" spans="1:8">
      <c r="A660" s="112" t="s">
        <v>1461</v>
      </c>
      <c r="B660" s="112" t="s">
        <v>56</v>
      </c>
      <c r="C660" s="220">
        <v>46043</v>
      </c>
      <c r="D660" s="47">
        <v>46083</v>
      </c>
      <c r="E660" s="112" t="s">
        <v>1462</v>
      </c>
      <c r="F660" s="46" t="s">
        <v>1456</v>
      </c>
      <c r="G660" s="19" t="s">
        <v>59</v>
      </c>
      <c r="H660" s="36">
        <v>46090</v>
      </c>
    </row>
    <row r="661" spans="1:8">
      <c r="A661" s="111" t="s">
        <v>1463</v>
      </c>
      <c r="B661" s="111" t="s">
        <v>56</v>
      </c>
      <c r="C661" s="219">
        <v>46006</v>
      </c>
      <c r="D661" s="47">
        <v>46083</v>
      </c>
      <c r="E661" s="111" t="s">
        <v>1464</v>
      </c>
      <c r="F661" s="46" t="s">
        <v>1456</v>
      </c>
      <c r="G661" s="19" t="s">
        <v>59</v>
      </c>
      <c r="H661" s="36">
        <v>46090</v>
      </c>
    </row>
    <row r="662" spans="1:8">
      <c r="A662" s="112" t="s">
        <v>1465</v>
      </c>
      <c r="B662" s="112" t="s">
        <v>56</v>
      </c>
      <c r="C662" s="220">
        <v>45980</v>
      </c>
      <c r="D662" s="47">
        <v>46083</v>
      </c>
      <c r="E662" s="112" t="s">
        <v>1466</v>
      </c>
      <c r="F662" s="46" t="s">
        <v>1456</v>
      </c>
      <c r="G662" s="19" t="s">
        <v>59</v>
      </c>
      <c r="H662" s="36">
        <v>46090</v>
      </c>
    </row>
    <row r="663" spans="1:8">
      <c r="A663" s="111" t="s">
        <v>1467</v>
      </c>
      <c r="B663" s="111" t="s">
        <v>56</v>
      </c>
      <c r="C663" s="219">
        <v>46052</v>
      </c>
      <c r="D663" s="47">
        <v>46083</v>
      </c>
      <c r="E663" s="111" t="s">
        <v>1468</v>
      </c>
      <c r="F663" s="46" t="s">
        <v>1456</v>
      </c>
      <c r="G663" s="19" t="s">
        <v>59</v>
      </c>
      <c r="H663" s="36">
        <v>46090</v>
      </c>
    </row>
    <row r="664" spans="1:8">
      <c r="A664" s="112" t="s">
        <v>1469</v>
      </c>
      <c r="B664" s="112" t="s">
        <v>56</v>
      </c>
      <c r="C664" s="220">
        <v>45987</v>
      </c>
      <c r="D664" s="47">
        <v>46083</v>
      </c>
      <c r="E664" s="112" t="s">
        <v>1470</v>
      </c>
      <c r="F664" s="46" t="s">
        <v>1456</v>
      </c>
      <c r="G664" s="19" t="s">
        <v>59</v>
      </c>
      <c r="H664" s="36">
        <v>46090</v>
      </c>
    </row>
    <row r="665" spans="1:8">
      <c r="A665" s="111" t="s">
        <v>1471</v>
      </c>
      <c r="B665" s="111" t="s">
        <v>56</v>
      </c>
      <c r="C665" s="219">
        <v>46037</v>
      </c>
      <c r="D665" s="47">
        <v>46083</v>
      </c>
      <c r="E665" s="111" t="s">
        <v>1472</v>
      </c>
      <c r="F665" s="46" t="s">
        <v>1456</v>
      </c>
      <c r="G665" s="19" t="s">
        <v>59</v>
      </c>
      <c r="H665" s="36">
        <v>46090</v>
      </c>
    </row>
    <row r="666" spans="1:8">
      <c r="A666" s="112" t="s">
        <v>1473</v>
      </c>
      <c r="B666" s="112" t="s">
        <v>79</v>
      </c>
      <c r="C666" s="220">
        <v>46049</v>
      </c>
      <c r="D666" s="47">
        <v>46083</v>
      </c>
      <c r="E666" s="112" t="s">
        <v>1474</v>
      </c>
      <c r="F666" s="46" t="s">
        <v>1456</v>
      </c>
      <c r="G666" s="19" t="s">
        <v>62</v>
      </c>
      <c r="H666" s="36">
        <v>46091</v>
      </c>
    </row>
    <row r="667" spans="1:8">
      <c r="A667" s="111" t="s">
        <v>1475</v>
      </c>
      <c r="B667" s="111" t="s">
        <v>56</v>
      </c>
      <c r="C667" s="219">
        <v>45986</v>
      </c>
      <c r="D667" s="47">
        <v>46083</v>
      </c>
      <c r="E667" s="111" t="s">
        <v>1476</v>
      </c>
      <c r="F667" s="46" t="s">
        <v>1456</v>
      </c>
      <c r="G667" s="19" t="s">
        <v>59</v>
      </c>
      <c r="H667" s="36">
        <v>46090</v>
      </c>
    </row>
    <row r="668" spans="1:8">
      <c r="A668" s="112" t="s">
        <v>1477</v>
      </c>
      <c r="B668" s="112" t="s">
        <v>79</v>
      </c>
      <c r="C668" s="220">
        <v>46050</v>
      </c>
      <c r="D668" s="47">
        <v>46083</v>
      </c>
      <c r="E668" s="112" t="s">
        <v>1478</v>
      </c>
      <c r="F668" s="46" t="s">
        <v>1456</v>
      </c>
      <c r="G668" s="19" t="s">
        <v>62</v>
      </c>
      <c r="H668" s="36">
        <v>46091</v>
      </c>
    </row>
    <row r="669" spans="1:8">
      <c r="A669" s="111" t="s">
        <v>1479</v>
      </c>
      <c r="B669" s="111" t="s">
        <v>56</v>
      </c>
      <c r="C669" s="219">
        <v>46017</v>
      </c>
      <c r="D669" s="47">
        <v>46083</v>
      </c>
      <c r="E669" s="111" t="s">
        <v>1480</v>
      </c>
      <c r="F669" s="46" t="s">
        <v>1456</v>
      </c>
      <c r="G669" s="19" t="s">
        <v>59</v>
      </c>
      <c r="H669" s="36">
        <v>46090</v>
      </c>
    </row>
    <row r="670" spans="1:8">
      <c r="A670" s="112" t="s">
        <v>1481</v>
      </c>
      <c r="B670" s="112" t="s">
        <v>56</v>
      </c>
      <c r="C670" s="220">
        <v>45961</v>
      </c>
      <c r="D670" s="47">
        <v>46083</v>
      </c>
      <c r="E670" s="112" t="s">
        <v>1482</v>
      </c>
      <c r="F670" s="46" t="s">
        <v>1456</v>
      </c>
      <c r="G670" s="19" t="s">
        <v>59</v>
      </c>
      <c r="H670" s="36">
        <v>46090</v>
      </c>
    </row>
    <row r="671" spans="1:8">
      <c r="A671" s="111" t="s">
        <v>1483</v>
      </c>
      <c r="B671" s="111" t="s">
        <v>56</v>
      </c>
      <c r="C671" s="219">
        <v>46000</v>
      </c>
      <c r="D671" s="47">
        <v>46083</v>
      </c>
      <c r="E671" s="111" t="s">
        <v>1484</v>
      </c>
      <c r="F671" s="46" t="s">
        <v>1456</v>
      </c>
      <c r="G671" s="19" t="s">
        <v>59</v>
      </c>
      <c r="H671" s="36">
        <v>46090</v>
      </c>
    </row>
    <row r="672" spans="1:8">
      <c r="A672" s="112" t="s">
        <v>1485</v>
      </c>
      <c r="B672" s="112" t="s">
        <v>56</v>
      </c>
      <c r="C672" s="220">
        <v>45979</v>
      </c>
      <c r="D672" s="47">
        <v>46083</v>
      </c>
      <c r="E672" s="112" t="s">
        <v>1486</v>
      </c>
      <c r="F672" s="46" t="s">
        <v>1456</v>
      </c>
      <c r="G672" s="19" t="s">
        <v>59</v>
      </c>
      <c r="H672" s="36">
        <v>46091</v>
      </c>
    </row>
    <row r="673" spans="1:8">
      <c r="A673" s="111" t="s">
        <v>1487</v>
      </c>
      <c r="B673" s="111" t="s">
        <v>96</v>
      </c>
      <c r="C673" s="219">
        <v>45974</v>
      </c>
      <c r="D673" s="47">
        <v>46083</v>
      </c>
      <c r="E673" s="111" t="s">
        <v>1488</v>
      </c>
      <c r="F673" s="46" t="s">
        <v>1456</v>
      </c>
      <c r="G673" s="19" t="s">
        <v>59</v>
      </c>
      <c r="H673" s="36">
        <v>46091</v>
      </c>
    </row>
    <row r="674" spans="1:8">
      <c r="A674" s="112" t="s">
        <v>1489</v>
      </c>
      <c r="B674" s="112" t="s">
        <v>56</v>
      </c>
      <c r="C674" s="220">
        <v>46028</v>
      </c>
      <c r="D674" s="47">
        <v>46083</v>
      </c>
      <c r="E674" s="112" t="s">
        <v>1490</v>
      </c>
      <c r="F674" s="46" t="s">
        <v>1456</v>
      </c>
      <c r="G674" s="19" t="s">
        <v>59</v>
      </c>
      <c r="H674" s="36">
        <v>46091</v>
      </c>
    </row>
    <row r="675" spans="1:8">
      <c r="A675" s="111" t="s">
        <v>1491</v>
      </c>
      <c r="B675" s="111" t="s">
        <v>56</v>
      </c>
      <c r="C675" s="219">
        <v>45951</v>
      </c>
      <c r="D675" s="47">
        <v>46083</v>
      </c>
      <c r="E675" s="111" t="s">
        <v>1492</v>
      </c>
      <c r="F675" s="46" t="s">
        <v>1456</v>
      </c>
      <c r="G675" s="19" t="s">
        <v>59</v>
      </c>
      <c r="H675" s="36">
        <v>46091</v>
      </c>
    </row>
    <row r="676" spans="1:8">
      <c r="A676" s="112" t="s">
        <v>1493</v>
      </c>
      <c r="B676" s="112" t="s">
        <v>56</v>
      </c>
      <c r="C676" s="220">
        <v>46049</v>
      </c>
      <c r="D676" s="47">
        <v>46083</v>
      </c>
      <c r="E676" s="112" t="s">
        <v>1494</v>
      </c>
      <c r="F676" s="46" t="s">
        <v>1456</v>
      </c>
      <c r="G676" s="19" t="s">
        <v>59</v>
      </c>
      <c r="H676" s="36">
        <v>46091</v>
      </c>
    </row>
    <row r="677" spans="1:8">
      <c r="A677" s="111" t="s">
        <v>1495</v>
      </c>
      <c r="B677" s="111" t="s">
        <v>56</v>
      </c>
      <c r="C677" s="219">
        <v>45961</v>
      </c>
      <c r="D677" s="47">
        <v>46083</v>
      </c>
      <c r="E677" s="111" t="s">
        <v>1496</v>
      </c>
      <c r="F677" s="46" t="s">
        <v>1456</v>
      </c>
      <c r="G677" s="19" t="s">
        <v>59</v>
      </c>
      <c r="H677" s="36">
        <v>46091</v>
      </c>
    </row>
    <row r="678" spans="1:8">
      <c r="A678" s="112" t="s">
        <v>1497</v>
      </c>
      <c r="B678" s="112" t="s">
        <v>79</v>
      </c>
      <c r="C678" s="220">
        <v>46052</v>
      </c>
      <c r="D678" s="47">
        <v>46083</v>
      </c>
      <c r="E678" s="112" t="s">
        <v>1498</v>
      </c>
      <c r="F678" s="46" t="s">
        <v>1456</v>
      </c>
      <c r="G678" s="19" t="s">
        <v>59</v>
      </c>
      <c r="H678" s="36">
        <v>46091</v>
      </c>
    </row>
    <row r="679" spans="1:8">
      <c r="A679" s="111" t="s">
        <v>1499</v>
      </c>
      <c r="B679" s="111" t="s">
        <v>56</v>
      </c>
      <c r="C679" s="219">
        <v>46030</v>
      </c>
      <c r="D679" s="47">
        <v>46083</v>
      </c>
      <c r="E679" s="111" t="s">
        <v>1500</v>
      </c>
      <c r="F679" s="46" t="s">
        <v>1456</v>
      </c>
      <c r="G679" s="19" t="s">
        <v>59</v>
      </c>
      <c r="H679" s="36">
        <v>46091</v>
      </c>
    </row>
    <row r="680" spans="1:8">
      <c r="A680" s="112" t="s">
        <v>1501</v>
      </c>
      <c r="B680" s="112" t="s">
        <v>56</v>
      </c>
      <c r="C680" s="220">
        <v>46035</v>
      </c>
      <c r="D680" s="47">
        <v>46083</v>
      </c>
      <c r="E680" s="112" t="s">
        <v>1502</v>
      </c>
      <c r="F680" s="46" t="s">
        <v>1456</v>
      </c>
      <c r="G680" s="19" t="s">
        <v>59</v>
      </c>
      <c r="H680" s="36">
        <v>46091</v>
      </c>
    </row>
    <row r="681" spans="1:8">
      <c r="A681" s="111" t="s">
        <v>1503</v>
      </c>
      <c r="B681" s="111" t="s">
        <v>56</v>
      </c>
      <c r="C681" s="219">
        <v>45992</v>
      </c>
      <c r="D681" s="47">
        <v>46083</v>
      </c>
      <c r="E681" s="111" t="s">
        <v>1504</v>
      </c>
      <c r="F681" s="46" t="s">
        <v>1456</v>
      </c>
      <c r="G681" s="19" t="s">
        <v>59</v>
      </c>
      <c r="H681" s="36">
        <v>46091</v>
      </c>
    </row>
    <row r="682" spans="1:8">
      <c r="A682" s="112" t="s">
        <v>1505</v>
      </c>
      <c r="B682" s="112" t="s">
        <v>27</v>
      </c>
      <c r="C682" s="220">
        <v>46048</v>
      </c>
      <c r="D682" s="47">
        <v>46083</v>
      </c>
      <c r="E682" s="112" t="s">
        <v>1506</v>
      </c>
      <c r="F682" s="46" t="s">
        <v>1456</v>
      </c>
      <c r="G682" s="19" t="s">
        <v>62</v>
      </c>
      <c r="H682" s="36">
        <v>46091</v>
      </c>
    </row>
    <row r="683" spans="1:8">
      <c r="A683" s="111" t="s">
        <v>1507</v>
      </c>
      <c r="B683" s="111" t="s">
        <v>56</v>
      </c>
      <c r="C683" s="219">
        <v>46044</v>
      </c>
      <c r="D683" s="47">
        <v>46083</v>
      </c>
      <c r="E683" s="111" t="s">
        <v>1508</v>
      </c>
      <c r="F683" s="46" t="s">
        <v>1456</v>
      </c>
      <c r="G683" s="19" t="s">
        <v>59</v>
      </c>
      <c r="H683" s="36">
        <v>46091</v>
      </c>
    </row>
    <row r="684" spans="1:8">
      <c r="A684" s="112" t="s">
        <v>1509</v>
      </c>
      <c r="B684" s="112" t="s">
        <v>79</v>
      </c>
      <c r="C684" s="220">
        <v>46028</v>
      </c>
      <c r="D684" s="47">
        <v>46083</v>
      </c>
      <c r="E684" s="112" t="s">
        <v>1510</v>
      </c>
      <c r="F684" s="46" t="s">
        <v>1456</v>
      </c>
      <c r="G684" s="19" t="s">
        <v>59</v>
      </c>
      <c r="H684" s="36">
        <v>46091</v>
      </c>
    </row>
    <row r="685" spans="1:8">
      <c r="A685" s="111" t="s">
        <v>1511</v>
      </c>
      <c r="B685" s="111" t="s">
        <v>56</v>
      </c>
      <c r="C685" s="219">
        <v>45978</v>
      </c>
      <c r="D685" s="47">
        <v>46083</v>
      </c>
      <c r="E685" s="111" t="s">
        <v>1512</v>
      </c>
      <c r="F685" s="46" t="s">
        <v>1456</v>
      </c>
      <c r="G685" s="19" t="s">
        <v>59</v>
      </c>
      <c r="H685" s="36">
        <v>46091</v>
      </c>
    </row>
    <row r="686" spans="1:8">
      <c r="A686" s="112" t="s">
        <v>1513</v>
      </c>
      <c r="B686" s="112" t="s">
        <v>56</v>
      </c>
      <c r="C686" s="220">
        <v>46037</v>
      </c>
      <c r="D686" s="47">
        <v>46083</v>
      </c>
      <c r="E686" s="112" t="s">
        <v>1514</v>
      </c>
      <c r="F686" s="46" t="s">
        <v>1456</v>
      </c>
      <c r="G686" s="19" t="s">
        <v>59</v>
      </c>
      <c r="H686" s="36">
        <v>46091</v>
      </c>
    </row>
    <row r="687" spans="1:8">
      <c r="A687" s="111" t="s">
        <v>1515</v>
      </c>
      <c r="B687" s="111" t="s">
        <v>56</v>
      </c>
      <c r="C687" s="219">
        <v>45977</v>
      </c>
      <c r="D687" s="47">
        <v>46083</v>
      </c>
      <c r="E687" s="111" t="s">
        <v>1516</v>
      </c>
      <c r="F687" s="46" t="s">
        <v>1456</v>
      </c>
      <c r="G687" s="19" t="s">
        <v>59</v>
      </c>
      <c r="H687" s="36">
        <v>46091</v>
      </c>
    </row>
    <row r="688" spans="1:8">
      <c r="A688" s="112" t="s">
        <v>1517</v>
      </c>
      <c r="B688" s="112" t="s">
        <v>56</v>
      </c>
      <c r="C688" s="220">
        <v>45987</v>
      </c>
      <c r="D688" s="47">
        <v>46083</v>
      </c>
      <c r="E688" s="112" t="s">
        <v>1518</v>
      </c>
      <c r="F688" s="46" t="s">
        <v>1456</v>
      </c>
      <c r="G688" s="19" t="s">
        <v>59</v>
      </c>
      <c r="H688" s="36">
        <v>46091</v>
      </c>
    </row>
    <row r="689" spans="1:8">
      <c r="A689" s="111" t="s">
        <v>1519</v>
      </c>
      <c r="B689" s="111" t="s">
        <v>56</v>
      </c>
      <c r="C689" s="219">
        <v>46051</v>
      </c>
      <c r="D689" s="47">
        <v>46083</v>
      </c>
      <c r="E689" s="111" t="s">
        <v>1520</v>
      </c>
      <c r="F689" s="46" t="s">
        <v>1456</v>
      </c>
      <c r="G689" s="19" t="s">
        <v>59</v>
      </c>
      <c r="H689" s="36">
        <v>46091</v>
      </c>
    </row>
    <row r="690" spans="1:8">
      <c r="A690" s="112" t="s">
        <v>1521</v>
      </c>
      <c r="B690" s="112" t="s">
        <v>56</v>
      </c>
      <c r="C690" s="220">
        <v>46038</v>
      </c>
      <c r="D690" s="47">
        <v>46083</v>
      </c>
      <c r="E690" s="112" t="s">
        <v>1522</v>
      </c>
      <c r="F690" s="46" t="s">
        <v>1456</v>
      </c>
      <c r="G690" s="19" t="s">
        <v>59</v>
      </c>
      <c r="H690" s="36">
        <v>46091</v>
      </c>
    </row>
    <row r="691" spans="1:8">
      <c r="A691" s="111" t="s">
        <v>1523</v>
      </c>
      <c r="B691" s="111" t="s">
        <v>56</v>
      </c>
      <c r="C691" s="219">
        <v>46006</v>
      </c>
      <c r="D691" s="47">
        <v>46083</v>
      </c>
      <c r="E691" s="111" t="s">
        <v>1524</v>
      </c>
      <c r="F691" s="46" t="s">
        <v>1456</v>
      </c>
      <c r="G691" s="19" t="s">
        <v>59</v>
      </c>
      <c r="H691" s="36">
        <v>46091</v>
      </c>
    </row>
    <row r="692" spans="1:8">
      <c r="A692" s="112" t="s">
        <v>1525</v>
      </c>
      <c r="B692" s="112" t="s">
        <v>56</v>
      </c>
      <c r="C692" s="220">
        <v>46035</v>
      </c>
      <c r="D692" s="47">
        <v>46083</v>
      </c>
      <c r="E692" s="112" t="s">
        <v>1526</v>
      </c>
      <c r="F692" s="46" t="s">
        <v>1456</v>
      </c>
      <c r="G692" s="19" t="s">
        <v>59</v>
      </c>
      <c r="H692" s="36">
        <v>46091</v>
      </c>
    </row>
    <row r="693" spans="1:8">
      <c r="A693" s="111" t="s">
        <v>1527</v>
      </c>
      <c r="B693" s="111" t="s">
        <v>56</v>
      </c>
      <c r="C693" s="219">
        <v>46043</v>
      </c>
      <c r="D693" s="47">
        <v>46083</v>
      </c>
      <c r="E693" s="111" t="s">
        <v>1528</v>
      </c>
      <c r="F693" s="46" t="s">
        <v>1456</v>
      </c>
      <c r="G693" s="19" t="s">
        <v>59</v>
      </c>
      <c r="H693" s="36">
        <v>46091</v>
      </c>
    </row>
    <row r="694" spans="1:8">
      <c r="A694" s="112" t="s">
        <v>1529</v>
      </c>
      <c r="B694" s="112" t="s">
        <v>56</v>
      </c>
      <c r="C694" s="220">
        <v>46035</v>
      </c>
      <c r="D694" s="47">
        <v>46083</v>
      </c>
      <c r="E694" s="112" t="s">
        <v>1530</v>
      </c>
      <c r="F694" s="46" t="s">
        <v>1456</v>
      </c>
      <c r="G694" s="19" t="s">
        <v>59</v>
      </c>
      <c r="H694" s="36">
        <v>46090</v>
      </c>
    </row>
    <row r="695" spans="1:8">
      <c r="A695" s="111" t="s">
        <v>1531</v>
      </c>
      <c r="B695" s="111" t="s">
        <v>56</v>
      </c>
      <c r="C695" s="219">
        <v>45988</v>
      </c>
      <c r="D695" s="47">
        <v>46083</v>
      </c>
      <c r="E695" s="111" t="s">
        <v>1532</v>
      </c>
      <c r="F695" s="46" t="s">
        <v>1456</v>
      </c>
      <c r="G695" s="19" t="s">
        <v>59</v>
      </c>
      <c r="H695" s="36">
        <v>46090</v>
      </c>
    </row>
    <row r="696" spans="1:8">
      <c r="A696" s="112" t="s">
        <v>1533</v>
      </c>
      <c r="B696" s="112" t="s">
        <v>56</v>
      </c>
      <c r="C696" s="220">
        <v>45992</v>
      </c>
      <c r="D696" s="47">
        <v>46083</v>
      </c>
      <c r="E696" s="112" t="s">
        <v>1534</v>
      </c>
      <c r="F696" s="46" t="s">
        <v>1456</v>
      </c>
      <c r="G696" s="19" t="s">
        <v>59</v>
      </c>
      <c r="H696" s="36">
        <v>46090</v>
      </c>
    </row>
    <row r="697" spans="1:8">
      <c r="A697" s="111" t="s">
        <v>1535</v>
      </c>
      <c r="B697" s="111" t="s">
        <v>56</v>
      </c>
      <c r="C697" s="219">
        <v>46037</v>
      </c>
      <c r="D697" s="47">
        <v>46083</v>
      </c>
      <c r="E697" s="222" t="s">
        <v>1536</v>
      </c>
      <c r="F697" s="84" t="s">
        <v>1537</v>
      </c>
      <c r="G697" s="19" t="s">
        <v>59</v>
      </c>
      <c r="H697" s="36">
        <v>46083</v>
      </c>
    </row>
    <row r="698" spans="1:8">
      <c r="A698" s="112" t="s">
        <v>1538</v>
      </c>
      <c r="B698" s="112" t="s">
        <v>56</v>
      </c>
      <c r="C698" s="220">
        <v>46037</v>
      </c>
      <c r="D698" s="47">
        <v>46083</v>
      </c>
      <c r="E698" s="199" t="s">
        <v>1539</v>
      </c>
      <c r="F698" s="84" t="s">
        <v>1537</v>
      </c>
      <c r="G698" s="319" t="s">
        <v>59</v>
      </c>
      <c r="H698" s="47">
        <v>46087</v>
      </c>
    </row>
    <row r="699" spans="1:8">
      <c r="A699" s="111" t="s">
        <v>1540</v>
      </c>
      <c r="B699" s="111" t="s">
        <v>56</v>
      </c>
      <c r="C699" s="219">
        <v>45977</v>
      </c>
      <c r="D699" s="47">
        <v>46083</v>
      </c>
      <c r="E699" s="222" t="s">
        <v>1541</v>
      </c>
      <c r="F699" s="84" t="s">
        <v>1537</v>
      </c>
      <c r="G699" s="19" t="s">
        <v>59</v>
      </c>
      <c r="H699" s="36">
        <v>46083</v>
      </c>
    </row>
    <row r="700" spans="1:8">
      <c r="A700" s="112" t="s">
        <v>1542</v>
      </c>
      <c r="B700" s="112" t="s">
        <v>56</v>
      </c>
      <c r="C700" s="220">
        <v>45975</v>
      </c>
      <c r="D700" s="47">
        <v>46083</v>
      </c>
      <c r="E700" s="199" t="s">
        <v>1543</v>
      </c>
      <c r="F700" s="84" t="s">
        <v>1537</v>
      </c>
      <c r="G700" s="19" t="s">
        <v>59</v>
      </c>
      <c r="H700" s="36">
        <v>46083</v>
      </c>
    </row>
    <row r="701" spans="1:8">
      <c r="A701" s="111" t="s">
        <v>1544</v>
      </c>
      <c r="B701" s="111" t="s">
        <v>56</v>
      </c>
      <c r="C701" s="219">
        <v>46043</v>
      </c>
      <c r="D701" s="47">
        <v>46083</v>
      </c>
      <c r="E701" s="222" t="s">
        <v>1545</v>
      </c>
      <c r="F701" s="84" t="s">
        <v>1537</v>
      </c>
      <c r="G701" s="19" t="s">
        <v>59</v>
      </c>
      <c r="H701" s="36">
        <v>46083</v>
      </c>
    </row>
    <row r="702" spans="1:8">
      <c r="A702" s="112" t="s">
        <v>1546</v>
      </c>
      <c r="B702" s="112" t="s">
        <v>56</v>
      </c>
      <c r="C702" s="220">
        <v>46028</v>
      </c>
      <c r="D702" s="47">
        <v>46083</v>
      </c>
      <c r="E702" s="199" t="s">
        <v>1547</v>
      </c>
      <c r="F702" s="84" t="s">
        <v>1537</v>
      </c>
      <c r="G702" s="19" t="s">
        <v>59</v>
      </c>
      <c r="H702" s="36">
        <v>46084</v>
      </c>
    </row>
    <row r="703" spans="1:8">
      <c r="A703" s="111" t="s">
        <v>1548</v>
      </c>
      <c r="B703" s="111" t="s">
        <v>56</v>
      </c>
      <c r="C703" s="219">
        <v>45999</v>
      </c>
      <c r="D703" s="47">
        <v>46083</v>
      </c>
      <c r="E703" s="222" t="s">
        <v>1549</v>
      </c>
      <c r="F703" s="84" t="s">
        <v>1537</v>
      </c>
      <c r="G703" s="19" t="s">
        <v>59</v>
      </c>
      <c r="H703" s="36">
        <v>46084</v>
      </c>
    </row>
    <row r="704" spans="1:8">
      <c r="A704" s="112" t="s">
        <v>1550</v>
      </c>
      <c r="B704" s="112" t="s">
        <v>56</v>
      </c>
      <c r="C704" s="220">
        <v>46008</v>
      </c>
      <c r="D704" s="47">
        <v>46083</v>
      </c>
      <c r="E704" s="199" t="s">
        <v>1551</v>
      </c>
      <c r="F704" s="84" t="s">
        <v>1537</v>
      </c>
      <c r="G704" s="288" t="s">
        <v>59</v>
      </c>
      <c r="H704" s="47">
        <v>46087</v>
      </c>
    </row>
    <row r="705" spans="1:8">
      <c r="A705" s="111" t="s">
        <v>1552</v>
      </c>
      <c r="B705" s="111" t="s">
        <v>56</v>
      </c>
      <c r="C705" s="219">
        <v>46049</v>
      </c>
      <c r="D705" s="47">
        <v>46083</v>
      </c>
      <c r="E705" s="222" t="s">
        <v>1553</v>
      </c>
      <c r="F705" s="84" t="s">
        <v>1537</v>
      </c>
      <c r="G705" s="19" t="s">
        <v>59</v>
      </c>
      <c r="H705" s="36">
        <v>46084</v>
      </c>
    </row>
    <row r="706" spans="1:8">
      <c r="A706" s="112" t="s">
        <v>1554</v>
      </c>
      <c r="B706" s="112" t="s">
        <v>56</v>
      </c>
      <c r="C706" s="220">
        <v>45974</v>
      </c>
      <c r="D706" s="47">
        <v>46083</v>
      </c>
      <c r="E706" s="199" t="s">
        <v>1555</v>
      </c>
      <c r="F706" s="84" t="s">
        <v>1537</v>
      </c>
      <c r="G706" s="19" t="s">
        <v>59</v>
      </c>
      <c r="H706" s="36">
        <v>46084</v>
      </c>
    </row>
    <row r="707" spans="1:8">
      <c r="A707" s="111" t="s">
        <v>1556</v>
      </c>
      <c r="B707" s="111" t="s">
        <v>56</v>
      </c>
      <c r="C707" s="219">
        <v>46034</v>
      </c>
      <c r="D707" s="47">
        <v>46083</v>
      </c>
      <c r="E707" s="222" t="s">
        <v>1557</v>
      </c>
      <c r="F707" s="84" t="s">
        <v>1537</v>
      </c>
      <c r="G707" s="19" t="s">
        <v>59</v>
      </c>
      <c r="H707" s="36">
        <v>46085</v>
      </c>
    </row>
    <row r="708" spans="1:8">
      <c r="A708" s="112" t="s">
        <v>1558</v>
      </c>
      <c r="B708" s="112" t="s">
        <v>56</v>
      </c>
      <c r="C708" s="220">
        <v>45988</v>
      </c>
      <c r="D708" s="47">
        <v>46083</v>
      </c>
      <c r="E708" s="199" t="s">
        <v>1559</v>
      </c>
      <c r="F708" s="84" t="s">
        <v>1537</v>
      </c>
      <c r="G708" s="19" t="s">
        <v>59</v>
      </c>
      <c r="H708" s="36">
        <v>46085</v>
      </c>
    </row>
    <row r="709" spans="1:8">
      <c r="A709" s="111" t="s">
        <v>1560</v>
      </c>
      <c r="B709" s="111" t="s">
        <v>56</v>
      </c>
      <c r="C709" s="219">
        <v>45939</v>
      </c>
      <c r="D709" s="47">
        <v>46083</v>
      </c>
      <c r="E709" s="222" t="s">
        <v>1561</v>
      </c>
      <c r="F709" s="84" t="s">
        <v>1537</v>
      </c>
      <c r="G709" s="19" t="s">
        <v>59</v>
      </c>
      <c r="H709" s="36">
        <v>46085</v>
      </c>
    </row>
    <row r="710" spans="1:8">
      <c r="A710" s="112" t="s">
        <v>1562</v>
      </c>
      <c r="B710" s="112" t="s">
        <v>56</v>
      </c>
      <c r="C710" s="220">
        <v>46000</v>
      </c>
      <c r="D710" s="47">
        <v>46083</v>
      </c>
      <c r="E710" s="199" t="s">
        <v>1563</v>
      </c>
      <c r="F710" s="84" t="s">
        <v>1537</v>
      </c>
      <c r="G710" s="19" t="s">
        <v>59</v>
      </c>
      <c r="H710" s="36">
        <v>46085</v>
      </c>
    </row>
    <row r="711" spans="1:8">
      <c r="A711" s="196" t="s">
        <v>1564</v>
      </c>
      <c r="B711" s="196" t="s">
        <v>56</v>
      </c>
      <c r="C711" s="321">
        <v>46037</v>
      </c>
      <c r="D711" s="322">
        <v>46083</v>
      </c>
      <c r="E711" s="324" t="s">
        <v>1565</v>
      </c>
      <c r="F711" s="325" t="s">
        <v>1537</v>
      </c>
      <c r="G711" s="319" t="s">
        <v>62</v>
      </c>
      <c r="H711" s="322">
        <v>46087</v>
      </c>
    </row>
    <row r="712" spans="1:8">
      <c r="A712" s="112">
        <v>2026290107774670</v>
      </c>
      <c r="B712" s="112" t="s">
        <v>79</v>
      </c>
      <c r="C712" s="220">
        <v>46051</v>
      </c>
      <c r="D712" s="47">
        <v>46083</v>
      </c>
      <c r="E712" s="199" t="s">
        <v>1566</v>
      </c>
      <c r="F712" s="84" t="s">
        <v>1537</v>
      </c>
      <c r="G712" s="19" t="s">
        <v>59</v>
      </c>
      <c r="H712" s="36">
        <v>46089</v>
      </c>
    </row>
    <row r="713" spans="1:8">
      <c r="A713" s="111" t="s">
        <v>1568</v>
      </c>
      <c r="B713" s="111" t="s">
        <v>56</v>
      </c>
      <c r="C713" s="219">
        <v>45995</v>
      </c>
      <c r="D713" s="47">
        <v>46083</v>
      </c>
      <c r="E713" s="222" t="s">
        <v>1569</v>
      </c>
      <c r="F713" s="84" t="s">
        <v>1537</v>
      </c>
      <c r="G713" s="19" t="s">
        <v>59</v>
      </c>
      <c r="H713" s="36">
        <v>46085</v>
      </c>
    </row>
    <row r="714" spans="1:8">
      <c r="A714" s="112" t="s">
        <v>1570</v>
      </c>
      <c r="B714" s="112" t="s">
        <v>56</v>
      </c>
      <c r="C714" s="220">
        <v>46037</v>
      </c>
      <c r="D714" s="47">
        <v>46083</v>
      </c>
      <c r="E714" s="199" t="s">
        <v>1571</v>
      </c>
      <c r="F714" s="84" t="s">
        <v>1537</v>
      </c>
      <c r="G714" s="319" t="s">
        <v>59</v>
      </c>
      <c r="H714" s="47">
        <v>46087</v>
      </c>
    </row>
    <row r="715" spans="1:8">
      <c r="A715" s="111" t="s">
        <v>1572</v>
      </c>
      <c r="B715" s="111" t="s">
        <v>56</v>
      </c>
      <c r="C715" s="219">
        <v>46028</v>
      </c>
      <c r="D715" s="47">
        <v>46083</v>
      </c>
      <c r="E715" s="222" t="s">
        <v>1573</v>
      </c>
      <c r="F715" s="84" t="s">
        <v>1537</v>
      </c>
      <c r="G715" s="19" t="s">
        <v>59</v>
      </c>
      <c r="H715" s="36">
        <v>46085</v>
      </c>
    </row>
    <row r="716" spans="1:8">
      <c r="A716" s="112" t="s">
        <v>1574</v>
      </c>
      <c r="B716" s="112" t="s">
        <v>56</v>
      </c>
      <c r="C716" s="220">
        <v>46052</v>
      </c>
      <c r="D716" s="47">
        <v>46083</v>
      </c>
      <c r="E716" s="199" t="s">
        <v>1575</v>
      </c>
      <c r="F716" s="84" t="s">
        <v>1537</v>
      </c>
      <c r="G716" s="19" t="s">
        <v>59</v>
      </c>
      <c r="H716" s="36">
        <v>46085</v>
      </c>
    </row>
    <row r="717" spans="1:8">
      <c r="A717" s="111" t="s">
        <v>1576</v>
      </c>
      <c r="B717" s="111" t="s">
        <v>56</v>
      </c>
      <c r="C717" s="219">
        <v>46029</v>
      </c>
      <c r="D717" s="47">
        <v>46083</v>
      </c>
      <c r="E717" s="222" t="s">
        <v>1577</v>
      </c>
      <c r="F717" s="84" t="s">
        <v>1537</v>
      </c>
      <c r="G717" s="19" t="s">
        <v>59</v>
      </c>
      <c r="H717" s="36">
        <v>46085</v>
      </c>
    </row>
    <row r="718" spans="1:8">
      <c r="A718" s="112" t="s">
        <v>1578</v>
      </c>
      <c r="B718" s="112" t="s">
        <v>56</v>
      </c>
      <c r="C718" s="220">
        <v>45981</v>
      </c>
      <c r="D718" s="47">
        <v>46083</v>
      </c>
      <c r="E718" s="199" t="s">
        <v>1579</v>
      </c>
      <c r="F718" s="84" t="s">
        <v>1537</v>
      </c>
      <c r="G718" s="19" t="s">
        <v>59</v>
      </c>
      <c r="H718" s="36">
        <v>46085</v>
      </c>
    </row>
    <row r="719" spans="1:8">
      <c r="A719" s="111" t="s">
        <v>1580</v>
      </c>
      <c r="B719" s="111" t="s">
        <v>56</v>
      </c>
      <c r="C719" s="219">
        <v>45981</v>
      </c>
      <c r="D719" s="47">
        <v>46083</v>
      </c>
      <c r="E719" s="222" t="s">
        <v>1581</v>
      </c>
      <c r="F719" s="84" t="s">
        <v>1537</v>
      </c>
      <c r="G719" s="19" t="s">
        <v>59</v>
      </c>
      <c r="H719" s="36">
        <v>46085</v>
      </c>
    </row>
    <row r="720" spans="1:8">
      <c r="A720" s="198" t="s">
        <v>1582</v>
      </c>
      <c r="B720" s="198" t="s">
        <v>56</v>
      </c>
      <c r="C720" s="364">
        <v>46049</v>
      </c>
      <c r="D720" s="287">
        <v>46083</v>
      </c>
      <c r="E720" s="372" t="s">
        <v>1583</v>
      </c>
      <c r="F720" s="370" t="s">
        <v>1537</v>
      </c>
      <c r="G720" s="288" t="s">
        <v>59</v>
      </c>
      <c r="H720" s="287">
        <v>46092</v>
      </c>
    </row>
    <row r="721" spans="1:8">
      <c r="A721" s="111" t="s">
        <v>1584</v>
      </c>
      <c r="B721" s="111" t="s">
        <v>56</v>
      </c>
      <c r="C721" s="219">
        <v>46044</v>
      </c>
      <c r="D721" s="47">
        <v>46083</v>
      </c>
      <c r="E721" s="222" t="s">
        <v>1585</v>
      </c>
      <c r="F721" s="84" t="s">
        <v>1537</v>
      </c>
      <c r="G721" s="319" t="s">
        <v>59</v>
      </c>
      <c r="H721" s="47">
        <v>46087</v>
      </c>
    </row>
    <row r="722" spans="1:8">
      <c r="A722" s="112" t="s">
        <v>1587</v>
      </c>
      <c r="B722" s="112" t="s">
        <v>56</v>
      </c>
      <c r="C722" s="220">
        <v>46038</v>
      </c>
      <c r="D722" s="47">
        <v>46083</v>
      </c>
      <c r="E722" s="199" t="s">
        <v>1588</v>
      </c>
      <c r="F722" s="84" t="s">
        <v>1537</v>
      </c>
      <c r="G722" s="19" t="s">
        <v>59</v>
      </c>
      <c r="H722" s="36">
        <v>46085</v>
      </c>
    </row>
    <row r="723" spans="1:8">
      <c r="A723" s="111" t="s">
        <v>1589</v>
      </c>
      <c r="B723" s="111" t="s">
        <v>56</v>
      </c>
      <c r="C723" s="219">
        <v>45961</v>
      </c>
      <c r="D723" s="47">
        <v>46083</v>
      </c>
      <c r="E723" s="222" t="s">
        <v>1590</v>
      </c>
      <c r="F723" s="84" t="s">
        <v>1537</v>
      </c>
      <c r="G723" s="319" t="s">
        <v>59</v>
      </c>
      <c r="H723" s="47">
        <v>46087</v>
      </c>
    </row>
    <row r="724" spans="1:8">
      <c r="A724" s="112" t="s">
        <v>1591</v>
      </c>
      <c r="B724" s="112" t="s">
        <v>56</v>
      </c>
      <c r="C724" s="220">
        <v>45979</v>
      </c>
      <c r="D724" s="47">
        <v>46083</v>
      </c>
      <c r="E724" s="199" t="s">
        <v>1592</v>
      </c>
      <c r="F724" s="84" t="s">
        <v>1537</v>
      </c>
      <c r="G724" s="319" t="s">
        <v>59</v>
      </c>
      <c r="H724" s="47">
        <v>46087</v>
      </c>
    </row>
    <row r="725" spans="1:8">
      <c r="A725" s="111" t="s">
        <v>1593</v>
      </c>
      <c r="B725" s="111" t="s">
        <v>56</v>
      </c>
      <c r="C725" s="219">
        <v>45978</v>
      </c>
      <c r="D725" s="47">
        <v>46083</v>
      </c>
      <c r="E725" s="222" t="s">
        <v>1594</v>
      </c>
      <c r="F725" s="84" t="s">
        <v>1537</v>
      </c>
      <c r="G725" s="19" t="s">
        <v>59</v>
      </c>
      <c r="H725" s="36">
        <v>46086</v>
      </c>
    </row>
    <row r="726" spans="1:8">
      <c r="A726" s="154" t="s">
        <v>1595</v>
      </c>
      <c r="B726" s="154" t="s">
        <v>56</v>
      </c>
      <c r="C726" s="226">
        <v>46037</v>
      </c>
      <c r="D726" s="155">
        <v>46083</v>
      </c>
      <c r="E726" s="354" t="s">
        <v>1596</v>
      </c>
      <c r="F726" s="355" t="s">
        <v>1537</v>
      </c>
      <c r="G726" s="285" t="s">
        <v>450</v>
      </c>
      <c r="H726" s="87">
        <v>46088</v>
      </c>
    </row>
    <row r="727" spans="1:8">
      <c r="A727" s="111" t="s">
        <v>1598</v>
      </c>
      <c r="B727" s="111" t="s">
        <v>56</v>
      </c>
      <c r="C727" s="219">
        <v>45982</v>
      </c>
      <c r="D727" s="47">
        <v>46083</v>
      </c>
      <c r="E727" s="222" t="s">
        <v>1599</v>
      </c>
      <c r="F727" s="84" t="s">
        <v>1537</v>
      </c>
      <c r="G727" s="19" t="s">
        <v>59</v>
      </c>
      <c r="H727" s="36">
        <v>46088</v>
      </c>
    </row>
    <row r="728" spans="1:8">
      <c r="A728" s="112" t="s">
        <v>1600</v>
      </c>
      <c r="B728" s="112" t="s">
        <v>56</v>
      </c>
      <c r="C728" s="220">
        <v>46041</v>
      </c>
      <c r="D728" s="47">
        <v>46083</v>
      </c>
      <c r="E728" s="199" t="s">
        <v>1601</v>
      </c>
      <c r="F728" s="84" t="s">
        <v>1537</v>
      </c>
      <c r="G728" s="19" t="s">
        <v>59</v>
      </c>
      <c r="H728" s="36">
        <v>46086</v>
      </c>
    </row>
    <row r="729" spans="1:8">
      <c r="A729" s="111" t="s">
        <v>1602</v>
      </c>
      <c r="B729" s="111" t="s">
        <v>56</v>
      </c>
      <c r="C729" s="219">
        <v>46044</v>
      </c>
      <c r="D729" s="47">
        <v>46083</v>
      </c>
      <c r="E729" s="222" t="s">
        <v>1603</v>
      </c>
      <c r="F729" s="84" t="s">
        <v>1537</v>
      </c>
      <c r="G729" s="19" t="s">
        <v>59</v>
      </c>
      <c r="H729" s="36">
        <v>46088</v>
      </c>
    </row>
    <row r="730" spans="1:8">
      <c r="A730" s="112" t="s">
        <v>1604</v>
      </c>
      <c r="B730" s="112" t="s">
        <v>56</v>
      </c>
      <c r="C730" s="220">
        <v>46028</v>
      </c>
      <c r="D730" s="47">
        <v>46083</v>
      </c>
      <c r="E730" s="199" t="s">
        <v>1605</v>
      </c>
      <c r="F730" s="84" t="s">
        <v>1537</v>
      </c>
      <c r="G730" s="19" t="s">
        <v>59</v>
      </c>
      <c r="H730" s="36">
        <v>46086</v>
      </c>
    </row>
    <row r="731" spans="1:8">
      <c r="A731" s="111" t="s">
        <v>1606</v>
      </c>
      <c r="B731" s="111" t="s">
        <v>56</v>
      </c>
      <c r="C731" s="219">
        <v>46004</v>
      </c>
      <c r="D731" s="47">
        <v>46083</v>
      </c>
      <c r="E731" s="222" t="s">
        <v>1607</v>
      </c>
      <c r="F731" s="84" t="s">
        <v>1537</v>
      </c>
      <c r="G731" s="19" t="s">
        <v>59</v>
      </c>
      <c r="H731" s="36">
        <v>46088</v>
      </c>
    </row>
    <row r="732" spans="1:8">
      <c r="A732" s="112" t="s">
        <v>1608</v>
      </c>
      <c r="B732" s="112" t="s">
        <v>56</v>
      </c>
      <c r="C732" s="220">
        <v>46001</v>
      </c>
      <c r="D732" s="47">
        <v>46083</v>
      </c>
      <c r="E732" s="199" t="s">
        <v>1609</v>
      </c>
      <c r="F732" s="84" t="s">
        <v>1537</v>
      </c>
      <c r="G732" s="19" t="s">
        <v>59</v>
      </c>
      <c r="H732" s="36">
        <v>46088</v>
      </c>
    </row>
    <row r="733" spans="1:8">
      <c r="A733" s="111" t="s">
        <v>1610</v>
      </c>
      <c r="B733" s="111" t="s">
        <v>56</v>
      </c>
      <c r="C733" s="219">
        <v>45974</v>
      </c>
      <c r="D733" s="47">
        <v>46083</v>
      </c>
      <c r="E733" s="222" t="s">
        <v>1611</v>
      </c>
      <c r="F733" s="84" t="s">
        <v>1537</v>
      </c>
      <c r="G733" s="19" t="s">
        <v>59</v>
      </c>
      <c r="H733" s="36">
        <v>46088</v>
      </c>
    </row>
    <row r="734" spans="1:8">
      <c r="A734" s="112" t="s">
        <v>1612</v>
      </c>
      <c r="B734" s="112" t="s">
        <v>56</v>
      </c>
      <c r="C734" s="220">
        <v>46037</v>
      </c>
      <c r="D734" s="47">
        <v>46083</v>
      </c>
      <c r="E734" s="199" t="s">
        <v>1613</v>
      </c>
      <c r="F734" s="84" t="s">
        <v>1537</v>
      </c>
      <c r="G734" s="19" t="s">
        <v>59</v>
      </c>
      <c r="H734" s="36">
        <v>46088</v>
      </c>
    </row>
    <row r="735" spans="1:8">
      <c r="A735" s="111" t="s">
        <v>1614</v>
      </c>
      <c r="B735" s="111" t="s">
        <v>56</v>
      </c>
      <c r="C735" s="219">
        <v>46029</v>
      </c>
      <c r="D735" s="47">
        <v>46083</v>
      </c>
      <c r="E735" s="222" t="s">
        <v>1615</v>
      </c>
      <c r="F735" s="84" t="s">
        <v>1537</v>
      </c>
      <c r="G735" s="19" t="s">
        <v>59</v>
      </c>
      <c r="H735" s="36">
        <v>46086</v>
      </c>
    </row>
    <row r="736" spans="1:8">
      <c r="A736" s="112" t="s">
        <v>1616</v>
      </c>
      <c r="B736" s="112" t="s">
        <v>56</v>
      </c>
      <c r="C736" s="220">
        <v>46037</v>
      </c>
      <c r="D736" s="47">
        <v>46083</v>
      </c>
      <c r="E736" s="199" t="s">
        <v>1617</v>
      </c>
      <c r="F736" s="84">
        <f>SUM(G230)</f>
        <v>0</v>
      </c>
      <c r="G736" s="19" t="s">
        <v>59</v>
      </c>
      <c r="H736" s="36">
        <v>46088</v>
      </c>
    </row>
    <row r="737" spans="1:8">
      <c r="A737" s="454" t="s">
        <v>1618</v>
      </c>
      <c r="B737" s="454" t="s">
        <v>56</v>
      </c>
      <c r="C737" s="455">
        <v>46036</v>
      </c>
      <c r="D737" s="456">
        <v>46083</v>
      </c>
      <c r="E737" s="454" t="s">
        <v>1619</v>
      </c>
      <c r="F737" s="457" t="s">
        <v>1620</v>
      </c>
      <c r="G737" s="459" t="s">
        <v>69</v>
      </c>
      <c r="H737" s="36">
        <v>46083</v>
      </c>
    </row>
    <row r="738" spans="1:8">
      <c r="A738" s="112" t="s">
        <v>1622</v>
      </c>
      <c r="B738" s="112" t="s">
        <v>56</v>
      </c>
      <c r="C738" s="220">
        <v>46029</v>
      </c>
      <c r="D738" s="47">
        <v>46083</v>
      </c>
      <c r="E738" s="112" t="s">
        <v>1623</v>
      </c>
      <c r="F738" s="84" t="s">
        <v>1620</v>
      </c>
      <c r="G738" s="19" t="s">
        <v>59</v>
      </c>
      <c r="H738" s="36">
        <v>46083</v>
      </c>
    </row>
    <row r="739" spans="1:8">
      <c r="A739" s="111" t="s">
        <v>1624</v>
      </c>
      <c r="B739" s="111" t="s">
        <v>56</v>
      </c>
      <c r="C739" s="219">
        <v>46045</v>
      </c>
      <c r="D739" s="47">
        <v>46083</v>
      </c>
      <c r="E739" s="111" t="s">
        <v>1625</v>
      </c>
      <c r="F739" s="84" t="s">
        <v>1620</v>
      </c>
      <c r="G739" s="307" t="s">
        <v>59</v>
      </c>
      <c r="H739" s="36">
        <v>46083</v>
      </c>
    </row>
    <row r="740" spans="1:8">
      <c r="A740" s="112" t="s">
        <v>1627</v>
      </c>
      <c r="B740" s="112" t="s">
        <v>56</v>
      </c>
      <c r="C740" s="220">
        <v>46052</v>
      </c>
      <c r="D740" s="47">
        <v>46083</v>
      </c>
      <c r="E740" s="112" t="s">
        <v>1628</v>
      </c>
      <c r="F740" s="84" t="s">
        <v>1620</v>
      </c>
      <c r="G740" s="307" t="s">
        <v>59</v>
      </c>
      <c r="H740" s="36">
        <v>46083</v>
      </c>
    </row>
    <row r="741" spans="1:8">
      <c r="A741" s="111" t="s">
        <v>1629</v>
      </c>
      <c r="B741" s="111" t="s">
        <v>56</v>
      </c>
      <c r="C741" s="219">
        <v>45974</v>
      </c>
      <c r="D741" s="47">
        <v>46083</v>
      </c>
      <c r="E741" s="111" t="s">
        <v>1630</v>
      </c>
      <c r="F741" s="84" t="s">
        <v>1620</v>
      </c>
      <c r="G741" s="19" t="s">
        <v>59</v>
      </c>
      <c r="H741" s="36">
        <v>46083</v>
      </c>
    </row>
    <row r="742" spans="1:8">
      <c r="A742" s="112" t="s">
        <v>1631</v>
      </c>
      <c r="B742" s="112" t="s">
        <v>56</v>
      </c>
      <c r="C742" s="220">
        <v>46010</v>
      </c>
      <c r="D742" s="47">
        <v>46083</v>
      </c>
      <c r="E742" s="112" t="s">
        <v>1632</v>
      </c>
      <c r="F742" s="84" t="s">
        <v>1620</v>
      </c>
      <c r="G742" s="19" t="s">
        <v>59</v>
      </c>
      <c r="H742" s="36">
        <v>46083</v>
      </c>
    </row>
    <row r="743" spans="1:8">
      <c r="A743" s="454" t="s">
        <v>1633</v>
      </c>
      <c r="B743" s="454" t="s">
        <v>56</v>
      </c>
      <c r="C743" s="455">
        <v>46036</v>
      </c>
      <c r="D743" s="456">
        <v>46083</v>
      </c>
      <c r="E743" s="454" t="s">
        <v>1634</v>
      </c>
      <c r="F743" s="457" t="s">
        <v>1620</v>
      </c>
      <c r="G743" s="459" t="s">
        <v>69</v>
      </c>
      <c r="H743" s="36">
        <v>46083</v>
      </c>
    </row>
    <row r="744" spans="1:8">
      <c r="A744" s="112" t="s">
        <v>1636</v>
      </c>
      <c r="B744" s="112" t="s">
        <v>56</v>
      </c>
      <c r="C744" s="220">
        <v>46018</v>
      </c>
      <c r="D744" s="47">
        <v>46083</v>
      </c>
      <c r="E744" s="112" t="s">
        <v>1637</v>
      </c>
      <c r="F744" s="84" t="s">
        <v>1620</v>
      </c>
      <c r="G744" s="19" t="s">
        <v>59</v>
      </c>
      <c r="H744" s="36">
        <v>46083</v>
      </c>
    </row>
    <row r="745" spans="1:8">
      <c r="A745" s="111" t="s">
        <v>1638</v>
      </c>
      <c r="B745" s="111" t="s">
        <v>79</v>
      </c>
      <c r="C745" s="219">
        <v>46052</v>
      </c>
      <c r="D745" s="47">
        <v>46083</v>
      </c>
      <c r="E745" s="111" t="s">
        <v>1639</v>
      </c>
      <c r="F745" s="84" t="s">
        <v>1620</v>
      </c>
      <c r="G745" s="19" t="s">
        <v>59</v>
      </c>
      <c r="H745" s="36">
        <v>46083</v>
      </c>
    </row>
    <row r="746" spans="1:8">
      <c r="A746" s="112" t="s">
        <v>1640</v>
      </c>
      <c r="B746" s="112" t="s">
        <v>79</v>
      </c>
      <c r="C746" s="220">
        <v>45987</v>
      </c>
      <c r="D746" s="47">
        <v>46083</v>
      </c>
      <c r="E746" s="112" t="s">
        <v>1641</v>
      </c>
      <c r="F746" s="84" t="s">
        <v>1620</v>
      </c>
      <c r="G746" s="19" t="s">
        <v>59</v>
      </c>
      <c r="H746" s="36">
        <v>46083</v>
      </c>
    </row>
    <row r="747" spans="1:8">
      <c r="A747" s="111" t="s">
        <v>1642</v>
      </c>
      <c r="B747" s="111" t="s">
        <v>56</v>
      </c>
      <c r="C747" s="219">
        <v>45989</v>
      </c>
      <c r="D747" s="47">
        <v>46083</v>
      </c>
      <c r="E747" s="111" t="s">
        <v>1643</v>
      </c>
      <c r="F747" s="84" t="s">
        <v>1620</v>
      </c>
      <c r="G747" s="19" t="s">
        <v>59</v>
      </c>
      <c r="H747" s="36">
        <v>46083</v>
      </c>
    </row>
    <row r="748" spans="1:8">
      <c r="A748" s="112" t="s">
        <v>1644</v>
      </c>
      <c r="B748" s="112" t="s">
        <v>56</v>
      </c>
      <c r="C748" s="220">
        <v>45979</v>
      </c>
      <c r="D748" s="47">
        <v>46083</v>
      </c>
      <c r="E748" s="112" t="s">
        <v>1645</v>
      </c>
      <c r="F748" s="84" t="s">
        <v>1620</v>
      </c>
      <c r="G748" s="19" t="s">
        <v>59</v>
      </c>
      <c r="H748" s="36">
        <v>46083</v>
      </c>
    </row>
    <row r="749" spans="1:8">
      <c r="A749" s="111" t="s">
        <v>1647</v>
      </c>
      <c r="B749" s="111" t="s">
        <v>56</v>
      </c>
      <c r="C749" s="219">
        <v>46029</v>
      </c>
      <c r="D749" s="47">
        <v>46083</v>
      </c>
      <c r="E749" s="111" t="s">
        <v>1648</v>
      </c>
      <c r="F749" s="84" t="s">
        <v>1620</v>
      </c>
      <c r="G749" s="19" t="s">
        <v>59</v>
      </c>
      <c r="H749" s="36">
        <v>46083</v>
      </c>
    </row>
    <row r="750" spans="1:8">
      <c r="A750" s="112" t="s">
        <v>1649</v>
      </c>
      <c r="B750" s="112" t="s">
        <v>56</v>
      </c>
      <c r="C750" s="220">
        <v>46031</v>
      </c>
      <c r="D750" s="47">
        <v>46083</v>
      </c>
      <c r="E750" s="112" t="s">
        <v>1650</v>
      </c>
      <c r="F750" s="84" t="s">
        <v>1620</v>
      </c>
      <c r="G750" s="19" t="s">
        <v>59</v>
      </c>
      <c r="H750" s="36">
        <v>46083</v>
      </c>
    </row>
    <row r="751" spans="1:8">
      <c r="A751" s="111" t="s">
        <v>1651</v>
      </c>
      <c r="B751" s="111" t="s">
        <v>56</v>
      </c>
      <c r="C751" s="219">
        <v>45986</v>
      </c>
      <c r="D751" s="47">
        <v>46083</v>
      </c>
      <c r="E751" s="111" t="s">
        <v>1652</v>
      </c>
      <c r="F751" s="84" t="s">
        <v>1620</v>
      </c>
      <c r="G751" s="19" t="s">
        <v>59</v>
      </c>
      <c r="H751" s="36">
        <v>46083</v>
      </c>
    </row>
    <row r="752" spans="1:8">
      <c r="A752" s="112" t="s">
        <v>1653</v>
      </c>
      <c r="B752" s="112" t="s">
        <v>56</v>
      </c>
      <c r="C752" s="220">
        <v>46044</v>
      </c>
      <c r="D752" s="47">
        <v>46083</v>
      </c>
      <c r="E752" s="112" t="s">
        <v>1654</v>
      </c>
      <c r="F752" s="84" t="s">
        <v>1620</v>
      </c>
      <c r="G752" s="307" t="s">
        <v>59</v>
      </c>
      <c r="H752" s="36">
        <v>46083</v>
      </c>
    </row>
    <row r="753" spans="1:8">
      <c r="A753" s="111" t="s">
        <v>1655</v>
      </c>
      <c r="B753" s="111" t="s">
        <v>56</v>
      </c>
      <c r="C753" s="219">
        <v>46029</v>
      </c>
      <c r="D753" s="47">
        <v>46083</v>
      </c>
      <c r="E753" s="111" t="s">
        <v>1656</v>
      </c>
      <c r="F753" s="84" t="s">
        <v>1620</v>
      </c>
      <c r="G753" s="19" t="s">
        <v>59</v>
      </c>
      <c r="H753" s="36">
        <v>46083</v>
      </c>
    </row>
    <row r="754" spans="1:8">
      <c r="A754" s="454" t="s">
        <v>1657</v>
      </c>
      <c r="B754" s="454" t="s">
        <v>56</v>
      </c>
      <c r="C754" s="455">
        <v>45951</v>
      </c>
      <c r="D754" s="456">
        <v>46083</v>
      </c>
      <c r="E754" s="454" t="s">
        <v>1658</v>
      </c>
      <c r="F754" s="457" t="s">
        <v>1620</v>
      </c>
      <c r="G754" s="459" t="s">
        <v>69</v>
      </c>
      <c r="H754" s="36">
        <v>46083</v>
      </c>
    </row>
    <row r="755" spans="1:8">
      <c r="A755" s="111" t="s">
        <v>1660</v>
      </c>
      <c r="B755" s="111" t="s">
        <v>56</v>
      </c>
      <c r="C755" s="219">
        <v>45974</v>
      </c>
      <c r="D755" s="47">
        <v>46083</v>
      </c>
      <c r="E755" s="111" t="s">
        <v>1661</v>
      </c>
      <c r="F755" s="84" t="s">
        <v>1620</v>
      </c>
      <c r="G755" s="19" t="s">
        <v>59</v>
      </c>
      <c r="H755" s="36">
        <v>46083</v>
      </c>
    </row>
    <row r="756" spans="1:8">
      <c r="A756" s="112" t="s">
        <v>1662</v>
      </c>
      <c r="B756" s="112" t="s">
        <v>56</v>
      </c>
      <c r="C756" s="220">
        <v>45986</v>
      </c>
      <c r="D756" s="47">
        <v>46083</v>
      </c>
      <c r="E756" s="112" t="s">
        <v>1663</v>
      </c>
      <c r="F756" s="84" t="s">
        <v>1620</v>
      </c>
      <c r="G756" s="19" t="s">
        <v>59</v>
      </c>
      <c r="H756" s="36">
        <v>46083</v>
      </c>
    </row>
    <row r="757" spans="1:8">
      <c r="A757" s="111" t="s">
        <v>1664</v>
      </c>
      <c r="B757" s="111" t="s">
        <v>56</v>
      </c>
      <c r="C757" s="219">
        <v>46029</v>
      </c>
      <c r="D757" s="47">
        <v>46083</v>
      </c>
      <c r="E757" s="111" t="s">
        <v>1665</v>
      </c>
      <c r="F757" s="84" t="s">
        <v>1620</v>
      </c>
      <c r="G757" s="19" t="s">
        <v>59</v>
      </c>
      <c r="H757" s="36">
        <v>46083</v>
      </c>
    </row>
    <row r="758" spans="1:8">
      <c r="A758" s="112" t="s">
        <v>1666</v>
      </c>
      <c r="B758" s="112" t="s">
        <v>56</v>
      </c>
      <c r="C758" s="220">
        <v>46029</v>
      </c>
      <c r="D758" s="47">
        <v>46083</v>
      </c>
      <c r="E758" s="112" t="s">
        <v>1667</v>
      </c>
      <c r="F758" s="84" t="s">
        <v>1620</v>
      </c>
      <c r="G758" s="19" t="s">
        <v>59</v>
      </c>
      <c r="H758" s="36">
        <v>46083</v>
      </c>
    </row>
    <row r="759" spans="1:8">
      <c r="A759" s="111" t="s">
        <v>1668</v>
      </c>
      <c r="B759" s="111" t="s">
        <v>56</v>
      </c>
      <c r="C759" s="219">
        <v>46030</v>
      </c>
      <c r="D759" s="47">
        <v>46083</v>
      </c>
      <c r="E759" s="111" t="s">
        <v>1669</v>
      </c>
      <c r="F759" s="84" t="s">
        <v>1620</v>
      </c>
      <c r="G759" s="19" t="s">
        <v>59</v>
      </c>
      <c r="H759" s="36">
        <v>46083</v>
      </c>
    </row>
    <row r="760" spans="1:8">
      <c r="A760" s="112" t="s">
        <v>1670</v>
      </c>
      <c r="B760" s="112" t="s">
        <v>56</v>
      </c>
      <c r="C760" s="220">
        <v>46029</v>
      </c>
      <c r="D760" s="47">
        <v>46083</v>
      </c>
      <c r="E760" s="112" t="s">
        <v>1671</v>
      </c>
      <c r="F760" s="84" t="s">
        <v>1620</v>
      </c>
      <c r="G760" s="19" t="s">
        <v>59</v>
      </c>
      <c r="H760" s="36">
        <v>46083</v>
      </c>
    </row>
    <row r="761" spans="1:8">
      <c r="A761" s="454" t="s">
        <v>1672</v>
      </c>
      <c r="B761" s="454" t="s">
        <v>56</v>
      </c>
      <c r="C761" s="455">
        <v>45992</v>
      </c>
      <c r="D761" s="456">
        <v>46083</v>
      </c>
      <c r="E761" s="454" t="s">
        <v>1673</v>
      </c>
      <c r="F761" s="457" t="s">
        <v>1620</v>
      </c>
      <c r="G761" s="459" t="s">
        <v>62</v>
      </c>
      <c r="H761" s="460">
        <v>46083</v>
      </c>
    </row>
    <row r="762" spans="1:8">
      <c r="A762" s="112" t="s">
        <v>1675</v>
      </c>
      <c r="B762" s="112" t="s">
        <v>56</v>
      </c>
      <c r="C762" s="220">
        <v>46044</v>
      </c>
      <c r="D762" s="47">
        <v>46083</v>
      </c>
      <c r="E762" s="112" t="s">
        <v>1676</v>
      </c>
      <c r="F762" s="84" t="s">
        <v>1620</v>
      </c>
      <c r="G762" s="307" t="s">
        <v>59</v>
      </c>
      <c r="H762" s="36">
        <v>46083</v>
      </c>
    </row>
    <row r="763" spans="1:8">
      <c r="A763" s="111" t="s">
        <v>1677</v>
      </c>
      <c r="B763" s="111" t="s">
        <v>56</v>
      </c>
      <c r="C763" s="219">
        <v>46046</v>
      </c>
      <c r="D763" s="47">
        <v>46083</v>
      </c>
      <c r="E763" s="111" t="s">
        <v>1678</v>
      </c>
      <c r="F763" s="84" t="s">
        <v>1620</v>
      </c>
      <c r="G763" s="19" t="s">
        <v>59</v>
      </c>
      <c r="H763" s="36">
        <v>46083</v>
      </c>
    </row>
    <row r="764" spans="1:8">
      <c r="A764" s="112" t="s">
        <v>1679</v>
      </c>
      <c r="B764" s="112" t="s">
        <v>56</v>
      </c>
      <c r="C764" s="220">
        <v>46055</v>
      </c>
      <c r="D764" s="47">
        <v>46083</v>
      </c>
      <c r="E764" s="112" t="s">
        <v>1680</v>
      </c>
      <c r="F764" s="84" t="s">
        <v>1620</v>
      </c>
      <c r="G764" s="19" t="s">
        <v>59</v>
      </c>
      <c r="H764" s="36">
        <v>46083</v>
      </c>
    </row>
    <row r="765" spans="1:8">
      <c r="A765" s="111" t="s">
        <v>1681</v>
      </c>
      <c r="B765" s="111" t="s">
        <v>56</v>
      </c>
      <c r="C765" s="219">
        <v>46021</v>
      </c>
      <c r="D765" s="47">
        <v>46083</v>
      </c>
      <c r="E765" s="111" t="s">
        <v>1682</v>
      </c>
      <c r="F765" s="84" t="s">
        <v>1620</v>
      </c>
      <c r="G765" s="19" t="s">
        <v>59</v>
      </c>
      <c r="H765" s="36">
        <v>46083</v>
      </c>
    </row>
    <row r="766" spans="1:8">
      <c r="A766" s="112" t="s">
        <v>1683</v>
      </c>
      <c r="B766" s="112" t="s">
        <v>56</v>
      </c>
      <c r="C766" s="220">
        <v>46037</v>
      </c>
      <c r="D766" s="47">
        <v>46083</v>
      </c>
      <c r="E766" s="112" t="s">
        <v>1684</v>
      </c>
      <c r="F766" s="84" t="s">
        <v>1620</v>
      </c>
      <c r="G766" s="19" t="s">
        <v>59</v>
      </c>
      <c r="H766" s="36">
        <v>46083</v>
      </c>
    </row>
    <row r="767" spans="1:8">
      <c r="A767" s="111" t="s">
        <v>1685</v>
      </c>
      <c r="B767" s="111" t="s">
        <v>56</v>
      </c>
      <c r="C767" s="219">
        <v>45975</v>
      </c>
      <c r="D767" s="47">
        <v>46083</v>
      </c>
      <c r="E767" s="111" t="s">
        <v>1686</v>
      </c>
      <c r="F767" s="84" t="s">
        <v>1620</v>
      </c>
      <c r="G767" s="19" t="s">
        <v>59</v>
      </c>
      <c r="H767" s="36">
        <v>46083</v>
      </c>
    </row>
    <row r="768" spans="1:8">
      <c r="A768" s="112" t="s">
        <v>1687</v>
      </c>
      <c r="B768" s="112" t="s">
        <v>56</v>
      </c>
      <c r="C768" s="220">
        <v>45987</v>
      </c>
      <c r="D768" s="47">
        <v>46083</v>
      </c>
      <c r="E768" s="112" t="s">
        <v>1688</v>
      </c>
      <c r="F768" s="84" t="s">
        <v>1620</v>
      </c>
      <c r="G768" s="19" t="s">
        <v>59</v>
      </c>
      <c r="H768" s="36">
        <v>46083</v>
      </c>
    </row>
    <row r="769" spans="1:8">
      <c r="A769" s="111" t="s">
        <v>1689</v>
      </c>
      <c r="B769" s="111" t="s">
        <v>56</v>
      </c>
      <c r="C769" s="219">
        <v>46036</v>
      </c>
      <c r="D769" s="47">
        <v>46083</v>
      </c>
      <c r="E769" s="111" t="s">
        <v>1690</v>
      </c>
      <c r="F769" s="84" t="s">
        <v>1620</v>
      </c>
      <c r="G769" s="19" t="s">
        <v>59</v>
      </c>
      <c r="H769" s="36">
        <v>46083</v>
      </c>
    </row>
    <row r="770" spans="1:8">
      <c r="A770" s="112" t="s">
        <v>1691</v>
      </c>
      <c r="B770" s="112" t="s">
        <v>56</v>
      </c>
      <c r="C770" s="220">
        <v>46051</v>
      </c>
      <c r="D770" s="47">
        <v>46083</v>
      </c>
      <c r="E770" s="112" t="s">
        <v>1692</v>
      </c>
      <c r="F770" s="84" t="s">
        <v>1620</v>
      </c>
      <c r="G770" s="307" t="s">
        <v>59</v>
      </c>
      <c r="H770" s="36">
        <v>46083</v>
      </c>
    </row>
    <row r="771" spans="1:8">
      <c r="A771" s="111" t="s">
        <v>1693</v>
      </c>
      <c r="B771" s="111" t="s">
        <v>56</v>
      </c>
      <c r="C771" s="219">
        <v>46021</v>
      </c>
      <c r="D771" s="47">
        <v>46083</v>
      </c>
      <c r="E771" s="111" t="s">
        <v>1694</v>
      </c>
      <c r="F771" s="84" t="s">
        <v>1620</v>
      </c>
      <c r="G771" s="19" t="s">
        <v>59</v>
      </c>
      <c r="H771" s="36">
        <v>46083</v>
      </c>
    </row>
    <row r="772" spans="1:8">
      <c r="A772" s="112" t="s">
        <v>1695</v>
      </c>
      <c r="B772" s="112" t="s">
        <v>56</v>
      </c>
      <c r="C772" s="220">
        <v>46028</v>
      </c>
      <c r="D772" s="47">
        <v>46083</v>
      </c>
      <c r="E772" s="112" t="s">
        <v>1696</v>
      </c>
      <c r="F772" s="84" t="s">
        <v>1620</v>
      </c>
      <c r="G772" s="19" t="s">
        <v>59</v>
      </c>
      <c r="H772" s="36">
        <v>46083</v>
      </c>
    </row>
    <row r="773" spans="1:8">
      <c r="A773" s="111" t="s">
        <v>1697</v>
      </c>
      <c r="B773" s="111" t="s">
        <v>56</v>
      </c>
      <c r="C773" s="219">
        <v>46036</v>
      </c>
      <c r="D773" s="47">
        <v>46083</v>
      </c>
      <c r="E773" s="111" t="s">
        <v>1698</v>
      </c>
      <c r="F773" s="84" t="s">
        <v>1620</v>
      </c>
      <c r="G773" s="19" t="s">
        <v>59</v>
      </c>
      <c r="H773" s="36">
        <v>46083</v>
      </c>
    </row>
    <row r="774" spans="1:8">
      <c r="A774" s="112" t="s">
        <v>1699</v>
      </c>
      <c r="B774" s="112" t="s">
        <v>56</v>
      </c>
      <c r="C774" s="220">
        <v>46031</v>
      </c>
      <c r="D774" s="47">
        <v>46083</v>
      </c>
      <c r="E774" s="112" t="s">
        <v>1700</v>
      </c>
      <c r="F774" s="84" t="s">
        <v>1620</v>
      </c>
      <c r="G774" s="19" t="s">
        <v>59</v>
      </c>
      <c r="H774" s="36">
        <v>46083</v>
      </c>
    </row>
    <row r="775" spans="1:8">
      <c r="A775" s="111" t="s">
        <v>1701</v>
      </c>
      <c r="B775" s="111" t="s">
        <v>79</v>
      </c>
      <c r="C775" s="219">
        <v>46006</v>
      </c>
      <c r="D775" s="47">
        <v>46083</v>
      </c>
      <c r="E775" s="111" t="s">
        <v>1702</v>
      </c>
      <c r="F775" s="84" t="s">
        <v>1620</v>
      </c>
      <c r="G775" s="19" t="s">
        <v>59</v>
      </c>
      <c r="H775" s="36">
        <v>46083</v>
      </c>
    </row>
    <row r="776" spans="1:8">
      <c r="A776" s="112" t="s">
        <v>1703</v>
      </c>
      <c r="B776" s="112" t="s">
        <v>56</v>
      </c>
      <c r="C776" s="220">
        <v>45992</v>
      </c>
      <c r="D776" s="47">
        <v>46083</v>
      </c>
      <c r="E776" s="112" t="s">
        <v>1704</v>
      </c>
      <c r="F776" s="84" t="s">
        <v>1620</v>
      </c>
      <c r="G776" s="19" t="s">
        <v>59</v>
      </c>
      <c r="H776" s="36">
        <v>46083</v>
      </c>
    </row>
    <row r="777" spans="1:8">
      <c r="A777" s="111" t="s">
        <v>1705</v>
      </c>
      <c r="B777" s="111" t="s">
        <v>56</v>
      </c>
      <c r="C777" s="219">
        <v>45975</v>
      </c>
      <c r="D777" s="47">
        <v>46084</v>
      </c>
      <c r="E777" s="111" t="s">
        <v>1706</v>
      </c>
      <c r="F777" s="35" t="s">
        <v>58</v>
      </c>
      <c r="G777" s="35" t="s">
        <v>59</v>
      </c>
      <c r="H777" s="36">
        <v>46083</v>
      </c>
    </row>
    <row r="778" spans="1:8">
      <c r="A778" s="112" t="s">
        <v>1707</v>
      </c>
      <c r="B778" s="112" t="s">
        <v>56</v>
      </c>
      <c r="C778" s="220">
        <v>45978</v>
      </c>
      <c r="D778" s="47">
        <v>46084</v>
      </c>
      <c r="E778" s="112" t="s">
        <v>1708</v>
      </c>
      <c r="F778" s="46" t="s">
        <v>58</v>
      </c>
      <c r="G778" s="35" t="s">
        <v>59</v>
      </c>
      <c r="H778" s="36">
        <v>46083</v>
      </c>
    </row>
    <row r="779" spans="1:8">
      <c r="A779" s="111" t="s">
        <v>1709</v>
      </c>
      <c r="B779" s="111" t="s">
        <v>56</v>
      </c>
      <c r="C779" s="219">
        <v>46029</v>
      </c>
      <c r="D779" s="47">
        <v>46084</v>
      </c>
      <c r="E779" s="111" t="s">
        <v>1710</v>
      </c>
      <c r="F779" s="46" t="s">
        <v>58</v>
      </c>
      <c r="G779" s="35" t="s">
        <v>59</v>
      </c>
      <c r="H779" s="36">
        <v>46083</v>
      </c>
    </row>
    <row r="780" spans="1:8">
      <c r="A780" s="112" t="s">
        <v>1711</v>
      </c>
      <c r="B780" s="112" t="s">
        <v>56</v>
      </c>
      <c r="C780" s="220">
        <v>46034</v>
      </c>
      <c r="D780" s="47">
        <v>46084</v>
      </c>
      <c r="E780" s="112" t="s">
        <v>1712</v>
      </c>
      <c r="F780" s="46" t="s">
        <v>58</v>
      </c>
      <c r="G780" s="35" t="s">
        <v>59</v>
      </c>
      <c r="H780" s="36">
        <v>46083</v>
      </c>
    </row>
    <row r="781" spans="1:8">
      <c r="A781" s="111" t="s">
        <v>1713</v>
      </c>
      <c r="B781" s="111" t="s">
        <v>56</v>
      </c>
      <c r="C781" s="219">
        <v>46000</v>
      </c>
      <c r="D781" s="47">
        <v>46084</v>
      </c>
      <c r="E781" s="111" t="s">
        <v>1714</v>
      </c>
      <c r="F781" s="46" t="s">
        <v>58</v>
      </c>
      <c r="G781" s="35" t="s">
        <v>59</v>
      </c>
      <c r="H781" s="36">
        <v>46083</v>
      </c>
    </row>
    <row r="782" spans="1:8">
      <c r="A782" s="112" t="s">
        <v>1715</v>
      </c>
      <c r="B782" s="112" t="s">
        <v>56</v>
      </c>
      <c r="C782" s="220">
        <v>45992</v>
      </c>
      <c r="D782" s="47">
        <v>46084</v>
      </c>
      <c r="E782" s="112" t="s">
        <v>1716</v>
      </c>
      <c r="F782" s="46" t="s">
        <v>58</v>
      </c>
      <c r="G782" s="35" t="s">
        <v>59</v>
      </c>
      <c r="H782" s="36">
        <v>46083</v>
      </c>
    </row>
    <row r="783" spans="1:8">
      <c r="A783" s="111" t="s">
        <v>1717</v>
      </c>
      <c r="B783" s="111" t="s">
        <v>56</v>
      </c>
      <c r="C783" s="219">
        <v>46008</v>
      </c>
      <c r="D783" s="47">
        <v>46084</v>
      </c>
      <c r="E783" s="111" t="s">
        <v>1718</v>
      </c>
      <c r="F783" s="46" t="s">
        <v>58</v>
      </c>
      <c r="G783" s="35" t="s">
        <v>59</v>
      </c>
      <c r="H783" s="36">
        <v>46083</v>
      </c>
    </row>
    <row r="784" spans="1:8">
      <c r="A784" s="112" t="s">
        <v>1719</v>
      </c>
      <c r="B784" s="112" t="s">
        <v>56</v>
      </c>
      <c r="C784" s="220">
        <v>46023</v>
      </c>
      <c r="D784" s="47">
        <v>46084</v>
      </c>
      <c r="E784" s="112" t="s">
        <v>1720</v>
      </c>
      <c r="F784" s="46" t="s">
        <v>58</v>
      </c>
      <c r="G784" s="35" t="s">
        <v>59</v>
      </c>
      <c r="H784" s="36">
        <v>46083</v>
      </c>
    </row>
    <row r="785" spans="1:8">
      <c r="A785" s="111" t="s">
        <v>1721</v>
      </c>
      <c r="B785" s="111" t="s">
        <v>56</v>
      </c>
      <c r="C785" s="219">
        <v>45979</v>
      </c>
      <c r="D785" s="47">
        <v>46084</v>
      </c>
      <c r="E785" s="111" t="s">
        <v>1722</v>
      </c>
      <c r="F785" s="46" t="s">
        <v>58</v>
      </c>
      <c r="G785" s="35" t="s">
        <v>62</v>
      </c>
      <c r="H785" s="36">
        <v>46083</v>
      </c>
    </row>
    <row r="786" spans="1:8">
      <c r="A786" s="112" t="s">
        <v>1723</v>
      </c>
      <c r="B786" s="112" t="s">
        <v>56</v>
      </c>
      <c r="C786" s="220">
        <v>45998</v>
      </c>
      <c r="D786" s="47">
        <v>46084</v>
      </c>
      <c r="E786" s="112" t="s">
        <v>1724</v>
      </c>
      <c r="F786" s="46" t="s">
        <v>58</v>
      </c>
      <c r="G786" s="35" t="s">
        <v>59</v>
      </c>
      <c r="H786" s="36">
        <v>46083</v>
      </c>
    </row>
    <row r="787" spans="1:8">
      <c r="A787" s="111" t="s">
        <v>1725</v>
      </c>
      <c r="B787" s="111" t="s">
        <v>56</v>
      </c>
      <c r="C787" s="219">
        <v>46029</v>
      </c>
      <c r="D787" s="47">
        <v>46084</v>
      </c>
      <c r="E787" s="111" t="s">
        <v>1726</v>
      </c>
      <c r="F787" s="46" t="s">
        <v>58</v>
      </c>
      <c r="G787" s="35" t="s">
        <v>59</v>
      </c>
      <c r="H787" s="36">
        <v>46083</v>
      </c>
    </row>
    <row r="788" spans="1:8">
      <c r="A788" s="112" t="s">
        <v>1727</v>
      </c>
      <c r="B788" s="112" t="s">
        <v>56</v>
      </c>
      <c r="C788" s="220">
        <v>46031</v>
      </c>
      <c r="D788" s="47">
        <v>46084</v>
      </c>
      <c r="E788" s="112" t="s">
        <v>1728</v>
      </c>
      <c r="F788" s="46" t="s">
        <v>58</v>
      </c>
      <c r="G788" s="35" t="s">
        <v>59</v>
      </c>
      <c r="H788" s="36">
        <v>46083</v>
      </c>
    </row>
    <row r="789" spans="1:8">
      <c r="A789" s="111" t="s">
        <v>1730</v>
      </c>
      <c r="B789" s="111" t="s">
        <v>56</v>
      </c>
      <c r="C789" s="219">
        <v>45989</v>
      </c>
      <c r="D789" s="47">
        <v>46084</v>
      </c>
      <c r="E789" s="111" t="s">
        <v>1731</v>
      </c>
      <c r="F789" s="46" t="s">
        <v>58</v>
      </c>
      <c r="G789" s="35" t="s">
        <v>62</v>
      </c>
      <c r="H789" s="36">
        <v>46083</v>
      </c>
    </row>
    <row r="790" spans="1:8">
      <c r="A790" s="112" t="s">
        <v>1732</v>
      </c>
      <c r="B790" s="112" t="s">
        <v>56</v>
      </c>
      <c r="C790" s="220">
        <v>46014</v>
      </c>
      <c r="D790" s="47">
        <v>46084</v>
      </c>
      <c r="E790" s="112" t="s">
        <v>1733</v>
      </c>
      <c r="F790" s="46" t="s">
        <v>58</v>
      </c>
      <c r="G790" s="35" t="s">
        <v>62</v>
      </c>
      <c r="H790" s="36">
        <v>46083</v>
      </c>
    </row>
    <row r="791" spans="1:8">
      <c r="A791" s="111" t="s">
        <v>1734</v>
      </c>
      <c r="B791" s="111" t="s">
        <v>56</v>
      </c>
      <c r="C791" s="219">
        <v>45994</v>
      </c>
      <c r="D791" s="47">
        <v>46084</v>
      </c>
      <c r="E791" s="111" t="s">
        <v>1735</v>
      </c>
      <c r="F791" s="46" t="s">
        <v>58</v>
      </c>
      <c r="G791" s="35" t="s">
        <v>59</v>
      </c>
      <c r="H791" s="36">
        <v>46083</v>
      </c>
    </row>
    <row r="792" spans="1:8">
      <c r="A792" s="112" t="s">
        <v>1736</v>
      </c>
      <c r="B792" s="112" t="s">
        <v>56</v>
      </c>
      <c r="C792" s="220">
        <v>46010</v>
      </c>
      <c r="D792" s="47">
        <v>46084</v>
      </c>
      <c r="E792" s="112" t="s">
        <v>1737</v>
      </c>
      <c r="F792" s="46" t="s">
        <v>58</v>
      </c>
      <c r="G792" s="35" t="s">
        <v>59</v>
      </c>
      <c r="H792" s="36">
        <v>46083</v>
      </c>
    </row>
    <row r="793" spans="1:8">
      <c r="A793" s="111" t="s">
        <v>1738</v>
      </c>
      <c r="B793" s="111" t="s">
        <v>56</v>
      </c>
      <c r="C793" s="219">
        <v>45992</v>
      </c>
      <c r="D793" s="47">
        <v>46084</v>
      </c>
      <c r="E793" s="111" t="s">
        <v>1739</v>
      </c>
      <c r="F793" s="46" t="s">
        <v>58</v>
      </c>
      <c r="G793" s="35" t="s">
        <v>62</v>
      </c>
      <c r="H793" s="36">
        <v>46083</v>
      </c>
    </row>
    <row r="794" spans="1:8">
      <c r="A794" s="112" t="s">
        <v>1740</v>
      </c>
      <c r="B794" s="112" t="s">
        <v>56</v>
      </c>
      <c r="C794" s="220">
        <v>46044</v>
      </c>
      <c r="D794" s="47">
        <v>46084</v>
      </c>
      <c r="E794" s="112" t="s">
        <v>1741</v>
      </c>
      <c r="F794" s="46" t="s">
        <v>58</v>
      </c>
      <c r="G794" s="35" t="s">
        <v>69</v>
      </c>
      <c r="H794" s="36">
        <v>46083</v>
      </c>
    </row>
    <row r="795" spans="1:8">
      <c r="A795" s="111" t="s">
        <v>1742</v>
      </c>
      <c r="B795" s="111" t="s">
        <v>56</v>
      </c>
      <c r="C795" s="219">
        <v>46046</v>
      </c>
      <c r="D795" s="47">
        <v>46084</v>
      </c>
      <c r="E795" s="111" t="s">
        <v>1743</v>
      </c>
      <c r="F795" s="46" t="s">
        <v>58</v>
      </c>
      <c r="G795" s="35" t="s">
        <v>59</v>
      </c>
      <c r="H795" s="36">
        <v>46083</v>
      </c>
    </row>
    <row r="796" spans="1:8">
      <c r="A796" s="112" t="s">
        <v>1744</v>
      </c>
      <c r="B796" s="112" t="s">
        <v>56</v>
      </c>
      <c r="C796" s="220">
        <v>45981</v>
      </c>
      <c r="D796" s="47">
        <v>46084</v>
      </c>
      <c r="E796" s="112" t="s">
        <v>1745</v>
      </c>
      <c r="F796" s="46" t="s">
        <v>58</v>
      </c>
      <c r="G796" s="35" t="s">
        <v>59</v>
      </c>
      <c r="H796" s="36">
        <v>46083</v>
      </c>
    </row>
    <row r="797" spans="1:8">
      <c r="A797" s="229" t="s">
        <v>1746</v>
      </c>
      <c r="B797" s="229" t="s">
        <v>56</v>
      </c>
      <c r="C797" s="308">
        <v>45937</v>
      </c>
      <c r="D797" s="309">
        <v>46084</v>
      </c>
      <c r="E797" s="229" t="s">
        <v>1747</v>
      </c>
      <c r="F797" s="310" t="s">
        <v>58</v>
      </c>
      <c r="G797" s="310" t="s">
        <v>576</v>
      </c>
      <c r="H797" s="311">
        <v>46084</v>
      </c>
    </row>
    <row r="798" spans="1:8">
      <c r="A798" s="112" t="s">
        <v>1749</v>
      </c>
      <c r="B798" s="112" t="s">
        <v>56</v>
      </c>
      <c r="C798" s="220">
        <v>46029</v>
      </c>
      <c r="D798" s="47">
        <v>46084</v>
      </c>
      <c r="E798" s="112" t="s">
        <v>1750</v>
      </c>
      <c r="F798" s="46" t="s">
        <v>58</v>
      </c>
      <c r="G798" s="35" t="s">
        <v>555</v>
      </c>
      <c r="H798" s="36">
        <v>46084</v>
      </c>
    </row>
    <row r="799" spans="1:8">
      <c r="A799" s="111" t="s">
        <v>1752</v>
      </c>
      <c r="B799" s="111" t="s">
        <v>56</v>
      </c>
      <c r="C799" s="219">
        <v>45975</v>
      </c>
      <c r="D799" s="47">
        <v>46084</v>
      </c>
      <c r="E799" s="111" t="s">
        <v>1753</v>
      </c>
      <c r="F799" s="46" t="s">
        <v>58</v>
      </c>
      <c r="G799" s="35" t="s">
        <v>59</v>
      </c>
      <c r="H799" s="36">
        <v>46084</v>
      </c>
    </row>
    <row r="800" spans="1:8">
      <c r="A800" s="112" t="s">
        <v>1754</v>
      </c>
      <c r="B800" s="112" t="s">
        <v>56</v>
      </c>
      <c r="C800" s="220">
        <v>46032</v>
      </c>
      <c r="D800" s="47">
        <v>46084</v>
      </c>
      <c r="E800" s="112" t="s">
        <v>1755</v>
      </c>
      <c r="F800" s="46" t="s">
        <v>58</v>
      </c>
      <c r="G800" s="35" t="s">
        <v>69</v>
      </c>
      <c r="H800" s="36">
        <v>46084</v>
      </c>
    </row>
    <row r="801" spans="1:8">
      <c r="A801" s="111" t="s">
        <v>1756</v>
      </c>
      <c r="B801" s="111" t="s">
        <v>56</v>
      </c>
      <c r="C801" s="219">
        <v>45987</v>
      </c>
      <c r="D801" s="47">
        <v>46084</v>
      </c>
      <c r="E801" s="111" t="s">
        <v>1757</v>
      </c>
      <c r="F801" s="46" t="s">
        <v>58</v>
      </c>
      <c r="G801" s="35" t="s">
        <v>59</v>
      </c>
      <c r="H801" s="36">
        <v>46084</v>
      </c>
    </row>
    <row r="802" spans="1:8">
      <c r="A802" s="112" t="s">
        <v>1758</v>
      </c>
      <c r="B802" s="112" t="s">
        <v>56</v>
      </c>
      <c r="C802" s="220">
        <v>46014</v>
      </c>
      <c r="D802" s="47">
        <v>46084</v>
      </c>
      <c r="E802" s="112" t="s">
        <v>1759</v>
      </c>
      <c r="F802" s="46" t="s">
        <v>58</v>
      </c>
      <c r="G802" s="35" t="s">
        <v>59</v>
      </c>
      <c r="H802" s="36">
        <v>46084</v>
      </c>
    </row>
    <row r="803" spans="1:8">
      <c r="A803" s="111" t="s">
        <v>1760</v>
      </c>
      <c r="B803" s="111" t="s">
        <v>56</v>
      </c>
      <c r="C803" s="219">
        <v>46031</v>
      </c>
      <c r="D803" s="47">
        <v>46084</v>
      </c>
      <c r="E803" s="111" t="s">
        <v>1761</v>
      </c>
      <c r="F803" s="46" t="s">
        <v>58</v>
      </c>
      <c r="G803" s="35" t="s">
        <v>59</v>
      </c>
      <c r="H803" s="36">
        <v>46084</v>
      </c>
    </row>
    <row r="804" spans="1:8">
      <c r="A804" s="229" t="s">
        <v>1762</v>
      </c>
      <c r="B804" s="229" t="s">
        <v>79</v>
      </c>
      <c r="C804" s="308">
        <v>46004</v>
      </c>
      <c r="D804" s="309">
        <v>46084</v>
      </c>
      <c r="E804" s="229" t="s">
        <v>1763</v>
      </c>
      <c r="F804" s="312" t="s">
        <v>58</v>
      </c>
      <c r="G804" s="310" t="s">
        <v>576</v>
      </c>
      <c r="H804" s="311">
        <v>46084</v>
      </c>
    </row>
    <row r="805" spans="1:8">
      <c r="A805" s="111" t="s">
        <v>1765</v>
      </c>
      <c r="B805" s="111" t="s">
        <v>79</v>
      </c>
      <c r="C805" s="219">
        <v>46042</v>
      </c>
      <c r="D805" s="47">
        <v>46084</v>
      </c>
      <c r="E805" s="111" t="s">
        <v>1766</v>
      </c>
      <c r="F805" s="46" t="s">
        <v>58</v>
      </c>
      <c r="G805" s="35" t="s">
        <v>555</v>
      </c>
      <c r="H805" s="36">
        <v>46084</v>
      </c>
    </row>
    <row r="806" spans="1:8">
      <c r="A806" s="112" t="s">
        <v>1767</v>
      </c>
      <c r="B806" s="112" t="s">
        <v>56</v>
      </c>
      <c r="C806" s="220">
        <v>46034</v>
      </c>
      <c r="D806" s="47">
        <v>46084</v>
      </c>
      <c r="E806" s="112" t="s">
        <v>1768</v>
      </c>
      <c r="F806" s="46" t="s">
        <v>58</v>
      </c>
      <c r="G806" s="35" t="s">
        <v>59</v>
      </c>
      <c r="H806" s="36">
        <v>46084</v>
      </c>
    </row>
    <row r="807" spans="1:8">
      <c r="A807" s="111" t="s">
        <v>1769</v>
      </c>
      <c r="B807" s="111" t="s">
        <v>56</v>
      </c>
      <c r="C807" s="219">
        <v>46029</v>
      </c>
      <c r="D807" s="47">
        <v>46084</v>
      </c>
      <c r="E807" s="111" t="s">
        <v>1770</v>
      </c>
      <c r="F807" s="46" t="s">
        <v>58</v>
      </c>
      <c r="G807" s="35" t="s">
        <v>59</v>
      </c>
      <c r="H807" s="36">
        <v>46084</v>
      </c>
    </row>
    <row r="808" spans="1:8">
      <c r="A808" s="112" t="s">
        <v>1771</v>
      </c>
      <c r="B808" s="112" t="s">
        <v>56</v>
      </c>
      <c r="C808" s="220">
        <v>46038</v>
      </c>
      <c r="D808" s="47">
        <v>46084</v>
      </c>
      <c r="E808" s="112" t="s">
        <v>1772</v>
      </c>
      <c r="F808" s="46" t="s">
        <v>58</v>
      </c>
      <c r="G808" s="35" t="s">
        <v>62</v>
      </c>
      <c r="H808" s="36">
        <v>46084</v>
      </c>
    </row>
    <row r="809" spans="1:8">
      <c r="A809" s="111" t="s">
        <v>1773</v>
      </c>
      <c r="B809" s="111" t="s">
        <v>56</v>
      </c>
      <c r="C809" s="219">
        <v>46028</v>
      </c>
      <c r="D809" s="47">
        <v>46084</v>
      </c>
      <c r="E809" s="111" t="s">
        <v>1774</v>
      </c>
      <c r="F809" s="46" t="s">
        <v>58</v>
      </c>
      <c r="G809" s="35" t="s">
        <v>59</v>
      </c>
      <c r="H809" s="36">
        <v>46084</v>
      </c>
    </row>
    <row r="810" spans="1:8">
      <c r="A810" s="112" t="s">
        <v>1775</v>
      </c>
      <c r="B810" s="112" t="s">
        <v>56</v>
      </c>
      <c r="C810" s="220">
        <v>46027</v>
      </c>
      <c r="D810" s="47">
        <v>46084</v>
      </c>
      <c r="E810" s="112" t="s">
        <v>1776</v>
      </c>
      <c r="F810" s="46" t="s">
        <v>58</v>
      </c>
      <c r="G810" s="35" t="s">
        <v>2285</v>
      </c>
      <c r="H810" s="36">
        <v>46084</v>
      </c>
    </row>
    <row r="811" spans="1:8">
      <c r="A811" s="111" t="s">
        <v>1777</v>
      </c>
      <c r="B811" s="111" t="s">
        <v>56</v>
      </c>
      <c r="C811" s="219">
        <v>45958</v>
      </c>
      <c r="D811" s="47">
        <v>46084</v>
      </c>
      <c r="E811" s="111" t="s">
        <v>1778</v>
      </c>
      <c r="F811" s="46" t="s">
        <v>58</v>
      </c>
      <c r="G811" s="35" t="s">
        <v>59</v>
      </c>
      <c r="H811" s="36">
        <v>46084</v>
      </c>
    </row>
    <row r="812" spans="1:8">
      <c r="A812" s="112" t="s">
        <v>1779</v>
      </c>
      <c r="B812" s="112" t="s">
        <v>56</v>
      </c>
      <c r="C812" s="220">
        <v>46049</v>
      </c>
      <c r="D812" s="47">
        <v>46084</v>
      </c>
      <c r="E812" s="112" t="s">
        <v>1780</v>
      </c>
      <c r="F812" s="46" t="s">
        <v>58</v>
      </c>
      <c r="G812" s="35" t="s">
        <v>59</v>
      </c>
      <c r="H812" s="36">
        <v>46084</v>
      </c>
    </row>
    <row r="813" spans="1:8">
      <c r="A813" s="111" t="s">
        <v>1781</v>
      </c>
      <c r="B813" s="111" t="s">
        <v>56</v>
      </c>
      <c r="C813" s="219">
        <v>45993</v>
      </c>
      <c r="D813" s="47">
        <v>46084</v>
      </c>
      <c r="E813" s="111" t="s">
        <v>1782</v>
      </c>
      <c r="F813" s="46" t="s">
        <v>58</v>
      </c>
      <c r="G813" s="35" t="s">
        <v>59</v>
      </c>
      <c r="H813" s="36">
        <v>46084</v>
      </c>
    </row>
    <row r="814" spans="1:8">
      <c r="A814" s="112" t="s">
        <v>1783</v>
      </c>
      <c r="B814" s="112" t="s">
        <v>56</v>
      </c>
      <c r="C814" s="220">
        <v>46008</v>
      </c>
      <c r="D814" s="47">
        <v>46084</v>
      </c>
      <c r="E814" s="112" t="s">
        <v>1784</v>
      </c>
      <c r="F814" s="46" t="s">
        <v>58</v>
      </c>
      <c r="G814" s="35" t="s">
        <v>59</v>
      </c>
      <c r="H814" s="36">
        <v>46084</v>
      </c>
    </row>
    <row r="815" spans="1:8">
      <c r="A815" s="111" t="s">
        <v>1785</v>
      </c>
      <c r="B815" s="111" t="s">
        <v>56</v>
      </c>
      <c r="C815" s="219">
        <v>46002</v>
      </c>
      <c r="D815" s="47">
        <v>46084</v>
      </c>
      <c r="E815" s="111" t="s">
        <v>1786</v>
      </c>
      <c r="F815" s="46" t="s">
        <v>58</v>
      </c>
      <c r="G815" s="35" t="s">
        <v>59</v>
      </c>
      <c r="H815" s="36">
        <v>46084</v>
      </c>
    </row>
    <row r="816" spans="1:8">
      <c r="A816" s="313" t="s">
        <v>1787</v>
      </c>
      <c r="B816" s="313" t="s">
        <v>56</v>
      </c>
      <c r="C816" s="314">
        <v>45989</v>
      </c>
      <c r="D816" s="315">
        <v>46084</v>
      </c>
      <c r="E816" s="313" t="s">
        <v>1788</v>
      </c>
      <c r="F816" s="316" t="s">
        <v>58</v>
      </c>
      <c r="G816" s="317" t="s">
        <v>59</v>
      </c>
      <c r="H816" s="36">
        <v>46084</v>
      </c>
    </row>
    <row r="817" spans="1:8">
      <c r="A817" s="111" t="s">
        <v>1789</v>
      </c>
      <c r="B817" s="111" t="s">
        <v>56</v>
      </c>
      <c r="C817" s="219">
        <v>46023</v>
      </c>
      <c r="D817" s="47">
        <v>46084</v>
      </c>
      <c r="E817" s="111" t="s">
        <v>1790</v>
      </c>
      <c r="F817" s="46" t="s">
        <v>144</v>
      </c>
      <c r="G817" s="35" t="s">
        <v>59</v>
      </c>
      <c r="H817" s="36">
        <v>46085</v>
      </c>
    </row>
    <row r="818" spans="1:8">
      <c r="A818" s="112" t="s">
        <v>1791</v>
      </c>
      <c r="B818" s="112" t="s">
        <v>56</v>
      </c>
      <c r="C818" s="220">
        <v>46042</v>
      </c>
      <c r="D818" s="47">
        <v>46084</v>
      </c>
      <c r="E818" s="112" t="s">
        <v>1792</v>
      </c>
      <c r="F818" s="46" t="s">
        <v>144</v>
      </c>
      <c r="G818" s="35" t="s">
        <v>69</v>
      </c>
      <c r="H818" s="36">
        <v>46085</v>
      </c>
    </row>
    <row r="819" spans="1:8">
      <c r="A819" s="111" t="s">
        <v>1793</v>
      </c>
      <c r="B819" s="111" t="s">
        <v>56</v>
      </c>
      <c r="C819" s="219">
        <v>46044</v>
      </c>
      <c r="D819" s="47">
        <v>46084</v>
      </c>
      <c r="E819" s="111" t="s">
        <v>1794</v>
      </c>
      <c r="F819" s="46" t="s">
        <v>144</v>
      </c>
      <c r="G819" s="35" t="s">
        <v>59</v>
      </c>
      <c r="H819" s="36">
        <v>46085</v>
      </c>
    </row>
    <row r="820" spans="1:8">
      <c r="A820" s="196" t="s">
        <v>1796</v>
      </c>
      <c r="B820" s="196" t="s">
        <v>56</v>
      </c>
      <c r="C820" s="321">
        <v>46049</v>
      </c>
      <c r="D820" s="322">
        <v>46084</v>
      </c>
      <c r="E820" s="196" t="s">
        <v>1797</v>
      </c>
      <c r="F820" s="283" t="s">
        <v>144</v>
      </c>
      <c r="G820" s="37" t="s">
        <v>59</v>
      </c>
      <c r="H820" s="305">
        <v>46085</v>
      </c>
    </row>
    <row r="821" spans="1:8">
      <c r="A821" s="112" t="s">
        <v>1799</v>
      </c>
      <c r="B821" s="112" t="s">
        <v>56</v>
      </c>
      <c r="C821" s="220">
        <v>46044</v>
      </c>
      <c r="D821" s="47">
        <v>46084</v>
      </c>
      <c r="E821" s="112" t="s">
        <v>1800</v>
      </c>
      <c r="F821" s="46" t="s">
        <v>144</v>
      </c>
      <c r="G821" s="35" t="s">
        <v>59</v>
      </c>
      <c r="H821" s="36">
        <v>46085</v>
      </c>
    </row>
    <row r="822" spans="1:8">
      <c r="A822" s="112" t="s">
        <v>1801</v>
      </c>
      <c r="B822" s="112" t="s">
        <v>56</v>
      </c>
      <c r="C822" s="220">
        <v>46036</v>
      </c>
      <c r="D822" s="47">
        <v>46084</v>
      </c>
      <c r="E822" s="112" t="s">
        <v>1802</v>
      </c>
      <c r="F822" s="46" t="s">
        <v>144</v>
      </c>
      <c r="G822" s="35" t="s">
        <v>59</v>
      </c>
      <c r="H822" s="36">
        <v>46085</v>
      </c>
    </row>
    <row r="823" spans="1:8">
      <c r="A823" s="111" t="s">
        <v>1803</v>
      </c>
      <c r="B823" s="111" t="s">
        <v>56</v>
      </c>
      <c r="C823" s="219">
        <v>45993</v>
      </c>
      <c r="D823" s="47">
        <v>46084</v>
      </c>
      <c r="E823" s="111" t="s">
        <v>1804</v>
      </c>
      <c r="F823" s="46" t="s">
        <v>144</v>
      </c>
      <c r="G823" s="35" t="s">
        <v>59</v>
      </c>
      <c r="H823" s="36">
        <v>46085</v>
      </c>
    </row>
    <row r="824" spans="1:8">
      <c r="A824" s="112" t="s">
        <v>1805</v>
      </c>
      <c r="B824" s="112" t="s">
        <v>56</v>
      </c>
      <c r="C824" s="220">
        <v>46044</v>
      </c>
      <c r="D824" s="47">
        <v>46084</v>
      </c>
      <c r="E824" s="112" t="s">
        <v>1806</v>
      </c>
      <c r="F824" s="46" t="s">
        <v>144</v>
      </c>
      <c r="G824" s="35" t="s">
        <v>62</v>
      </c>
      <c r="H824" s="36">
        <v>46085</v>
      </c>
    </row>
    <row r="825" spans="1:8">
      <c r="A825" s="111" t="s">
        <v>1807</v>
      </c>
      <c r="B825" s="111" t="s">
        <v>56</v>
      </c>
      <c r="C825" s="219">
        <v>46037</v>
      </c>
      <c r="D825" s="47">
        <v>46084</v>
      </c>
      <c r="E825" s="111" t="s">
        <v>1808</v>
      </c>
      <c r="F825" s="46" t="s">
        <v>144</v>
      </c>
      <c r="G825" s="35" t="s">
        <v>59</v>
      </c>
      <c r="H825" s="36">
        <v>46085</v>
      </c>
    </row>
    <row r="826" spans="1:8">
      <c r="A826" s="196" t="s">
        <v>1809</v>
      </c>
      <c r="B826" s="196" t="s">
        <v>56</v>
      </c>
      <c r="C826" s="321">
        <v>46028</v>
      </c>
      <c r="D826" s="322">
        <v>46084</v>
      </c>
      <c r="E826" s="196" t="s">
        <v>1810</v>
      </c>
      <c r="F826" s="283" t="s">
        <v>144</v>
      </c>
      <c r="G826" s="37" t="s">
        <v>59</v>
      </c>
      <c r="H826" s="305">
        <v>46085</v>
      </c>
    </row>
    <row r="827" spans="1:8">
      <c r="A827" s="111" t="s">
        <v>1811</v>
      </c>
      <c r="B827" s="111" t="s">
        <v>56</v>
      </c>
      <c r="C827" s="219">
        <v>46006</v>
      </c>
      <c r="D827" s="47">
        <v>46084</v>
      </c>
      <c r="E827" s="111" t="s">
        <v>1812</v>
      </c>
      <c r="F827" s="46" t="s">
        <v>144</v>
      </c>
      <c r="G827" s="35" t="s">
        <v>59</v>
      </c>
      <c r="H827" s="36">
        <v>46085</v>
      </c>
    </row>
    <row r="828" spans="1:8">
      <c r="A828" s="112" t="s">
        <v>1813</v>
      </c>
      <c r="B828" s="112" t="s">
        <v>56</v>
      </c>
      <c r="C828" s="220">
        <v>46038</v>
      </c>
      <c r="D828" s="47">
        <v>46084</v>
      </c>
      <c r="E828" s="112" t="s">
        <v>1814</v>
      </c>
      <c r="F828" s="46" t="s">
        <v>144</v>
      </c>
      <c r="G828" s="35" t="s">
        <v>59</v>
      </c>
      <c r="H828" s="36">
        <v>46085</v>
      </c>
    </row>
    <row r="829" spans="1:8">
      <c r="A829" s="111" t="s">
        <v>1815</v>
      </c>
      <c r="B829" s="111" t="s">
        <v>56</v>
      </c>
      <c r="C829" s="219">
        <v>46039</v>
      </c>
      <c r="D829" s="47">
        <v>46084</v>
      </c>
      <c r="E829" s="111" t="s">
        <v>1816</v>
      </c>
      <c r="F829" s="46" t="s">
        <v>144</v>
      </c>
      <c r="G829" s="35" t="s">
        <v>59</v>
      </c>
      <c r="H829" s="36">
        <v>46085</v>
      </c>
    </row>
    <row r="830" spans="1:8">
      <c r="A830" s="112" t="s">
        <v>1817</v>
      </c>
      <c r="B830" s="112" t="s">
        <v>56</v>
      </c>
      <c r="C830" s="220">
        <v>45965</v>
      </c>
      <c r="D830" s="47">
        <v>46084</v>
      </c>
      <c r="E830" s="112" t="s">
        <v>1818</v>
      </c>
      <c r="F830" s="46" t="s">
        <v>144</v>
      </c>
      <c r="G830" s="35" t="s">
        <v>69</v>
      </c>
      <c r="H830" s="36">
        <v>46085</v>
      </c>
    </row>
    <row r="831" spans="1:8">
      <c r="A831" s="196" t="s">
        <v>1820</v>
      </c>
      <c r="B831" s="196" t="s">
        <v>56</v>
      </c>
      <c r="C831" s="321">
        <v>46031</v>
      </c>
      <c r="D831" s="322">
        <v>46084</v>
      </c>
      <c r="E831" s="196" t="s">
        <v>1821</v>
      </c>
      <c r="F831" s="283" t="s">
        <v>144</v>
      </c>
      <c r="G831" s="37" t="s">
        <v>59</v>
      </c>
      <c r="H831" s="305">
        <v>46085</v>
      </c>
    </row>
    <row r="832" spans="1:8">
      <c r="A832" s="196" t="s">
        <v>1822</v>
      </c>
      <c r="B832" s="196" t="s">
        <v>56</v>
      </c>
      <c r="C832" s="321">
        <v>45992</v>
      </c>
      <c r="D832" s="322">
        <v>46084</v>
      </c>
      <c r="E832" s="196" t="s">
        <v>1823</v>
      </c>
      <c r="F832" s="283" t="s">
        <v>144</v>
      </c>
      <c r="G832" s="37" t="s">
        <v>59</v>
      </c>
      <c r="H832" s="305">
        <v>46085</v>
      </c>
    </row>
    <row r="833" spans="1:8">
      <c r="A833" s="111" t="s">
        <v>1824</v>
      </c>
      <c r="B833" s="111" t="s">
        <v>56</v>
      </c>
      <c r="C833" s="219">
        <v>46041</v>
      </c>
      <c r="D833" s="47">
        <v>46084</v>
      </c>
      <c r="E833" s="111" t="s">
        <v>1825</v>
      </c>
      <c r="F833" s="46" t="s">
        <v>144</v>
      </c>
      <c r="G833" s="35" t="s">
        <v>62</v>
      </c>
      <c r="H833" s="36">
        <v>46085</v>
      </c>
    </row>
    <row r="834" spans="1:8">
      <c r="A834" s="112" t="s">
        <v>1826</v>
      </c>
      <c r="B834" s="112" t="s">
        <v>56</v>
      </c>
      <c r="C834" s="220">
        <v>45980</v>
      </c>
      <c r="D834" s="47">
        <v>46084</v>
      </c>
      <c r="E834" s="112" t="s">
        <v>1827</v>
      </c>
      <c r="F834" s="46" t="s">
        <v>144</v>
      </c>
      <c r="G834" s="35" t="s">
        <v>59</v>
      </c>
      <c r="H834" s="36">
        <v>46085</v>
      </c>
    </row>
    <row r="835" spans="1:8">
      <c r="A835" s="111" t="s">
        <v>1828</v>
      </c>
      <c r="B835" s="111" t="s">
        <v>56</v>
      </c>
      <c r="C835" s="219">
        <v>45998</v>
      </c>
      <c r="D835" s="47">
        <v>46084</v>
      </c>
      <c r="E835" s="111" t="s">
        <v>1829</v>
      </c>
      <c r="F835" s="46" t="s">
        <v>144</v>
      </c>
      <c r="G835" s="35" t="s">
        <v>59</v>
      </c>
      <c r="H835" s="36">
        <v>46085</v>
      </c>
    </row>
    <row r="836" spans="1:8">
      <c r="A836" s="112" t="s">
        <v>1830</v>
      </c>
      <c r="B836" s="112" t="s">
        <v>56</v>
      </c>
      <c r="C836" s="220">
        <v>45994</v>
      </c>
      <c r="D836" s="47">
        <v>46084</v>
      </c>
      <c r="E836" s="112" t="s">
        <v>1831</v>
      </c>
      <c r="F836" s="46" t="s">
        <v>144</v>
      </c>
      <c r="G836" s="35" t="s">
        <v>69</v>
      </c>
      <c r="H836" s="36">
        <v>46085</v>
      </c>
    </row>
    <row r="837" spans="1:8">
      <c r="A837" s="111" t="s">
        <v>1832</v>
      </c>
      <c r="B837" s="111" t="s">
        <v>56</v>
      </c>
      <c r="C837" s="219">
        <v>46009</v>
      </c>
      <c r="D837" s="47">
        <v>46084</v>
      </c>
      <c r="E837" s="111" t="s">
        <v>1833</v>
      </c>
      <c r="F837" s="46" t="s">
        <v>144</v>
      </c>
      <c r="G837" s="35" t="s">
        <v>59</v>
      </c>
      <c r="H837" s="36">
        <v>46085</v>
      </c>
    </row>
    <row r="838" spans="1:8">
      <c r="A838" s="112" t="s">
        <v>1834</v>
      </c>
      <c r="B838" s="112" t="s">
        <v>56</v>
      </c>
      <c r="C838" s="220">
        <v>46001</v>
      </c>
      <c r="D838" s="47">
        <v>46084</v>
      </c>
      <c r="E838" s="112" t="s">
        <v>1835</v>
      </c>
      <c r="F838" s="46" t="s">
        <v>144</v>
      </c>
      <c r="G838" s="35" t="s">
        <v>59</v>
      </c>
      <c r="H838" s="36">
        <v>46085</v>
      </c>
    </row>
    <row r="839" spans="1:8">
      <c r="A839" s="111" t="s">
        <v>1836</v>
      </c>
      <c r="B839" s="111" t="s">
        <v>56</v>
      </c>
      <c r="C839" s="219">
        <v>46006</v>
      </c>
      <c r="D839" s="47">
        <v>46084</v>
      </c>
      <c r="E839" s="111" t="s">
        <v>1837</v>
      </c>
      <c r="F839" s="46" t="s">
        <v>144</v>
      </c>
      <c r="G839" s="35" t="s">
        <v>59</v>
      </c>
      <c r="H839" s="36">
        <v>46085</v>
      </c>
    </row>
    <row r="840" spans="1:8">
      <c r="A840" s="112" t="s">
        <v>1838</v>
      </c>
      <c r="B840" s="112" t="s">
        <v>56</v>
      </c>
      <c r="C840" s="220">
        <v>46031</v>
      </c>
      <c r="D840" s="47">
        <v>46084</v>
      </c>
      <c r="E840" s="112" t="s">
        <v>1839</v>
      </c>
      <c r="F840" s="46" t="s">
        <v>144</v>
      </c>
      <c r="G840" s="35" t="s">
        <v>59</v>
      </c>
      <c r="H840" s="36">
        <v>46085</v>
      </c>
    </row>
    <row r="841" spans="1:8">
      <c r="A841" s="111" t="s">
        <v>1840</v>
      </c>
      <c r="B841" s="111" t="s">
        <v>56</v>
      </c>
      <c r="C841" s="219">
        <v>46005</v>
      </c>
      <c r="D841" s="47">
        <v>46084</v>
      </c>
      <c r="E841" s="111" t="s">
        <v>1841</v>
      </c>
      <c r="F841" s="46" t="s">
        <v>144</v>
      </c>
      <c r="G841" s="35" t="s">
        <v>59</v>
      </c>
      <c r="H841" s="36">
        <v>46085</v>
      </c>
    </row>
    <row r="842" spans="1:8">
      <c r="A842" s="112" t="s">
        <v>1842</v>
      </c>
      <c r="B842" s="112" t="s">
        <v>56</v>
      </c>
      <c r="C842" s="220">
        <v>45999</v>
      </c>
      <c r="D842" s="47">
        <v>46084</v>
      </c>
      <c r="E842" s="112" t="s">
        <v>1843</v>
      </c>
      <c r="F842" s="46" t="s">
        <v>144</v>
      </c>
      <c r="G842" s="35" t="s">
        <v>59</v>
      </c>
      <c r="H842" s="36">
        <v>46085</v>
      </c>
    </row>
    <row r="843" spans="1:8">
      <c r="A843" s="111" t="s">
        <v>1844</v>
      </c>
      <c r="B843" s="111" t="s">
        <v>56</v>
      </c>
      <c r="C843" s="219">
        <v>45999</v>
      </c>
      <c r="D843" s="47">
        <v>46084</v>
      </c>
      <c r="E843" s="111" t="s">
        <v>1845</v>
      </c>
      <c r="F843" s="46" t="s">
        <v>144</v>
      </c>
      <c r="G843" s="35" t="s">
        <v>59</v>
      </c>
      <c r="H843" s="36">
        <v>46085</v>
      </c>
    </row>
    <row r="844" spans="1:8">
      <c r="A844" s="112" t="s">
        <v>1846</v>
      </c>
      <c r="B844" s="112" t="s">
        <v>56</v>
      </c>
      <c r="C844" s="220">
        <v>45999</v>
      </c>
      <c r="D844" s="47">
        <v>46084</v>
      </c>
      <c r="E844" s="112" t="s">
        <v>1847</v>
      </c>
      <c r="F844" s="46" t="s">
        <v>144</v>
      </c>
      <c r="G844" s="35" t="s">
        <v>69</v>
      </c>
      <c r="H844" s="36">
        <v>46085</v>
      </c>
    </row>
    <row r="845" spans="1:8">
      <c r="A845" s="111" t="s">
        <v>1848</v>
      </c>
      <c r="B845" s="111" t="s">
        <v>79</v>
      </c>
      <c r="C845" s="219">
        <v>46030</v>
      </c>
      <c r="D845" s="47">
        <v>46084</v>
      </c>
      <c r="E845" s="111" t="s">
        <v>1849</v>
      </c>
      <c r="F845" s="46" t="s">
        <v>144</v>
      </c>
      <c r="G845" s="35" t="s">
        <v>62</v>
      </c>
      <c r="H845" s="36">
        <v>46085</v>
      </c>
    </row>
    <row r="846" spans="1:8">
      <c r="A846" s="112" t="s">
        <v>1850</v>
      </c>
      <c r="B846" s="112" t="s">
        <v>56</v>
      </c>
      <c r="C846" s="220">
        <v>46023</v>
      </c>
      <c r="D846" s="47">
        <v>46084</v>
      </c>
      <c r="E846" s="112" t="s">
        <v>1851</v>
      </c>
      <c r="F846" s="46" t="s">
        <v>144</v>
      </c>
      <c r="G846" s="35" t="s">
        <v>59</v>
      </c>
      <c r="H846" s="36">
        <v>46085</v>
      </c>
    </row>
    <row r="847" spans="1:8">
      <c r="A847" s="111" t="s">
        <v>1852</v>
      </c>
      <c r="B847" s="111" t="s">
        <v>56</v>
      </c>
      <c r="C847" s="219">
        <v>45999</v>
      </c>
      <c r="D847" s="47">
        <v>46084</v>
      </c>
      <c r="E847" s="111" t="s">
        <v>1853</v>
      </c>
      <c r="F847" s="46" t="s">
        <v>144</v>
      </c>
      <c r="G847" s="35" t="s">
        <v>59</v>
      </c>
      <c r="H847" s="36">
        <v>46085</v>
      </c>
    </row>
    <row r="848" spans="1:8">
      <c r="A848" s="112" t="s">
        <v>1854</v>
      </c>
      <c r="B848" s="112" t="s">
        <v>56</v>
      </c>
      <c r="C848" s="220">
        <v>46044</v>
      </c>
      <c r="D848" s="47">
        <v>46084</v>
      </c>
      <c r="E848" s="112" t="s">
        <v>1855</v>
      </c>
      <c r="F848" s="46" t="s">
        <v>144</v>
      </c>
      <c r="G848" s="35" t="s">
        <v>69</v>
      </c>
      <c r="H848" s="36">
        <v>46085</v>
      </c>
    </row>
    <row r="849" spans="1:8">
      <c r="A849" s="111" t="s">
        <v>1856</v>
      </c>
      <c r="B849" s="111" t="s">
        <v>56</v>
      </c>
      <c r="C849" s="219">
        <v>45960</v>
      </c>
      <c r="D849" s="47">
        <v>46084</v>
      </c>
      <c r="E849" s="111" t="s">
        <v>1857</v>
      </c>
      <c r="F849" s="46" t="s">
        <v>144</v>
      </c>
      <c r="G849" s="35" t="s">
        <v>59</v>
      </c>
      <c r="H849" s="36">
        <v>46085</v>
      </c>
    </row>
    <row r="850" spans="1:8">
      <c r="A850" s="112" t="s">
        <v>1858</v>
      </c>
      <c r="B850" s="112" t="s">
        <v>56</v>
      </c>
      <c r="C850" s="220">
        <v>46043</v>
      </c>
      <c r="D850" s="47">
        <v>46084</v>
      </c>
      <c r="E850" s="112" t="s">
        <v>1859</v>
      </c>
      <c r="F850" s="46" t="s">
        <v>144</v>
      </c>
      <c r="G850" s="35" t="s">
        <v>59</v>
      </c>
      <c r="H850" s="36">
        <v>46085</v>
      </c>
    </row>
    <row r="851" spans="1:8">
      <c r="A851" s="111" t="s">
        <v>1860</v>
      </c>
      <c r="B851" s="111" t="s">
        <v>56</v>
      </c>
      <c r="C851" s="219">
        <v>46035</v>
      </c>
      <c r="D851" s="47">
        <v>46084</v>
      </c>
      <c r="E851" s="111" t="s">
        <v>1861</v>
      </c>
      <c r="F851" s="46" t="s">
        <v>144</v>
      </c>
      <c r="G851" s="35" t="s">
        <v>59</v>
      </c>
      <c r="H851" s="36">
        <v>46085</v>
      </c>
    </row>
    <row r="852" spans="1:8">
      <c r="A852" s="112" t="s">
        <v>1862</v>
      </c>
      <c r="B852" s="112" t="s">
        <v>56</v>
      </c>
      <c r="C852" s="220">
        <v>46030</v>
      </c>
      <c r="D852" s="47">
        <v>46084</v>
      </c>
      <c r="E852" s="112" t="s">
        <v>1863</v>
      </c>
      <c r="F852" s="46" t="s">
        <v>144</v>
      </c>
      <c r="G852" s="35" t="s">
        <v>59</v>
      </c>
      <c r="H852" s="36">
        <v>46085</v>
      </c>
    </row>
    <row r="853" spans="1:8">
      <c r="A853" s="111" t="s">
        <v>1864</v>
      </c>
      <c r="B853" s="111" t="s">
        <v>79</v>
      </c>
      <c r="C853" s="219">
        <v>46045</v>
      </c>
      <c r="D853" s="47">
        <v>46084</v>
      </c>
      <c r="E853" s="111" t="s">
        <v>1865</v>
      </c>
      <c r="F853" s="46" t="s">
        <v>144</v>
      </c>
      <c r="G853" s="35" t="s">
        <v>59</v>
      </c>
      <c r="H853" s="36">
        <v>46085</v>
      </c>
    </row>
    <row r="854" spans="1:8">
      <c r="A854" s="112" t="s">
        <v>1867</v>
      </c>
      <c r="B854" s="112" t="s">
        <v>56</v>
      </c>
      <c r="C854" s="220">
        <v>46036</v>
      </c>
      <c r="D854" s="47">
        <v>46084</v>
      </c>
      <c r="E854" s="112" t="s">
        <v>1868</v>
      </c>
      <c r="F854" s="46" t="s">
        <v>144</v>
      </c>
      <c r="G854" s="35" t="s">
        <v>59</v>
      </c>
      <c r="H854" s="36">
        <v>46085</v>
      </c>
    </row>
    <row r="855" spans="1:8">
      <c r="A855" s="111" t="s">
        <v>1869</v>
      </c>
      <c r="B855" s="111" t="s">
        <v>56</v>
      </c>
      <c r="C855" s="219">
        <v>46004</v>
      </c>
      <c r="D855" s="47">
        <v>46084</v>
      </c>
      <c r="E855" s="111" t="s">
        <v>1870</v>
      </c>
      <c r="F855" s="46" t="s">
        <v>144</v>
      </c>
      <c r="G855" s="35" t="s">
        <v>59</v>
      </c>
      <c r="H855" s="36">
        <v>46085</v>
      </c>
    </row>
    <row r="856" spans="1:8">
      <c r="A856" s="112" t="s">
        <v>1871</v>
      </c>
      <c r="B856" s="112" t="s">
        <v>56</v>
      </c>
      <c r="C856" s="220">
        <v>46038</v>
      </c>
      <c r="D856" s="47">
        <v>46084</v>
      </c>
      <c r="E856" s="112" t="s">
        <v>1872</v>
      </c>
      <c r="F856" s="46" t="s">
        <v>144</v>
      </c>
      <c r="G856" s="35" t="s">
        <v>59</v>
      </c>
      <c r="H856" s="36">
        <v>46085</v>
      </c>
    </row>
    <row r="857" spans="1:8">
      <c r="A857" s="111" t="s">
        <v>1873</v>
      </c>
      <c r="B857" s="111" t="s">
        <v>56</v>
      </c>
      <c r="C857" s="219">
        <v>46031</v>
      </c>
      <c r="D857" s="47">
        <v>46084</v>
      </c>
      <c r="E857" s="111" t="s">
        <v>1874</v>
      </c>
      <c r="F857" s="46" t="s">
        <v>232</v>
      </c>
      <c r="G857" s="35" t="s">
        <v>59</v>
      </c>
      <c r="H857" s="36">
        <v>46084</v>
      </c>
    </row>
    <row r="858" spans="1:8">
      <c r="A858" s="112" t="s">
        <v>1875</v>
      </c>
      <c r="B858" s="112" t="s">
        <v>56</v>
      </c>
      <c r="C858" s="220">
        <v>46037</v>
      </c>
      <c r="D858" s="47">
        <v>46084</v>
      </c>
      <c r="E858" s="112" t="s">
        <v>1876</v>
      </c>
      <c r="F858" s="46" t="s">
        <v>232</v>
      </c>
      <c r="G858" s="35" t="s">
        <v>59</v>
      </c>
      <c r="H858" s="36">
        <v>46084</v>
      </c>
    </row>
    <row r="859" spans="1:8">
      <c r="A859" s="111" t="s">
        <v>1877</v>
      </c>
      <c r="B859" s="111" t="s">
        <v>56</v>
      </c>
      <c r="C859" s="219">
        <v>46020</v>
      </c>
      <c r="D859" s="47">
        <v>46084</v>
      </c>
      <c r="E859" s="111" t="s">
        <v>1878</v>
      </c>
      <c r="F859" s="46" t="s">
        <v>232</v>
      </c>
      <c r="G859" s="35" t="s">
        <v>59</v>
      </c>
      <c r="H859" s="36">
        <v>46084</v>
      </c>
    </row>
    <row r="860" spans="1:8">
      <c r="A860" s="112" t="s">
        <v>1879</v>
      </c>
      <c r="B860" s="112" t="s">
        <v>56</v>
      </c>
      <c r="C860" s="220">
        <v>45986</v>
      </c>
      <c r="D860" s="47">
        <v>46084</v>
      </c>
      <c r="E860" s="112" t="s">
        <v>1880</v>
      </c>
      <c r="F860" s="46" t="s">
        <v>232</v>
      </c>
      <c r="G860" s="35" t="s">
        <v>59</v>
      </c>
      <c r="H860" s="36">
        <v>46084</v>
      </c>
    </row>
    <row r="861" spans="1:8">
      <c r="A861" s="111" t="s">
        <v>1881</v>
      </c>
      <c r="B861" s="111" t="s">
        <v>56</v>
      </c>
      <c r="C861" s="219">
        <v>46015</v>
      </c>
      <c r="D861" s="47">
        <v>46084</v>
      </c>
      <c r="E861" s="111" t="s">
        <v>1882</v>
      </c>
      <c r="F861" s="46" t="s">
        <v>232</v>
      </c>
      <c r="G861" s="35" t="s">
        <v>59</v>
      </c>
      <c r="H861" s="36">
        <v>46084</v>
      </c>
    </row>
    <row r="862" spans="1:8">
      <c r="A862" s="112" t="s">
        <v>1884</v>
      </c>
      <c r="B862" s="112" t="s">
        <v>56</v>
      </c>
      <c r="C862" s="220">
        <v>45997</v>
      </c>
      <c r="D862" s="47">
        <v>46084</v>
      </c>
      <c r="E862" s="112" t="s">
        <v>1885</v>
      </c>
      <c r="F862" s="46" t="s">
        <v>232</v>
      </c>
      <c r="G862" s="35" t="s">
        <v>59</v>
      </c>
      <c r="H862" s="36">
        <v>46084</v>
      </c>
    </row>
    <row r="863" spans="1:8">
      <c r="A863" s="111" t="s">
        <v>1886</v>
      </c>
      <c r="B863" s="111" t="s">
        <v>56</v>
      </c>
      <c r="C863" s="219">
        <v>45987</v>
      </c>
      <c r="D863" s="47">
        <v>46084</v>
      </c>
      <c r="E863" s="111" t="s">
        <v>1887</v>
      </c>
      <c r="F863" s="46" t="s">
        <v>232</v>
      </c>
      <c r="G863" s="35" t="s">
        <v>59</v>
      </c>
      <c r="H863" s="36">
        <v>46084</v>
      </c>
    </row>
    <row r="864" spans="1:8">
      <c r="A864" s="111" t="s">
        <v>1888</v>
      </c>
      <c r="B864" s="112" t="s">
        <v>56</v>
      </c>
      <c r="C864" s="219">
        <v>46043</v>
      </c>
      <c r="D864" s="47">
        <v>46084</v>
      </c>
      <c r="E864" s="111" t="s">
        <v>1889</v>
      </c>
      <c r="F864" s="46" t="s">
        <v>232</v>
      </c>
      <c r="G864" s="35" t="s">
        <v>59</v>
      </c>
      <c r="H864" s="36">
        <v>46084</v>
      </c>
    </row>
    <row r="865" spans="1:8">
      <c r="A865" s="112" t="s">
        <v>1890</v>
      </c>
      <c r="B865" s="111" t="s">
        <v>56</v>
      </c>
      <c r="C865" s="220">
        <v>46043</v>
      </c>
      <c r="D865" s="47">
        <v>46084</v>
      </c>
      <c r="E865" s="112" t="s">
        <v>1891</v>
      </c>
      <c r="F865" s="46" t="s">
        <v>232</v>
      </c>
      <c r="G865" s="35" t="s">
        <v>59</v>
      </c>
      <c r="H865" s="36">
        <v>46084</v>
      </c>
    </row>
    <row r="866" spans="1:8">
      <c r="A866" s="111" t="s">
        <v>1892</v>
      </c>
      <c r="B866" s="112" t="s">
        <v>56</v>
      </c>
      <c r="C866" s="219">
        <v>45984</v>
      </c>
      <c r="D866" s="47">
        <v>46084</v>
      </c>
      <c r="E866" s="111" t="s">
        <v>1893</v>
      </c>
      <c r="F866" s="46" t="s">
        <v>232</v>
      </c>
      <c r="G866" s="35" t="s">
        <v>59</v>
      </c>
      <c r="H866" s="36">
        <v>46084</v>
      </c>
    </row>
    <row r="867" spans="1:8">
      <c r="A867" s="112" t="s">
        <v>1894</v>
      </c>
      <c r="B867" s="111" t="s">
        <v>56</v>
      </c>
      <c r="C867" s="220">
        <v>46036</v>
      </c>
      <c r="D867" s="47">
        <v>46084</v>
      </c>
      <c r="E867" s="112" t="s">
        <v>1895</v>
      </c>
      <c r="F867" s="46" t="s">
        <v>232</v>
      </c>
      <c r="G867" s="35" t="s">
        <v>59</v>
      </c>
      <c r="H867" s="36">
        <v>46084</v>
      </c>
    </row>
    <row r="868" spans="1:8">
      <c r="A868" s="111" t="s">
        <v>1896</v>
      </c>
      <c r="B868" s="112" t="s">
        <v>56</v>
      </c>
      <c r="C868" s="219">
        <v>45981</v>
      </c>
      <c r="D868" s="47">
        <v>46084</v>
      </c>
      <c r="E868" s="111" t="s">
        <v>1897</v>
      </c>
      <c r="F868" s="46" t="s">
        <v>232</v>
      </c>
      <c r="G868" s="35" t="s">
        <v>59</v>
      </c>
      <c r="H868" s="36">
        <v>46084</v>
      </c>
    </row>
    <row r="869" spans="1:8">
      <c r="A869" s="112" t="s">
        <v>1898</v>
      </c>
      <c r="B869" s="111" t="s">
        <v>56</v>
      </c>
      <c r="C869" s="220">
        <v>46030</v>
      </c>
      <c r="D869" s="47">
        <v>46084</v>
      </c>
      <c r="E869" s="112" t="s">
        <v>1899</v>
      </c>
      <c r="F869" s="46" t="s">
        <v>232</v>
      </c>
      <c r="G869" s="35" t="s">
        <v>59</v>
      </c>
      <c r="H869" s="36">
        <v>46084</v>
      </c>
    </row>
    <row r="870" spans="1:8">
      <c r="A870" s="111" t="s">
        <v>1900</v>
      </c>
      <c r="B870" s="112" t="s">
        <v>56</v>
      </c>
      <c r="C870" s="219">
        <v>45994</v>
      </c>
      <c r="D870" s="47">
        <v>46084</v>
      </c>
      <c r="E870" s="111" t="s">
        <v>1901</v>
      </c>
      <c r="F870" s="46" t="s">
        <v>232</v>
      </c>
      <c r="G870" s="35" t="s">
        <v>59</v>
      </c>
      <c r="H870" s="36">
        <v>46084</v>
      </c>
    </row>
    <row r="871" spans="1:8">
      <c r="A871" s="112" t="s">
        <v>1902</v>
      </c>
      <c r="B871" s="111" t="s">
        <v>79</v>
      </c>
      <c r="C871" s="220">
        <v>45983</v>
      </c>
      <c r="D871" s="47">
        <v>46084</v>
      </c>
      <c r="E871" s="112" t="s">
        <v>1903</v>
      </c>
      <c r="F871" s="46" t="s">
        <v>232</v>
      </c>
      <c r="G871" s="35" t="s">
        <v>59</v>
      </c>
      <c r="H871" s="36">
        <v>46084</v>
      </c>
    </row>
    <row r="872" spans="1:8">
      <c r="A872" s="111" t="s">
        <v>1904</v>
      </c>
      <c r="B872" s="112" t="s">
        <v>56</v>
      </c>
      <c r="C872" s="219">
        <v>46020</v>
      </c>
      <c r="D872" s="47">
        <v>46084</v>
      </c>
      <c r="E872" s="111" t="s">
        <v>1905</v>
      </c>
      <c r="F872" s="46" t="s">
        <v>232</v>
      </c>
      <c r="G872" s="35" t="s">
        <v>59</v>
      </c>
      <c r="H872" s="36">
        <v>46084</v>
      </c>
    </row>
    <row r="873" spans="1:8">
      <c r="A873" s="112" t="s">
        <v>1906</v>
      </c>
      <c r="B873" s="111" t="s">
        <v>56</v>
      </c>
      <c r="C873" s="220">
        <v>45966</v>
      </c>
      <c r="D873" s="47">
        <v>46084</v>
      </c>
      <c r="E873" s="112" t="s">
        <v>1907</v>
      </c>
      <c r="F873" s="46" t="s">
        <v>232</v>
      </c>
      <c r="G873" s="35" t="s">
        <v>59</v>
      </c>
      <c r="H873" s="36">
        <v>46084</v>
      </c>
    </row>
    <row r="874" spans="1:8">
      <c r="A874" s="111" t="s">
        <v>1908</v>
      </c>
      <c r="B874" s="112" t="s">
        <v>56</v>
      </c>
      <c r="C874" s="219">
        <v>45975</v>
      </c>
      <c r="D874" s="47">
        <v>46084</v>
      </c>
      <c r="E874" s="111" t="s">
        <v>1909</v>
      </c>
      <c r="F874" s="46" t="s">
        <v>232</v>
      </c>
      <c r="G874" s="35" t="s">
        <v>59</v>
      </c>
      <c r="H874" s="36">
        <v>46084</v>
      </c>
    </row>
    <row r="875" spans="1:8">
      <c r="A875" s="112" t="s">
        <v>1910</v>
      </c>
      <c r="B875" s="111" t="s">
        <v>56</v>
      </c>
      <c r="C875" s="220">
        <v>45989</v>
      </c>
      <c r="D875" s="47">
        <v>46084</v>
      </c>
      <c r="E875" s="112" t="s">
        <v>1911</v>
      </c>
      <c r="F875" s="46" t="s">
        <v>232</v>
      </c>
      <c r="G875" s="35" t="s">
        <v>59</v>
      </c>
      <c r="H875" s="36">
        <v>46084</v>
      </c>
    </row>
    <row r="876" spans="1:8">
      <c r="A876" s="111" t="s">
        <v>1912</v>
      </c>
      <c r="B876" s="112" t="s">
        <v>56</v>
      </c>
      <c r="C876" s="219">
        <v>46030</v>
      </c>
      <c r="D876" s="47">
        <v>46084</v>
      </c>
      <c r="E876" s="111" t="s">
        <v>1913</v>
      </c>
      <c r="F876" s="46" t="s">
        <v>232</v>
      </c>
      <c r="G876" s="35" t="s">
        <v>59</v>
      </c>
      <c r="H876" s="36">
        <v>46084</v>
      </c>
    </row>
    <row r="877" spans="1:8">
      <c r="A877" s="112" t="s">
        <v>1914</v>
      </c>
      <c r="B877" s="111" t="s">
        <v>56</v>
      </c>
      <c r="C877" s="220">
        <v>45980</v>
      </c>
      <c r="D877" s="47">
        <v>46084</v>
      </c>
      <c r="E877" s="112" t="s">
        <v>1915</v>
      </c>
      <c r="F877" s="46" t="s">
        <v>232</v>
      </c>
      <c r="G877" s="35" t="s">
        <v>59</v>
      </c>
      <c r="H877" s="36">
        <v>46084</v>
      </c>
    </row>
    <row r="878" spans="1:8">
      <c r="A878" s="111" t="s">
        <v>1916</v>
      </c>
      <c r="B878" s="112" t="s">
        <v>79</v>
      </c>
      <c r="C878" s="219">
        <v>46029</v>
      </c>
      <c r="D878" s="47">
        <v>46084</v>
      </c>
      <c r="E878" s="111" t="s">
        <v>1917</v>
      </c>
      <c r="F878" s="46" t="s">
        <v>232</v>
      </c>
      <c r="G878" s="35" t="s">
        <v>59</v>
      </c>
      <c r="H878" s="36">
        <v>46084</v>
      </c>
    </row>
    <row r="879" spans="1:8">
      <c r="A879" s="112" t="s">
        <v>1918</v>
      </c>
      <c r="B879" s="111" t="s">
        <v>79</v>
      </c>
      <c r="C879" s="220">
        <v>45987</v>
      </c>
      <c r="D879" s="47">
        <v>46084</v>
      </c>
      <c r="E879" s="112" t="s">
        <v>1919</v>
      </c>
      <c r="F879" s="46" t="s">
        <v>232</v>
      </c>
      <c r="G879" s="35" t="s">
        <v>59</v>
      </c>
      <c r="H879" s="36">
        <v>46084</v>
      </c>
    </row>
    <row r="880" spans="1:8">
      <c r="A880" s="111" t="s">
        <v>1920</v>
      </c>
      <c r="B880" s="112" t="s">
        <v>56</v>
      </c>
      <c r="C880" s="219">
        <v>45980</v>
      </c>
      <c r="D880" s="47">
        <v>46084</v>
      </c>
      <c r="E880" s="111" t="s">
        <v>1921</v>
      </c>
      <c r="F880" s="46" t="s">
        <v>232</v>
      </c>
      <c r="G880" s="35" t="s">
        <v>59</v>
      </c>
      <c r="H880" s="36">
        <v>46084</v>
      </c>
    </row>
    <row r="881" spans="1:8">
      <c r="A881" s="112" t="s">
        <v>1922</v>
      </c>
      <c r="B881" s="111" t="s">
        <v>56</v>
      </c>
      <c r="C881" s="220">
        <v>45986</v>
      </c>
      <c r="D881" s="47">
        <v>46084</v>
      </c>
      <c r="E881" s="112" t="s">
        <v>1923</v>
      </c>
      <c r="F881" s="46" t="s">
        <v>232</v>
      </c>
      <c r="G881" s="35" t="s">
        <v>59</v>
      </c>
      <c r="H881" s="36">
        <v>46084</v>
      </c>
    </row>
    <row r="882" spans="1:8">
      <c r="A882" s="111" t="s">
        <v>1924</v>
      </c>
      <c r="B882" s="112" t="s">
        <v>56</v>
      </c>
      <c r="C882" s="219">
        <v>45995</v>
      </c>
      <c r="D882" s="47">
        <v>46084</v>
      </c>
      <c r="E882" s="111" t="s">
        <v>1925</v>
      </c>
      <c r="F882" s="46" t="s">
        <v>232</v>
      </c>
      <c r="G882" s="35" t="s">
        <v>59</v>
      </c>
      <c r="H882" s="36">
        <v>46084</v>
      </c>
    </row>
    <row r="883" spans="1:8">
      <c r="A883" s="112" t="s">
        <v>1926</v>
      </c>
      <c r="B883" s="111" t="s">
        <v>56</v>
      </c>
      <c r="C883" s="220">
        <v>45981</v>
      </c>
      <c r="D883" s="47">
        <v>46084</v>
      </c>
      <c r="E883" s="112" t="s">
        <v>1927</v>
      </c>
      <c r="F883" s="46" t="s">
        <v>232</v>
      </c>
      <c r="G883" s="35" t="s">
        <v>62</v>
      </c>
      <c r="H883" s="36">
        <v>46084</v>
      </c>
    </row>
    <row r="884" spans="1:8">
      <c r="A884" s="111" t="s">
        <v>1928</v>
      </c>
      <c r="B884" s="112" t="s">
        <v>56</v>
      </c>
      <c r="C884" s="219">
        <v>46043</v>
      </c>
      <c r="D884" s="47">
        <v>46084</v>
      </c>
      <c r="E884" s="111" t="s">
        <v>1929</v>
      </c>
      <c r="F884" s="46" t="s">
        <v>232</v>
      </c>
      <c r="G884" s="35" t="s">
        <v>59</v>
      </c>
      <c r="H884" s="36">
        <v>46084</v>
      </c>
    </row>
    <row r="885" spans="1:8">
      <c r="A885" s="112" t="s">
        <v>1930</v>
      </c>
      <c r="B885" s="111" t="s">
        <v>56</v>
      </c>
      <c r="C885" s="220">
        <v>46035</v>
      </c>
      <c r="D885" s="47">
        <v>46084</v>
      </c>
      <c r="E885" s="112" t="s">
        <v>1931</v>
      </c>
      <c r="F885" s="46" t="s">
        <v>232</v>
      </c>
      <c r="G885" s="35" t="s">
        <v>59</v>
      </c>
      <c r="H885" s="36">
        <v>46084</v>
      </c>
    </row>
    <row r="886" spans="1:8">
      <c r="A886" s="111" t="s">
        <v>1932</v>
      </c>
      <c r="B886" s="112" t="s">
        <v>56</v>
      </c>
      <c r="C886" s="219">
        <v>45985</v>
      </c>
      <c r="D886" s="47">
        <v>46084</v>
      </c>
      <c r="E886" s="111" t="s">
        <v>1933</v>
      </c>
      <c r="F886" s="46" t="s">
        <v>232</v>
      </c>
      <c r="G886" s="35" t="s">
        <v>59</v>
      </c>
      <c r="H886" s="36">
        <v>46084</v>
      </c>
    </row>
    <row r="887" spans="1:8">
      <c r="A887" s="112" t="s">
        <v>1934</v>
      </c>
      <c r="B887" s="111" t="s">
        <v>79</v>
      </c>
      <c r="C887" s="220">
        <v>46051</v>
      </c>
      <c r="D887" s="47">
        <v>46084</v>
      </c>
      <c r="E887" s="112" t="s">
        <v>1935</v>
      </c>
      <c r="F887" s="46" t="s">
        <v>232</v>
      </c>
      <c r="G887" s="35" t="s">
        <v>59</v>
      </c>
      <c r="H887" s="36">
        <v>46084</v>
      </c>
    </row>
    <row r="888" spans="1:8">
      <c r="A888" s="111" t="s">
        <v>1936</v>
      </c>
      <c r="B888" s="112" t="s">
        <v>56</v>
      </c>
      <c r="C888" s="219">
        <v>46029</v>
      </c>
      <c r="D888" s="47">
        <v>46084</v>
      </c>
      <c r="E888" s="111" t="s">
        <v>1937</v>
      </c>
      <c r="F888" s="46" t="s">
        <v>232</v>
      </c>
      <c r="G888" s="35" t="s">
        <v>59</v>
      </c>
      <c r="H888" s="36">
        <v>46084</v>
      </c>
    </row>
    <row r="889" spans="1:8">
      <c r="A889" s="112" t="s">
        <v>1938</v>
      </c>
      <c r="B889" s="111" t="s">
        <v>56</v>
      </c>
      <c r="C889" s="220">
        <v>45999</v>
      </c>
      <c r="D889" s="47">
        <v>46084</v>
      </c>
      <c r="E889" s="112" t="s">
        <v>1939</v>
      </c>
      <c r="F889" s="46" t="s">
        <v>232</v>
      </c>
      <c r="G889" s="35" t="s">
        <v>59</v>
      </c>
      <c r="H889" s="36">
        <v>46084</v>
      </c>
    </row>
    <row r="890" spans="1:8">
      <c r="A890" s="111" t="s">
        <v>1940</v>
      </c>
      <c r="B890" s="112" t="s">
        <v>56</v>
      </c>
      <c r="C890" s="219">
        <v>46008</v>
      </c>
      <c r="D890" s="47">
        <v>46084</v>
      </c>
      <c r="E890" s="111" t="s">
        <v>1941</v>
      </c>
      <c r="F890" s="46" t="s">
        <v>232</v>
      </c>
      <c r="G890" s="35" t="s">
        <v>59</v>
      </c>
      <c r="H890" s="36">
        <v>46084</v>
      </c>
    </row>
    <row r="891" spans="1:8">
      <c r="A891" s="112" t="s">
        <v>1942</v>
      </c>
      <c r="B891" s="111" t="s">
        <v>56</v>
      </c>
      <c r="C891" s="220">
        <v>45991</v>
      </c>
      <c r="D891" s="47">
        <v>46084</v>
      </c>
      <c r="E891" s="112" t="s">
        <v>1943</v>
      </c>
      <c r="F891" s="46" t="s">
        <v>232</v>
      </c>
      <c r="G891" s="35" t="s">
        <v>59</v>
      </c>
      <c r="H891" s="36">
        <v>46084</v>
      </c>
    </row>
    <row r="892" spans="1:8">
      <c r="A892" s="111" t="s">
        <v>1944</v>
      </c>
      <c r="B892" s="112" t="s">
        <v>56</v>
      </c>
      <c r="C892" s="219">
        <v>46028</v>
      </c>
      <c r="D892" s="47">
        <v>46084</v>
      </c>
      <c r="E892" s="111" t="s">
        <v>1945</v>
      </c>
      <c r="F892" s="46" t="s">
        <v>232</v>
      </c>
      <c r="G892" s="35" t="s">
        <v>59</v>
      </c>
      <c r="H892" s="36">
        <v>46084</v>
      </c>
    </row>
    <row r="893" spans="1:8">
      <c r="A893" s="112" t="s">
        <v>1946</v>
      </c>
      <c r="B893" s="111" t="s">
        <v>56</v>
      </c>
      <c r="C893" s="220">
        <v>45999</v>
      </c>
      <c r="D893" s="47">
        <v>46084</v>
      </c>
      <c r="E893" s="112" t="s">
        <v>1947</v>
      </c>
      <c r="F893" s="46" t="s">
        <v>232</v>
      </c>
      <c r="G893" s="35" t="s">
        <v>59</v>
      </c>
      <c r="H893" s="36">
        <v>46084</v>
      </c>
    </row>
    <row r="894" spans="1:8">
      <c r="A894" s="111" t="s">
        <v>1948</v>
      </c>
      <c r="B894" s="112" t="s">
        <v>56</v>
      </c>
      <c r="C894" s="219">
        <v>46045</v>
      </c>
      <c r="D894" s="47">
        <v>46084</v>
      </c>
      <c r="E894" s="111" t="s">
        <v>1949</v>
      </c>
      <c r="F894" s="46" t="s">
        <v>232</v>
      </c>
      <c r="G894" s="35" t="s">
        <v>59</v>
      </c>
      <c r="H894" s="36">
        <v>46084</v>
      </c>
    </row>
    <row r="895" spans="1:8">
      <c r="A895" s="112" t="s">
        <v>1950</v>
      </c>
      <c r="B895" s="111" t="s">
        <v>79</v>
      </c>
      <c r="C895" s="220">
        <v>46055</v>
      </c>
      <c r="D895" s="47">
        <v>46084</v>
      </c>
      <c r="E895" s="112" t="s">
        <v>1951</v>
      </c>
      <c r="F895" s="46" t="s">
        <v>232</v>
      </c>
      <c r="G895" s="35" t="s">
        <v>59</v>
      </c>
      <c r="H895" s="36">
        <v>46084</v>
      </c>
    </row>
    <row r="896" spans="1:8">
      <c r="A896" s="111" t="s">
        <v>1952</v>
      </c>
      <c r="B896" s="112" t="s">
        <v>56</v>
      </c>
      <c r="C896" s="219">
        <v>46037</v>
      </c>
      <c r="D896" s="47">
        <v>46084</v>
      </c>
      <c r="E896" s="111" t="s">
        <v>1953</v>
      </c>
      <c r="F896" s="46" t="s">
        <v>232</v>
      </c>
      <c r="G896" s="35" t="s">
        <v>59</v>
      </c>
      <c r="H896" s="36">
        <v>46084</v>
      </c>
    </row>
    <row r="897" spans="1:8">
      <c r="A897" s="112" t="s">
        <v>1954</v>
      </c>
      <c r="B897" s="111" t="s">
        <v>56</v>
      </c>
      <c r="C897" s="220">
        <v>45979</v>
      </c>
      <c r="D897" s="47">
        <v>46084</v>
      </c>
      <c r="E897" s="112" t="s">
        <v>1955</v>
      </c>
      <c r="F897" s="46" t="s">
        <v>320</v>
      </c>
      <c r="G897" s="35" t="s">
        <v>59</v>
      </c>
      <c r="H897" s="36">
        <v>46085</v>
      </c>
    </row>
    <row r="898" spans="1:8">
      <c r="A898" s="111" t="s">
        <v>1956</v>
      </c>
      <c r="B898" s="112" t="s">
        <v>56</v>
      </c>
      <c r="C898" s="219">
        <v>46020</v>
      </c>
      <c r="D898" s="47">
        <v>46084</v>
      </c>
      <c r="E898" s="111" t="s">
        <v>1957</v>
      </c>
      <c r="F898" s="46" t="s">
        <v>320</v>
      </c>
      <c r="G898" s="35" t="s">
        <v>59</v>
      </c>
      <c r="H898" s="36">
        <v>46085</v>
      </c>
    </row>
    <row r="899" spans="1:8">
      <c r="A899" s="112" t="s">
        <v>1958</v>
      </c>
      <c r="B899" s="111" t="s">
        <v>56</v>
      </c>
      <c r="C899" s="220">
        <v>46041</v>
      </c>
      <c r="D899" s="47">
        <v>46084</v>
      </c>
      <c r="E899" s="112" t="s">
        <v>1959</v>
      </c>
      <c r="F899" s="46" t="s">
        <v>320</v>
      </c>
      <c r="G899" s="35" t="s">
        <v>59</v>
      </c>
      <c r="H899" s="36">
        <v>46085</v>
      </c>
    </row>
    <row r="900" spans="1:8">
      <c r="A900" s="111" t="s">
        <v>1960</v>
      </c>
      <c r="B900" s="112" t="s">
        <v>56</v>
      </c>
      <c r="C900" s="219">
        <v>46045</v>
      </c>
      <c r="D900" s="47">
        <v>46084</v>
      </c>
      <c r="E900" s="111" t="s">
        <v>1961</v>
      </c>
      <c r="F900" s="46" t="s">
        <v>320</v>
      </c>
      <c r="G900" s="35" t="s">
        <v>59</v>
      </c>
      <c r="H900" s="36">
        <v>46085</v>
      </c>
    </row>
    <row r="901" spans="1:8">
      <c r="A901" s="112" t="s">
        <v>1962</v>
      </c>
      <c r="B901" s="111" t="s">
        <v>56</v>
      </c>
      <c r="C901" s="220">
        <v>45955</v>
      </c>
      <c r="D901" s="47">
        <v>46084</v>
      </c>
      <c r="E901" s="112" t="s">
        <v>1963</v>
      </c>
      <c r="F901" s="46" t="s">
        <v>320</v>
      </c>
      <c r="G901" s="35" t="s">
        <v>59</v>
      </c>
      <c r="H901" s="36">
        <v>46085</v>
      </c>
    </row>
    <row r="902" spans="1:8">
      <c r="A902" s="111" t="s">
        <v>1964</v>
      </c>
      <c r="B902" s="112" t="s">
        <v>56</v>
      </c>
      <c r="C902" s="219">
        <v>45959</v>
      </c>
      <c r="D902" s="47">
        <v>46084</v>
      </c>
      <c r="E902" s="111" t="s">
        <v>1965</v>
      </c>
      <c r="F902" s="46" t="s">
        <v>320</v>
      </c>
      <c r="G902" s="35" t="s">
        <v>59</v>
      </c>
      <c r="H902" s="36">
        <v>46085</v>
      </c>
    </row>
    <row r="903" spans="1:8">
      <c r="A903" s="112" t="s">
        <v>1966</v>
      </c>
      <c r="B903" s="111" t="s">
        <v>56</v>
      </c>
      <c r="C903" s="220">
        <v>45986</v>
      </c>
      <c r="D903" s="47">
        <v>46084</v>
      </c>
      <c r="E903" s="112" t="s">
        <v>1967</v>
      </c>
      <c r="F903" s="46" t="s">
        <v>320</v>
      </c>
      <c r="G903" s="35" t="s">
        <v>59</v>
      </c>
      <c r="H903" s="36">
        <v>46085</v>
      </c>
    </row>
    <row r="904" spans="1:8">
      <c r="A904" s="111" t="s">
        <v>1968</v>
      </c>
      <c r="B904" s="112" t="s">
        <v>56</v>
      </c>
      <c r="C904" s="219">
        <v>46029</v>
      </c>
      <c r="D904" s="47">
        <v>46084</v>
      </c>
      <c r="E904" s="111" t="s">
        <v>1969</v>
      </c>
      <c r="F904" s="46" t="s">
        <v>320</v>
      </c>
      <c r="G904" s="35" t="s">
        <v>59</v>
      </c>
      <c r="H904" s="36">
        <v>46085</v>
      </c>
    </row>
    <row r="905" spans="1:8">
      <c r="A905" s="112" t="s">
        <v>1970</v>
      </c>
      <c r="B905" s="111" t="s">
        <v>56</v>
      </c>
      <c r="C905" s="220">
        <v>46028</v>
      </c>
      <c r="D905" s="47">
        <v>46084</v>
      </c>
      <c r="E905" s="112" t="s">
        <v>1971</v>
      </c>
      <c r="F905" s="46" t="s">
        <v>320</v>
      </c>
      <c r="G905" s="35" t="s">
        <v>59</v>
      </c>
      <c r="H905" s="36">
        <v>46085</v>
      </c>
    </row>
    <row r="906" spans="1:8">
      <c r="A906" s="111" t="s">
        <v>1972</v>
      </c>
      <c r="B906" s="112" t="s">
        <v>56</v>
      </c>
      <c r="C906" s="219">
        <v>46031</v>
      </c>
      <c r="D906" s="47">
        <v>46084</v>
      </c>
      <c r="E906" s="111" t="s">
        <v>1973</v>
      </c>
      <c r="F906" s="46" t="s">
        <v>320</v>
      </c>
      <c r="G906" s="35" t="s">
        <v>59</v>
      </c>
      <c r="H906" s="36">
        <v>46085</v>
      </c>
    </row>
    <row r="907" spans="1:8">
      <c r="A907" s="112" t="s">
        <v>1974</v>
      </c>
      <c r="B907" s="111" t="s">
        <v>56</v>
      </c>
      <c r="C907" s="220">
        <v>46001</v>
      </c>
      <c r="D907" s="47">
        <v>46084</v>
      </c>
      <c r="E907" s="112" t="s">
        <v>1975</v>
      </c>
      <c r="F907" s="46" t="s">
        <v>320</v>
      </c>
      <c r="G907" s="35" t="s">
        <v>59</v>
      </c>
      <c r="H907" s="36">
        <v>46085</v>
      </c>
    </row>
    <row r="908" spans="1:8">
      <c r="A908" s="111" t="s">
        <v>1976</v>
      </c>
      <c r="B908" s="112" t="s">
        <v>56</v>
      </c>
      <c r="C908" s="219">
        <v>46006</v>
      </c>
      <c r="D908" s="47">
        <v>46084</v>
      </c>
      <c r="E908" s="111" t="s">
        <v>1977</v>
      </c>
      <c r="F908" s="46" t="s">
        <v>320</v>
      </c>
      <c r="G908" s="35" t="s">
        <v>59</v>
      </c>
      <c r="H908" s="36">
        <v>46085</v>
      </c>
    </row>
    <row r="909" spans="1:8">
      <c r="A909" s="112" t="s">
        <v>1978</v>
      </c>
      <c r="B909" s="111" t="s">
        <v>56</v>
      </c>
      <c r="C909" s="220">
        <v>46010</v>
      </c>
      <c r="D909" s="47">
        <v>46084</v>
      </c>
      <c r="E909" s="112" t="s">
        <v>1979</v>
      </c>
      <c r="F909" s="46" t="s">
        <v>320</v>
      </c>
      <c r="G909" s="35" t="s">
        <v>59</v>
      </c>
      <c r="H909" s="36">
        <v>46085</v>
      </c>
    </row>
    <row r="910" spans="1:8">
      <c r="A910" s="111" t="s">
        <v>1980</v>
      </c>
      <c r="B910" s="112" t="s">
        <v>56</v>
      </c>
      <c r="C910" s="219">
        <v>45999</v>
      </c>
      <c r="D910" s="47">
        <v>46084</v>
      </c>
      <c r="E910" s="111" t="s">
        <v>1981</v>
      </c>
      <c r="F910" s="46" t="s">
        <v>320</v>
      </c>
      <c r="G910" s="35" t="s">
        <v>59</v>
      </c>
      <c r="H910" s="36">
        <v>46085</v>
      </c>
    </row>
    <row r="911" spans="1:8">
      <c r="A911" s="112" t="s">
        <v>1982</v>
      </c>
      <c r="B911" s="111" t="s">
        <v>56</v>
      </c>
      <c r="C911" s="220">
        <v>45991</v>
      </c>
      <c r="D911" s="47">
        <v>46084</v>
      </c>
      <c r="E911" s="112" t="s">
        <v>1983</v>
      </c>
      <c r="F911" s="46" t="s">
        <v>320</v>
      </c>
      <c r="G911" s="35" t="s">
        <v>59</v>
      </c>
      <c r="H911" s="36">
        <v>46085</v>
      </c>
    </row>
    <row r="912" spans="1:8">
      <c r="A912" s="111" t="s">
        <v>1984</v>
      </c>
      <c r="B912" s="112" t="s">
        <v>56</v>
      </c>
      <c r="C912" s="219">
        <v>46049</v>
      </c>
      <c r="D912" s="47">
        <v>46084</v>
      </c>
      <c r="E912" s="111" t="s">
        <v>1985</v>
      </c>
      <c r="F912" s="46" t="s">
        <v>320</v>
      </c>
      <c r="G912" s="35" t="s">
        <v>59</v>
      </c>
      <c r="H912" s="36">
        <v>46085</v>
      </c>
    </row>
    <row r="913" spans="1:8">
      <c r="A913" s="112" t="s">
        <v>1986</v>
      </c>
      <c r="B913" s="111" t="s">
        <v>56</v>
      </c>
      <c r="C913" s="220">
        <v>46031</v>
      </c>
      <c r="D913" s="47">
        <v>46084</v>
      </c>
      <c r="E913" s="112" t="s">
        <v>1987</v>
      </c>
      <c r="F913" s="46" t="s">
        <v>320</v>
      </c>
      <c r="G913" s="35" t="s">
        <v>59</v>
      </c>
      <c r="H913" s="36">
        <v>46086</v>
      </c>
    </row>
    <row r="914" spans="1:8">
      <c r="A914" s="111" t="s">
        <v>1988</v>
      </c>
      <c r="B914" s="112" t="s">
        <v>56</v>
      </c>
      <c r="C914" s="219">
        <v>46002</v>
      </c>
      <c r="D914" s="47">
        <v>46084</v>
      </c>
      <c r="E914" s="111" t="s">
        <v>1989</v>
      </c>
      <c r="F914" s="46" t="s">
        <v>320</v>
      </c>
      <c r="G914" s="35" t="s">
        <v>59</v>
      </c>
      <c r="H914" s="36">
        <v>46086</v>
      </c>
    </row>
    <row r="915" spans="1:8">
      <c r="A915" s="112" t="s">
        <v>1990</v>
      </c>
      <c r="B915" s="111" t="s">
        <v>79</v>
      </c>
      <c r="C915" s="220">
        <v>46006</v>
      </c>
      <c r="D915" s="47">
        <v>46084</v>
      </c>
      <c r="E915" s="112" t="s">
        <v>1991</v>
      </c>
      <c r="F915" s="46" t="s">
        <v>320</v>
      </c>
      <c r="G915" s="35" t="s">
        <v>59</v>
      </c>
      <c r="H915" s="36">
        <v>46086</v>
      </c>
    </row>
    <row r="916" spans="1:8">
      <c r="A916" s="111" t="s">
        <v>1993</v>
      </c>
      <c r="B916" s="112" t="s">
        <v>56</v>
      </c>
      <c r="C916" s="219">
        <v>46038</v>
      </c>
      <c r="D916" s="47">
        <v>46084</v>
      </c>
      <c r="E916" s="111" t="s">
        <v>1994</v>
      </c>
      <c r="F916" s="46" t="s">
        <v>320</v>
      </c>
      <c r="G916" s="35" t="s">
        <v>59</v>
      </c>
      <c r="H916" s="36">
        <v>46086</v>
      </c>
    </row>
    <row r="917" spans="1:8">
      <c r="A917" s="112" t="s">
        <v>1995</v>
      </c>
      <c r="B917" s="111" t="s">
        <v>56</v>
      </c>
      <c r="C917" s="220">
        <v>46031</v>
      </c>
      <c r="D917" s="47">
        <v>46084</v>
      </c>
      <c r="E917" s="112" t="s">
        <v>1996</v>
      </c>
      <c r="F917" s="46" t="s">
        <v>320</v>
      </c>
      <c r="G917" s="35" t="s">
        <v>59</v>
      </c>
      <c r="H917" s="36">
        <v>46086</v>
      </c>
    </row>
    <row r="918" spans="1:8">
      <c r="A918" s="111" t="s">
        <v>1997</v>
      </c>
      <c r="B918" s="112" t="s">
        <v>56</v>
      </c>
      <c r="C918" s="219">
        <v>46049</v>
      </c>
      <c r="D918" s="47">
        <v>46084</v>
      </c>
      <c r="E918" s="111" t="s">
        <v>1998</v>
      </c>
      <c r="F918" s="46" t="s">
        <v>320</v>
      </c>
      <c r="G918" s="35" t="s">
        <v>59</v>
      </c>
      <c r="H918" s="36">
        <v>46086</v>
      </c>
    </row>
    <row r="919" spans="1:8">
      <c r="A919" s="112" t="s">
        <v>1999</v>
      </c>
      <c r="B919" s="111" t="s">
        <v>56</v>
      </c>
      <c r="C919" s="220">
        <v>46006</v>
      </c>
      <c r="D919" s="47">
        <v>46084</v>
      </c>
      <c r="E919" s="112" t="s">
        <v>2000</v>
      </c>
      <c r="F919" s="46" t="s">
        <v>320</v>
      </c>
      <c r="G919" s="35" t="s">
        <v>59</v>
      </c>
      <c r="H919" s="36">
        <v>46086</v>
      </c>
    </row>
    <row r="920" spans="1:8">
      <c r="A920" s="111" t="s">
        <v>2001</v>
      </c>
      <c r="B920" s="112" t="s">
        <v>56</v>
      </c>
      <c r="C920" s="219">
        <v>46049</v>
      </c>
      <c r="D920" s="47">
        <v>46084</v>
      </c>
      <c r="E920" s="111" t="s">
        <v>2002</v>
      </c>
      <c r="F920" s="46" t="s">
        <v>320</v>
      </c>
      <c r="G920" s="35" t="s">
        <v>62</v>
      </c>
      <c r="H920" s="36">
        <v>46086</v>
      </c>
    </row>
    <row r="921" spans="1:8">
      <c r="A921" s="112" t="s">
        <v>2004</v>
      </c>
      <c r="B921" s="111" t="s">
        <v>56</v>
      </c>
      <c r="C921" s="220">
        <v>45979</v>
      </c>
      <c r="D921" s="47">
        <v>46084</v>
      </c>
      <c r="E921" s="112" t="s">
        <v>2005</v>
      </c>
      <c r="F921" s="46" t="s">
        <v>320</v>
      </c>
      <c r="G921" s="35" t="s">
        <v>59</v>
      </c>
      <c r="H921" s="36">
        <v>46086</v>
      </c>
    </row>
    <row r="922" spans="1:8">
      <c r="A922" s="111" t="s">
        <v>2006</v>
      </c>
      <c r="B922" s="112" t="s">
        <v>56</v>
      </c>
      <c r="C922" s="219">
        <v>46037</v>
      </c>
      <c r="D922" s="47">
        <v>46084</v>
      </c>
      <c r="E922" s="111" t="s">
        <v>2007</v>
      </c>
      <c r="F922" s="46" t="s">
        <v>320</v>
      </c>
      <c r="G922" s="35" t="s">
        <v>59</v>
      </c>
      <c r="H922" s="36">
        <v>46086</v>
      </c>
    </row>
    <row r="923" spans="1:8">
      <c r="A923" s="112" t="s">
        <v>2009</v>
      </c>
      <c r="B923" s="111" t="s">
        <v>56</v>
      </c>
      <c r="C923" s="220">
        <v>46035</v>
      </c>
      <c r="D923" s="47">
        <v>46084</v>
      </c>
      <c r="E923" s="112" t="s">
        <v>2010</v>
      </c>
      <c r="F923" s="46" t="s">
        <v>320</v>
      </c>
      <c r="G923" s="35" t="s">
        <v>59</v>
      </c>
      <c r="H923" s="36">
        <v>46086</v>
      </c>
    </row>
    <row r="924" spans="1:8">
      <c r="A924" s="111" t="s">
        <v>2011</v>
      </c>
      <c r="B924" s="112" t="s">
        <v>56</v>
      </c>
      <c r="C924" s="219">
        <v>46011</v>
      </c>
      <c r="D924" s="47">
        <v>46084</v>
      </c>
      <c r="E924" s="111" t="s">
        <v>2012</v>
      </c>
      <c r="F924" s="46" t="s">
        <v>320</v>
      </c>
      <c r="G924" s="35" t="s">
        <v>59</v>
      </c>
      <c r="H924" s="36">
        <v>46086</v>
      </c>
    </row>
    <row r="925" spans="1:8">
      <c r="A925" s="112" t="s">
        <v>2013</v>
      </c>
      <c r="B925" s="111" t="s">
        <v>56</v>
      </c>
      <c r="C925" s="220">
        <v>46037</v>
      </c>
      <c r="D925" s="47">
        <v>46084</v>
      </c>
      <c r="E925" s="112" t="s">
        <v>2014</v>
      </c>
      <c r="F925" s="46" t="s">
        <v>320</v>
      </c>
      <c r="G925" s="35" t="s">
        <v>59</v>
      </c>
      <c r="H925" s="36">
        <v>46086</v>
      </c>
    </row>
    <row r="926" spans="1:8">
      <c r="A926" s="111" t="s">
        <v>2015</v>
      </c>
      <c r="B926" s="112" t="s">
        <v>56</v>
      </c>
      <c r="C926" s="219">
        <v>46005</v>
      </c>
      <c r="D926" s="47">
        <v>46084</v>
      </c>
      <c r="E926" s="111" t="s">
        <v>2016</v>
      </c>
      <c r="F926" s="46" t="s">
        <v>320</v>
      </c>
      <c r="G926" s="35" t="s">
        <v>59</v>
      </c>
      <c r="H926" s="36">
        <v>46086</v>
      </c>
    </row>
    <row r="927" spans="1:8">
      <c r="A927" s="112" t="s">
        <v>2017</v>
      </c>
      <c r="B927" s="111" t="s">
        <v>56</v>
      </c>
      <c r="C927" s="220">
        <v>45985</v>
      </c>
      <c r="D927" s="47">
        <v>46084</v>
      </c>
      <c r="E927" s="112" t="s">
        <v>2018</v>
      </c>
      <c r="F927" s="46" t="s">
        <v>320</v>
      </c>
      <c r="G927" s="35" t="s">
        <v>62</v>
      </c>
      <c r="H927" s="36">
        <v>46086</v>
      </c>
    </row>
    <row r="928" spans="1:8">
      <c r="A928" s="111" t="s">
        <v>2020</v>
      </c>
      <c r="B928" s="112" t="s">
        <v>56</v>
      </c>
      <c r="C928" s="219">
        <v>46049</v>
      </c>
      <c r="D928" s="47">
        <v>46084</v>
      </c>
      <c r="E928" s="111" t="s">
        <v>2021</v>
      </c>
      <c r="F928" s="46" t="s">
        <v>320</v>
      </c>
      <c r="G928" s="35" t="s">
        <v>59</v>
      </c>
      <c r="H928" s="36">
        <v>46086</v>
      </c>
    </row>
    <row r="929" spans="1:8">
      <c r="A929" s="112" t="s">
        <v>2022</v>
      </c>
      <c r="B929" s="111" t="s">
        <v>56</v>
      </c>
      <c r="C929" s="220">
        <v>46030</v>
      </c>
      <c r="D929" s="47">
        <v>46084</v>
      </c>
      <c r="E929" s="112" t="s">
        <v>2023</v>
      </c>
      <c r="F929" s="46" t="s">
        <v>320</v>
      </c>
      <c r="G929" s="35" t="s">
        <v>59</v>
      </c>
      <c r="H929" s="36">
        <v>46086</v>
      </c>
    </row>
    <row r="930" spans="1:8">
      <c r="A930" s="111" t="s">
        <v>2024</v>
      </c>
      <c r="B930" s="112" t="s">
        <v>56</v>
      </c>
      <c r="C930" s="219">
        <v>45974</v>
      </c>
      <c r="D930" s="47">
        <v>46084</v>
      </c>
      <c r="E930" s="111" t="s">
        <v>2025</v>
      </c>
      <c r="F930" s="46" t="s">
        <v>320</v>
      </c>
      <c r="G930" s="35" t="s">
        <v>59</v>
      </c>
      <c r="H930" s="36">
        <v>46086</v>
      </c>
    </row>
    <row r="931" spans="1:8">
      <c r="A931" s="112" t="s">
        <v>2026</v>
      </c>
      <c r="B931" s="111" t="s">
        <v>56</v>
      </c>
      <c r="C931" s="220">
        <v>46008</v>
      </c>
      <c r="D931" s="47">
        <v>46084</v>
      </c>
      <c r="E931" s="112" t="s">
        <v>2027</v>
      </c>
      <c r="F931" s="46" t="s">
        <v>320</v>
      </c>
      <c r="G931" s="35" t="s">
        <v>59</v>
      </c>
      <c r="H931" s="36">
        <v>46086</v>
      </c>
    </row>
    <row r="932" spans="1:8">
      <c r="A932" s="111" t="s">
        <v>2028</v>
      </c>
      <c r="B932" s="112" t="s">
        <v>56</v>
      </c>
      <c r="C932" s="219">
        <v>45957</v>
      </c>
      <c r="D932" s="47">
        <v>46084</v>
      </c>
      <c r="E932" s="111" t="s">
        <v>2029</v>
      </c>
      <c r="F932" s="46" t="s">
        <v>320</v>
      </c>
      <c r="G932" s="35" t="s">
        <v>59</v>
      </c>
      <c r="H932" s="36">
        <v>46086</v>
      </c>
    </row>
    <row r="933" spans="1:8">
      <c r="A933" s="112" t="s">
        <v>2030</v>
      </c>
      <c r="B933" s="111" t="s">
        <v>56</v>
      </c>
      <c r="C933" s="220">
        <v>45956</v>
      </c>
      <c r="D933" s="47">
        <v>46084</v>
      </c>
      <c r="E933" s="112" t="s">
        <v>2031</v>
      </c>
      <c r="F933" s="46" t="s">
        <v>320</v>
      </c>
      <c r="G933" s="35" t="s">
        <v>59</v>
      </c>
      <c r="H933" s="36">
        <v>46086</v>
      </c>
    </row>
    <row r="934" spans="1:8">
      <c r="A934" s="111" t="s">
        <v>2032</v>
      </c>
      <c r="B934" s="112" t="s">
        <v>56</v>
      </c>
      <c r="C934" s="219">
        <v>46043</v>
      </c>
      <c r="D934" s="47">
        <v>46084</v>
      </c>
      <c r="E934" s="111" t="s">
        <v>2033</v>
      </c>
      <c r="F934" s="46" t="s">
        <v>320</v>
      </c>
      <c r="G934" s="35" t="s">
        <v>59</v>
      </c>
      <c r="H934" s="36">
        <v>46086</v>
      </c>
    </row>
    <row r="935" spans="1:8">
      <c r="A935" s="112" t="s">
        <v>2034</v>
      </c>
      <c r="B935" s="111" t="s">
        <v>56</v>
      </c>
      <c r="C935" s="220">
        <v>46041</v>
      </c>
      <c r="D935" s="47">
        <v>46084</v>
      </c>
      <c r="E935" s="112" t="s">
        <v>2035</v>
      </c>
      <c r="F935" s="46" t="s">
        <v>320</v>
      </c>
      <c r="G935" s="35" t="s">
        <v>59</v>
      </c>
      <c r="H935" s="36">
        <v>46086</v>
      </c>
    </row>
    <row r="936" spans="1:8">
      <c r="A936" s="111" t="s">
        <v>2036</v>
      </c>
      <c r="B936" s="112" t="s">
        <v>56</v>
      </c>
      <c r="C936" s="219">
        <v>45965</v>
      </c>
      <c r="D936" s="47">
        <v>46084</v>
      </c>
      <c r="E936" s="111" t="s">
        <v>2037</v>
      </c>
      <c r="F936" s="46" t="s">
        <v>320</v>
      </c>
      <c r="G936" s="35" t="s">
        <v>59</v>
      </c>
      <c r="H936" s="36">
        <v>46086</v>
      </c>
    </row>
    <row r="937" spans="1:8">
      <c r="A937" s="112" t="s">
        <v>2038</v>
      </c>
      <c r="B937" s="111" t="s">
        <v>56</v>
      </c>
      <c r="C937" s="220">
        <v>45992</v>
      </c>
      <c r="D937" s="47">
        <v>46084</v>
      </c>
      <c r="E937" s="112" t="s">
        <v>2039</v>
      </c>
      <c r="F937" s="74" t="s">
        <v>2040</v>
      </c>
      <c r="G937" s="35" t="s">
        <v>59</v>
      </c>
      <c r="H937" s="36">
        <v>46085</v>
      </c>
    </row>
    <row r="938" spans="1:8">
      <c r="A938" s="111" t="s">
        <v>2041</v>
      </c>
      <c r="B938" s="112" t="s">
        <v>56</v>
      </c>
      <c r="C938" s="219">
        <v>46031</v>
      </c>
      <c r="D938" s="47">
        <v>46084</v>
      </c>
      <c r="E938" s="111" t="s">
        <v>2042</v>
      </c>
      <c r="F938" s="74" t="s">
        <v>2040</v>
      </c>
      <c r="G938" s="35" t="s">
        <v>59</v>
      </c>
      <c r="H938" s="36">
        <v>46085</v>
      </c>
    </row>
    <row r="939" spans="1:8">
      <c r="A939" s="112" t="s">
        <v>2044</v>
      </c>
      <c r="B939" s="111" t="s">
        <v>56</v>
      </c>
      <c r="C939" s="220">
        <v>46000</v>
      </c>
      <c r="D939" s="47">
        <v>46084</v>
      </c>
      <c r="E939" s="112" t="s">
        <v>2045</v>
      </c>
      <c r="F939" s="74" t="s">
        <v>2040</v>
      </c>
      <c r="G939" s="35" t="s">
        <v>59</v>
      </c>
      <c r="H939" s="36">
        <v>46085</v>
      </c>
    </row>
    <row r="940" spans="1:8">
      <c r="A940" s="111" t="s">
        <v>2046</v>
      </c>
      <c r="B940" s="112" t="s">
        <v>56</v>
      </c>
      <c r="C940" s="219">
        <v>45968</v>
      </c>
      <c r="D940" s="47">
        <v>46084</v>
      </c>
      <c r="E940" s="111" t="s">
        <v>2047</v>
      </c>
      <c r="F940" s="74" t="s">
        <v>2040</v>
      </c>
      <c r="G940" s="35" t="s">
        <v>59</v>
      </c>
      <c r="H940" s="36">
        <v>46085</v>
      </c>
    </row>
    <row r="941" spans="1:8">
      <c r="A941" s="112" t="s">
        <v>2048</v>
      </c>
      <c r="B941" s="111" t="s">
        <v>56</v>
      </c>
      <c r="C941" s="220">
        <v>45975</v>
      </c>
      <c r="D941" s="47">
        <v>46084</v>
      </c>
      <c r="E941" s="112" t="s">
        <v>2049</v>
      </c>
      <c r="F941" s="74" t="s">
        <v>2040</v>
      </c>
      <c r="G941" s="35" t="s">
        <v>59</v>
      </c>
      <c r="H941" s="36">
        <v>46085</v>
      </c>
    </row>
    <row r="942" spans="1:8">
      <c r="A942" s="111" t="s">
        <v>2050</v>
      </c>
      <c r="B942" s="112" t="s">
        <v>56</v>
      </c>
      <c r="C942" s="219">
        <v>46045</v>
      </c>
      <c r="D942" s="47">
        <v>46084</v>
      </c>
      <c r="E942" s="111" t="s">
        <v>2051</v>
      </c>
      <c r="F942" s="74" t="s">
        <v>2040</v>
      </c>
      <c r="G942" s="35" t="s">
        <v>59</v>
      </c>
      <c r="H942" s="36">
        <v>46085</v>
      </c>
    </row>
    <row r="943" spans="1:8">
      <c r="A943" s="112" t="s">
        <v>2052</v>
      </c>
      <c r="B943" s="111" t="s">
        <v>56</v>
      </c>
      <c r="C943" s="220">
        <v>46055</v>
      </c>
      <c r="D943" s="47">
        <v>46084</v>
      </c>
      <c r="E943" s="112" t="s">
        <v>2053</v>
      </c>
      <c r="F943" s="74" t="s">
        <v>2040</v>
      </c>
      <c r="G943" s="35" t="s">
        <v>59</v>
      </c>
      <c r="H943" s="36">
        <v>46085</v>
      </c>
    </row>
    <row r="944" spans="1:8">
      <c r="A944" s="111" t="s">
        <v>2054</v>
      </c>
      <c r="B944" s="112" t="s">
        <v>56</v>
      </c>
      <c r="C944" s="219">
        <v>46036</v>
      </c>
      <c r="D944" s="47">
        <v>46084</v>
      </c>
      <c r="E944" s="111" t="s">
        <v>2055</v>
      </c>
      <c r="F944" s="74" t="s">
        <v>2040</v>
      </c>
      <c r="G944" s="35" t="s">
        <v>59</v>
      </c>
      <c r="H944" s="36">
        <v>46085</v>
      </c>
    </row>
    <row r="945" spans="1:8">
      <c r="A945" s="112" t="s">
        <v>2056</v>
      </c>
      <c r="B945" s="111" t="s">
        <v>56</v>
      </c>
      <c r="C945" s="220">
        <v>46010</v>
      </c>
      <c r="D945" s="47">
        <v>46084</v>
      </c>
      <c r="E945" s="112" t="s">
        <v>2057</v>
      </c>
      <c r="F945" s="74" t="s">
        <v>2040</v>
      </c>
      <c r="G945" s="35" t="s">
        <v>59</v>
      </c>
      <c r="H945" s="36">
        <v>46085</v>
      </c>
    </row>
    <row r="946" spans="1:8">
      <c r="A946" s="111" t="s">
        <v>2058</v>
      </c>
      <c r="B946" s="112" t="s">
        <v>56</v>
      </c>
      <c r="C946" s="219">
        <v>45994</v>
      </c>
      <c r="D946" s="47">
        <v>46084</v>
      </c>
      <c r="E946" s="111" t="s">
        <v>2059</v>
      </c>
      <c r="F946" s="74" t="s">
        <v>2040</v>
      </c>
      <c r="G946" s="35" t="s">
        <v>59</v>
      </c>
      <c r="H946" s="36">
        <v>46085</v>
      </c>
    </row>
    <row r="947" spans="1:8">
      <c r="A947" s="112" t="s">
        <v>2060</v>
      </c>
      <c r="B947" s="111" t="s">
        <v>56</v>
      </c>
      <c r="C947" s="220">
        <v>45981</v>
      </c>
      <c r="D947" s="47">
        <v>46084</v>
      </c>
      <c r="E947" s="112" t="s">
        <v>2061</v>
      </c>
      <c r="F947" s="74" t="s">
        <v>2040</v>
      </c>
      <c r="G947" s="35" t="s">
        <v>59</v>
      </c>
      <c r="H947" s="36">
        <v>46085</v>
      </c>
    </row>
    <row r="948" spans="1:8">
      <c r="A948" s="111" t="s">
        <v>2062</v>
      </c>
      <c r="B948" s="112" t="s">
        <v>56</v>
      </c>
      <c r="C948" s="219">
        <v>45953</v>
      </c>
      <c r="D948" s="47">
        <v>46084</v>
      </c>
      <c r="E948" s="111" t="s">
        <v>2063</v>
      </c>
      <c r="F948" s="74" t="s">
        <v>2040</v>
      </c>
      <c r="G948" s="35" t="s">
        <v>59</v>
      </c>
      <c r="H948" s="36">
        <v>46085</v>
      </c>
    </row>
    <row r="949" spans="1:8">
      <c r="A949" s="112" t="s">
        <v>2064</v>
      </c>
      <c r="B949" s="111" t="s">
        <v>56</v>
      </c>
      <c r="C949" s="220">
        <v>45958</v>
      </c>
      <c r="D949" s="47">
        <v>46084</v>
      </c>
      <c r="E949" s="112" t="s">
        <v>2065</v>
      </c>
      <c r="F949" s="74" t="s">
        <v>2040</v>
      </c>
      <c r="G949" s="35" t="s">
        <v>59</v>
      </c>
      <c r="H949" s="36">
        <v>46085</v>
      </c>
    </row>
    <row r="950" spans="1:8">
      <c r="A950" s="111" t="s">
        <v>2066</v>
      </c>
      <c r="B950" s="112" t="s">
        <v>56</v>
      </c>
      <c r="C950" s="219">
        <v>46052</v>
      </c>
      <c r="D950" s="47">
        <v>46084</v>
      </c>
      <c r="E950" s="111" t="s">
        <v>2067</v>
      </c>
      <c r="F950" s="74" t="s">
        <v>2040</v>
      </c>
      <c r="G950" s="35" t="s">
        <v>59</v>
      </c>
      <c r="H950" s="36">
        <v>46085</v>
      </c>
    </row>
    <row r="951" spans="1:8">
      <c r="A951" s="112" t="s">
        <v>2068</v>
      </c>
      <c r="B951" s="111" t="s">
        <v>79</v>
      </c>
      <c r="C951" s="220">
        <v>46054</v>
      </c>
      <c r="D951" s="47">
        <v>46084</v>
      </c>
      <c r="E951" s="112" t="s">
        <v>2069</v>
      </c>
      <c r="F951" s="74" t="s">
        <v>2040</v>
      </c>
      <c r="G951" s="35" t="s">
        <v>69</v>
      </c>
      <c r="H951" s="36"/>
    </row>
    <row r="952" spans="1:8">
      <c r="A952" s="111" t="s">
        <v>2070</v>
      </c>
      <c r="B952" s="112" t="s">
        <v>56</v>
      </c>
      <c r="C952" s="219">
        <v>45957</v>
      </c>
      <c r="D952" s="47">
        <v>46084</v>
      </c>
      <c r="E952" s="111" t="s">
        <v>2071</v>
      </c>
      <c r="F952" s="74" t="s">
        <v>2040</v>
      </c>
      <c r="G952" s="35" t="s">
        <v>59</v>
      </c>
      <c r="H952" s="36">
        <v>46085</v>
      </c>
    </row>
    <row r="953" spans="1:8">
      <c r="A953" s="112" t="s">
        <v>2072</v>
      </c>
      <c r="B953" s="111" t="s">
        <v>56</v>
      </c>
      <c r="C953" s="220">
        <v>46037</v>
      </c>
      <c r="D953" s="47">
        <v>46084</v>
      </c>
      <c r="E953" s="112" t="s">
        <v>2073</v>
      </c>
      <c r="F953" s="74" t="s">
        <v>2040</v>
      </c>
      <c r="G953" s="35" t="s">
        <v>59</v>
      </c>
      <c r="H953" s="36"/>
    </row>
    <row r="954" spans="1:8">
      <c r="A954" s="111" t="s">
        <v>2076</v>
      </c>
      <c r="B954" s="112" t="s">
        <v>56</v>
      </c>
      <c r="C954" s="219">
        <v>46040</v>
      </c>
      <c r="D954" s="47">
        <v>46084</v>
      </c>
      <c r="E954" s="111" t="s">
        <v>2077</v>
      </c>
      <c r="F954" s="74" t="s">
        <v>2040</v>
      </c>
      <c r="G954" s="35" t="s">
        <v>59</v>
      </c>
      <c r="H954" s="36"/>
    </row>
    <row r="955" spans="1:8">
      <c r="A955" s="112" t="s">
        <v>2078</v>
      </c>
      <c r="B955" s="111" t="s">
        <v>56</v>
      </c>
      <c r="C955" s="220">
        <v>46045</v>
      </c>
      <c r="D955" s="47">
        <v>46084</v>
      </c>
      <c r="E955" s="112" t="s">
        <v>2079</v>
      </c>
      <c r="F955" s="74" t="s">
        <v>2040</v>
      </c>
      <c r="G955" s="35" t="s">
        <v>59</v>
      </c>
      <c r="H955" s="36"/>
    </row>
    <row r="956" spans="1:8">
      <c r="A956" s="111" t="s">
        <v>2080</v>
      </c>
      <c r="B956" s="112" t="s">
        <v>56</v>
      </c>
      <c r="C956" s="219">
        <v>46009</v>
      </c>
      <c r="D956" s="47">
        <v>46084</v>
      </c>
      <c r="E956" s="111" t="s">
        <v>2081</v>
      </c>
      <c r="F956" s="74" t="s">
        <v>2040</v>
      </c>
      <c r="G956" s="35" t="s">
        <v>59</v>
      </c>
      <c r="H956" s="36">
        <v>46085</v>
      </c>
    </row>
    <row r="957" spans="1:8">
      <c r="A957" s="112" t="s">
        <v>2082</v>
      </c>
      <c r="B957" s="111" t="s">
        <v>56</v>
      </c>
      <c r="C957" s="220">
        <v>46029</v>
      </c>
      <c r="D957" s="47">
        <v>46084</v>
      </c>
      <c r="E957" s="112" t="s">
        <v>2083</v>
      </c>
      <c r="F957" s="74" t="s">
        <v>2040</v>
      </c>
      <c r="G957" s="35" t="s">
        <v>450</v>
      </c>
      <c r="H957" s="36"/>
    </row>
    <row r="958" spans="1:8">
      <c r="A958" s="111" t="s">
        <v>2085</v>
      </c>
      <c r="B958" s="112" t="s">
        <v>56</v>
      </c>
      <c r="C958" s="219">
        <v>46033</v>
      </c>
      <c r="D958" s="47">
        <v>46084</v>
      </c>
      <c r="E958" s="111" t="s">
        <v>2086</v>
      </c>
      <c r="F958" s="74" t="s">
        <v>2040</v>
      </c>
      <c r="G958" s="35" t="s">
        <v>59</v>
      </c>
      <c r="H958" s="36"/>
    </row>
    <row r="959" spans="1:8">
      <c r="A959" s="112" t="s">
        <v>2087</v>
      </c>
      <c r="B959" s="111" t="s">
        <v>56</v>
      </c>
      <c r="C959" s="220">
        <v>46007</v>
      </c>
      <c r="D959" s="47">
        <v>46084</v>
      </c>
      <c r="E959" s="112" t="s">
        <v>2088</v>
      </c>
      <c r="F959" s="74" t="s">
        <v>2040</v>
      </c>
      <c r="G959" s="35" t="s">
        <v>59</v>
      </c>
      <c r="H959" s="36">
        <v>46086</v>
      </c>
    </row>
    <row r="960" spans="1:8">
      <c r="A960" s="111" t="s">
        <v>2089</v>
      </c>
      <c r="B960" s="112" t="s">
        <v>56</v>
      </c>
      <c r="C960" s="219">
        <v>45968</v>
      </c>
      <c r="D960" s="47">
        <v>46084</v>
      </c>
      <c r="E960" s="111" t="s">
        <v>2090</v>
      </c>
      <c r="F960" s="74" t="s">
        <v>2040</v>
      </c>
      <c r="G960" s="35" t="s">
        <v>59</v>
      </c>
      <c r="H960" s="36">
        <v>46086</v>
      </c>
    </row>
    <row r="961" spans="1:8">
      <c r="A961" s="112" t="s">
        <v>2091</v>
      </c>
      <c r="B961" s="111" t="s">
        <v>56</v>
      </c>
      <c r="C961" s="220">
        <v>45973</v>
      </c>
      <c r="D961" s="47">
        <v>46084</v>
      </c>
      <c r="E961" s="112" t="s">
        <v>2092</v>
      </c>
      <c r="F961" s="74" t="s">
        <v>2040</v>
      </c>
      <c r="G961" s="35" t="s">
        <v>59</v>
      </c>
      <c r="H961" s="36">
        <v>46086</v>
      </c>
    </row>
    <row r="962" spans="1:8">
      <c r="A962" s="111" t="s">
        <v>2093</v>
      </c>
      <c r="B962" s="112" t="s">
        <v>56</v>
      </c>
      <c r="C962" s="219">
        <v>46030</v>
      </c>
      <c r="D962" s="47">
        <v>46084</v>
      </c>
      <c r="E962" s="111" t="s">
        <v>2094</v>
      </c>
      <c r="F962" s="74" t="s">
        <v>2040</v>
      </c>
      <c r="G962" s="35" t="s">
        <v>59</v>
      </c>
      <c r="H962" s="36">
        <v>46086</v>
      </c>
    </row>
    <row r="963" spans="1:8">
      <c r="A963" s="112" t="s">
        <v>2095</v>
      </c>
      <c r="B963" s="111" t="s">
        <v>56</v>
      </c>
      <c r="C963" s="220">
        <v>45960</v>
      </c>
      <c r="D963" s="47">
        <v>46084</v>
      </c>
      <c r="E963" s="112" t="s">
        <v>2096</v>
      </c>
      <c r="F963" s="74" t="s">
        <v>2040</v>
      </c>
      <c r="G963" s="35" t="s">
        <v>62</v>
      </c>
      <c r="H963" s="36"/>
    </row>
    <row r="964" spans="1:8">
      <c r="A964" s="111" t="s">
        <v>2097</v>
      </c>
      <c r="B964" s="112" t="s">
        <v>56</v>
      </c>
      <c r="C964" s="219">
        <v>45992</v>
      </c>
      <c r="D964" s="47">
        <v>46084</v>
      </c>
      <c r="E964" s="111" t="s">
        <v>2098</v>
      </c>
      <c r="F964" s="74" t="s">
        <v>2040</v>
      </c>
      <c r="G964" s="35" t="s">
        <v>59</v>
      </c>
      <c r="H964" s="36">
        <v>46086</v>
      </c>
    </row>
    <row r="965" spans="1:8">
      <c r="A965" s="112" t="s">
        <v>2099</v>
      </c>
      <c r="B965" s="111" t="s">
        <v>79</v>
      </c>
      <c r="C965" s="220">
        <v>46003</v>
      </c>
      <c r="D965" s="47">
        <v>46084</v>
      </c>
      <c r="E965" s="112" t="s">
        <v>2100</v>
      </c>
      <c r="F965" s="74" t="s">
        <v>2040</v>
      </c>
      <c r="G965" s="35" t="s">
        <v>59</v>
      </c>
      <c r="H965" s="36">
        <v>46086</v>
      </c>
    </row>
    <row r="966" spans="1:8">
      <c r="A966" s="111" t="s">
        <v>2101</v>
      </c>
      <c r="B966" s="112" t="s">
        <v>56</v>
      </c>
      <c r="C966" s="219">
        <v>46052</v>
      </c>
      <c r="D966" s="47">
        <v>46084</v>
      </c>
      <c r="E966" s="111" t="s">
        <v>2102</v>
      </c>
      <c r="F966" s="74" t="s">
        <v>2040</v>
      </c>
      <c r="G966" s="35" t="s">
        <v>59</v>
      </c>
      <c r="H966" s="36">
        <v>46086</v>
      </c>
    </row>
    <row r="967" spans="1:8">
      <c r="A967" s="112" t="s">
        <v>2103</v>
      </c>
      <c r="B967" s="111" t="s">
        <v>56</v>
      </c>
      <c r="C967" s="220">
        <v>46037</v>
      </c>
      <c r="D967" s="47">
        <v>46084</v>
      </c>
      <c r="E967" s="112" t="s">
        <v>2104</v>
      </c>
      <c r="F967" s="74" t="s">
        <v>2040</v>
      </c>
      <c r="G967" s="35" t="s">
        <v>59</v>
      </c>
      <c r="H967" s="36"/>
    </row>
    <row r="968" spans="1:8">
      <c r="A968" s="111" t="s">
        <v>2105</v>
      </c>
      <c r="B968" s="112" t="s">
        <v>56</v>
      </c>
      <c r="C968" s="219">
        <v>45986</v>
      </c>
      <c r="D968" s="47">
        <v>46084</v>
      </c>
      <c r="E968" s="111" t="s">
        <v>2106</v>
      </c>
      <c r="F968" s="74" t="s">
        <v>2040</v>
      </c>
      <c r="G968" s="35" t="s">
        <v>59</v>
      </c>
      <c r="H968" s="36">
        <v>46086</v>
      </c>
    </row>
    <row r="969" spans="1:8">
      <c r="A969" s="112" t="s">
        <v>2107</v>
      </c>
      <c r="B969" s="111" t="s">
        <v>56</v>
      </c>
      <c r="C969" s="220">
        <v>46061</v>
      </c>
      <c r="D969" s="47">
        <v>46084</v>
      </c>
      <c r="E969" s="112" t="s">
        <v>2108</v>
      </c>
      <c r="F969" s="74" t="s">
        <v>2040</v>
      </c>
      <c r="G969" s="35" t="s">
        <v>59</v>
      </c>
      <c r="H969" s="36">
        <v>46086</v>
      </c>
    </row>
    <row r="970" spans="1:8">
      <c r="A970" s="111" t="s">
        <v>2109</v>
      </c>
      <c r="B970" s="112" t="s">
        <v>56</v>
      </c>
      <c r="C970" s="219">
        <v>46043</v>
      </c>
      <c r="D970" s="47">
        <v>46084</v>
      </c>
      <c r="E970" s="111" t="s">
        <v>2110</v>
      </c>
      <c r="F970" s="74" t="s">
        <v>2040</v>
      </c>
      <c r="G970" s="35" t="s">
        <v>62</v>
      </c>
      <c r="H970" s="36"/>
    </row>
    <row r="971" spans="1:8">
      <c r="A971" s="112" t="s">
        <v>2111</v>
      </c>
      <c r="B971" s="111" t="s">
        <v>56</v>
      </c>
      <c r="C971" s="220">
        <v>45965</v>
      </c>
      <c r="D971" s="47">
        <v>46084</v>
      </c>
      <c r="E971" s="112" t="s">
        <v>2112</v>
      </c>
      <c r="F971" s="74" t="s">
        <v>2040</v>
      </c>
      <c r="G971" s="35" t="s">
        <v>69</v>
      </c>
      <c r="H971" s="36"/>
    </row>
    <row r="972" spans="1:8">
      <c r="A972" s="111" t="s">
        <v>2114</v>
      </c>
      <c r="B972" s="112" t="s">
        <v>56</v>
      </c>
      <c r="C972" s="219">
        <v>46059</v>
      </c>
      <c r="D972" s="47">
        <v>46084</v>
      </c>
      <c r="E972" s="111" t="s">
        <v>2115</v>
      </c>
      <c r="F972" s="74" t="s">
        <v>2040</v>
      </c>
      <c r="G972" s="35" t="s">
        <v>59</v>
      </c>
      <c r="H972" s="36">
        <v>46086</v>
      </c>
    </row>
    <row r="973" spans="1:8">
      <c r="A973" s="112" t="s">
        <v>2116</v>
      </c>
      <c r="B973" s="111" t="s">
        <v>56</v>
      </c>
      <c r="C973" s="220">
        <v>46037</v>
      </c>
      <c r="D973" s="47">
        <v>46084</v>
      </c>
      <c r="E973" s="112" t="s">
        <v>2117</v>
      </c>
      <c r="F973" s="74" t="s">
        <v>2040</v>
      </c>
      <c r="G973" s="35" t="s">
        <v>59</v>
      </c>
      <c r="H973" s="36">
        <v>46086</v>
      </c>
    </row>
    <row r="974" spans="1:8">
      <c r="A974" s="111" t="s">
        <v>2118</v>
      </c>
      <c r="B974" s="112" t="s">
        <v>79</v>
      </c>
      <c r="C974" s="219">
        <v>46055</v>
      </c>
      <c r="D974" s="47">
        <v>46084</v>
      </c>
      <c r="E974" s="111" t="s">
        <v>2119</v>
      </c>
      <c r="F974" s="74" t="s">
        <v>2040</v>
      </c>
      <c r="G974" s="35" t="s">
        <v>69</v>
      </c>
      <c r="H974" s="36"/>
    </row>
    <row r="975" spans="1:8">
      <c r="A975" s="112" t="s">
        <v>2121</v>
      </c>
      <c r="B975" s="111" t="s">
        <v>56</v>
      </c>
      <c r="C975" s="220">
        <v>45999</v>
      </c>
      <c r="D975" s="47">
        <v>46084</v>
      </c>
      <c r="E975" s="112" t="s">
        <v>2122</v>
      </c>
      <c r="F975" s="74" t="s">
        <v>2040</v>
      </c>
      <c r="G975" s="35" t="s">
        <v>59</v>
      </c>
      <c r="H975" s="36">
        <v>46086</v>
      </c>
    </row>
    <row r="976" spans="1:8">
      <c r="A976" s="111" t="s">
        <v>2123</v>
      </c>
      <c r="B976" s="112" t="s">
        <v>56</v>
      </c>
      <c r="C976" s="219">
        <v>46042</v>
      </c>
      <c r="D976" s="47">
        <v>46084</v>
      </c>
      <c r="E976" s="111" t="s">
        <v>2124</v>
      </c>
      <c r="F976" s="74" t="s">
        <v>2040</v>
      </c>
      <c r="G976" s="35" t="s">
        <v>59</v>
      </c>
      <c r="H976" s="36">
        <v>46086</v>
      </c>
    </row>
    <row r="977" spans="1:8">
      <c r="A977" s="296" t="s">
        <v>2125</v>
      </c>
      <c r="B977" s="111" t="s">
        <v>56</v>
      </c>
      <c r="C977" s="220">
        <v>46022</v>
      </c>
      <c r="D977" s="47">
        <v>46084</v>
      </c>
      <c r="E977" s="112" t="s">
        <v>2126</v>
      </c>
      <c r="F977" s="202" t="s">
        <v>407</v>
      </c>
      <c r="G977" s="35" t="s">
        <v>59</v>
      </c>
      <c r="H977" s="36"/>
    </row>
    <row r="978" spans="1:8">
      <c r="A978" s="111" t="s">
        <v>2127</v>
      </c>
      <c r="B978" s="112" t="s">
        <v>56</v>
      </c>
      <c r="C978" s="219">
        <v>45981</v>
      </c>
      <c r="D978" s="47">
        <v>46084</v>
      </c>
      <c r="E978" s="111" t="s">
        <v>2128</v>
      </c>
      <c r="F978" s="202" t="s">
        <v>407</v>
      </c>
      <c r="G978" s="35" t="s">
        <v>450</v>
      </c>
      <c r="H978" s="36"/>
    </row>
    <row r="979" spans="1:8">
      <c r="A979" s="296" t="s">
        <v>2130</v>
      </c>
      <c r="B979" s="111" t="s">
        <v>56</v>
      </c>
      <c r="C979" s="220">
        <v>45973</v>
      </c>
      <c r="D979" s="47">
        <v>46084</v>
      </c>
      <c r="E979" s="112" t="s">
        <v>2131</v>
      </c>
      <c r="F979" s="203" t="s">
        <v>407</v>
      </c>
      <c r="G979" s="35" t="s">
        <v>59</v>
      </c>
      <c r="H979" s="36"/>
    </row>
    <row r="980" spans="1:8">
      <c r="A980" s="296" t="s">
        <v>2132</v>
      </c>
      <c r="B980" s="112" t="s">
        <v>56</v>
      </c>
      <c r="C980" s="219">
        <v>46031</v>
      </c>
      <c r="D980" s="47">
        <v>46084</v>
      </c>
      <c r="E980" s="111" t="s">
        <v>2133</v>
      </c>
      <c r="F980" s="203" t="s">
        <v>407</v>
      </c>
      <c r="G980" s="35" t="s">
        <v>59</v>
      </c>
      <c r="H980" s="36"/>
    </row>
    <row r="981" spans="1:8">
      <c r="A981" s="112" t="s">
        <v>2134</v>
      </c>
      <c r="B981" s="111" t="s">
        <v>79</v>
      </c>
      <c r="C981" s="220">
        <v>46050</v>
      </c>
      <c r="D981" s="47">
        <v>46084</v>
      </c>
      <c r="E981" s="112" t="s">
        <v>2135</v>
      </c>
      <c r="F981" s="203" t="s">
        <v>407</v>
      </c>
      <c r="G981" s="35"/>
      <c r="H981" s="36"/>
    </row>
    <row r="982" spans="1:8">
      <c r="A982" s="296" t="s">
        <v>2136</v>
      </c>
      <c r="B982" s="112" t="s">
        <v>56</v>
      </c>
      <c r="C982" s="219">
        <v>46045</v>
      </c>
      <c r="D982" s="47">
        <v>46084</v>
      </c>
      <c r="E982" s="111" t="s">
        <v>2137</v>
      </c>
      <c r="F982" s="203" t="s">
        <v>407</v>
      </c>
      <c r="G982" s="35" t="s">
        <v>59</v>
      </c>
      <c r="H982" s="36"/>
    </row>
    <row r="983" spans="1:8">
      <c r="A983" s="296" t="s">
        <v>2138</v>
      </c>
      <c r="B983" s="111" t="s">
        <v>56</v>
      </c>
      <c r="C983" s="220">
        <v>46036</v>
      </c>
      <c r="D983" s="47">
        <v>46084</v>
      </c>
      <c r="E983" s="112" t="s">
        <v>2139</v>
      </c>
      <c r="F983" s="203" t="s">
        <v>407</v>
      </c>
      <c r="G983" s="35" t="s">
        <v>59</v>
      </c>
      <c r="H983" s="36"/>
    </row>
    <row r="984" spans="1:8">
      <c r="A984" s="296" t="s">
        <v>2140</v>
      </c>
      <c r="B984" s="112" t="s">
        <v>56</v>
      </c>
      <c r="C984" s="219">
        <v>46043</v>
      </c>
      <c r="D984" s="47">
        <v>46084</v>
      </c>
      <c r="E984" s="111" t="s">
        <v>2141</v>
      </c>
      <c r="F984" s="203" t="s">
        <v>407</v>
      </c>
      <c r="G984" s="35" t="s">
        <v>59</v>
      </c>
      <c r="H984" s="36"/>
    </row>
    <row r="985" spans="1:8">
      <c r="A985" s="296" t="s">
        <v>2142</v>
      </c>
      <c r="B985" s="111" t="s">
        <v>56</v>
      </c>
      <c r="C985" s="220">
        <v>45980</v>
      </c>
      <c r="D985" s="47">
        <v>46084</v>
      </c>
      <c r="E985" s="112" t="s">
        <v>2143</v>
      </c>
      <c r="F985" s="203" t="s">
        <v>407</v>
      </c>
      <c r="G985" s="35" t="s">
        <v>59</v>
      </c>
      <c r="H985" s="36"/>
    </row>
    <row r="986" spans="1:8">
      <c r="A986" s="296" t="s">
        <v>2144</v>
      </c>
      <c r="B986" s="112" t="s">
        <v>56</v>
      </c>
      <c r="C986" s="219">
        <v>46049</v>
      </c>
      <c r="D986" s="47">
        <v>46084</v>
      </c>
      <c r="E986" s="111" t="s">
        <v>2145</v>
      </c>
      <c r="F986" s="203" t="s">
        <v>407</v>
      </c>
      <c r="G986" s="35" t="s">
        <v>59</v>
      </c>
      <c r="H986" s="36"/>
    </row>
    <row r="987" spans="1:8">
      <c r="A987" s="196" t="s">
        <v>2146</v>
      </c>
      <c r="B987" s="111" t="s">
        <v>56</v>
      </c>
      <c r="C987" s="220">
        <v>46035</v>
      </c>
      <c r="D987" s="47">
        <v>46084</v>
      </c>
      <c r="E987" s="112" t="s">
        <v>2147</v>
      </c>
      <c r="F987" s="203" t="s">
        <v>407</v>
      </c>
      <c r="G987" s="35" t="s">
        <v>62</v>
      </c>
      <c r="H987" s="36"/>
    </row>
    <row r="988" spans="1:8">
      <c r="A988" s="296" t="s">
        <v>2149</v>
      </c>
      <c r="B988" s="112" t="s">
        <v>56</v>
      </c>
      <c r="C988" s="219">
        <v>46046</v>
      </c>
      <c r="D988" s="47">
        <v>46084</v>
      </c>
      <c r="E988" s="111" t="s">
        <v>2150</v>
      </c>
      <c r="F988" s="203" t="s">
        <v>407</v>
      </c>
      <c r="G988" s="35" t="s">
        <v>59</v>
      </c>
      <c r="H988" s="36"/>
    </row>
    <row r="989" spans="1:8">
      <c r="A989" s="296" t="s">
        <v>2151</v>
      </c>
      <c r="B989" s="111" t="s">
        <v>56</v>
      </c>
      <c r="C989" s="220">
        <v>46041</v>
      </c>
      <c r="D989" s="47">
        <v>46084</v>
      </c>
      <c r="E989" s="112" t="s">
        <v>2152</v>
      </c>
      <c r="F989" s="203" t="s">
        <v>407</v>
      </c>
      <c r="G989" s="35" t="s">
        <v>59</v>
      </c>
      <c r="H989" s="225"/>
    </row>
    <row r="990" spans="1:8">
      <c r="A990" s="296" t="s">
        <v>2153</v>
      </c>
      <c r="B990" s="112" t="s">
        <v>56</v>
      </c>
      <c r="C990" s="219">
        <v>46043</v>
      </c>
      <c r="D990" s="47">
        <v>46084</v>
      </c>
      <c r="E990" s="111" t="s">
        <v>2154</v>
      </c>
      <c r="F990" s="203" t="s">
        <v>407</v>
      </c>
      <c r="G990" s="35" t="s">
        <v>59</v>
      </c>
      <c r="H990" s="36"/>
    </row>
    <row r="991" spans="1:8">
      <c r="A991" s="196" t="s">
        <v>2155</v>
      </c>
      <c r="B991" s="111" t="s">
        <v>56</v>
      </c>
      <c r="C991" s="220">
        <v>45957</v>
      </c>
      <c r="D991" s="47">
        <v>46084</v>
      </c>
      <c r="E991" s="112" t="s">
        <v>2156</v>
      </c>
      <c r="F991" s="203" t="s">
        <v>407</v>
      </c>
      <c r="G991" s="35" t="s">
        <v>62</v>
      </c>
      <c r="H991" s="36"/>
    </row>
    <row r="992" spans="1:8">
      <c r="A992" s="196" t="s">
        <v>2158</v>
      </c>
      <c r="B992" s="112" t="s">
        <v>56</v>
      </c>
      <c r="C992" s="219">
        <v>46042</v>
      </c>
      <c r="D992" s="47">
        <v>46084</v>
      </c>
      <c r="E992" s="111" t="s">
        <v>2159</v>
      </c>
      <c r="F992" s="203" t="s">
        <v>407</v>
      </c>
      <c r="G992" s="35" t="s">
        <v>62</v>
      </c>
      <c r="H992" s="185"/>
    </row>
    <row r="993" spans="1:8">
      <c r="A993" s="296" t="s">
        <v>2161</v>
      </c>
      <c r="B993" s="111" t="s">
        <v>56</v>
      </c>
      <c r="C993" s="220">
        <v>46037</v>
      </c>
      <c r="D993" s="47">
        <v>46084</v>
      </c>
      <c r="E993" s="112" t="s">
        <v>2162</v>
      </c>
      <c r="F993" s="203" t="s">
        <v>407</v>
      </c>
      <c r="G993" s="35" t="s">
        <v>59</v>
      </c>
      <c r="H993" s="36"/>
    </row>
    <row r="994" spans="1:8">
      <c r="A994" s="196" t="s">
        <v>2163</v>
      </c>
      <c r="B994" s="112" t="s">
        <v>56</v>
      </c>
      <c r="C994" s="219">
        <v>46028</v>
      </c>
      <c r="D994" s="47">
        <v>46084</v>
      </c>
      <c r="E994" s="111" t="s">
        <v>2164</v>
      </c>
      <c r="F994" s="203" t="s">
        <v>407</v>
      </c>
      <c r="G994" s="35" t="s">
        <v>69</v>
      </c>
      <c r="H994" s="36"/>
    </row>
    <row r="995" spans="1:8">
      <c r="A995" s="296" t="s">
        <v>2166</v>
      </c>
      <c r="B995" s="111" t="s">
        <v>56</v>
      </c>
      <c r="C995" s="220">
        <v>46028</v>
      </c>
      <c r="D995" s="47">
        <v>46084</v>
      </c>
      <c r="E995" s="112" t="s">
        <v>2167</v>
      </c>
      <c r="F995" s="203" t="s">
        <v>407</v>
      </c>
      <c r="G995" s="35" t="s">
        <v>59</v>
      </c>
      <c r="H995" s="36"/>
    </row>
    <row r="996" spans="1:8">
      <c r="A996" s="296" t="s">
        <v>2168</v>
      </c>
      <c r="B996" s="112" t="s">
        <v>56</v>
      </c>
      <c r="C996" s="219">
        <v>46030</v>
      </c>
      <c r="D996" s="47">
        <v>46084</v>
      </c>
      <c r="E996" s="111" t="s">
        <v>2169</v>
      </c>
      <c r="F996" s="203" t="s">
        <v>407</v>
      </c>
      <c r="G996" s="35" t="s">
        <v>59</v>
      </c>
      <c r="H996" s="35"/>
    </row>
    <row r="997" spans="1:8">
      <c r="A997" s="196" t="s">
        <v>2170</v>
      </c>
      <c r="B997" s="111" t="s">
        <v>56</v>
      </c>
      <c r="C997" s="220">
        <v>46013</v>
      </c>
      <c r="D997" s="47">
        <v>46084</v>
      </c>
      <c r="E997" s="112" t="s">
        <v>2171</v>
      </c>
      <c r="F997" s="202" t="s">
        <v>407</v>
      </c>
      <c r="G997" s="35" t="s">
        <v>62</v>
      </c>
      <c r="H997" s="36"/>
    </row>
    <row r="998" spans="1:8">
      <c r="A998" s="296" t="s">
        <v>2173</v>
      </c>
      <c r="B998" s="112" t="s">
        <v>56</v>
      </c>
      <c r="C998" s="219">
        <v>46030</v>
      </c>
      <c r="D998" s="47">
        <v>46084</v>
      </c>
      <c r="E998" s="111" t="s">
        <v>2174</v>
      </c>
      <c r="F998" s="202" t="s">
        <v>407</v>
      </c>
      <c r="G998" s="35" t="s">
        <v>59</v>
      </c>
      <c r="H998" s="35"/>
    </row>
    <row r="999" spans="1:8">
      <c r="A999" s="296" t="s">
        <v>2175</v>
      </c>
      <c r="B999" s="111" t="s">
        <v>56</v>
      </c>
      <c r="C999" s="220">
        <v>46030</v>
      </c>
      <c r="D999" s="47">
        <v>46084</v>
      </c>
      <c r="E999" s="112" t="s">
        <v>2176</v>
      </c>
      <c r="F999" s="203" t="s">
        <v>407</v>
      </c>
      <c r="G999" s="35" t="s">
        <v>59</v>
      </c>
      <c r="H999" s="36"/>
    </row>
    <row r="1000" spans="1:8">
      <c r="A1000" s="296" t="s">
        <v>2177</v>
      </c>
      <c r="B1000" s="112" t="s">
        <v>56</v>
      </c>
      <c r="C1000" s="219">
        <v>46030</v>
      </c>
      <c r="D1000" s="47">
        <v>46084</v>
      </c>
      <c r="E1000" s="111" t="s">
        <v>2178</v>
      </c>
      <c r="F1000" s="203" t="s">
        <v>407</v>
      </c>
      <c r="G1000" s="35" t="s">
        <v>59</v>
      </c>
      <c r="H1000" s="36"/>
    </row>
    <row r="1001" spans="1:8">
      <c r="A1001" s="296" t="s">
        <v>2179</v>
      </c>
      <c r="B1001" s="111" t="s">
        <v>56</v>
      </c>
      <c r="C1001" s="220">
        <v>46034</v>
      </c>
      <c r="D1001" s="47">
        <v>46084</v>
      </c>
      <c r="E1001" s="112" t="s">
        <v>2180</v>
      </c>
      <c r="F1001" s="203" t="s">
        <v>407</v>
      </c>
      <c r="G1001" s="35" t="s">
        <v>59</v>
      </c>
      <c r="H1001" s="36"/>
    </row>
    <row r="1002" spans="1:8">
      <c r="A1002" s="296" t="s">
        <v>2181</v>
      </c>
      <c r="B1002" s="112" t="s">
        <v>56</v>
      </c>
      <c r="C1002" s="219">
        <v>46030</v>
      </c>
      <c r="D1002" s="47">
        <v>46084</v>
      </c>
      <c r="E1002" s="111" t="s">
        <v>2182</v>
      </c>
      <c r="F1002" s="203" t="s">
        <v>407</v>
      </c>
      <c r="G1002" s="35" t="s">
        <v>59</v>
      </c>
      <c r="H1002" s="35"/>
    </row>
    <row r="1003" spans="1:8">
      <c r="A1003" s="296" t="s">
        <v>2183</v>
      </c>
      <c r="B1003" s="111" t="s">
        <v>79</v>
      </c>
      <c r="C1003" s="220">
        <v>45973</v>
      </c>
      <c r="D1003" s="47">
        <v>46084</v>
      </c>
      <c r="E1003" s="112" t="s">
        <v>2184</v>
      </c>
      <c r="F1003" s="203" t="s">
        <v>407</v>
      </c>
      <c r="G1003" s="35" t="s">
        <v>59</v>
      </c>
      <c r="H1003" s="35"/>
    </row>
    <row r="1004" spans="1:8">
      <c r="A1004" s="296" t="s">
        <v>2185</v>
      </c>
      <c r="B1004" s="112" t="s">
        <v>56</v>
      </c>
      <c r="C1004" s="219">
        <v>45958</v>
      </c>
      <c r="D1004" s="47">
        <v>46084</v>
      </c>
      <c r="E1004" s="111" t="s">
        <v>2186</v>
      </c>
      <c r="F1004" s="203" t="s">
        <v>407</v>
      </c>
      <c r="G1004" s="35" t="s">
        <v>59</v>
      </c>
      <c r="H1004" s="36"/>
    </row>
    <row r="1005" spans="1:8">
      <c r="A1005" s="296" t="s">
        <v>2187</v>
      </c>
      <c r="B1005" s="111" t="s">
        <v>56</v>
      </c>
      <c r="C1005" s="220">
        <v>45995</v>
      </c>
      <c r="D1005" s="47">
        <v>46084</v>
      </c>
      <c r="E1005" s="112" t="s">
        <v>2188</v>
      </c>
      <c r="F1005" s="203" t="s">
        <v>407</v>
      </c>
      <c r="G1005" s="35" t="s">
        <v>59</v>
      </c>
      <c r="H1005" s="36"/>
    </row>
    <row r="1006" spans="1:8">
      <c r="A1006" s="296" t="s">
        <v>2189</v>
      </c>
      <c r="B1006" s="112" t="s">
        <v>56</v>
      </c>
      <c r="C1006" s="219">
        <v>46009</v>
      </c>
      <c r="D1006" s="47">
        <v>46084</v>
      </c>
      <c r="E1006" s="111" t="s">
        <v>2190</v>
      </c>
      <c r="F1006" s="203" t="s">
        <v>407</v>
      </c>
      <c r="G1006" s="35" t="s">
        <v>59</v>
      </c>
      <c r="H1006" s="36"/>
    </row>
    <row r="1007" spans="1:8">
      <c r="A1007" s="196" t="s">
        <v>2191</v>
      </c>
      <c r="B1007" s="111" t="s">
        <v>56</v>
      </c>
      <c r="C1007" s="220">
        <v>45966</v>
      </c>
      <c r="D1007" s="47">
        <v>46084</v>
      </c>
      <c r="E1007" s="112" t="s">
        <v>2192</v>
      </c>
      <c r="F1007" s="203" t="s">
        <v>407</v>
      </c>
      <c r="G1007" s="35" t="s">
        <v>62</v>
      </c>
      <c r="H1007" s="36"/>
    </row>
    <row r="1008" spans="1:8">
      <c r="A1008" s="196" t="s">
        <v>2194</v>
      </c>
      <c r="B1008" s="112" t="s">
        <v>56</v>
      </c>
      <c r="C1008" s="219">
        <v>46030</v>
      </c>
      <c r="D1008" s="47">
        <v>46084</v>
      </c>
      <c r="E1008" s="111" t="s">
        <v>2195</v>
      </c>
      <c r="F1008" s="203" t="s">
        <v>407</v>
      </c>
      <c r="G1008" s="34" t="s">
        <v>69</v>
      </c>
      <c r="H1008" s="36"/>
    </row>
    <row r="1009" spans="1:8">
      <c r="A1009" s="296" t="s">
        <v>2197</v>
      </c>
      <c r="B1009" s="111" t="s">
        <v>56</v>
      </c>
      <c r="C1009" s="220">
        <v>46037</v>
      </c>
      <c r="D1009" s="47">
        <v>46084</v>
      </c>
      <c r="E1009" s="112" t="s">
        <v>2198</v>
      </c>
      <c r="F1009" s="203" t="s">
        <v>407</v>
      </c>
      <c r="G1009" s="35" t="s">
        <v>59</v>
      </c>
      <c r="H1009" s="36"/>
    </row>
    <row r="1010" spans="1:8">
      <c r="A1010" s="296" t="s">
        <v>2199</v>
      </c>
      <c r="B1010" s="112" t="s">
        <v>56</v>
      </c>
      <c r="C1010" s="219">
        <v>46029</v>
      </c>
      <c r="D1010" s="47">
        <v>46084</v>
      </c>
      <c r="E1010" s="111" t="s">
        <v>2200</v>
      </c>
      <c r="F1010" s="203" t="s">
        <v>407</v>
      </c>
      <c r="G1010" s="35" t="s">
        <v>59</v>
      </c>
      <c r="H1010" s="36"/>
    </row>
    <row r="1011" spans="1:8">
      <c r="A1011" s="296" t="s">
        <v>2201</v>
      </c>
      <c r="B1011" s="111" t="s">
        <v>56</v>
      </c>
      <c r="C1011" s="220">
        <v>45997</v>
      </c>
      <c r="D1011" s="47">
        <v>46084</v>
      </c>
      <c r="E1011" s="112" t="s">
        <v>2202</v>
      </c>
      <c r="F1011" s="203" t="s">
        <v>407</v>
      </c>
      <c r="G1011" s="35" t="s">
        <v>59</v>
      </c>
      <c r="H1011" s="36"/>
    </row>
    <row r="1012" spans="1:8">
      <c r="A1012" s="296" t="s">
        <v>2203</v>
      </c>
      <c r="B1012" s="112" t="s">
        <v>56</v>
      </c>
      <c r="C1012" s="219">
        <v>46043</v>
      </c>
      <c r="D1012" s="47">
        <v>46084</v>
      </c>
      <c r="E1012" s="111" t="s">
        <v>2204</v>
      </c>
      <c r="F1012" s="203" t="s">
        <v>407</v>
      </c>
      <c r="G1012" s="35" t="s">
        <v>59</v>
      </c>
      <c r="H1012" s="36"/>
    </row>
    <row r="1013" spans="1:8">
      <c r="A1013" s="296" t="s">
        <v>2206</v>
      </c>
      <c r="B1013" s="111" t="s">
        <v>56</v>
      </c>
      <c r="C1013" s="220">
        <v>45973</v>
      </c>
      <c r="D1013" s="47">
        <v>46084</v>
      </c>
      <c r="E1013" s="112" t="s">
        <v>2207</v>
      </c>
      <c r="F1013" s="203" t="s">
        <v>407</v>
      </c>
      <c r="G1013" s="35" t="s">
        <v>59</v>
      </c>
      <c r="H1013" s="35"/>
    </row>
    <row r="1014" spans="1:8">
      <c r="A1014" s="296" t="s">
        <v>2208</v>
      </c>
      <c r="B1014" s="112" t="s">
        <v>56</v>
      </c>
      <c r="C1014" s="219">
        <v>45989</v>
      </c>
      <c r="D1014" s="47">
        <v>46084</v>
      </c>
      <c r="E1014" s="111" t="s">
        <v>2209</v>
      </c>
      <c r="F1014" s="203" t="s">
        <v>407</v>
      </c>
      <c r="G1014" s="35" t="s">
        <v>59</v>
      </c>
      <c r="H1014" s="35"/>
    </row>
    <row r="1015" spans="1:8">
      <c r="A1015" s="296" t="s">
        <v>2210</v>
      </c>
      <c r="B1015" s="111" t="s">
        <v>79</v>
      </c>
      <c r="C1015" s="220">
        <v>45992</v>
      </c>
      <c r="D1015" s="47">
        <v>46084</v>
      </c>
      <c r="E1015" s="112" t="s">
        <v>2211</v>
      </c>
      <c r="F1015" s="203" t="s">
        <v>407</v>
      </c>
      <c r="G1015" s="35" t="s">
        <v>59</v>
      </c>
      <c r="H1015" s="36"/>
    </row>
    <row r="1016" spans="1:8">
      <c r="A1016" s="296" t="s">
        <v>2212</v>
      </c>
      <c r="B1016" s="112" t="s">
        <v>56</v>
      </c>
      <c r="C1016" s="219">
        <v>46045</v>
      </c>
      <c r="D1016" s="47">
        <v>46084</v>
      </c>
      <c r="E1016" s="111" t="s">
        <v>2213</v>
      </c>
      <c r="F1016" s="203" t="s">
        <v>407</v>
      </c>
      <c r="G1016" s="35" t="s">
        <v>59</v>
      </c>
      <c r="H1016" s="36"/>
    </row>
    <row r="1017" spans="1:8">
      <c r="A1017" s="112" t="s">
        <v>2215</v>
      </c>
      <c r="B1017" s="111" t="s">
        <v>56</v>
      </c>
      <c r="C1017" s="220">
        <v>46001</v>
      </c>
      <c r="D1017" s="47">
        <v>46084</v>
      </c>
      <c r="E1017" s="112" t="s">
        <v>2216</v>
      </c>
      <c r="F1017" s="46" t="s">
        <v>497</v>
      </c>
      <c r="G1017" s="35" t="s">
        <v>59</v>
      </c>
      <c r="H1017" s="35"/>
    </row>
    <row r="1018" spans="1:8">
      <c r="A1018" s="111" t="s">
        <v>2217</v>
      </c>
      <c r="B1018" s="112" t="s">
        <v>56</v>
      </c>
      <c r="C1018" s="219">
        <v>46031</v>
      </c>
      <c r="D1018" s="47">
        <v>46084</v>
      </c>
      <c r="E1018" s="111" t="s">
        <v>2218</v>
      </c>
      <c r="F1018" s="46" t="s">
        <v>497</v>
      </c>
      <c r="G1018" s="35" t="s">
        <v>59</v>
      </c>
      <c r="H1018" s="36"/>
    </row>
    <row r="1019" spans="1:8">
      <c r="A1019" s="112" t="s">
        <v>2219</v>
      </c>
      <c r="B1019" s="111" t="s">
        <v>56</v>
      </c>
      <c r="C1019" s="220">
        <v>46029</v>
      </c>
      <c r="D1019" s="47">
        <v>46084</v>
      </c>
      <c r="E1019" s="112" t="s">
        <v>2220</v>
      </c>
      <c r="F1019" s="46" t="s">
        <v>497</v>
      </c>
      <c r="G1019" s="35" t="s">
        <v>59</v>
      </c>
      <c r="H1019" s="36"/>
    </row>
    <row r="1020" spans="1:8">
      <c r="A1020" s="111" t="s">
        <v>2221</v>
      </c>
      <c r="B1020" s="112" t="s">
        <v>56</v>
      </c>
      <c r="C1020" s="219">
        <v>46041</v>
      </c>
      <c r="D1020" s="47">
        <v>46084</v>
      </c>
      <c r="E1020" s="111" t="s">
        <v>2222</v>
      </c>
      <c r="F1020" s="46" t="s">
        <v>497</v>
      </c>
      <c r="G1020" s="35" t="s">
        <v>69</v>
      </c>
      <c r="H1020" s="36"/>
    </row>
    <row r="1021" spans="1:8">
      <c r="A1021" s="112" t="s">
        <v>2223</v>
      </c>
      <c r="B1021" s="111" t="s">
        <v>56</v>
      </c>
      <c r="C1021" s="220">
        <v>45996</v>
      </c>
      <c r="D1021" s="47">
        <v>46084</v>
      </c>
      <c r="E1021" s="112" t="s">
        <v>2224</v>
      </c>
      <c r="F1021" s="46" t="s">
        <v>497</v>
      </c>
      <c r="G1021" s="35" t="s">
        <v>59</v>
      </c>
      <c r="H1021" s="36"/>
    </row>
    <row r="1022" spans="1:8">
      <c r="A1022" s="111" t="s">
        <v>2225</v>
      </c>
      <c r="B1022" s="112" t="s">
        <v>79</v>
      </c>
      <c r="C1022" s="219">
        <v>46028</v>
      </c>
      <c r="D1022" s="47">
        <v>46084</v>
      </c>
      <c r="E1022" s="111" t="s">
        <v>2226</v>
      </c>
      <c r="F1022" s="46" t="s">
        <v>497</v>
      </c>
      <c r="G1022" s="35" t="s">
        <v>59</v>
      </c>
      <c r="H1022" s="36"/>
    </row>
    <row r="1023" spans="1:8">
      <c r="A1023" s="112" t="s">
        <v>2227</v>
      </c>
      <c r="B1023" s="111" t="s">
        <v>56</v>
      </c>
      <c r="C1023" s="220">
        <v>46035</v>
      </c>
      <c r="D1023" s="47">
        <v>46084</v>
      </c>
      <c r="E1023" s="112" t="s">
        <v>2228</v>
      </c>
      <c r="F1023" s="46" t="s">
        <v>497</v>
      </c>
      <c r="G1023" s="35" t="s">
        <v>59</v>
      </c>
      <c r="H1023" s="36"/>
    </row>
    <row r="1024" spans="1:8">
      <c r="A1024" s="111" t="s">
        <v>2229</v>
      </c>
      <c r="B1024" s="112" t="s">
        <v>56</v>
      </c>
      <c r="C1024" s="219">
        <v>46036</v>
      </c>
      <c r="D1024" s="47">
        <v>46084</v>
      </c>
      <c r="E1024" s="111" t="s">
        <v>2230</v>
      </c>
      <c r="F1024" s="46" t="s">
        <v>497</v>
      </c>
      <c r="G1024" s="35" t="s">
        <v>59</v>
      </c>
      <c r="H1024" s="36"/>
    </row>
    <row r="1025" spans="1:8">
      <c r="A1025" s="112" t="s">
        <v>2231</v>
      </c>
      <c r="B1025" s="111" t="s">
        <v>56</v>
      </c>
      <c r="C1025" s="220">
        <v>46036</v>
      </c>
      <c r="D1025" s="47">
        <v>46084</v>
      </c>
      <c r="E1025" s="112" t="s">
        <v>2232</v>
      </c>
      <c r="F1025" s="46" t="s">
        <v>497</v>
      </c>
      <c r="G1025" s="35" t="s">
        <v>59</v>
      </c>
      <c r="H1025" s="36"/>
    </row>
    <row r="1026" spans="1:8">
      <c r="A1026" s="111" t="s">
        <v>2233</v>
      </c>
      <c r="B1026" s="112" t="s">
        <v>56</v>
      </c>
      <c r="C1026" s="219">
        <v>45999</v>
      </c>
      <c r="D1026" s="47">
        <v>46084</v>
      </c>
      <c r="E1026" s="111" t="s">
        <v>2234</v>
      </c>
      <c r="F1026" s="46" t="s">
        <v>497</v>
      </c>
      <c r="G1026" s="35" t="s">
        <v>59</v>
      </c>
      <c r="H1026" s="36"/>
    </row>
    <row r="1027" spans="1:8">
      <c r="A1027" s="112" t="s">
        <v>2235</v>
      </c>
      <c r="B1027" s="111" t="s">
        <v>56</v>
      </c>
      <c r="C1027" s="220">
        <v>46003</v>
      </c>
      <c r="D1027" s="47">
        <v>46084</v>
      </c>
      <c r="E1027" s="112" t="s">
        <v>2236</v>
      </c>
      <c r="F1027" s="46" t="s">
        <v>497</v>
      </c>
      <c r="G1027" s="35" t="s">
        <v>59</v>
      </c>
      <c r="H1027" s="36"/>
    </row>
    <row r="1028" spans="1:8">
      <c r="A1028" s="111" t="s">
        <v>2237</v>
      </c>
      <c r="B1028" s="112" t="s">
        <v>56</v>
      </c>
      <c r="C1028" s="219">
        <v>46036</v>
      </c>
      <c r="D1028" s="47">
        <v>46084</v>
      </c>
      <c r="E1028" s="111" t="s">
        <v>2238</v>
      </c>
      <c r="F1028" s="46" t="s">
        <v>497</v>
      </c>
      <c r="G1028" s="35" t="s">
        <v>59</v>
      </c>
      <c r="H1028" s="36"/>
    </row>
    <row r="1029" spans="1:8">
      <c r="A1029" s="112" t="s">
        <v>2239</v>
      </c>
      <c r="B1029" s="111" t="s">
        <v>56</v>
      </c>
      <c r="C1029" s="220">
        <v>45995</v>
      </c>
      <c r="D1029" s="47">
        <v>46084</v>
      </c>
      <c r="E1029" s="112" t="s">
        <v>2240</v>
      </c>
      <c r="F1029" s="46" t="s">
        <v>497</v>
      </c>
      <c r="G1029" s="35" t="s">
        <v>59</v>
      </c>
      <c r="H1029" s="36"/>
    </row>
    <row r="1030" spans="1:8">
      <c r="A1030" s="111" t="s">
        <v>2241</v>
      </c>
      <c r="B1030" s="112" t="s">
        <v>56</v>
      </c>
      <c r="C1030" s="219">
        <v>45976</v>
      </c>
      <c r="D1030" s="47">
        <v>46084</v>
      </c>
      <c r="E1030" s="111" t="s">
        <v>2242</v>
      </c>
      <c r="F1030" s="46" t="s">
        <v>497</v>
      </c>
      <c r="G1030" s="35" t="s">
        <v>69</v>
      </c>
      <c r="H1030" s="36"/>
    </row>
    <row r="1031" spans="1:8">
      <c r="A1031" s="112" t="s">
        <v>2243</v>
      </c>
      <c r="B1031" s="111" t="s">
        <v>56</v>
      </c>
      <c r="C1031" s="220">
        <v>46029</v>
      </c>
      <c r="D1031" s="47">
        <v>46084</v>
      </c>
      <c r="E1031" s="112" t="s">
        <v>2244</v>
      </c>
      <c r="F1031" s="46" t="s">
        <v>497</v>
      </c>
      <c r="G1031" s="35" t="s">
        <v>69</v>
      </c>
      <c r="H1031" s="36"/>
    </row>
    <row r="1032" spans="1:8">
      <c r="A1032" s="111" t="s">
        <v>2245</v>
      </c>
      <c r="B1032" s="112" t="s">
        <v>56</v>
      </c>
      <c r="C1032" s="219">
        <v>46042</v>
      </c>
      <c r="D1032" s="47">
        <v>46084</v>
      </c>
      <c r="E1032" s="111" t="s">
        <v>2246</v>
      </c>
      <c r="F1032" s="46" t="s">
        <v>497</v>
      </c>
      <c r="G1032" s="35" t="s">
        <v>59</v>
      </c>
      <c r="H1032" s="36"/>
    </row>
    <row r="1033" spans="1:8">
      <c r="A1033" s="112" t="s">
        <v>2247</v>
      </c>
      <c r="B1033" s="111" t="s">
        <v>56</v>
      </c>
      <c r="C1033" s="220">
        <v>46038</v>
      </c>
      <c r="D1033" s="47">
        <v>46084</v>
      </c>
      <c r="E1033" s="112" t="s">
        <v>2248</v>
      </c>
      <c r="F1033" s="46" t="s">
        <v>497</v>
      </c>
      <c r="G1033" s="35" t="s">
        <v>59</v>
      </c>
      <c r="H1033" s="36"/>
    </row>
    <row r="1034" spans="1:8">
      <c r="A1034" s="111" t="s">
        <v>2249</v>
      </c>
      <c r="B1034" s="112" t="s">
        <v>56</v>
      </c>
      <c r="C1034" s="219">
        <v>45986</v>
      </c>
      <c r="D1034" s="47">
        <v>46084</v>
      </c>
      <c r="E1034" s="111" t="s">
        <v>2250</v>
      </c>
      <c r="F1034" s="46" t="s">
        <v>497</v>
      </c>
      <c r="G1034" s="35" t="s">
        <v>59</v>
      </c>
      <c r="H1034" s="36"/>
    </row>
    <row r="1035" spans="1:8">
      <c r="A1035" s="112" t="s">
        <v>2251</v>
      </c>
      <c r="B1035" s="111" t="s">
        <v>56</v>
      </c>
      <c r="C1035" s="220">
        <v>45998</v>
      </c>
      <c r="D1035" s="47">
        <v>46084</v>
      </c>
      <c r="E1035" s="112" t="s">
        <v>2252</v>
      </c>
      <c r="F1035" s="46" t="s">
        <v>497</v>
      </c>
      <c r="G1035" s="35" t="s">
        <v>69</v>
      </c>
      <c r="H1035" s="36"/>
    </row>
    <row r="1036" spans="1:8">
      <c r="A1036" s="111" t="s">
        <v>2253</v>
      </c>
      <c r="B1036" s="112" t="s">
        <v>56</v>
      </c>
      <c r="C1036" s="219">
        <v>46024</v>
      </c>
      <c r="D1036" s="47">
        <v>46084</v>
      </c>
      <c r="E1036" s="111" t="s">
        <v>2254</v>
      </c>
      <c r="F1036" s="46" t="s">
        <v>497</v>
      </c>
      <c r="G1036" s="35" t="s">
        <v>59</v>
      </c>
      <c r="H1036" s="36"/>
    </row>
    <row r="1037" spans="1:8">
      <c r="A1037" s="112" t="s">
        <v>2255</v>
      </c>
      <c r="B1037" s="111" t="s">
        <v>56</v>
      </c>
      <c r="C1037" s="220">
        <v>45976</v>
      </c>
      <c r="D1037" s="47">
        <v>46084</v>
      </c>
      <c r="E1037" s="112" t="s">
        <v>2256</v>
      </c>
      <c r="F1037" s="46" t="s">
        <v>497</v>
      </c>
      <c r="G1037" s="35" t="s">
        <v>69</v>
      </c>
      <c r="H1037" s="36"/>
    </row>
    <row r="1038" spans="1:8">
      <c r="A1038" s="111" t="s">
        <v>2257</v>
      </c>
      <c r="B1038" s="112" t="s">
        <v>56</v>
      </c>
      <c r="C1038" s="219">
        <v>45973</v>
      </c>
      <c r="D1038" s="47">
        <v>46084</v>
      </c>
      <c r="E1038" s="111" t="s">
        <v>2258</v>
      </c>
      <c r="F1038" s="46" t="s">
        <v>497</v>
      </c>
      <c r="G1038" s="35" t="s">
        <v>59</v>
      </c>
      <c r="H1038" s="36"/>
    </row>
    <row r="1039" spans="1:8">
      <c r="A1039" s="112" t="s">
        <v>2259</v>
      </c>
      <c r="B1039" s="111" t="s">
        <v>56</v>
      </c>
      <c r="C1039" s="220">
        <v>45985</v>
      </c>
      <c r="D1039" s="47">
        <v>46084</v>
      </c>
      <c r="E1039" s="112" t="s">
        <v>2260</v>
      </c>
      <c r="F1039" s="46" t="s">
        <v>497</v>
      </c>
      <c r="G1039" s="35" t="s">
        <v>59</v>
      </c>
      <c r="H1039" s="36"/>
    </row>
    <row r="1040" spans="1:8">
      <c r="A1040" s="111" t="s">
        <v>2261</v>
      </c>
      <c r="B1040" s="112" t="s">
        <v>56</v>
      </c>
      <c r="C1040" s="219">
        <v>46041</v>
      </c>
      <c r="D1040" s="47">
        <v>46084</v>
      </c>
      <c r="E1040" s="111" t="s">
        <v>2262</v>
      </c>
      <c r="F1040" s="46" t="s">
        <v>497</v>
      </c>
      <c r="G1040" s="35" t="s">
        <v>59</v>
      </c>
      <c r="H1040" s="36"/>
    </row>
    <row r="1041" spans="1:8">
      <c r="A1041" s="112" t="s">
        <v>2263</v>
      </c>
      <c r="B1041" s="111" t="s">
        <v>56</v>
      </c>
      <c r="C1041" s="220">
        <v>46028</v>
      </c>
      <c r="D1041" s="47">
        <v>46084</v>
      </c>
      <c r="E1041" s="112" t="s">
        <v>2264</v>
      </c>
      <c r="F1041" s="46" t="s">
        <v>497</v>
      </c>
      <c r="G1041" s="35" t="s">
        <v>450</v>
      </c>
      <c r="H1041" s="36"/>
    </row>
    <row r="1042" spans="1:8">
      <c r="A1042" s="111" t="s">
        <v>2266</v>
      </c>
      <c r="B1042" s="112" t="s">
        <v>56</v>
      </c>
      <c r="C1042" s="219">
        <v>46029</v>
      </c>
      <c r="D1042" s="47">
        <v>46084</v>
      </c>
      <c r="E1042" s="111" t="s">
        <v>2267</v>
      </c>
      <c r="F1042" s="46" t="s">
        <v>497</v>
      </c>
      <c r="G1042" s="35" t="s">
        <v>59</v>
      </c>
      <c r="H1042" s="36"/>
    </row>
    <row r="1043" spans="1:8">
      <c r="A1043" s="112" t="s">
        <v>2268</v>
      </c>
      <c r="B1043" s="111" t="s">
        <v>27</v>
      </c>
      <c r="C1043" s="220">
        <v>46062</v>
      </c>
      <c r="D1043" s="47">
        <v>46084</v>
      </c>
      <c r="E1043" s="112" t="s">
        <v>2269</v>
      </c>
      <c r="F1043" s="46" t="s">
        <v>497</v>
      </c>
      <c r="G1043" s="35"/>
      <c r="H1043" s="36"/>
    </row>
    <row r="1044" spans="1:8">
      <c r="A1044" s="111" t="s">
        <v>2270</v>
      </c>
      <c r="B1044" s="112" t="s">
        <v>56</v>
      </c>
      <c r="C1044" s="219">
        <v>46049</v>
      </c>
      <c r="D1044" s="47">
        <v>46084</v>
      </c>
      <c r="E1044" s="111" t="s">
        <v>2271</v>
      </c>
      <c r="F1044" s="46" t="s">
        <v>497</v>
      </c>
      <c r="G1044" s="35" t="s">
        <v>69</v>
      </c>
      <c r="H1044" s="36"/>
    </row>
    <row r="1045" spans="1:8">
      <c r="A1045" s="112" t="s">
        <v>2272</v>
      </c>
      <c r="B1045" s="111" t="s">
        <v>56</v>
      </c>
      <c r="C1045" s="220">
        <v>46030</v>
      </c>
      <c r="D1045" s="47">
        <v>46084</v>
      </c>
      <c r="E1045" s="112" t="s">
        <v>2273</v>
      </c>
      <c r="F1045" s="46" t="s">
        <v>497</v>
      </c>
      <c r="G1045" s="35" t="s">
        <v>69</v>
      </c>
      <c r="H1045" s="36"/>
    </row>
    <row r="1046" spans="1:8">
      <c r="A1046" s="111" t="s">
        <v>2275</v>
      </c>
      <c r="B1046" s="112" t="s">
        <v>56</v>
      </c>
      <c r="C1046" s="219">
        <v>46032</v>
      </c>
      <c r="D1046" s="47">
        <v>46084</v>
      </c>
      <c r="E1046" s="111" t="s">
        <v>2276</v>
      </c>
      <c r="F1046" s="46" t="s">
        <v>497</v>
      </c>
      <c r="G1046" s="35" t="s">
        <v>59</v>
      </c>
      <c r="H1046" s="36"/>
    </row>
    <row r="1047" spans="1:8">
      <c r="A1047" s="112" t="s">
        <v>2277</v>
      </c>
      <c r="B1047" s="111" t="s">
        <v>56</v>
      </c>
      <c r="C1047" s="220">
        <v>46017</v>
      </c>
      <c r="D1047" s="47">
        <v>46084</v>
      </c>
      <c r="E1047" s="112" t="s">
        <v>2278</v>
      </c>
      <c r="F1047" s="46" t="s">
        <v>497</v>
      </c>
      <c r="G1047" s="35" t="s">
        <v>59</v>
      </c>
      <c r="H1047" s="36"/>
    </row>
    <row r="1048" spans="1:8">
      <c r="A1048" s="111" t="s">
        <v>2279</v>
      </c>
      <c r="B1048" s="112" t="s">
        <v>56</v>
      </c>
      <c r="C1048" s="219">
        <v>45956</v>
      </c>
      <c r="D1048" s="47">
        <v>46084</v>
      </c>
      <c r="E1048" s="111" t="s">
        <v>2280</v>
      </c>
      <c r="F1048" s="46" t="s">
        <v>497</v>
      </c>
      <c r="G1048" s="35" t="s">
        <v>59</v>
      </c>
      <c r="H1048" s="36"/>
    </row>
    <row r="1049" spans="1:8">
      <c r="A1049" s="112" t="s">
        <v>2281</v>
      </c>
      <c r="B1049" s="111" t="s">
        <v>56</v>
      </c>
      <c r="C1049" s="220">
        <v>46036</v>
      </c>
      <c r="D1049" s="47">
        <v>46084</v>
      </c>
      <c r="E1049" s="112" t="s">
        <v>2282</v>
      </c>
      <c r="F1049" s="46" t="s">
        <v>497</v>
      </c>
      <c r="G1049" s="35" t="s">
        <v>59</v>
      </c>
      <c r="H1049" s="36"/>
    </row>
    <row r="1050" spans="1:8">
      <c r="A1050" s="111" t="s">
        <v>2283</v>
      </c>
      <c r="B1050" s="112" t="s">
        <v>56</v>
      </c>
      <c r="C1050" s="219">
        <v>46032</v>
      </c>
      <c r="D1050" s="47">
        <v>46084</v>
      </c>
      <c r="E1050" s="111" t="s">
        <v>2284</v>
      </c>
      <c r="F1050" s="46" t="s">
        <v>497</v>
      </c>
      <c r="G1050" s="35" t="s">
        <v>2285</v>
      </c>
      <c r="H1050" s="36"/>
    </row>
    <row r="1051" spans="1:8">
      <c r="A1051" s="112" t="s">
        <v>2286</v>
      </c>
      <c r="B1051" s="111" t="s">
        <v>56</v>
      </c>
      <c r="C1051" s="220">
        <v>45979</v>
      </c>
      <c r="D1051" s="47">
        <v>46084</v>
      </c>
      <c r="E1051" s="112" t="s">
        <v>2287</v>
      </c>
      <c r="F1051" s="46" t="s">
        <v>497</v>
      </c>
      <c r="G1051" s="35" t="s">
        <v>2285</v>
      </c>
      <c r="H1051" s="36"/>
    </row>
    <row r="1052" spans="1:8">
      <c r="A1052" s="111" t="s">
        <v>2288</v>
      </c>
      <c r="B1052" s="112" t="s">
        <v>56</v>
      </c>
      <c r="C1052" s="219">
        <v>46043</v>
      </c>
      <c r="D1052" s="47">
        <v>46084</v>
      </c>
      <c r="E1052" s="111" t="s">
        <v>2289</v>
      </c>
      <c r="F1052" s="46" t="s">
        <v>497</v>
      </c>
      <c r="G1052" s="35" t="s">
        <v>2285</v>
      </c>
      <c r="H1052" s="36"/>
    </row>
    <row r="1053" spans="1:8">
      <c r="A1053" s="112" t="s">
        <v>2290</v>
      </c>
      <c r="B1053" s="111" t="s">
        <v>56</v>
      </c>
      <c r="C1053" s="220">
        <v>45995</v>
      </c>
      <c r="D1053" s="47">
        <v>46084</v>
      </c>
      <c r="E1053" s="112" t="s">
        <v>2291</v>
      </c>
      <c r="F1053" s="46" t="s">
        <v>497</v>
      </c>
      <c r="G1053" t="s">
        <v>2285</v>
      </c>
      <c r="H1053" s="36"/>
    </row>
    <row r="1054" spans="1:8">
      <c r="A1054" s="111" t="s">
        <v>2292</v>
      </c>
      <c r="B1054" s="112" t="s">
        <v>56</v>
      </c>
      <c r="C1054" s="219">
        <v>46043</v>
      </c>
      <c r="D1054" s="47">
        <v>46084</v>
      </c>
      <c r="E1054" s="111" t="s">
        <v>2293</v>
      </c>
      <c r="F1054" s="46" t="s">
        <v>497</v>
      </c>
      <c r="G1054" s="35" t="s">
        <v>2285</v>
      </c>
      <c r="H1054" s="36"/>
    </row>
    <row r="1055" spans="1:8">
      <c r="A1055" s="112" t="s">
        <v>2294</v>
      </c>
      <c r="B1055" s="111" t="s">
        <v>56</v>
      </c>
      <c r="C1055" s="220">
        <v>46051</v>
      </c>
      <c r="D1055" s="47">
        <v>46084</v>
      </c>
      <c r="E1055" s="112" t="s">
        <v>2295</v>
      </c>
      <c r="F1055" s="46" t="s">
        <v>497</v>
      </c>
      <c r="G1055" s="35" t="s">
        <v>2285</v>
      </c>
      <c r="H1055" s="36"/>
    </row>
    <row r="1056" spans="1:8">
      <c r="A1056" s="111" t="s">
        <v>2296</v>
      </c>
      <c r="B1056" s="112" t="s">
        <v>56</v>
      </c>
      <c r="C1056" s="219">
        <v>46049</v>
      </c>
      <c r="D1056" s="47">
        <v>46084</v>
      </c>
      <c r="E1056" s="111" t="s">
        <v>2297</v>
      </c>
      <c r="F1056" s="46" t="s">
        <v>497</v>
      </c>
      <c r="G1056" s="35" t="s">
        <v>69</v>
      </c>
      <c r="H1056" s="36"/>
    </row>
    <row r="1057" spans="1:8">
      <c r="A1057" s="154" t="s">
        <v>2298</v>
      </c>
      <c r="B1057" s="154" t="s">
        <v>56</v>
      </c>
      <c r="C1057" s="226">
        <v>45999</v>
      </c>
      <c r="D1057" s="155">
        <v>46084</v>
      </c>
      <c r="E1057" s="154" t="s">
        <v>2299</v>
      </c>
      <c r="F1057" s="209" t="s">
        <v>585</v>
      </c>
      <c r="G1057" s="85" t="s">
        <v>59</v>
      </c>
      <c r="H1057" s="87">
        <v>46084</v>
      </c>
    </row>
    <row r="1058" spans="1:8">
      <c r="A1058" s="154" t="s">
        <v>2301</v>
      </c>
      <c r="B1058" s="154" t="s">
        <v>56</v>
      </c>
      <c r="C1058" s="226">
        <v>46043</v>
      </c>
      <c r="D1058" s="155">
        <v>46084</v>
      </c>
      <c r="E1058" s="154" t="s">
        <v>2302</v>
      </c>
      <c r="F1058" s="209" t="s">
        <v>585</v>
      </c>
      <c r="G1058" s="85" t="s">
        <v>59</v>
      </c>
      <c r="H1058" s="87">
        <v>46084</v>
      </c>
    </row>
    <row r="1059" spans="1:8">
      <c r="A1059" s="154" t="s">
        <v>2303</v>
      </c>
      <c r="B1059" s="154" t="s">
        <v>56</v>
      </c>
      <c r="C1059" s="226">
        <v>46049</v>
      </c>
      <c r="D1059" s="155">
        <v>46084</v>
      </c>
      <c r="E1059" s="154" t="s">
        <v>2304</v>
      </c>
      <c r="F1059" s="209" t="s">
        <v>585</v>
      </c>
      <c r="G1059" s="85" t="s">
        <v>59</v>
      </c>
      <c r="H1059" s="87">
        <v>46084</v>
      </c>
    </row>
    <row r="1060" spans="1:8">
      <c r="A1060" s="154" t="s">
        <v>2305</v>
      </c>
      <c r="B1060" s="154" t="s">
        <v>56</v>
      </c>
      <c r="C1060" s="226">
        <v>46044</v>
      </c>
      <c r="D1060" s="155">
        <v>46084</v>
      </c>
      <c r="E1060" s="154" t="s">
        <v>2306</v>
      </c>
      <c r="F1060" s="209" t="s">
        <v>585</v>
      </c>
      <c r="G1060" s="85" t="s">
        <v>59</v>
      </c>
      <c r="H1060" s="87">
        <v>46084</v>
      </c>
    </row>
    <row r="1061" spans="1:8">
      <c r="A1061" s="154" t="s">
        <v>2307</v>
      </c>
      <c r="B1061" s="154" t="s">
        <v>56</v>
      </c>
      <c r="C1061" s="226">
        <v>45951</v>
      </c>
      <c r="D1061" s="155">
        <v>46084</v>
      </c>
      <c r="E1061" s="154" t="s">
        <v>2308</v>
      </c>
      <c r="F1061" s="209" t="s">
        <v>585</v>
      </c>
      <c r="G1061" s="85" t="s">
        <v>59</v>
      </c>
      <c r="H1061" s="87">
        <v>46084</v>
      </c>
    </row>
    <row r="1062" spans="1:8">
      <c r="A1062" s="154" t="s">
        <v>2309</v>
      </c>
      <c r="B1062" s="154" t="s">
        <v>56</v>
      </c>
      <c r="C1062" s="226">
        <v>45960</v>
      </c>
      <c r="D1062" s="155">
        <v>46084</v>
      </c>
      <c r="E1062" s="154" t="s">
        <v>2310</v>
      </c>
      <c r="F1062" s="209" t="s">
        <v>585</v>
      </c>
      <c r="G1062" s="85" t="s">
        <v>59</v>
      </c>
      <c r="H1062" s="87">
        <v>46084</v>
      </c>
    </row>
    <row r="1063" spans="1:8">
      <c r="A1063" s="154" t="s">
        <v>2311</v>
      </c>
      <c r="B1063" s="154" t="s">
        <v>56</v>
      </c>
      <c r="C1063" s="226">
        <v>46034</v>
      </c>
      <c r="D1063" s="155">
        <v>46084</v>
      </c>
      <c r="E1063" s="154" t="s">
        <v>2312</v>
      </c>
      <c r="F1063" s="209" t="s">
        <v>585</v>
      </c>
      <c r="G1063" s="85" t="s">
        <v>59</v>
      </c>
      <c r="H1063" s="87">
        <v>46084</v>
      </c>
    </row>
    <row r="1064" spans="1:8">
      <c r="A1064" s="154" t="s">
        <v>2313</v>
      </c>
      <c r="B1064" s="154" t="s">
        <v>56</v>
      </c>
      <c r="C1064" s="226">
        <v>45996</v>
      </c>
      <c r="D1064" s="155">
        <v>46084</v>
      </c>
      <c r="E1064" s="154" t="s">
        <v>2314</v>
      </c>
      <c r="F1064" s="209" t="s">
        <v>585</v>
      </c>
      <c r="G1064" s="85" t="s">
        <v>59</v>
      </c>
      <c r="H1064" s="87">
        <v>46084</v>
      </c>
    </row>
    <row r="1065" spans="1:8">
      <c r="A1065" s="227" t="s">
        <v>2315</v>
      </c>
      <c r="B1065" s="227" t="s">
        <v>56</v>
      </c>
      <c r="C1065" s="228">
        <v>46051</v>
      </c>
      <c r="D1065" s="289">
        <v>46084</v>
      </c>
      <c r="E1065" s="227" t="s">
        <v>2316</v>
      </c>
      <c r="F1065" s="211" t="s">
        <v>585</v>
      </c>
      <c r="G1065" s="45" t="s">
        <v>450</v>
      </c>
      <c r="H1065" s="91">
        <v>46084</v>
      </c>
    </row>
    <row r="1066" spans="1:8">
      <c r="A1066" s="154" t="s">
        <v>2318</v>
      </c>
      <c r="B1066" s="154" t="s">
        <v>56</v>
      </c>
      <c r="C1066" s="226">
        <v>46045</v>
      </c>
      <c r="D1066" s="155">
        <v>46084</v>
      </c>
      <c r="E1066" s="154" t="s">
        <v>2319</v>
      </c>
      <c r="F1066" s="209" t="s">
        <v>585</v>
      </c>
      <c r="G1066" s="85" t="s">
        <v>59</v>
      </c>
      <c r="H1066" s="87">
        <v>46084</v>
      </c>
    </row>
    <row r="1067" spans="1:8">
      <c r="A1067" s="154" t="s">
        <v>2320</v>
      </c>
      <c r="B1067" s="154" t="s">
        <v>56</v>
      </c>
      <c r="C1067" s="226">
        <v>46040</v>
      </c>
      <c r="D1067" s="155">
        <v>46084</v>
      </c>
      <c r="E1067" s="154" t="s">
        <v>2321</v>
      </c>
      <c r="F1067" s="209" t="s">
        <v>585</v>
      </c>
      <c r="G1067" s="85" t="s">
        <v>59</v>
      </c>
      <c r="H1067" s="87">
        <v>46084</v>
      </c>
    </row>
    <row r="1068" spans="1:8">
      <c r="A1068" s="154" t="s">
        <v>2322</v>
      </c>
      <c r="B1068" s="154" t="s">
        <v>56</v>
      </c>
      <c r="C1068" s="226">
        <v>45989</v>
      </c>
      <c r="D1068" s="155">
        <v>46084</v>
      </c>
      <c r="E1068" s="154" t="s">
        <v>2323</v>
      </c>
      <c r="F1068" s="209" t="s">
        <v>585</v>
      </c>
      <c r="G1068" s="85" t="s">
        <v>59</v>
      </c>
      <c r="H1068" s="87">
        <v>46084</v>
      </c>
    </row>
    <row r="1069" spans="1:8">
      <c r="A1069" s="154" t="s">
        <v>2325</v>
      </c>
      <c r="B1069" s="154" t="s">
        <v>56</v>
      </c>
      <c r="C1069" s="226">
        <v>46013</v>
      </c>
      <c r="D1069" s="155">
        <v>46084</v>
      </c>
      <c r="E1069" s="154" t="s">
        <v>2326</v>
      </c>
      <c r="F1069" s="209" t="s">
        <v>585</v>
      </c>
      <c r="G1069" s="85" t="s">
        <v>59</v>
      </c>
      <c r="H1069" s="87">
        <v>46084</v>
      </c>
    </row>
    <row r="1070" spans="1:8">
      <c r="A1070" s="154" t="s">
        <v>2327</v>
      </c>
      <c r="B1070" s="154" t="s">
        <v>56</v>
      </c>
      <c r="C1070" s="226">
        <v>46035</v>
      </c>
      <c r="D1070" s="155">
        <v>46084</v>
      </c>
      <c r="E1070" s="154" t="s">
        <v>2328</v>
      </c>
      <c r="F1070" s="209" t="s">
        <v>585</v>
      </c>
      <c r="G1070" s="85" t="s">
        <v>59</v>
      </c>
      <c r="H1070" s="87">
        <v>46084</v>
      </c>
    </row>
    <row r="1071" spans="1:8">
      <c r="A1071" s="154" t="s">
        <v>2329</v>
      </c>
      <c r="B1071" s="154" t="s">
        <v>56</v>
      </c>
      <c r="C1071" s="226">
        <v>46019</v>
      </c>
      <c r="D1071" s="155">
        <v>46084</v>
      </c>
      <c r="E1071" s="154" t="s">
        <v>2330</v>
      </c>
      <c r="F1071" s="209" t="s">
        <v>585</v>
      </c>
      <c r="G1071" s="85" t="s">
        <v>59</v>
      </c>
      <c r="H1071" s="87">
        <v>46085</v>
      </c>
    </row>
    <row r="1072" spans="1:8">
      <c r="A1072" s="154" t="s">
        <v>2331</v>
      </c>
      <c r="B1072" s="154" t="s">
        <v>56</v>
      </c>
      <c r="C1072" s="226">
        <v>45987</v>
      </c>
      <c r="D1072" s="155">
        <v>46084</v>
      </c>
      <c r="E1072" s="154" t="s">
        <v>2332</v>
      </c>
      <c r="F1072" s="209" t="s">
        <v>585</v>
      </c>
      <c r="G1072" s="85" t="s">
        <v>59</v>
      </c>
      <c r="H1072" s="87">
        <v>46085</v>
      </c>
    </row>
    <row r="1073" spans="1:8">
      <c r="A1073" s="154" t="s">
        <v>2333</v>
      </c>
      <c r="B1073" s="154" t="s">
        <v>56</v>
      </c>
      <c r="C1073" s="226">
        <v>46013</v>
      </c>
      <c r="D1073" s="155">
        <v>46084</v>
      </c>
      <c r="E1073" s="154" t="s">
        <v>2334</v>
      </c>
      <c r="F1073" s="209" t="s">
        <v>585</v>
      </c>
      <c r="G1073" s="85" t="s">
        <v>59</v>
      </c>
      <c r="H1073" s="87">
        <v>46085</v>
      </c>
    </row>
    <row r="1074" spans="1:8">
      <c r="A1074" s="154" t="s">
        <v>2335</v>
      </c>
      <c r="B1074" s="154" t="s">
        <v>56</v>
      </c>
      <c r="C1074" s="226">
        <v>46031</v>
      </c>
      <c r="D1074" s="155">
        <v>46084</v>
      </c>
      <c r="E1074" s="154" t="s">
        <v>2336</v>
      </c>
      <c r="F1074" s="209" t="s">
        <v>585</v>
      </c>
      <c r="G1074" s="85" t="s">
        <v>59</v>
      </c>
      <c r="H1074" s="87">
        <v>46085</v>
      </c>
    </row>
    <row r="1075" spans="1:8">
      <c r="A1075" s="154" t="s">
        <v>2337</v>
      </c>
      <c r="B1075" s="154" t="s">
        <v>56</v>
      </c>
      <c r="C1075" s="226">
        <v>45996</v>
      </c>
      <c r="D1075" s="155">
        <v>46084</v>
      </c>
      <c r="E1075" s="154" t="s">
        <v>2338</v>
      </c>
      <c r="F1075" s="209" t="s">
        <v>585</v>
      </c>
      <c r="G1075" s="85" t="s">
        <v>59</v>
      </c>
      <c r="H1075" s="87">
        <v>46085</v>
      </c>
    </row>
    <row r="1076" spans="1:8">
      <c r="A1076" s="154" t="s">
        <v>2339</v>
      </c>
      <c r="B1076" s="154" t="s">
        <v>56</v>
      </c>
      <c r="C1076" s="226">
        <v>46035</v>
      </c>
      <c r="D1076" s="155">
        <v>46084</v>
      </c>
      <c r="E1076" s="154" t="s">
        <v>2340</v>
      </c>
      <c r="F1076" s="209" t="s">
        <v>585</v>
      </c>
      <c r="G1076" s="85" t="s">
        <v>59</v>
      </c>
      <c r="H1076" s="87">
        <v>46085</v>
      </c>
    </row>
    <row r="1077" spans="1:8">
      <c r="A1077" s="227" t="s">
        <v>2341</v>
      </c>
      <c r="B1077" s="227" t="s">
        <v>56</v>
      </c>
      <c r="C1077" s="228">
        <v>46029</v>
      </c>
      <c r="D1077" s="289">
        <v>46084</v>
      </c>
      <c r="E1077" s="227" t="s">
        <v>2342</v>
      </c>
      <c r="F1077" s="211" t="s">
        <v>585</v>
      </c>
      <c r="G1077" s="45" t="s">
        <v>62</v>
      </c>
      <c r="H1077" s="45"/>
    </row>
    <row r="1078" spans="1:8">
      <c r="A1078" s="154" t="s">
        <v>2343</v>
      </c>
      <c r="B1078" s="154" t="s">
        <v>56</v>
      </c>
      <c r="C1078" s="226">
        <v>46035</v>
      </c>
      <c r="D1078" s="155">
        <v>46084</v>
      </c>
      <c r="E1078" s="154" t="s">
        <v>2344</v>
      </c>
      <c r="F1078" s="209" t="s">
        <v>585</v>
      </c>
      <c r="G1078" s="85" t="s">
        <v>59</v>
      </c>
      <c r="H1078" s="87">
        <v>46085</v>
      </c>
    </row>
    <row r="1079" spans="1:8">
      <c r="A1079" s="154" t="s">
        <v>2345</v>
      </c>
      <c r="B1079" s="154" t="s">
        <v>56</v>
      </c>
      <c r="C1079" s="226">
        <v>46000</v>
      </c>
      <c r="D1079" s="155">
        <v>46084</v>
      </c>
      <c r="E1079" s="154" t="s">
        <v>2346</v>
      </c>
      <c r="F1079" s="209" t="s">
        <v>585</v>
      </c>
      <c r="G1079" s="85" t="s">
        <v>59</v>
      </c>
      <c r="H1079" s="87">
        <v>46085</v>
      </c>
    </row>
    <row r="1080" spans="1:8">
      <c r="A1080" s="154" t="s">
        <v>2347</v>
      </c>
      <c r="B1080" s="154" t="s">
        <v>79</v>
      </c>
      <c r="C1080" s="226">
        <v>46049</v>
      </c>
      <c r="D1080" s="155">
        <v>46084</v>
      </c>
      <c r="E1080" s="154" t="s">
        <v>2348</v>
      </c>
      <c r="F1080" s="209" t="s">
        <v>585</v>
      </c>
      <c r="G1080" s="85" t="s">
        <v>59</v>
      </c>
      <c r="H1080" s="87">
        <v>46085</v>
      </c>
    </row>
    <row r="1081" spans="1:8">
      <c r="A1081" s="154" t="s">
        <v>2349</v>
      </c>
      <c r="B1081" s="154" t="s">
        <v>56</v>
      </c>
      <c r="C1081" s="226">
        <v>46049</v>
      </c>
      <c r="D1081" s="155">
        <v>46084</v>
      </c>
      <c r="E1081" s="154" t="s">
        <v>2350</v>
      </c>
      <c r="F1081" s="209" t="s">
        <v>585</v>
      </c>
      <c r="G1081" s="85" t="s">
        <v>59</v>
      </c>
      <c r="H1081" s="87">
        <v>46085</v>
      </c>
    </row>
    <row r="1082" spans="1:8">
      <c r="A1082" s="154" t="s">
        <v>2351</v>
      </c>
      <c r="B1082" s="154" t="s">
        <v>56</v>
      </c>
      <c r="C1082" s="226">
        <v>45978</v>
      </c>
      <c r="D1082" s="155">
        <v>46084</v>
      </c>
      <c r="E1082" s="154" t="s">
        <v>2352</v>
      </c>
      <c r="F1082" s="209" t="s">
        <v>585</v>
      </c>
      <c r="G1082" s="85" t="s">
        <v>59</v>
      </c>
      <c r="H1082" s="87">
        <v>46085</v>
      </c>
    </row>
    <row r="1083" spans="1:8">
      <c r="A1083" s="227" t="s">
        <v>2353</v>
      </c>
      <c r="B1083" s="227" t="s">
        <v>56</v>
      </c>
      <c r="C1083" s="228">
        <v>46008</v>
      </c>
      <c r="D1083" s="289">
        <v>46084</v>
      </c>
      <c r="E1083" s="227" t="s">
        <v>2354</v>
      </c>
      <c r="F1083" s="211" t="s">
        <v>585</v>
      </c>
      <c r="G1083" s="45" t="s">
        <v>69</v>
      </c>
      <c r="H1083" s="45"/>
    </row>
    <row r="1084" spans="1:8">
      <c r="A1084" s="154" t="s">
        <v>2356</v>
      </c>
      <c r="B1084" s="154" t="s">
        <v>56</v>
      </c>
      <c r="C1084" s="226">
        <v>46035</v>
      </c>
      <c r="D1084" s="155">
        <v>46084</v>
      </c>
      <c r="E1084" s="154" t="s">
        <v>2357</v>
      </c>
      <c r="F1084" s="209" t="s">
        <v>585</v>
      </c>
      <c r="G1084" s="85" t="s">
        <v>59</v>
      </c>
      <c r="H1084" s="87">
        <v>46085</v>
      </c>
    </row>
    <row r="1085" spans="1:8">
      <c r="A1085" s="154" t="s">
        <v>2358</v>
      </c>
      <c r="B1085" s="154" t="s">
        <v>56</v>
      </c>
      <c r="C1085" s="226">
        <v>46051</v>
      </c>
      <c r="D1085" s="155">
        <v>46084</v>
      </c>
      <c r="E1085" s="154" t="s">
        <v>2359</v>
      </c>
      <c r="F1085" s="209" t="s">
        <v>585</v>
      </c>
      <c r="G1085" s="85" t="s">
        <v>59</v>
      </c>
      <c r="H1085" s="87">
        <v>46085</v>
      </c>
    </row>
    <row r="1086" spans="1:8">
      <c r="A1086" s="154" t="s">
        <v>2360</v>
      </c>
      <c r="B1086" s="154" t="s">
        <v>56</v>
      </c>
      <c r="C1086" s="226">
        <v>46029</v>
      </c>
      <c r="D1086" s="155">
        <v>46084</v>
      </c>
      <c r="E1086" s="154" t="s">
        <v>2361</v>
      </c>
      <c r="F1086" s="209" t="s">
        <v>585</v>
      </c>
      <c r="G1086" s="85" t="s">
        <v>59</v>
      </c>
      <c r="H1086" s="87">
        <v>46086</v>
      </c>
    </row>
    <row r="1087" spans="1:8">
      <c r="A1087" s="154" t="s">
        <v>2362</v>
      </c>
      <c r="B1087" s="154" t="s">
        <v>56</v>
      </c>
      <c r="C1087" s="226">
        <v>45986</v>
      </c>
      <c r="D1087" s="155">
        <v>46084</v>
      </c>
      <c r="E1087" s="154" t="s">
        <v>2363</v>
      </c>
      <c r="F1087" s="209" t="s">
        <v>585</v>
      </c>
      <c r="G1087" s="85" t="s">
        <v>59</v>
      </c>
      <c r="H1087" s="87">
        <v>46086</v>
      </c>
    </row>
    <row r="1088" spans="1:8">
      <c r="A1088" s="154" t="s">
        <v>2364</v>
      </c>
      <c r="B1088" s="154" t="s">
        <v>56</v>
      </c>
      <c r="C1088" s="226">
        <v>45981</v>
      </c>
      <c r="D1088" s="155">
        <v>46084</v>
      </c>
      <c r="E1088" s="154" t="s">
        <v>2365</v>
      </c>
      <c r="F1088" s="209" t="s">
        <v>585</v>
      </c>
      <c r="G1088" s="85" t="s">
        <v>59</v>
      </c>
      <c r="H1088" s="87">
        <v>46086</v>
      </c>
    </row>
    <row r="1089" spans="1:8">
      <c r="A1089" s="154" t="s">
        <v>2366</v>
      </c>
      <c r="B1089" s="154" t="s">
        <v>56</v>
      </c>
      <c r="C1089" s="226">
        <v>45973</v>
      </c>
      <c r="D1089" s="155">
        <v>46084</v>
      </c>
      <c r="E1089" s="154" t="s">
        <v>2367</v>
      </c>
      <c r="F1089" s="209" t="s">
        <v>585</v>
      </c>
      <c r="G1089" s="85" t="s">
        <v>59</v>
      </c>
      <c r="H1089" s="87">
        <v>46086</v>
      </c>
    </row>
    <row r="1090" spans="1:8">
      <c r="A1090" s="154" t="s">
        <v>2368</v>
      </c>
      <c r="B1090" s="154" t="s">
        <v>56</v>
      </c>
      <c r="C1090" s="226">
        <v>46028</v>
      </c>
      <c r="D1090" s="155">
        <v>46084</v>
      </c>
      <c r="E1090" s="154" t="s">
        <v>2369</v>
      </c>
      <c r="F1090" s="209" t="s">
        <v>585</v>
      </c>
      <c r="G1090" s="85" t="s">
        <v>59</v>
      </c>
      <c r="H1090" s="87">
        <v>46086</v>
      </c>
    </row>
    <row r="1091" spans="1:8">
      <c r="A1091" s="154" t="s">
        <v>2370</v>
      </c>
      <c r="B1091" s="154" t="s">
        <v>56</v>
      </c>
      <c r="C1091" s="226">
        <v>46008</v>
      </c>
      <c r="D1091" s="155">
        <v>46084</v>
      </c>
      <c r="E1091" s="154" t="s">
        <v>2371</v>
      </c>
      <c r="F1091" s="209" t="s">
        <v>585</v>
      </c>
      <c r="G1091" s="85" t="s">
        <v>59</v>
      </c>
      <c r="H1091" s="87">
        <v>46086</v>
      </c>
    </row>
    <row r="1092" spans="1:8">
      <c r="A1092" s="154" t="s">
        <v>2372</v>
      </c>
      <c r="B1092" s="154" t="s">
        <v>56</v>
      </c>
      <c r="C1092" s="226">
        <v>46010</v>
      </c>
      <c r="D1092" s="155">
        <v>46084</v>
      </c>
      <c r="E1092" s="154" t="s">
        <v>2373</v>
      </c>
      <c r="F1092" s="209" t="s">
        <v>585</v>
      </c>
      <c r="G1092" s="85" t="s">
        <v>59</v>
      </c>
      <c r="H1092" s="87">
        <v>46086</v>
      </c>
    </row>
    <row r="1093" spans="1:8">
      <c r="A1093" s="154" t="s">
        <v>2374</v>
      </c>
      <c r="B1093" s="154" t="s">
        <v>56</v>
      </c>
      <c r="C1093" s="226">
        <v>45999</v>
      </c>
      <c r="D1093" s="155">
        <v>46084</v>
      </c>
      <c r="E1093" s="154" t="s">
        <v>2375</v>
      </c>
      <c r="F1093" s="209" t="s">
        <v>585</v>
      </c>
      <c r="G1093" s="85" t="s">
        <v>59</v>
      </c>
      <c r="H1093" s="87">
        <v>46086</v>
      </c>
    </row>
    <row r="1094" spans="1:8">
      <c r="A1094" s="154" t="s">
        <v>2376</v>
      </c>
      <c r="B1094" s="154" t="s">
        <v>56</v>
      </c>
      <c r="C1094" s="226">
        <v>46014</v>
      </c>
      <c r="D1094" s="155">
        <v>46084</v>
      </c>
      <c r="E1094" s="154" t="s">
        <v>2377</v>
      </c>
      <c r="F1094" s="209" t="s">
        <v>585</v>
      </c>
      <c r="G1094" s="85" t="s">
        <v>59</v>
      </c>
      <c r="H1094" s="87">
        <v>46086</v>
      </c>
    </row>
    <row r="1095" spans="1:8">
      <c r="A1095" s="154" t="s">
        <v>2378</v>
      </c>
      <c r="B1095" s="154" t="s">
        <v>56</v>
      </c>
      <c r="C1095" s="226">
        <v>46044</v>
      </c>
      <c r="D1095" s="155">
        <v>46084</v>
      </c>
      <c r="E1095" s="154" t="s">
        <v>2379</v>
      </c>
      <c r="F1095" s="209" t="s">
        <v>585</v>
      </c>
      <c r="G1095" s="85" t="s">
        <v>59</v>
      </c>
      <c r="H1095" s="87">
        <v>46086</v>
      </c>
    </row>
    <row r="1096" spans="1:8">
      <c r="A1096" s="154" t="s">
        <v>2380</v>
      </c>
      <c r="B1096" s="154" t="s">
        <v>79</v>
      </c>
      <c r="C1096" s="226">
        <v>46007</v>
      </c>
      <c r="D1096" s="155">
        <v>46084</v>
      </c>
      <c r="E1096" s="154" t="s">
        <v>2381</v>
      </c>
      <c r="F1096" s="209" t="s">
        <v>585</v>
      </c>
      <c r="G1096" s="85" t="s">
        <v>59</v>
      </c>
      <c r="H1096" s="87">
        <v>46086</v>
      </c>
    </row>
    <row r="1097" spans="1:8">
      <c r="A1097" s="112" t="s">
        <v>2382</v>
      </c>
      <c r="B1097" s="111" t="s">
        <v>56</v>
      </c>
      <c r="C1097" s="220">
        <v>45939</v>
      </c>
      <c r="D1097" s="47">
        <v>46084</v>
      </c>
      <c r="E1097" s="112" t="s">
        <v>2383</v>
      </c>
      <c r="F1097" s="46" t="s">
        <v>666</v>
      </c>
      <c r="G1097" s="35" t="s">
        <v>59</v>
      </c>
      <c r="H1097" s="36">
        <v>46092</v>
      </c>
    </row>
    <row r="1098" spans="1:8">
      <c r="A1098" s="111" t="s">
        <v>2384</v>
      </c>
      <c r="B1098" s="112" t="s">
        <v>56</v>
      </c>
      <c r="C1098" s="219">
        <v>45960</v>
      </c>
      <c r="D1098" s="47">
        <v>46084</v>
      </c>
      <c r="E1098" s="111" t="s">
        <v>2385</v>
      </c>
      <c r="F1098" s="46" t="s">
        <v>666</v>
      </c>
      <c r="G1098" s="35" t="s">
        <v>59</v>
      </c>
      <c r="H1098" s="36">
        <v>46083</v>
      </c>
    </row>
    <row r="1099" spans="1:8">
      <c r="A1099" s="112" t="s">
        <v>2386</v>
      </c>
      <c r="B1099" s="111" t="s">
        <v>56</v>
      </c>
      <c r="C1099" s="220">
        <v>45996</v>
      </c>
      <c r="D1099" s="47">
        <v>46084</v>
      </c>
      <c r="E1099" s="112" t="s">
        <v>2387</v>
      </c>
      <c r="F1099" s="46" t="s">
        <v>666</v>
      </c>
      <c r="G1099" s="35" t="s">
        <v>59</v>
      </c>
      <c r="H1099" s="36">
        <v>46083</v>
      </c>
    </row>
    <row r="1100" spans="1:8">
      <c r="A1100" s="111" t="s">
        <v>2388</v>
      </c>
      <c r="B1100" s="112" t="s">
        <v>56</v>
      </c>
      <c r="C1100" s="219">
        <v>45975</v>
      </c>
      <c r="D1100" s="47">
        <v>46084</v>
      </c>
      <c r="E1100" s="111" t="s">
        <v>2389</v>
      </c>
      <c r="F1100" s="46" t="s">
        <v>666</v>
      </c>
      <c r="G1100" s="35" t="s">
        <v>59</v>
      </c>
      <c r="H1100" s="36">
        <v>46083</v>
      </c>
    </row>
    <row r="1101" spans="1:8">
      <c r="A1101" s="112" t="s">
        <v>2390</v>
      </c>
      <c r="B1101" s="111" t="s">
        <v>56</v>
      </c>
      <c r="C1101" s="220">
        <v>45987</v>
      </c>
      <c r="D1101" s="47">
        <v>46084</v>
      </c>
      <c r="E1101" s="112" t="s">
        <v>2391</v>
      </c>
      <c r="F1101" s="46" t="s">
        <v>666</v>
      </c>
      <c r="G1101" s="35" t="s">
        <v>59</v>
      </c>
      <c r="H1101" s="36">
        <v>46083</v>
      </c>
    </row>
    <row r="1102" spans="1:8">
      <c r="A1102" s="111" t="s">
        <v>2392</v>
      </c>
      <c r="B1102" s="112" t="s">
        <v>56</v>
      </c>
      <c r="C1102" s="219">
        <v>46005</v>
      </c>
      <c r="D1102" s="47">
        <v>46084</v>
      </c>
      <c r="E1102" s="111" t="s">
        <v>2393</v>
      </c>
      <c r="F1102" s="46" t="s">
        <v>666</v>
      </c>
      <c r="G1102" s="35" t="s">
        <v>59</v>
      </c>
      <c r="H1102" s="36">
        <v>46083</v>
      </c>
    </row>
    <row r="1103" spans="1:8">
      <c r="A1103" s="112" t="s">
        <v>2394</v>
      </c>
      <c r="B1103" s="111" t="s">
        <v>56</v>
      </c>
      <c r="C1103" s="220">
        <v>45986</v>
      </c>
      <c r="D1103" s="47">
        <v>46084</v>
      </c>
      <c r="E1103" s="112" t="s">
        <v>2395</v>
      </c>
      <c r="F1103" s="46" t="s">
        <v>666</v>
      </c>
      <c r="G1103" s="35" t="s">
        <v>59</v>
      </c>
      <c r="H1103" s="36">
        <v>46083</v>
      </c>
    </row>
    <row r="1104" spans="1:8">
      <c r="A1104" s="111" t="s">
        <v>2396</v>
      </c>
      <c r="B1104" s="112" t="s">
        <v>79</v>
      </c>
      <c r="C1104" s="219">
        <v>45996</v>
      </c>
      <c r="D1104" s="47">
        <v>46084</v>
      </c>
      <c r="E1104" s="111" t="s">
        <v>2397</v>
      </c>
      <c r="F1104" s="46" t="s">
        <v>666</v>
      </c>
      <c r="G1104" s="85" t="s">
        <v>59</v>
      </c>
      <c r="H1104" s="36">
        <v>46083</v>
      </c>
    </row>
    <row r="1105" spans="1:8">
      <c r="A1105" s="112" t="s">
        <v>2398</v>
      </c>
      <c r="B1105" s="111" t="s">
        <v>56</v>
      </c>
      <c r="C1105" s="220">
        <v>45974</v>
      </c>
      <c r="D1105" s="47">
        <v>46084</v>
      </c>
      <c r="E1105" s="112" t="s">
        <v>2399</v>
      </c>
      <c r="F1105" s="46" t="s">
        <v>666</v>
      </c>
      <c r="G1105" s="35" t="s">
        <v>59</v>
      </c>
      <c r="H1105" s="36">
        <v>46083</v>
      </c>
    </row>
    <row r="1106" spans="1:8">
      <c r="A1106" s="111" t="s">
        <v>2400</v>
      </c>
      <c r="B1106" s="112" t="s">
        <v>56</v>
      </c>
      <c r="C1106" s="219">
        <v>45972</v>
      </c>
      <c r="D1106" s="47">
        <v>46084</v>
      </c>
      <c r="E1106" s="111" t="s">
        <v>2401</v>
      </c>
      <c r="F1106" s="46" t="s">
        <v>666</v>
      </c>
      <c r="G1106" s="35" t="s">
        <v>59</v>
      </c>
      <c r="H1106" s="36">
        <v>46083</v>
      </c>
    </row>
    <row r="1107" spans="1:8">
      <c r="A1107" s="112" t="s">
        <v>2402</v>
      </c>
      <c r="B1107" s="111" t="s">
        <v>56</v>
      </c>
      <c r="C1107" s="220">
        <v>46040</v>
      </c>
      <c r="D1107" s="47">
        <v>46084</v>
      </c>
      <c r="E1107" s="112" t="s">
        <v>2403</v>
      </c>
      <c r="F1107" s="46" t="s">
        <v>666</v>
      </c>
      <c r="G1107" s="85" t="s">
        <v>59</v>
      </c>
      <c r="H1107" s="36">
        <v>46083</v>
      </c>
    </row>
    <row r="1108" spans="1:8">
      <c r="A1108" s="111" t="s">
        <v>2404</v>
      </c>
      <c r="B1108" s="112" t="s">
        <v>56</v>
      </c>
      <c r="C1108" s="219">
        <v>45988</v>
      </c>
      <c r="D1108" s="47">
        <v>46084</v>
      </c>
      <c r="E1108" s="111" t="s">
        <v>2405</v>
      </c>
      <c r="F1108" s="46" t="s">
        <v>666</v>
      </c>
      <c r="G1108" s="35" t="s">
        <v>62</v>
      </c>
      <c r="H1108" s="36">
        <v>46083</v>
      </c>
    </row>
    <row r="1109" spans="1:8">
      <c r="A1109" s="112" t="s">
        <v>2406</v>
      </c>
      <c r="B1109" s="111" t="s">
        <v>56</v>
      </c>
      <c r="C1109" s="220">
        <v>45980</v>
      </c>
      <c r="D1109" s="47">
        <v>46084</v>
      </c>
      <c r="E1109" s="112" t="s">
        <v>2407</v>
      </c>
      <c r="F1109" s="46" t="s">
        <v>666</v>
      </c>
      <c r="G1109" s="85" t="s">
        <v>59</v>
      </c>
      <c r="H1109" s="36">
        <v>46083</v>
      </c>
    </row>
    <row r="1110" spans="1:8">
      <c r="A1110" s="111" t="s">
        <v>2408</v>
      </c>
      <c r="B1110" s="112" t="s">
        <v>56</v>
      </c>
      <c r="C1110" s="219">
        <v>46037</v>
      </c>
      <c r="D1110" s="47">
        <v>46084</v>
      </c>
      <c r="E1110" s="111" t="s">
        <v>2409</v>
      </c>
      <c r="F1110" s="46" t="s">
        <v>666</v>
      </c>
      <c r="G1110" s="85" t="s">
        <v>59</v>
      </c>
      <c r="H1110" s="36">
        <v>46083</v>
      </c>
    </row>
    <row r="1111" spans="1:8">
      <c r="A1111" s="112" t="s">
        <v>2410</v>
      </c>
      <c r="B1111" s="111" t="s">
        <v>56</v>
      </c>
      <c r="C1111" s="220">
        <v>46038</v>
      </c>
      <c r="D1111" s="47">
        <v>46084</v>
      </c>
      <c r="E1111" s="112" t="s">
        <v>2411</v>
      </c>
      <c r="F1111" s="46" t="s">
        <v>666</v>
      </c>
      <c r="G1111" s="35" t="s">
        <v>59</v>
      </c>
      <c r="H1111" s="36">
        <v>46083</v>
      </c>
    </row>
    <row r="1112" spans="1:8">
      <c r="A1112" s="111" t="s">
        <v>2412</v>
      </c>
      <c r="B1112" s="112" t="s">
        <v>56</v>
      </c>
      <c r="C1112" s="219">
        <v>46010</v>
      </c>
      <c r="D1112" s="47">
        <v>46084</v>
      </c>
      <c r="E1112" s="111" t="s">
        <v>2413</v>
      </c>
      <c r="F1112" s="46" t="s">
        <v>666</v>
      </c>
      <c r="G1112" s="85" t="s">
        <v>59</v>
      </c>
      <c r="H1112" s="36">
        <v>46083</v>
      </c>
    </row>
    <row r="1113" spans="1:8">
      <c r="A1113" s="112" t="s">
        <v>2414</v>
      </c>
      <c r="B1113" s="111" t="s">
        <v>56</v>
      </c>
      <c r="C1113" s="220">
        <v>45971</v>
      </c>
      <c r="D1113" s="47">
        <v>46084</v>
      </c>
      <c r="E1113" s="112" t="s">
        <v>2415</v>
      </c>
      <c r="F1113" s="46" t="s">
        <v>666</v>
      </c>
      <c r="G1113" s="35" t="s">
        <v>62</v>
      </c>
      <c r="H1113" s="36">
        <v>46083</v>
      </c>
    </row>
    <row r="1114" spans="1:8">
      <c r="A1114" s="111" t="s">
        <v>2416</v>
      </c>
      <c r="B1114" s="112" t="s">
        <v>56</v>
      </c>
      <c r="C1114" s="219">
        <v>46043</v>
      </c>
      <c r="D1114" s="47">
        <v>46084</v>
      </c>
      <c r="E1114" s="111" t="s">
        <v>2417</v>
      </c>
      <c r="F1114" s="46" t="s">
        <v>666</v>
      </c>
      <c r="G1114" s="35" t="s">
        <v>59</v>
      </c>
      <c r="H1114" s="36">
        <v>46083</v>
      </c>
    </row>
    <row r="1115" spans="1:8">
      <c r="A1115" s="112" t="s">
        <v>2419</v>
      </c>
      <c r="B1115" s="111" t="s">
        <v>56</v>
      </c>
      <c r="C1115" s="220">
        <v>46021</v>
      </c>
      <c r="D1115" s="47">
        <v>46084</v>
      </c>
      <c r="E1115" s="112" t="s">
        <v>2420</v>
      </c>
      <c r="F1115" s="46" t="s">
        <v>666</v>
      </c>
      <c r="G1115" s="35" t="s">
        <v>59</v>
      </c>
      <c r="H1115" s="36">
        <v>46084</v>
      </c>
    </row>
    <row r="1116" spans="1:8">
      <c r="A1116" s="111" t="s">
        <v>2421</v>
      </c>
      <c r="B1116" s="112" t="s">
        <v>56</v>
      </c>
      <c r="C1116" s="219">
        <v>46050</v>
      </c>
      <c r="D1116" s="47">
        <v>46084</v>
      </c>
      <c r="E1116" s="111" t="s">
        <v>2422</v>
      </c>
      <c r="F1116" s="46" t="s">
        <v>666</v>
      </c>
      <c r="G1116" s="35" t="s">
        <v>59</v>
      </c>
      <c r="H1116" s="36">
        <v>46085</v>
      </c>
    </row>
    <row r="1117" spans="1:8">
      <c r="A1117" s="112" t="s">
        <v>2423</v>
      </c>
      <c r="B1117" s="111" t="s">
        <v>56</v>
      </c>
      <c r="C1117" s="220">
        <v>46041</v>
      </c>
      <c r="D1117" s="47">
        <v>46084</v>
      </c>
      <c r="E1117" s="112" t="s">
        <v>2424</v>
      </c>
      <c r="F1117" s="46" t="s">
        <v>666</v>
      </c>
      <c r="G1117" s="35" t="s">
        <v>59</v>
      </c>
      <c r="H1117" s="36">
        <v>46085</v>
      </c>
    </row>
    <row r="1118" spans="1:8">
      <c r="A1118" s="111" t="s">
        <v>2425</v>
      </c>
      <c r="B1118" s="112" t="s">
        <v>56</v>
      </c>
      <c r="C1118" s="219">
        <v>46043</v>
      </c>
      <c r="D1118" s="47">
        <v>46084</v>
      </c>
      <c r="E1118" s="111" t="s">
        <v>2426</v>
      </c>
      <c r="F1118" s="46" t="s">
        <v>666</v>
      </c>
      <c r="G1118" s="35" t="s">
        <v>59</v>
      </c>
      <c r="H1118" s="36">
        <v>46085</v>
      </c>
    </row>
    <row r="1119" spans="1:8">
      <c r="A1119" s="112" t="s">
        <v>2427</v>
      </c>
      <c r="B1119" s="111" t="s">
        <v>56</v>
      </c>
      <c r="C1119" s="220">
        <v>45999</v>
      </c>
      <c r="D1119" s="47">
        <v>46084</v>
      </c>
      <c r="E1119" s="112" t="s">
        <v>2428</v>
      </c>
      <c r="F1119" s="46" t="s">
        <v>666</v>
      </c>
      <c r="G1119" s="35" t="s">
        <v>59</v>
      </c>
      <c r="H1119" s="36">
        <v>46085</v>
      </c>
    </row>
    <row r="1120" spans="1:8">
      <c r="A1120" s="111" t="s">
        <v>2429</v>
      </c>
      <c r="B1120" s="112" t="s">
        <v>56</v>
      </c>
      <c r="C1120" s="219">
        <v>46028</v>
      </c>
      <c r="D1120" s="47">
        <v>46084</v>
      </c>
      <c r="E1120" s="111" t="s">
        <v>2430</v>
      </c>
      <c r="F1120" s="46" t="s">
        <v>666</v>
      </c>
      <c r="G1120" s="35" t="s">
        <v>59</v>
      </c>
      <c r="H1120" s="36">
        <v>46085</v>
      </c>
    </row>
    <row r="1121" spans="1:8">
      <c r="A1121" s="112" t="s">
        <v>2432</v>
      </c>
      <c r="B1121" s="111" t="s">
        <v>56</v>
      </c>
      <c r="C1121" s="220">
        <v>45979</v>
      </c>
      <c r="D1121" s="47">
        <v>46084</v>
      </c>
      <c r="E1121" s="112" t="s">
        <v>2433</v>
      </c>
      <c r="F1121" s="46" t="s">
        <v>666</v>
      </c>
      <c r="G1121" s="35" t="s">
        <v>59</v>
      </c>
      <c r="H1121" s="36">
        <v>46085</v>
      </c>
    </row>
    <row r="1122" spans="1:8">
      <c r="A1122" s="111" t="s">
        <v>2434</v>
      </c>
      <c r="B1122" s="112" t="s">
        <v>56</v>
      </c>
      <c r="C1122" s="219">
        <v>46029</v>
      </c>
      <c r="D1122" s="47">
        <v>46084</v>
      </c>
      <c r="E1122" s="111" t="s">
        <v>2435</v>
      </c>
      <c r="F1122" s="46" t="s">
        <v>666</v>
      </c>
      <c r="G1122" s="35" t="s">
        <v>59</v>
      </c>
      <c r="H1122" s="36">
        <v>46085</v>
      </c>
    </row>
    <row r="1123" spans="1:8">
      <c r="A1123" s="112" t="s">
        <v>2436</v>
      </c>
      <c r="B1123" s="111" t="s">
        <v>56</v>
      </c>
      <c r="C1123" s="220">
        <v>45981</v>
      </c>
      <c r="D1123" s="47">
        <v>46084</v>
      </c>
      <c r="E1123" s="112" t="s">
        <v>2437</v>
      </c>
      <c r="F1123" s="46" t="s">
        <v>666</v>
      </c>
      <c r="G1123" s="35" t="s">
        <v>59</v>
      </c>
      <c r="H1123" s="36">
        <v>46085</v>
      </c>
    </row>
    <row r="1124" spans="1:8">
      <c r="A1124" s="111" t="s">
        <v>2438</v>
      </c>
      <c r="B1124" s="112" t="s">
        <v>56</v>
      </c>
      <c r="C1124" s="219">
        <v>46044</v>
      </c>
      <c r="D1124" s="47">
        <v>46084</v>
      </c>
      <c r="E1124" s="111" t="s">
        <v>2439</v>
      </c>
      <c r="F1124" s="46" t="s">
        <v>666</v>
      </c>
      <c r="G1124" s="35" t="s">
        <v>59</v>
      </c>
      <c r="H1124" s="36">
        <v>46085</v>
      </c>
    </row>
    <row r="1125" spans="1:8">
      <c r="A1125" s="112" t="s">
        <v>2440</v>
      </c>
      <c r="B1125" s="111" t="s">
        <v>56</v>
      </c>
      <c r="C1125" s="220">
        <v>46011</v>
      </c>
      <c r="D1125" s="47">
        <v>46084</v>
      </c>
      <c r="E1125" s="112" t="s">
        <v>2441</v>
      </c>
      <c r="F1125" s="46" t="s">
        <v>666</v>
      </c>
      <c r="G1125" s="35" t="s">
        <v>59</v>
      </c>
      <c r="H1125" s="36">
        <v>46085</v>
      </c>
    </row>
    <row r="1126" spans="1:8">
      <c r="A1126" s="111" t="s">
        <v>2442</v>
      </c>
      <c r="B1126" s="112" t="s">
        <v>79</v>
      </c>
      <c r="C1126" s="219">
        <v>46049</v>
      </c>
      <c r="D1126" s="47">
        <v>46084</v>
      </c>
      <c r="E1126" s="111" t="s">
        <v>2443</v>
      </c>
      <c r="F1126" s="46" t="s">
        <v>666</v>
      </c>
      <c r="G1126" s="35" t="s">
        <v>59</v>
      </c>
      <c r="H1126" s="36">
        <v>46085</v>
      </c>
    </row>
    <row r="1127" spans="1:8">
      <c r="A1127" s="112" t="s">
        <v>2444</v>
      </c>
      <c r="B1127" s="111" t="s">
        <v>56</v>
      </c>
      <c r="C1127" s="220">
        <v>45996</v>
      </c>
      <c r="D1127" s="47">
        <v>46084</v>
      </c>
      <c r="E1127" s="112" t="s">
        <v>2445</v>
      </c>
      <c r="F1127" s="46" t="s">
        <v>666</v>
      </c>
      <c r="G1127" s="35" t="s">
        <v>59</v>
      </c>
      <c r="H1127" s="36">
        <v>46085</v>
      </c>
    </row>
    <row r="1128" spans="1:8">
      <c r="A1128" s="111" t="s">
        <v>2446</v>
      </c>
      <c r="B1128" s="112" t="s">
        <v>56</v>
      </c>
      <c r="C1128" s="219">
        <v>46043</v>
      </c>
      <c r="D1128" s="47">
        <v>46084</v>
      </c>
      <c r="E1128" s="111" t="s">
        <v>2447</v>
      </c>
      <c r="F1128" s="46" t="s">
        <v>666</v>
      </c>
      <c r="G1128" s="35" t="s">
        <v>59</v>
      </c>
      <c r="H1128" s="36">
        <v>46085</v>
      </c>
    </row>
    <row r="1129" spans="1:8">
      <c r="A1129" s="112" t="s">
        <v>2448</v>
      </c>
      <c r="B1129" s="111" t="s">
        <v>56</v>
      </c>
      <c r="C1129" s="220">
        <v>46038</v>
      </c>
      <c r="D1129" s="47">
        <v>46084</v>
      </c>
      <c r="E1129" s="112" t="s">
        <v>2449</v>
      </c>
      <c r="F1129" s="46" t="s">
        <v>666</v>
      </c>
      <c r="G1129" s="35" t="s">
        <v>59</v>
      </c>
      <c r="H1129" s="36">
        <v>46085</v>
      </c>
    </row>
    <row r="1130" spans="1:8">
      <c r="A1130" s="111" t="s">
        <v>2450</v>
      </c>
      <c r="B1130" s="112" t="s">
        <v>56</v>
      </c>
      <c r="C1130" s="219">
        <v>46009</v>
      </c>
      <c r="D1130" s="47">
        <v>46084</v>
      </c>
      <c r="E1130" s="111" t="s">
        <v>2451</v>
      </c>
      <c r="F1130" s="46" t="s">
        <v>666</v>
      </c>
      <c r="G1130" s="35" t="s">
        <v>59</v>
      </c>
      <c r="H1130" s="36">
        <v>46085</v>
      </c>
    </row>
    <row r="1131" spans="1:8">
      <c r="A1131" s="112" t="s">
        <v>2452</v>
      </c>
      <c r="B1131" s="111" t="s">
        <v>56</v>
      </c>
      <c r="C1131" s="220">
        <v>45959</v>
      </c>
      <c r="D1131" s="47">
        <v>46084</v>
      </c>
      <c r="E1131" s="112" t="s">
        <v>2453</v>
      </c>
      <c r="F1131" s="46" t="s">
        <v>666</v>
      </c>
      <c r="G1131" s="35" t="s">
        <v>59</v>
      </c>
      <c r="H1131" s="36">
        <v>46085</v>
      </c>
    </row>
    <row r="1132" spans="1:8">
      <c r="A1132" s="111" t="s">
        <v>2454</v>
      </c>
      <c r="B1132" s="112" t="s">
        <v>56</v>
      </c>
      <c r="C1132" s="219">
        <v>45994</v>
      </c>
      <c r="D1132" s="47">
        <v>46084</v>
      </c>
      <c r="E1132" s="111" t="s">
        <v>2455</v>
      </c>
      <c r="F1132" s="46" t="s">
        <v>666</v>
      </c>
      <c r="G1132" s="35" t="s">
        <v>59</v>
      </c>
      <c r="H1132" s="36">
        <v>46085</v>
      </c>
    </row>
    <row r="1133" spans="1:8">
      <c r="A1133" s="112" t="s">
        <v>2456</v>
      </c>
      <c r="B1133" s="111" t="s">
        <v>56</v>
      </c>
      <c r="C1133" s="220">
        <v>46046</v>
      </c>
      <c r="D1133" s="47">
        <v>46084</v>
      </c>
      <c r="E1133" s="112" t="s">
        <v>2457</v>
      </c>
      <c r="F1133" s="46" t="s">
        <v>666</v>
      </c>
      <c r="G1133" s="35" t="s">
        <v>59</v>
      </c>
      <c r="H1133" s="36">
        <v>46085</v>
      </c>
    </row>
    <row r="1134" spans="1:8">
      <c r="A1134" s="111" t="s">
        <v>2458</v>
      </c>
      <c r="B1134" s="112" t="s">
        <v>56</v>
      </c>
      <c r="C1134" s="219">
        <v>45998</v>
      </c>
      <c r="D1134" s="47">
        <v>46084</v>
      </c>
      <c r="E1134" s="111" t="s">
        <v>2459</v>
      </c>
      <c r="F1134" s="46" t="s">
        <v>666</v>
      </c>
      <c r="G1134" s="35" t="s">
        <v>59</v>
      </c>
      <c r="H1134" s="36">
        <v>46085</v>
      </c>
    </row>
    <row r="1135" spans="1:8">
      <c r="A1135" s="112" t="s">
        <v>2460</v>
      </c>
      <c r="B1135" s="111" t="s">
        <v>56</v>
      </c>
      <c r="C1135" s="220">
        <v>46007</v>
      </c>
      <c r="D1135" s="47">
        <v>46084</v>
      </c>
      <c r="E1135" s="112" t="s">
        <v>2461</v>
      </c>
      <c r="F1135" s="46" t="s">
        <v>666</v>
      </c>
      <c r="G1135" s="35" t="s">
        <v>59</v>
      </c>
      <c r="H1135" s="36">
        <v>46085</v>
      </c>
    </row>
    <row r="1136" spans="1:8">
      <c r="A1136" s="111" t="s">
        <v>2462</v>
      </c>
      <c r="B1136" s="112" t="s">
        <v>56</v>
      </c>
      <c r="C1136" s="219">
        <v>45963</v>
      </c>
      <c r="D1136" s="47">
        <v>46084</v>
      </c>
      <c r="E1136" s="111" t="s">
        <v>2463</v>
      </c>
      <c r="F1136" s="46" t="s">
        <v>666</v>
      </c>
      <c r="G1136" s="35" t="s">
        <v>59</v>
      </c>
      <c r="H1136" s="36">
        <v>46085</v>
      </c>
    </row>
    <row r="1137" spans="1:8">
      <c r="A1137" s="112" t="s">
        <v>2464</v>
      </c>
      <c r="B1137" s="111" t="s">
        <v>56</v>
      </c>
      <c r="C1137" s="220">
        <v>46036</v>
      </c>
      <c r="D1137" s="47">
        <v>46084</v>
      </c>
      <c r="E1137" s="112" t="s">
        <v>2465</v>
      </c>
      <c r="F1137" s="46" t="s">
        <v>751</v>
      </c>
      <c r="G1137" s="35" t="s">
        <v>59</v>
      </c>
      <c r="H1137" s="87"/>
    </row>
    <row r="1138" spans="1:8">
      <c r="A1138" s="111" t="s">
        <v>2466</v>
      </c>
      <c r="B1138" s="112" t="s">
        <v>56</v>
      </c>
      <c r="C1138" s="219">
        <v>45972</v>
      </c>
      <c r="D1138" s="47">
        <v>46084</v>
      </c>
      <c r="E1138" s="111" t="s">
        <v>2467</v>
      </c>
      <c r="F1138" s="46" t="s">
        <v>751</v>
      </c>
      <c r="G1138" s="35" t="s">
        <v>62</v>
      </c>
      <c r="H1138" s="87"/>
    </row>
    <row r="1139" spans="1:8">
      <c r="A1139" s="112" t="s">
        <v>2468</v>
      </c>
      <c r="B1139" s="111" t="s">
        <v>56</v>
      </c>
      <c r="C1139" s="220">
        <v>46051</v>
      </c>
      <c r="D1139" s="47">
        <v>46084</v>
      </c>
      <c r="E1139" s="112" t="s">
        <v>2469</v>
      </c>
      <c r="F1139" s="46" t="s">
        <v>751</v>
      </c>
      <c r="G1139" s="35" t="s">
        <v>62</v>
      </c>
      <c r="H1139" s="87"/>
    </row>
    <row r="1140" spans="1:8">
      <c r="A1140" s="111" t="s">
        <v>2470</v>
      </c>
      <c r="B1140" s="112" t="s">
        <v>56</v>
      </c>
      <c r="C1140" s="219">
        <v>45978</v>
      </c>
      <c r="D1140" s="47">
        <v>46084</v>
      </c>
      <c r="E1140" s="111" t="s">
        <v>2471</v>
      </c>
      <c r="F1140" s="46" t="s">
        <v>751</v>
      </c>
      <c r="G1140" s="35" t="s">
        <v>59</v>
      </c>
      <c r="H1140" s="87"/>
    </row>
    <row r="1141" spans="1:8">
      <c r="A1141" s="112" t="s">
        <v>2472</v>
      </c>
      <c r="B1141" s="111" t="s">
        <v>56</v>
      </c>
      <c r="C1141" s="220">
        <v>46031</v>
      </c>
      <c r="D1141" s="47">
        <v>46084</v>
      </c>
      <c r="E1141" s="112" t="s">
        <v>2473</v>
      </c>
      <c r="F1141" s="46" t="s">
        <v>751</v>
      </c>
      <c r="G1141" s="35" t="s">
        <v>59</v>
      </c>
      <c r="H1141" s="87"/>
    </row>
    <row r="1142" spans="1:8">
      <c r="A1142" s="111" t="s">
        <v>2474</v>
      </c>
      <c r="B1142" s="112" t="s">
        <v>56</v>
      </c>
      <c r="C1142" s="219">
        <v>45946</v>
      </c>
      <c r="D1142" s="47">
        <v>46084</v>
      </c>
      <c r="E1142" s="111" t="s">
        <v>2475</v>
      </c>
      <c r="F1142" s="46" t="s">
        <v>751</v>
      </c>
      <c r="G1142" s="35" t="s">
        <v>59</v>
      </c>
      <c r="H1142" s="87"/>
    </row>
    <row r="1143" spans="1:8">
      <c r="A1143" s="112" t="s">
        <v>2476</v>
      </c>
      <c r="B1143" s="111" t="s">
        <v>56</v>
      </c>
      <c r="C1143" s="220">
        <v>46004</v>
      </c>
      <c r="D1143" s="47">
        <v>46084</v>
      </c>
      <c r="E1143" s="112" t="s">
        <v>2477</v>
      </c>
      <c r="F1143" s="46" t="s">
        <v>751</v>
      </c>
      <c r="G1143" s="35" t="s">
        <v>59</v>
      </c>
      <c r="H1143" s="87"/>
    </row>
    <row r="1144" spans="1:8">
      <c r="A1144" s="111" t="s">
        <v>2478</v>
      </c>
      <c r="B1144" s="112" t="s">
        <v>56</v>
      </c>
      <c r="C1144" s="219">
        <v>46017</v>
      </c>
      <c r="D1144" s="47">
        <v>46084</v>
      </c>
      <c r="E1144" s="111" t="s">
        <v>2479</v>
      </c>
      <c r="F1144" s="46" t="s">
        <v>751</v>
      </c>
      <c r="G1144" s="35" t="s">
        <v>59</v>
      </c>
      <c r="H1144" s="87"/>
    </row>
    <row r="1145" spans="1:8">
      <c r="A1145" s="112" t="s">
        <v>2480</v>
      </c>
      <c r="B1145" s="111" t="s">
        <v>56</v>
      </c>
      <c r="C1145" s="220">
        <v>45988</v>
      </c>
      <c r="D1145" s="47">
        <v>46084</v>
      </c>
      <c r="E1145" s="112" t="s">
        <v>2481</v>
      </c>
      <c r="F1145" s="46" t="s">
        <v>751</v>
      </c>
      <c r="G1145" s="35" t="s">
        <v>59</v>
      </c>
      <c r="H1145" s="87"/>
    </row>
    <row r="1146" spans="1:8">
      <c r="A1146" s="111" t="s">
        <v>2482</v>
      </c>
      <c r="B1146" s="112" t="s">
        <v>56</v>
      </c>
      <c r="C1146" s="219">
        <v>45992</v>
      </c>
      <c r="D1146" s="47">
        <v>46084</v>
      </c>
      <c r="E1146" s="111" t="s">
        <v>2483</v>
      </c>
      <c r="F1146" s="46" t="s">
        <v>751</v>
      </c>
      <c r="G1146" s="35" t="s">
        <v>59</v>
      </c>
      <c r="H1146" s="87"/>
    </row>
    <row r="1147" spans="1:8">
      <c r="A1147" s="112" t="s">
        <v>2484</v>
      </c>
      <c r="B1147" s="111" t="s">
        <v>56</v>
      </c>
      <c r="C1147" s="220">
        <v>46018</v>
      </c>
      <c r="D1147" s="47">
        <v>46084</v>
      </c>
      <c r="E1147" s="112" t="s">
        <v>2485</v>
      </c>
      <c r="F1147" s="46" t="s">
        <v>751</v>
      </c>
      <c r="G1147" s="35" t="s">
        <v>59</v>
      </c>
      <c r="H1147" s="87"/>
    </row>
    <row r="1148" spans="1:8">
      <c r="A1148" s="111" t="s">
        <v>2486</v>
      </c>
      <c r="B1148" s="112" t="s">
        <v>56</v>
      </c>
      <c r="C1148" s="219">
        <v>46044</v>
      </c>
      <c r="D1148" s="47">
        <v>46084</v>
      </c>
      <c r="E1148" s="111" t="s">
        <v>2487</v>
      </c>
      <c r="F1148" s="46" t="s">
        <v>751</v>
      </c>
      <c r="G1148" s="35" t="s">
        <v>62</v>
      </c>
      <c r="H1148" s="87"/>
    </row>
    <row r="1149" spans="1:8">
      <c r="A1149" s="112" t="s">
        <v>2488</v>
      </c>
      <c r="B1149" s="111" t="s">
        <v>56</v>
      </c>
      <c r="C1149" s="220">
        <v>45992</v>
      </c>
      <c r="D1149" s="47">
        <v>46084</v>
      </c>
      <c r="E1149" s="112" t="s">
        <v>2489</v>
      </c>
      <c r="F1149" s="46" t="s">
        <v>751</v>
      </c>
      <c r="G1149" s="35"/>
      <c r="H1149" s="87"/>
    </row>
    <row r="1150" spans="1:8">
      <c r="A1150" s="111" t="s">
        <v>2491</v>
      </c>
      <c r="B1150" s="112" t="s">
        <v>56</v>
      </c>
      <c r="C1150" s="219">
        <v>46043</v>
      </c>
      <c r="D1150" s="47">
        <v>46084</v>
      </c>
      <c r="E1150" s="111" t="s">
        <v>2492</v>
      </c>
      <c r="F1150" s="46" t="s">
        <v>751</v>
      </c>
      <c r="G1150" s="35" t="s">
        <v>59</v>
      </c>
      <c r="H1150" s="87"/>
    </row>
    <row r="1151" spans="1:8">
      <c r="A1151" s="112" t="s">
        <v>2493</v>
      </c>
      <c r="B1151" s="111" t="s">
        <v>56</v>
      </c>
      <c r="C1151" s="220">
        <v>46044</v>
      </c>
      <c r="D1151" s="47">
        <v>46084</v>
      </c>
      <c r="E1151" s="112" t="s">
        <v>2494</v>
      </c>
      <c r="F1151" s="46" t="s">
        <v>751</v>
      </c>
      <c r="G1151" s="35" t="s">
        <v>59</v>
      </c>
      <c r="H1151" s="87"/>
    </row>
    <row r="1152" spans="1:8">
      <c r="A1152" s="111" t="s">
        <v>2495</v>
      </c>
      <c r="B1152" s="112" t="s">
        <v>56</v>
      </c>
      <c r="C1152" s="219">
        <v>45963</v>
      </c>
      <c r="D1152" s="47">
        <v>46084</v>
      </c>
      <c r="E1152" s="111" t="s">
        <v>2496</v>
      </c>
      <c r="F1152" s="46" t="s">
        <v>751</v>
      </c>
      <c r="G1152" s="35" t="s">
        <v>59</v>
      </c>
      <c r="H1152" s="87"/>
    </row>
    <row r="1153" spans="1:8">
      <c r="A1153" s="112" t="s">
        <v>2497</v>
      </c>
      <c r="B1153" s="111" t="s">
        <v>56</v>
      </c>
      <c r="C1153" s="220">
        <v>46030</v>
      </c>
      <c r="D1153" s="47">
        <v>46084</v>
      </c>
      <c r="E1153" s="112" t="s">
        <v>2498</v>
      </c>
      <c r="F1153" s="46" t="s">
        <v>751</v>
      </c>
      <c r="G1153" s="35" t="s">
        <v>59</v>
      </c>
      <c r="H1153" s="36"/>
    </row>
    <row r="1154" spans="1:8">
      <c r="A1154" s="111" t="s">
        <v>2499</v>
      </c>
      <c r="B1154" s="112" t="s">
        <v>56</v>
      </c>
      <c r="C1154" s="219">
        <v>45978</v>
      </c>
      <c r="D1154" s="47">
        <v>46084</v>
      </c>
      <c r="E1154" s="111" t="s">
        <v>2500</v>
      </c>
      <c r="F1154" s="46" t="s">
        <v>751</v>
      </c>
      <c r="G1154" s="35" t="s">
        <v>59</v>
      </c>
      <c r="H1154" s="36"/>
    </row>
    <row r="1155" spans="1:8">
      <c r="A1155" s="112" t="s">
        <v>2501</v>
      </c>
      <c r="B1155" s="111" t="s">
        <v>56</v>
      </c>
      <c r="C1155" s="220">
        <v>46037</v>
      </c>
      <c r="D1155" s="47">
        <v>46084</v>
      </c>
      <c r="E1155" s="112" t="s">
        <v>2502</v>
      </c>
      <c r="F1155" s="46" t="s">
        <v>751</v>
      </c>
      <c r="G1155" s="35"/>
      <c r="H1155" s="36"/>
    </row>
    <row r="1156" spans="1:8">
      <c r="A1156" s="111" t="s">
        <v>2504</v>
      </c>
      <c r="B1156" s="112" t="s">
        <v>56</v>
      </c>
      <c r="C1156" s="219">
        <v>46029</v>
      </c>
      <c r="D1156" s="47">
        <v>46084</v>
      </c>
      <c r="E1156" s="111" t="s">
        <v>2505</v>
      </c>
      <c r="F1156" s="46" t="s">
        <v>751</v>
      </c>
      <c r="G1156" s="224" t="s">
        <v>2285</v>
      </c>
      <c r="H1156" s="36"/>
    </row>
    <row r="1157" spans="1:8">
      <c r="A1157" s="112" t="s">
        <v>2506</v>
      </c>
      <c r="B1157" s="111" t="s">
        <v>56</v>
      </c>
      <c r="C1157" s="220">
        <v>45972</v>
      </c>
      <c r="D1157" s="47">
        <v>46084</v>
      </c>
      <c r="E1157" s="112" t="s">
        <v>2507</v>
      </c>
      <c r="F1157" s="46" t="s">
        <v>751</v>
      </c>
      <c r="G1157" s="35" t="s">
        <v>59</v>
      </c>
      <c r="H1157" s="36"/>
    </row>
    <row r="1158" spans="1:8">
      <c r="A1158" s="111" t="s">
        <v>2508</v>
      </c>
      <c r="B1158" s="112" t="s">
        <v>56</v>
      </c>
      <c r="C1158" s="219">
        <v>46036</v>
      </c>
      <c r="D1158" s="47">
        <v>46084</v>
      </c>
      <c r="E1158" s="111" t="s">
        <v>2509</v>
      </c>
      <c r="F1158" s="46" t="s">
        <v>751</v>
      </c>
      <c r="G1158" s="35" t="s">
        <v>59</v>
      </c>
      <c r="H1158" s="36"/>
    </row>
    <row r="1159" spans="1:8">
      <c r="A1159" s="112" t="s">
        <v>2510</v>
      </c>
      <c r="B1159" s="111" t="s">
        <v>56</v>
      </c>
      <c r="C1159" s="220">
        <v>46038</v>
      </c>
      <c r="D1159" s="47">
        <v>46084</v>
      </c>
      <c r="E1159" s="112" t="s">
        <v>2511</v>
      </c>
      <c r="F1159" s="46" t="s">
        <v>751</v>
      </c>
      <c r="G1159" s="35" t="s">
        <v>59</v>
      </c>
      <c r="H1159" s="36"/>
    </row>
    <row r="1160" spans="1:8">
      <c r="A1160" s="111" t="s">
        <v>2512</v>
      </c>
      <c r="B1160" s="112" t="s">
        <v>56</v>
      </c>
      <c r="C1160" s="219">
        <v>46043</v>
      </c>
      <c r="D1160" s="47">
        <v>46084</v>
      </c>
      <c r="E1160" s="111" t="s">
        <v>2513</v>
      </c>
      <c r="F1160" s="46" t="s">
        <v>751</v>
      </c>
      <c r="G1160" s="35" t="s">
        <v>59</v>
      </c>
      <c r="H1160" s="36"/>
    </row>
    <row r="1161" spans="1:8">
      <c r="A1161" s="112" t="s">
        <v>2514</v>
      </c>
      <c r="B1161" s="111" t="s">
        <v>56</v>
      </c>
      <c r="C1161" s="220">
        <v>46051</v>
      </c>
      <c r="D1161" s="47">
        <v>46084</v>
      </c>
      <c r="E1161" s="112" t="s">
        <v>2515</v>
      </c>
      <c r="F1161" s="46" t="s">
        <v>751</v>
      </c>
      <c r="G1161" s="35" t="s">
        <v>450</v>
      </c>
      <c r="H1161" s="94"/>
    </row>
    <row r="1162" spans="1:8">
      <c r="A1162" s="111" t="s">
        <v>2517</v>
      </c>
      <c r="B1162" s="112" t="s">
        <v>56</v>
      </c>
      <c r="C1162" s="219">
        <v>46051</v>
      </c>
      <c r="D1162" s="47">
        <v>46084</v>
      </c>
      <c r="E1162" s="111" t="s">
        <v>2518</v>
      </c>
      <c r="F1162" s="46" t="s">
        <v>751</v>
      </c>
      <c r="G1162" s="224" t="s">
        <v>2285</v>
      </c>
      <c r="H1162" s="36"/>
    </row>
    <row r="1163" spans="1:8">
      <c r="A1163" s="112" t="s">
        <v>2519</v>
      </c>
      <c r="B1163" s="111" t="s">
        <v>56</v>
      </c>
      <c r="C1163" s="220">
        <v>46038</v>
      </c>
      <c r="D1163" s="47">
        <v>46084</v>
      </c>
      <c r="E1163" s="112" t="s">
        <v>2520</v>
      </c>
      <c r="F1163" s="46" t="s">
        <v>751</v>
      </c>
      <c r="G1163" s="35" t="s">
        <v>59</v>
      </c>
      <c r="H1163" s="36"/>
    </row>
    <row r="1164" spans="1:8">
      <c r="A1164" s="111" t="s">
        <v>2521</v>
      </c>
      <c r="B1164" s="112" t="s">
        <v>56</v>
      </c>
      <c r="C1164" s="219">
        <v>46042</v>
      </c>
      <c r="D1164" s="47">
        <v>46084</v>
      </c>
      <c r="E1164" s="111" t="s">
        <v>2522</v>
      </c>
      <c r="F1164" s="46" t="s">
        <v>751</v>
      </c>
      <c r="G1164" s="224" t="s">
        <v>2285</v>
      </c>
      <c r="H1164" s="36"/>
    </row>
    <row r="1165" spans="1:8">
      <c r="A1165" s="112" t="s">
        <v>2524</v>
      </c>
      <c r="B1165" s="111" t="s">
        <v>56</v>
      </c>
      <c r="C1165" s="220">
        <v>45993</v>
      </c>
      <c r="D1165" s="47">
        <v>46084</v>
      </c>
      <c r="E1165" s="112" t="s">
        <v>2525</v>
      </c>
      <c r="F1165" s="46" t="s">
        <v>751</v>
      </c>
      <c r="G1165" s="35" t="s">
        <v>59</v>
      </c>
      <c r="H1165" s="36"/>
    </row>
    <row r="1166" spans="1:8">
      <c r="A1166" s="111" t="s">
        <v>2526</v>
      </c>
      <c r="B1166" s="112" t="s">
        <v>56</v>
      </c>
      <c r="C1166" s="219">
        <v>46044</v>
      </c>
      <c r="D1166" s="47">
        <v>46084</v>
      </c>
      <c r="E1166" s="111" t="s">
        <v>2527</v>
      </c>
      <c r="F1166" s="46" t="s">
        <v>751</v>
      </c>
      <c r="G1166" s="35" t="s">
        <v>59</v>
      </c>
      <c r="H1166" s="36"/>
    </row>
    <row r="1167" spans="1:8">
      <c r="A1167" s="112" t="s">
        <v>2528</v>
      </c>
      <c r="B1167" s="111" t="s">
        <v>56</v>
      </c>
      <c r="C1167" s="220">
        <v>45985</v>
      </c>
      <c r="D1167" s="47">
        <v>46084</v>
      </c>
      <c r="E1167" s="112" t="s">
        <v>2529</v>
      </c>
      <c r="F1167" s="46" t="s">
        <v>751</v>
      </c>
      <c r="G1167" s="35" t="s">
        <v>62</v>
      </c>
      <c r="H1167" s="36"/>
    </row>
    <row r="1168" spans="1:8">
      <c r="A1168" s="111" t="s">
        <v>2530</v>
      </c>
      <c r="B1168" s="112" t="s">
        <v>56</v>
      </c>
      <c r="C1168" s="219">
        <v>46030</v>
      </c>
      <c r="D1168" s="47">
        <v>46084</v>
      </c>
      <c r="E1168" s="111" t="s">
        <v>2531</v>
      </c>
      <c r="F1168" s="46" t="s">
        <v>751</v>
      </c>
      <c r="G1168" s="35" t="s">
        <v>59</v>
      </c>
      <c r="H1168" s="36"/>
    </row>
    <row r="1169" spans="1:8">
      <c r="A1169" s="112" t="s">
        <v>2532</v>
      </c>
      <c r="B1169" s="111" t="s">
        <v>79</v>
      </c>
      <c r="C1169" s="220">
        <v>46041</v>
      </c>
      <c r="D1169" s="47">
        <v>46084</v>
      </c>
      <c r="E1169" s="112" t="s">
        <v>2533</v>
      </c>
      <c r="F1169" s="46" t="s">
        <v>751</v>
      </c>
      <c r="G1169" s="35"/>
      <c r="H1169" s="36"/>
    </row>
    <row r="1170" spans="1:8">
      <c r="A1170" s="111" t="s">
        <v>2534</v>
      </c>
      <c r="B1170" s="112" t="s">
        <v>56</v>
      </c>
      <c r="C1170" s="219">
        <v>45973</v>
      </c>
      <c r="D1170" s="47">
        <v>46084</v>
      </c>
      <c r="E1170" s="111" t="s">
        <v>2535</v>
      </c>
      <c r="F1170" s="46" t="s">
        <v>751</v>
      </c>
      <c r="G1170" s="35" t="s">
        <v>59</v>
      </c>
      <c r="H1170" s="36"/>
    </row>
    <row r="1171" spans="1:8">
      <c r="A1171" s="112" t="s">
        <v>2536</v>
      </c>
      <c r="B1171" s="111" t="s">
        <v>56</v>
      </c>
      <c r="C1171" s="220">
        <v>45992</v>
      </c>
      <c r="D1171" s="47">
        <v>46084</v>
      </c>
      <c r="E1171" s="112" t="s">
        <v>2537</v>
      </c>
      <c r="F1171" s="46" t="s">
        <v>751</v>
      </c>
      <c r="G1171" s="35" t="s">
        <v>59</v>
      </c>
      <c r="H1171" s="36"/>
    </row>
    <row r="1172" spans="1:8">
      <c r="A1172" s="111" t="s">
        <v>2538</v>
      </c>
      <c r="B1172" s="112" t="s">
        <v>56</v>
      </c>
      <c r="C1172" s="219">
        <v>46035</v>
      </c>
      <c r="D1172" s="47">
        <v>46084</v>
      </c>
      <c r="E1172" s="111" t="s">
        <v>2539</v>
      </c>
      <c r="F1172" s="46" t="s">
        <v>824</v>
      </c>
      <c r="G1172" s="35" t="s">
        <v>59</v>
      </c>
      <c r="H1172" s="36"/>
    </row>
    <row r="1173" spans="1:8">
      <c r="A1173" s="112" t="s">
        <v>2540</v>
      </c>
      <c r="B1173" s="111" t="s">
        <v>56</v>
      </c>
      <c r="C1173" s="220">
        <v>46001</v>
      </c>
      <c r="D1173" s="47">
        <v>46084</v>
      </c>
      <c r="E1173" s="112" t="s">
        <v>2541</v>
      </c>
      <c r="F1173" s="281" t="s">
        <v>824</v>
      </c>
      <c r="G1173" s="35" t="s">
        <v>59</v>
      </c>
      <c r="H1173" s="36"/>
    </row>
    <row r="1174" spans="1:8">
      <c r="A1174" s="111" t="s">
        <v>2542</v>
      </c>
      <c r="B1174" s="112" t="s">
        <v>56</v>
      </c>
      <c r="C1174" s="219">
        <v>45958</v>
      </c>
      <c r="D1174" s="47">
        <v>46084</v>
      </c>
      <c r="E1174" s="111" t="s">
        <v>2543</v>
      </c>
      <c r="F1174" s="281" t="s">
        <v>824</v>
      </c>
      <c r="G1174" s="35"/>
      <c r="H1174" s="36"/>
    </row>
    <row r="1175" spans="1:8">
      <c r="A1175" s="112" t="s">
        <v>2545</v>
      </c>
      <c r="B1175" s="111" t="s">
        <v>56</v>
      </c>
      <c r="C1175" s="220">
        <v>45959</v>
      </c>
      <c r="D1175" s="47">
        <v>46084</v>
      </c>
      <c r="E1175" s="112" t="s">
        <v>2546</v>
      </c>
      <c r="F1175" s="281" t="s">
        <v>824</v>
      </c>
      <c r="G1175" s="35"/>
      <c r="H1175" s="36"/>
    </row>
    <row r="1176" spans="1:8">
      <c r="A1176" s="111" t="s">
        <v>2548</v>
      </c>
      <c r="B1176" s="112" t="s">
        <v>56</v>
      </c>
      <c r="C1176" s="219">
        <v>45938</v>
      </c>
      <c r="D1176" s="47">
        <v>46084</v>
      </c>
      <c r="E1176" s="111" t="s">
        <v>2549</v>
      </c>
      <c r="F1176" s="281" t="s">
        <v>824</v>
      </c>
      <c r="G1176" s="35"/>
      <c r="H1176" s="36"/>
    </row>
    <row r="1177" spans="1:8">
      <c r="A1177" s="112" t="s">
        <v>2550</v>
      </c>
      <c r="B1177" s="111" t="s">
        <v>56</v>
      </c>
      <c r="C1177" s="220">
        <v>46034</v>
      </c>
      <c r="D1177" s="47">
        <v>46084</v>
      </c>
      <c r="E1177" s="112" t="s">
        <v>2551</v>
      </c>
      <c r="F1177" s="281" t="s">
        <v>824</v>
      </c>
      <c r="G1177" s="35"/>
      <c r="H1177" s="36"/>
    </row>
    <row r="1178" spans="1:8">
      <c r="A1178" s="111" t="s">
        <v>2552</v>
      </c>
      <c r="B1178" s="112" t="s">
        <v>56</v>
      </c>
      <c r="C1178" s="219">
        <v>45953</v>
      </c>
      <c r="D1178" s="47">
        <v>46084</v>
      </c>
      <c r="E1178" s="111" t="s">
        <v>2553</v>
      </c>
      <c r="F1178" s="46" t="s">
        <v>824</v>
      </c>
      <c r="G1178" s="35" t="s">
        <v>59</v>
      </c>
      <c r="H1178" s="36"/>
    </row>
    <row r="1179" spans="1:8">
      <c r="A1179" s="112" t="s">
        <v>2554</v>
      </c>
      <c r="B1179" s="111" t="s">
        <v>56</v>
      </c>
      <c r="C1179" s="220">
        <v>46031</v>
      </c>
      <c r="D1179" s="47">
        <v>46084</v>
      </c>
      <c r="E1179" s="112" t="s">
        <v>2555</v>
      </c>
      <c r="F1179" s="46" t="s">
        <v>824</v>
      </c>
      <c r="G1179" s="35" t="s">
        <v>59</v>
      </c>
      <c r="H1179" s="36"/>
    </row>
    <row r="1180" spans="1:8">
      <c r="A1180" s="111" t="s">
        <v>2556</v>
      </c>
      <c r="B1180" s="112" t="s">
        <v>56</v>
      </c>
      <c r="C1180" s="219">
        <v>45954</v>
      </c>
      <c r="D1180" s="47">
        <v>46084</v>
      </c>
      <c r="E1180" s="111" t="s">
        <v>2557</v>
      </c>
      <c r="F1180" s="46" t="s">
        <v>824</v>
      </c>
      <c r="G1180" s="35" t="s">
        <v>59</v>
      </c>
      <c r="H1180" s="36"/>
    </row>
    <row r="1181" spans="1:8">
      <c r="A1181" s="112" t="s">
        <v>2558</v>
      </c>
      <c r="B1181" s="111" t="s">
        <v>56</v>
      </c>
      <c r="C1181" s="220">
        <v>45987</v>
      </c>
      <c r="D1181" s="47">
        <v>46084</v>
      </c>
      <c r="E1181" s="112" t="s">
        <v>2559</v>
      </c>
      <c r="F1181" s="46" t="s">
        <v>824</v>
      </c>
      <c r="G1181" s="35" t="s">
        <v>59</v>
      </c>
      <c r="H1181" s="36"/>
    </row>
    <row r="1182" spans="1:8">
      <c r="A1182" s="111" t="s">
        <v>2560</v>
      </c>
      <c r="B1182" s="112" t="s">
        <v>56</v>
      </c>
      <c r="C1182" s="219">
        <v>46038</v>
      </c>
      <c r="D1182" s="47">
        <v>46084</v>
      </c>
      <c r="E1182" s="111" t="s">
        <v>2561</v>
      </c>
      <c r="F1182" s="46" t="s">
        <v>824</v>
      </c>
      <c r="G1182" s="35" t="s">
        <v>59</v>
      </c>
      <c r="H1182" s="36"/>
    </row>
    <row r="1183" spans="1:8">
      <c r="A1183" s="112" t="s">
        <v>2562</v>
      </c>
      <c r="B1183" s="111" t="s">
        <v>56</v>
      </c>
      <c r="C1183" s="220">
        <v>46046</v>
      </c>
      <c r="D1183" s="47">
        <v>46084</v>
      </c>
      <c r="E1183" s="112" t="s">
        <v>2563</v>
      </c>
      <c r="F1183" s="46" t="s">
        <v>824</v>
      </c>
      <c r="G1183" s="35" t="s">
        <v>59</v>
      </c>
      <c r="H1183" s="36"/>
    </row>
    <row r="1184" spans="1:8">
      <c r="A1184" s="111" t="s">
        <v>2564</v>
      </c>
      <c r="B1184" s="112" t="s">
        <v>56</v>
      </c>
      <c r="C1184" s="219">
        <v>46038</v>
      </c>
      <c r="D1184" s="47">
        <v>46084</v>
      </c>
      <c r="E1184" s="111" t="s">
        <v>2565</v>
      </c>
      <c r="F1184" s="46" t="s">
        <v>824</v>
      </c>
      <c r="G1184" s="35" t="s">
        <v>59</v>
      </c>
      <c r="H1184" s="36"/>
    </row>
    <row r="1185" spans="1:8">
      <c r="A1185" s="112" t="s">
        <v>2566</v>
      </c>
      <c r="B1185" s="111" t="s">
        <v>56</v>
      </c>
      <c r="C1185" s="220">
        <v>46038</v>
      </c>
      <c r="D1185" s="47">
        <v>46084</v>
      </c>
      <c r="E1185" s="112" t="s">
        <v>2567</v>
      </c>
      <c r="F1185" s="46" t="s">
        <v>824</v>
      </c>
      <c r="G1185" s="35" t="s">
        <v>59</v>
      </c>
      <c r="H1185" s="36"/>
    </row>
    <row r="1186" spans="1:8">
      <c r="A1186" s="111" t="s">
        <v>2568</v>
      </c>
      <c r="B1186" s="112" t="s">
        <v>56</v>
      </c>
      <c r="C1186" s="219">
        <v>46038</v>
      </c>
      <c r="D1186" s="47">
        <v>46084</v>
      </c>
      <c r="E1186" s="111" t="s">
        <v>2569</v>
      </c>
      <c r="F1186" s="46" t="s">
        <v>824</v>
      </c>
      <c r="G1186" s="35" t="s">
        <v>59</v>
      </c>
      <c r="H1186" s="36"/>
    </row>
    <row r="1187" spans="1:8">
      <c r="A1187" s="112" t="s">
        <v>2570</v>
      </c>
      <c r="B1187" s="111" t="s">
        <v>56</v>
      </c>
      <c r="C1187" s="220">
        <v>46045</v>
      </c>
      <c r="D1187" s="47">
        <v>46084</v>
      </c>
      <c r="E1187" s="112" t="s">
        <v>2571</v>
      </c>
      <c r="F1187" s="46" t="s">
        <v>824</v>
      </c>
      <c r="G1187" s="35" t="s">
        <v>59</v>
      </c>
      <c r="H1187" s="36"/>
    </row>
    <row r="1188" spans="1:8">
      <c r="A1188" s="111" t="s">
        <v>2572</v>
      </c>
      <c r="B1188" s="112" t="s">
        <v>56</v>
      </c>
      <c r="C1188" s="219">
        <v>45981</v>
      </c>
      <c r="D1188" s="47">
        <v>46084</v>
      </c>
      <c r="E1188" s="111" t="s">
        <v>2573</v>
      </c>
      <c r="F1188" s="46" t="s">
        <v>824</v>
      </c>
      <c r="G1188" s="35"/>
      <c r="H1188" s="35"/>
    </row>
    <row r="1189" spans="1:8">
      <c r="A1189" s="112" t="s">
        <v>2574</v>
      </c>
      <c r="B1189" s="111" t="s">
        <v>56</v>
      </c>
      <c r="C1189" s="220">
        <v>46030</v>
      </c>
      <c r="D1189" s="47">
        <v>46084</v>
      </c>
      <c r="E1189" s="112" t="s">
        <v>2575</v>
      </c>
      <c r="F1189" s="46" t="s">
        <v>824</v>
      </c>
      <c r="G1189" s="35" t="s">
        <v>59</v>
      </c>
      <c r="H1189" s="35"/>
    </row>
    <row r="1190" spans="1:8">
      <c r="A1190" s="111" t="s">
        <v>2576</v>
      </c>
      <c r="B1190" s="112" t="s">
        <v>56</v>
      </c>
      <c r="C1190" s="219">
        <v>45981</v>
      </c>
      <c r="D1190" s="47">
        <v>46084</v>
      </c>
      <c r="E1190" s="111" t="s">
        <v>2577</v>
      </c>
      <c r="F1190" s="46" t="s">
        <v>824</v>
      </c>
      <c r="G1190" s="35" t="s">
        <v>59</v>
      </c>
      <c r="H1190" s="35"/>
    </row>
    <row r="1191" spans="1:8">
      <c r="A1191" s="112" t="s">
        <v>2578</v>
      </c>
      <c r="B1191" s="111" t="s">
        <v>56</v>
      </c>
      <c r="C1191" s="220">
        <v>46037</v>
      </c>
      <c r="D1191" s="47">
        <v>46084</v>
      </c>
      <c r="E1191" s="112" t="s">
        <v>2579</v>
      </c>
      <c r="F1191" s="46" t="s">
        <v>824</v>
      </c>
      <c r="G1191" s="35" t="s">
        <v>59</v>
      </c>
      <c r="H1191" s="35"/>
    </row>
    <row r="1192" spans="1:8">
      <c r="A1192" s="111" t="s">
        <v>2580</v>
      </c>
      <c r="B1192" s="112" t="s">
        <v>56</v>
      </c>
      <c r="C1192" s="219">
        <v>46010</v>
      </c>
      <c r="D1192" s="47">
        <v>46084</v>
      </c>
      <c r="E1192" s="111" t="s">
        <v>2581</v>
      </c>
      <c r="F1192" s="46" t="s">
        <v>824</v>
      </c>
      <c r="G1192" s="35" t="s">
        <v>59</v>
      </c>
      <c r="H1192" s="35"/>
    </row>
    <row r="1193" spans="1:8">
      <c r="A1193" s="112" t="s">
        <v>2582</v>
      </c>
      <c r="B1193" s="111" t="s">
        <v>56</v>
      </c>
      <c r="C1193" s="220">
        <v>45989</v>
      </c>
      <c r="D1193" s="47">
        <v>46084</v>
      </c>
      <c r="E1193" s="112" t="s">
        <v>2583</v>
      </c>
      <c r="F1193" s="281" t="s">
        <v>824</v>
      </c>
      <c r="G1193" s="35"/>
      <c r="H1193" s="35"/>
    </row>
    <row r="1194" spans="1:8">
      <c r="A1194" s="111" t="s">
        <v>2584</v>
      </c>
      <c r="B1194" s="112" t="s">
        <v>79</v>
      </c>
      <c r="C1194" s="219">
        <v>45988</v>
      </c>
      <c r="D1194" s="47">
        <v>46084</v>
      </c>
      <c r="E1194" s="111" t="s">
        <v>2585</v>
      </c>
      <c r="F1194" s="281" t="s">
        <v>824</v>
      </c>
      <c r="G1194" s="35" t="s">
        <v>59</v>
      </c>
      <c r="H1194" s="35"/>
    </row>
    <row r="1195" spans="1:8">
      <c r="A1195" s="112" t="s">
        <v>2586</v>
      </c>
      <c r="B1195" s="111" t="s">
        <v>56</v>
      </c>
      <c r="C1195" s="220">
        <v>45972</v>
      </c>
      <c r="D1195" s="47">
        <v>46084</v>
      </c>
      <c r="E1195" s="112" t="s">
        <v>2587</v>
      </c>
      <c r="F1195" s="281" t="s">
        <v>824</v>
      </c>
      <c r="G1195" s="35" t="s">
        <v>59</v>
      </c>
      <c r="H1195" s="35"/>
    </row>
    <row r="1196" spans="1:8">
      <c r="A1196" s="111" t="s">
        <v>2588</v>
      </c>
      <c r="B1196" s="112" t="s">
        <v>56</v>
      </c>
      <c r="C1196" s="219">
        <v>46003</v>
      </c>
      <c r="D1196" s="47">
        <v>46084</v>
      </c>
      <c r="E1196" s="111" t="s">
        <v>2589</v>
      </c>
      <c r="F1196" s="281" t="s">
        <v>824</v>
      </c>
      <c r="G1196" s="35" t="s">
        <v>59</v>
      </c>
      <c r="H1196" s="35"/>
    </row>
    <row r="1197" spans="1:8">
      <c r="A1197" s="112" t="s">
        <v>2590</v>
      </c>
      <c r="B1197" s="111" t="s">
        <v>79</v>
      </c>
      <c r="C1197" s="220">
        <v>46028</v>
      </c>
      <c r="D1197" s="47">
        <v>46084</v>
      </c>
      <c r="E1197" s="112" t="s">
        <v>2591</v>
      </c>
      <c r="F1197" s="281" t="s">
        <v>824</v>
      </c>
      <c r="G1197" s="35" t="s">
        <v>59</v>
      </c>
      <c r="H1197" s="35"/>
    </row>
    <row r="1198" spans="1:8">
      <c r="A1198" s="111" t="s">
        <v>2592</v>
      </c>
      <c r="B1198" s="112" t="s">
        <v>56</v>
      </c>
      <c r="C1198" s="219">
        <v>46043</v>
      </c>
      <c r="D1198" s="47">
        <v>46084</v>
      </c>
      <c r="E1198" s="111" t="s">
        <v>2593</v>
      </c>
      <c r="F1198" s="46" t="s">
        <v>824</v>
      </c>
      <c r="G1198" s="35" t="s">
        <v>59</v>
      </c>
      <c r="H1198" s="35"/>
    </row>
    <row r="1199" spans="1:8">
      <c r="A1199" s="112" t="s">
        <v>2594</v>
      </c>
      <c r="B1199" s="111" t="s">
        <v>56</v>
      </c>
      <c r="C1199" s="220">
        <v>46002</v>
      </c>
      <c r="D1199" s="47">
        <v>46084</v>
      </c>
      <c r="E1199" s="112" t="s">
        <v>2595</v>
      </c>
      <c r="F1199" s="46" t="s">
        <v>824</v>
      </c>
      <c r="G1199" s="35"/>
      <c r="H1199" s="35"/>
    </row>
    <row r="1200" spans="1:8">
      <c r="A1200" s="111" t="s">
        <v>2597</v>
      </c>
      <c r="B1200" s="112" t="s">
        <v>56</v>
      </c>
      <c r="C1200" s="219">
        <v>46038</v>
      </c>
      <c r="D1200" s="47">
        <v>46084</v>
      </c>
      <c r="E1200" s="111" t="s">
        <v>2598</v>
      </c>
      <c r="F1200" s="46" t="s">
        <v>824</v>
      </c>
      <c r="G1200" s="35" t="s">
        <v>59</v>
      </c>
      <c r="H1200" s="35"/>
    </row>
    <row r="1201" spans="1:8">
      <c r="A1201" s="112" t="s">
        <v>2599</v>
      </c>
      <c r="B1201" s="111" t="s">
        <v>56</v>
      </c>
      <c r="C1201" s="220">
        <v>45996</v>
      </c>
      <c r="D1201" s="47">
        <v>46084</v>
      </c>
      <c r="E1201" s="112" t="s">
        <v>2600</v>
      </c>
      <c r="F1201" s="46" t="s">
        <v>824</v>
      </c>
      <c r="G1201" s="35"/>
      <c r="H1201" s="35"/>
    </row>
    <row r="1202" spans="1:8">
      <c r="A1202" s="111" t="s">
        <v>2601</v>
      </c>
      <c r="B1202" s="112" t="s">
        <v>56</v>
      </c>
      <c r="C1202" s="219">
        <v>46050</v>
      </c>
      <c r="D1202" s="47">
        <v>46084</v>
      </c>
      <c r="E1202" s="111" t="s">
        <v>2602</v>
      </c>
      <c r="F1202" s="46" t="s">
        <v>824</v>
      </c>
      <c r="G1202" s="35" t="s">
        <v>59</v>
      </c>
      <c r="H1202" s="35"/>
    </row>
    <row r="1203" spans="1:8">
      <c r="A1203" s="112" t="s">
        <v>2603</v>
      </c>
      <c r="B1203" s="111" t="s">
        <v>56</v>
      </c>
      <c r="C1203" s="220">
        <v>45980</v>
      </c>
      <c r="D1203" s="47">
        <v>46084</v>
      </c>
      <c r="E1203" s="112" t="s">
        <v>2604</v>
      </c>
      <c r="F1203" s="46" t="s">
        <v>824</v>
      </c>
      <c r="G1203" s="35" t="s">
        <v>59</v>
      </c>
      <c r="H1203" s="35"/>
    </row>
    <row r="1204" spans="1:8">
      <c r="A1204" s="111" t="s">
        <v>2605</v>
      </c>
      <c r="B1204" s="112" t="s">
        <v>56</v>
      </c>
      <c r="C1204" s="219">
        <v>45994</v>
      </c>
      <c r="D1204" s="47">
        <v>46084</v>
      </c>
      <c r="E1204" s="111" t="s">
        <v>2606</v>
      </c>
      <c r="F1204" s="46" t="s">
        <v>824</v>
      </c>
      <c r="G1204" s="35"/>
      <c r="H1204" s="35"/>
    </row>
    <row r="1205" spans="1:8">
      <c r="A1205" s="112" t="s">
        <v>2607</v>
      </c>
      <c r="B1205" s="111" t="s">
        <v>56</v>
      </c>
      <c r="C1205" s="220">
        <v>46038</v>
      </c>
      <c r="D1205" s="47">
        <v>46084</v>
      </c>
      <c r="E1205" s="112" t="s">
        <v>2608</v>
      </c>
      <c r="F1205" s="46" t="s">
        <v>824</v>
      </c>
      <c r="G1205" s="35" t="s">
        <v>59</v>
      </c>
      <c r="H1205" s="35"/>
    </row>
    <row r="1206" spans="1:8">
      <c r="A1206" s="111" t="s">
        <v>2609</v>
      </c>
      <c r="B1206" s="112" t="s">
        <v>56</v>
      </c>
      <c r="C1206" s="219">
        <v>46004</v>
      </c>
      <c r="D1206" s="47">
        <v>46084</v>
      </c>
      <c r="E1206" s="111" t="s">
        <v>2610</v>
      </c>
      <c r="F1206" s="46" t="s">
        <v>824</v>
      </c>
      <c r="G1206" s="35" t="s">
        <v>59</v>
      </c>
      <c r="H1206" s="35"/>
    </row>
    <row r="1207" spans="1:8">
      <c r="A1207" s="112" t="s">
        <v>2611</v>
      </c>
      <c r="B1207" s="111" t="s">
        <v>56</v>
      </c>
      <c r="C1207" s="220">
        <v>46043</v>
      </c>
      <c r="D1207" s="47">
        <v>46084</v>
      </c>
      <c r="E1207" s="112" t="s">
        <v>2612</v>
      </c>
      <c r="F1207" s="46" t="s">
        <v>824</v>
      </c>
      <c r="G1207" s="35" t="s">
        <v>59</v>
      </c>
      <c r="H1207" s="35"/>
    </row>
    <row r="1208" spans="1:8">
      <c r="A1208" s="111" t="s">
        <v>2613</v>
      </c>
      <c r="B1208" s="112" t="s">
        <v>56</v>
      </c>
      <c r="C1208" s="219">
        <v>46037</v>
      </c>
      <c r="D1208" s="47">
        <v>46084</v>
      </c>
      <c r="E1208" s="111" t="s">
        <v>2614</v>
      </c>
      <c r="F1208" s="46" t="s">
        <v>824</v>
      </c>
      <c r="G1208" s="35" t="s">
        <v>59</v>
      </c>
      <c r="H1208" s="35"/>
    </row>
    <row r="1209" spans="1:8">
      <c r="A1209" s="112" t="s">
        <v>2615</v>
      </c>
      <c r="B1209" s="111" t="s">
        <v>56</v>
      </c>
      <c r="C1209" s="220">
        <v>46045</v>
      </c>
      <c r="D1209" s="47">
        <v>46084</v>
      </c>
      <c r="E1209" s="112" t="s">
        <v>2616</v>
      </c>
      <c r="F1209" s="46" t="s">
        <v>824</v>
      </c>
      <c r="G1209" s="35" t="s">
        <v>59</v>
      </c>
      <c r="H1209" s="35"/>
    </row>
    <row r="1210" spans="1:8">
      <c r="A1210" s="111" t="s">
        <v>2617</v>
      </c>
      <c r="B1210" s="112" t="s">
        <v>56</v>
      </c>
      <c r="C1210" s="219">
        <v>46049</v>
      </c>
      <c r="D1210" s="47">
        <v>46084</v>
      </c>
      <c r="E1210" s="111" t="s">
        <v>2618</v>
      </c>
      <c r="F1210" s="46" t="s">
        <v>824</v>
      </c>
      <c r="G1210" s="35" t="s">
        <v>59</v>
      </c>
      <c r="H1210" s="35"/>
    </row>
    <row r="1211" spans="1:8">
      <c r="A1211" s="112" t="s">
        <v>2619</v>
      </c>
      <c r="B1211" s="111" t="s">
        <v>56</v>
      </c>
      <c r="C1211" s="220">
        <v>46036</v>
      </c>
      <c r="D1211" s="47">
        <v>46084</v>
      </c>
      <c r="E1211" s="112" t="s">
        <v>2620</v>
      </c>
      <c r="F1211" s="46" t="s">
        <v>824</v>
      </c>
      <c r="G1211" s="35" t="s">
        <v>59</v>
      </c>
      <c r="H1211" s="35"/>
    </row>
    <row r="1212" spans="1:8">
      <c r="A1212" s="111" t="s">
        <v>2621</v>
      </c>
      <c r="B1212" s="112" t="s">
        <v>56</v>
      </c>
      <c r="C1212" s="219">
        <v>46049</v>
      </c>
      <c r="D1212" s="47">
        <v>46084</v>
      </c>
      <c r="E1212" s="111" t="s">
        <v>2622</v>
      </c>
      <c r="F1212" s="283" t="s">
        <v>907</v>
      </c>
      <c r="G1212" s="35" t="s">
        <v>59</v>
      </c>
      <c r="H1212" s="36">
        <v>46084</v>
      </c>
    </row>
    <row r="1213" spans="1:8">
      <c r="A1213" s="112" t="s">
        <v>2623</v>
      </c>
      <c r="B1213" s="111" t="s">
        <v>56</v>
      </c>
      <c r="C1213" s="220">
        <v>46043</v>
      </c>
      <c r="D1213" s="47">
        <v>46084</v>
      </c>
      <c r="E1213" s="112" t="s">
        <v>2624</v>
      </c>
      <c r="F1213" s="283" t="s">
        <v>907</v>
      </c>
      <c r="G1213" s="35" t="s">
        <v>59</v>
      </c>
      <c r="H1213" s="36">
        <v>46084</v>
      </c>
    </row>
    <row r="1214" spans="1:8">
      <c r="A1214" s="111" t="s">
        <v>2625</v>
      </c>
      <c r="B1214" s="112" t="s">
        <v>56</v>
      </c>
      <c r="C1214" s="219">
        <v>46041</v>
      </c>
      <c r="D1214" s="47">
        <v>46084</v>
      </c>
      <c r="E1214" s="111" t="s">
        <v>2626</v>
      </c>
      <c r="F1214" s="283" t="s">
        <v>907</v>
      </c>
      <c r="G1214" s="35" t="s">
        <v>59</v>
      </c>
      <c r="H1214" s="36">
        <v>46084</v>
      </c>
    </row>
    <row r="1215" spans="1:8">
      <c r="A1215" s="112" t="s">
        <v>2627</v>
      </c>
      <c r="B1215" s="111" t="s">
        <v>56</v>
      </c>
      <c r="C1215" s="220">
        <v>46003</v>
      </c>
      <c r="D1215" s="47">
        <v>46084</v>
      </c>
      <c r="E1215" s="112" t="s">
        <v>2628</v>
      </c>
      <c r="F1215" s="283" t="s">
        <v>907</v>
      </c>
      <c r="G1215" s="35" t="s">
        <v>59</v>
      </c>
      <c r="H1215" s="36">
        <v>46084</v>
      </c>
    </row>
    <row r="1216" spans="1:8">
      <c r="A1216" s="111" t="s">
        <v>2629</v>
      </c>
      <c r="B1216" s="112" t="s">
        <v>56</v>
      </c>
      <c r="C1216" s="219">
        <v>45972</v>
      </c>
      <c r="D1216" s="47">
        <v>46084</v>
      </c>
      <c r="E1216" s="111" t="s">
        <v>2630</v>
      </c>
      <c r="F1216" s="283" t="s">
        <v>907</v>
      </c>
      <c r="G1216" s="35" t="s">
        <v>59</v>
      </c>
      <c r="H1216" s="36">
        <v>46084</v>
      </c>
    </row>
    <row r="1217" spans="1:8">
      <c r="A1217" s="112" t="s">
        <v>2631</v>
      </c>
      <c r="B1217" s="111" t="s">
        <v>56</v>
      </c>
      <c r="C1217" s="220">
        <v>46008</v>
      </c>
      <c r="D1217" s="47">
        <v>46084</v>
      </c>
      <c r="E1217" s="112" t="s">
        <v>2632</v>
      </c>
      <c r="F1217" s="283" t="s">
        <v>907</v>
      </c>
      <c r="G1217" s="35" t="s">
        <v>59</v>
      </c>
      <c r="H1217" s="36">
        <v>46084</v>
      </c>
    </row>
    <row r="1218" spans="1:8">
      <c r="A1218" s="111" t="s">
        <v>2633</v>
      </c>
      <c r="B1218" s="112" t="s">
        <v>56</v>
      </c>
      <c r="C1218" s="219">
        <v>45957</v>
      </c>
      <c r="D1218" s="47">
        <v>46084</v>
      </c>
      <c r="E1218" s="111" t="s">
        <v>2634</v>
      </c>
      <c r="F1218" s="283" t="s">
        <v>907</v>
      </c>
      <c r="G1218" s="35" t="s">
        <v>59</v>
      </c>
      <c r="H1218" s="36">
        <v>46084</v>
      </c>
    </row>
    <row r="1219" spans="1:8">
      <c r="A1219" s="177" t="s">
        <v>2635</v>
      </c>
      <c r="B1219" s="179" t="s">
        <v>56</v>
      </c>
      <c r="C1219" s="300">
        <v>45975</v>
      </c>
      <c r="D1219" s="178">
        <v>46084</v>
      </c>
      <c r="E1219" s="177" t="s">
        <v>2636</v>
      </c>
      <c r="F1219" s="301" t="s">
        <v>907</v>
      </c>
      <c r="G1219" s="167" t="s">
        <v>62</v>
      </c>
      <c r="H1219" s="168">
        <v>46084</v>
      </c>
    </row>
    <row r="1220" spans="1:8">
      <c r="A1220" s="111" t="s">
        <v>2637</v>
      </c>
      <c r="B1220" s="112" t="s">
        <v>56</v>
      </c>
      <c r="C1220" s="219">
        <v>46031</v>
      </c>
      <c r="D1220" s="47">
        <v>46084</v>
      </c>
      <c r="E1220" s="111" t="s">
        <v>2638</v>
      </c>
      <c r="F1220" s="283" t="s">
        <v>907</v>
      </c>
      <c r="G1220" s="35" t="s">
        <v>59</v>
      </c>
      <c r="H1220" s="36">
        <v>46084</v>
      </c>
    </row>
    <row r="1221" spans="1:8">
      <c r="A1221" s="112" t="s">
        <v>2639</v>
      </c>
      <c r="B1221" s="111" t="s">
        <v>56</v>
      </c>
      <c r="C1221" s="220">
        <v>46029</v>
      </c>
      <c r="D1221" s="47">
        <v>46084</v>
      </c>
      <c r="E1221" s="112" t="s">
        <v>2640</v>
      </c>
      <c r="F1221" s="283" t="s">
        <v>907</v>
      </c>
      <c r="G1221" s="35" t="s">
        <v>59</v>
      </c>
      <c r="H1221" s="36">
        <v>46091</v>
      </c>
    </row>
    <row r="1222" spans="1:8">
      <c r="A1222" s="111" t="s">
        <v>2641</v>
      </c>
      <c r="B1222" s="112" t="s">
        <v>56</v>
      </c>
      <c r="C1222" s="219">
        <v>46030</v>
      </c>
      <c r="D1222" s="47">
        <v>46084</v>
      </c>
      <c r="E1222" s="111" t="s">
        <v>2642</v>
      </c>
      <c r="F1222" s="283" t="s">
        <v>907</v>
      </c>
      <c r="G1222" s="167" t="s">
        <v>62</v>
      </c>
      <c r="H1222" s="36"/>
    </row>
    <row r="1223" spans="1:8">
      <c r="A1223" s="112" t="s">
        <v>2644</v>
      </c>
      <c r="B1223" s="111" t="s">
        <v>56</v>
      </c>
      <c r="C1223" s="220">
        <v>46044</v>
      </c>
      <c r="D1223" s="47">
        <v>46084</v>
      </c>
      <c r="E1223" s="112" t="s">
        <v>2645</v>
      </c>
      <c r="F1223" s="283" t="s">
        <v>907</v>
      </c>
      <c r="G1223" s="35" t="s">
        <v>59</v>
      </c>
      <c r="H1223" s="36">
        <v>46093</v>
      </c>
    </row>
    <row r="1224" spans="1:8">
      <c r="A1224" s="111" t="s">
        <v>2646</v>
      </c>
      <c r="B1224" s="112" t="s">
        <v>56</v>
      </c>
      <c r="C1224" s="219">
        <v>45945</v>
      </c>
      <c r="D1224" s="47">
        <v>46084</v>
      </c>
      <c r="E1224" s="111" t="s">
        <v>2647</v>
      </c>
      <c r="F1224" s="283" t="s">
        <v>907</v>
      </c>
      <c r="G1224" s="35" t="s">
        <v>59</v>
      </c>
      <c r="H1224" s="36">
        <v>46084</v>
      </c>
    </row>
    <row r="1225" spans="1:8">
      <c r="A1225" s="112" t="s">
        <v>2648</v>
      </c>
      <c r="B1225" s="111" t="s">
        <v>56</v>
      </c>
      <c r="C1225" s="220">
        <v>46036</v>
      </c>
      <c r="D1225" s="47">
        <v>46084</v>
      </c>
      <c r="E1225" s="112" t="s">
        <v>2649</v>
      </c>
      <c r="F1225" s="283" t="s">
        <v>907</v>
      </c>
      <c r="G1225" s="35" t="s">
        <v>59</v>
      </c>
      <c r="H1225" s="36">
        <v>46091</v>
      </c>
    </row>
    <row r="1226" spans="1:8">
      <c r="A1226" s="111" t="s">
        <v>2650</v>
      </c>
      <c r="B1226" s="112" t="s">
        <v>56</v>
      </c>
      <c r="C1226" s="219">
        <v>46046</v>
      </c>
      <c r="D1226" s="47">
        <v>46084</v>
      </c>
      <c r="E1226" s="111" t="s">
        <v>2651</v>
      </c>
      <c r="F1226" s="283" t="s">
        <v>907</v>
      </c>
      <c r="G1226" s="35" t="s">
        <v>59</v>
      </c>
      <c r="H1226" s="36">
        <v>46091</v>
      </c>
    </row>
    <row r="1227" spans="1:8">
      <c r="A1227" s="112" t="s">
        <v>2652</v>
      </c>
      <c r="B1227" s="111" t="s">
        <v>56</v>
      </c>
      <c r="C1227" s="220">
        <v>45976</v>
      </c>
      <c r="D1227" s="47">
        <v>46084</v>
      </c>
      <c r="E1227" s="112" t="s">
        <v>2653</v>
      </c>
      <c r="F1227" s="283" t="s">
        <v>907</v>
      </c>
      <c r="G1227" s="35" t="s">
        <v>59</v>
      </c>
      <c r="H1227" s="36">
        <v>46091</v>
      </c>
    </row>
    <row r="1228" spans="1:8">
      <c r="A1228" s="111" t="s">
        <v>2654</v>
      </c>
      <c r="B1228" s="112" t="s">
        <v>56</v>
      </c>
      <c r="C1228" s="219">
        <v>46043</v>
      </c>
      <c r="D1228" s="47">
        <v>46084</v>
      </c>
      <c r="E1228" s="111" t="s">
        <v>2655</v>
      </c>
      <c r="F1228" s="283" t="s">
        <v>907</v>
      </c>
      <c r="G1228" s="35" t="s">
        <v>59</v>
      </c>
      <c r="H1228" s="36">
        <v>46084</v>
      </c>
    </row>
    <row r="1229" spans="1:8">
      <c r="A1229" s="112" t="s">
        <v>2656</v>
      </c>
      <c r="B1229" s="111" t="s">
        <v>56</v>
      </c>
      <c r="C1229" s="220">
        <v>46037</v>
      </c>
      <c r="D1229" s="47">
        <v>46084</v>
      </c>
      <c r="E1229" s="112" t="s">
        <v>2657</v>
      </c>
      <c r="F1229" s="283" t="s">
        <v>907</v>
      </c>
      <c r="G1229" s="35" t="s">
        <v>59</v>
      </c>
      <c r="H1229" s="36">
        <v>46084</v>
      </c>
    </row>
    <row r="1230" spans="1:8">
      <c r="A1230" s="111" t="s">
        <v>2658</v>
      </c>
      <c r="B1230" s="112" t="s">
        <v>56</v>
      </c>
      <c r="C1230" s="219">
        <v>46043</v>
      </c>
      <c r="D1230" s="47">
        <v>46084</v>
      </c>
      <c r="E1230" s="111" t="s">
        <v>2659</v>
      </c>
      <c r="F1230" s="283" t="s">
        <v>907</v>
      </c>
      <c r="G1230" s="35" t="s">
        <v>59</v>
      </c>
      <c r="H1230" s="36">
        <v>46084</v>
      </c>
    </row>
    <row r="1231" spans="1:8">
      <c r="A1231" s="177" t="s">
        <v>2661</v>
      </c>
      <c r="B1231" s="179" t="s">
        <v>56</v>
      </c>
      <c r="C1231" s="300">
        <v>45966</v>
      </c>
      <c r="D1231" s="178">
        <v>46084</v>
      </c>
      <c r="E1231" s="177" t="s">
        <v>2662</v>
      </c>
      <c r="F1231" s="301" t="s">
        <v>907</v>
      </c>
      <c r="G1231" s="167" t="s">
        <v>62</v>
      </c>
      <c r="H1231" s="168"/>
    </row>
    <row r="1232" spans="1:8">
      <c r="A1232" s="179" t="s">
        <v>2663</v>
      </c>
      <c r="B1232" s="177" t="s">
        <v>56</v>
      </c>
      <c r="C1232" s="302">
        <v>45986</v>
      </c>
      <c r="D1232" s="178">
        <v>46084</v>
      </c>
      <c r="E1232" s="179" t="s">
        <v>2664</v>
      </c>
      <c r="F1232" s="301" t="s">
        <v>907</v>
      </c>
      <c r="G1232" s="167" t="s">
        <v>62</v>
      </c>
      <c r="H1232" s="168"/>
    </row>
    <row r="1233" spans="1:8">
      <c r="A1233" s="112" t="s">
        <v>2665</v>
      </c>
      <c r="B1233" s="111" t="s">
        <v>56</v>
      </c>
      <c r="C1233" s="220">
        <v>46010</v>
      </c>
      <c r="D1233" s="47">
        <v>46084</v>
      </c>
      <c r="E1233" s="112" t="s">
        <v>2666</v>
      </c>
      <c r="F1233" s="283" t="s">
        <v>907</v>
      </c>
      <c r="G1233" s="35" t="s">
        <v>59</v>
      </c>
      <c r="H1233" s="36">
        <v>46084</v>
      </c>
    </row>
    <row r="1234" spans="1:8">
      <c r="A1234" s="111" t="s">
        <v>2667</v>
      </c>
      <c r="B1234" s="112" t="s">
        <v>56</v>
      </c>
      <c r="C1234" s="219">
        <v>45953</v>
      </c>
      <c r="D1234" s="47">
        <v>46084</v>
      </c>
      <c r="E1234" s="111" t="s">
        <v>2668</v>
      </c>
      <c r="F1234" s="283" t="s">
        <v>907</v>
      </c>
      <c r="G1234" s="35" t="s">
        <v>59</v>
      </c>
      <c r="H1234" s="36">
        <v>46084</v>
      </c>
    </row>
    <row r="1235" spans="1:8">
      <c r="A1235" s="112" t="s">
        <v>2669</v>
      </c>
      <c r="B1235" s="111" t="s">
        <v>56</v>
      </c>
      <c r="C1235" s="220">
        <v>46038</v>
      </c>
      <c r="D1235" s="47">
        <v>46084</v>
      </c>
      <c r="E1235" s="112" t="s">
        <v>2670</v>
      </c>
      <c r="F1235" s="283" t="s">
        <v>907</v>
      </c>
      <c r="G1235" s="35" t="s">
        <v>59</v>
      </c>
      <c r="H1235" s="36">
        <v>46084</v>
      </c>
    </row>
    <row r="1236" spans="1:8">
      <c r="A1236" s="111" t="s">
        <v>2671</v>
      </c>
      <c r="B1236" s="112" t="s">
        <v>56</v>
      </c>
      <c r="C1236" s="219">
        <v>45992</v>
      </c>
      <c r="D1236" s="47">
        <v>46084</v>
      </c>
      <c r="E1236" s="111" t="s">
        <v>2672</v>
      </c>
      <c r="F1236" s="283" t="s">
        <v>907</v>
      </c>
      <c r="G1236" s="35" t="s">
        <v>59</v>
      </c>
      <c r="H1236" s="36">
        <v>46084</v>
      </c>
    </row>
    <row r="1237" spans="1:8">
      <c r="A1237" s="177" t="s">
        <v>2673</v>
      </c>
      <c r="B1237" s="179" t="s">
        <v>56</v>
      </c>
      <c r="C1237" s="300">
        <v>45951</v>
      </c>
      <c r="D1237" s="178">
        <v>46084</v>
      </c>
      <c r="E1237" s="177" t="s">
        <v>2674</v>
      </c>
      <c r="F1237" s="301" t="s">
        <v>907</v>
      </c>
      <c r="G1237" s="167" t="s">
        <v>62</v>
      </c>
      <c r="H1237" s="168">
        <v>46084</v>
      </c>
    </row>
    <row r="1238" spans="1:8">
      <c r="A1238" s="111" t="s">
        <v>2675</v>
      </c>
      <c r="B1238" s="112" t="s">
        <v>56</v>
      </c>
      <c r="C1238" s="219">
        <v>46049</v>
      </c>
      <c r="D1238" s="47">
        <v>46084</v>
      </c>
      <c r="E1238" s="111" t="s">
        <v>2676</v>
      </c>
      <c r="F1238" s="283" t="s">
        <v>907</v>
      </c>
      <c r="G1238" s="35" t="s">
        <v>59</v>
      </c>
      <c r="H1238" s="36">
        <v>46084</v>
      </c>
    </row>
    <row r="1239" spans="1:8">
      <c r="A1239" s="112" t="s">
        <v>2677</v>
      </c>
      <c r="B1239" s="111" t="s">
        <v>56</v>
      </c>
      <c r="C1239" s="220">
        <v>46035</v>
      </c>
      <c r="D1239" s="47">
        <v>46084</v>
      </c>
      <c r="E1239" s="112" t="s">
        <v>2678</v>
      </c>
      <c r="F1239" s="283" t="s">
        <v>907</v>
      </c>
      <c r="G1239" s="35" t="s">
        <v>59</v>
      </c>
      <c r="H1239" s="36">
        <v>46093</v>
      </c>
    </row>
    <row r="1240" spans="1:8">
      <c r="A1240" s="111" t="s">
        <v>2680</v>
      </c>
      <c r="B1240" s="112" t="s">
        <v>56</v>
      </c>
      <c r="C1240" s="219">
        <v>46044</v>
      </c>
      <c r="D1240" s="47">
        <v>46084</v>
      </c>
      <c r="E1240" s="111" t="s">
        <v>2681</v>
      </c>
      <c r="F1240" s="283" t="s">
        <v>907</v>
      </c>
      <c r="G1240" s="35" t="s">
        <v>59</v>
      </c>
      <c r="H1240" s="36">
        <v>46084</v>
      </c>
    </row>
    <row r="1241" spans="1:8">
      <c r="A1241" s="112" t="s">
        <v>2682</v>
      </c>
      <c r="B1241" s="111" t="s">
        <v>56</v>
      </c>
      <c r="C1241" s="220">
        <v>46035</v>
      </c>
      <c r="D1241" s="47">
        <v>46084</v>
      </c>
      <c r="E1241" s="112" t="s">
        <v>2683</v>
      </c>
      <c r="F1241" s="283" t="s">
        <v>907</v>
      </c>
      <c r="G1241" s="35" t="s">
        <v>59</v>
      </c>
      <c r="H1241" s="36">
        <v>46084</v>
      </c>
    </row>
    <row r="1242" spans="1:8">
      <c r="A1242" s="111" t="s">
        <v>2684</v>
      </c>
      <c r="B1242" s="112" t="s">
        <v>56</v>
      </c>
      <c r="C1242" s="219">
        <v>45956</v>
      </c>
      <c r="D1242" s="47">
        <v>46084</v>
      </c>
      <c r="E1242" s="111" t="s">
        <v>2685</v>
      </c>
      <c r="F1242" s="283" t="s">
        <v>907</v>
      </c>
      <c r="G1242" s="35" t="s">
        <v>59</v>
      </c>
      <c r="H1242" s="36">
        <v>46084</v>
      </c>
    </row>
    <row r="1243" spans="1:8">
      <c r="A1243" s="112" t="s">
        <v>2686</v>
      </c>
      <c r="B1243" s="111" t="s">
        <v>56</v>
      </c>
      <c r="C1243" s="220">
        <v>45979</v>
      </c>
      <c r="D1243" s="47">
        <v>46084</v>
      </c>
      <c r="E1243" s="112" t="s">
        <v>2687</v>
      </c>
      <c r="F1243" s="283" t="s">
        <v>907</v>
      </c>
      <c r="G1243" s="35" t="s">
        <v>59</v>
      </c>
      <c r="H1243" s="36">
        <v>46085</v>
      </c>
    </row>
    <row r="1244" spans="1:8">
      <c r="A1244" s="111" t="s">
        <v>2688</v>
      </c>
      <c r="B1244" s="112" t="s">
        <v>56</v>
      </c>
      <c r="C1244" s="219">
        <v>46049</v>
      </c>
      <c r="D1244" s="47">
        <v>46084</v>
      </c>
      <c r="E1244" s="111" t="s">
        <v>2689</v>
      </c>
      <c r="F1244" s="283" t="s">
        <v>907</v>
      </c>
      <c r="G1244" s="35" t="s">
        <v>59</v>
      </c>
      <c r="H1244" s="189">
        <v>46085</v>
      </c>
    </row>
    <row r="1245" spans="1:8">
      <c r="A1245" s="112" t="s">
        <v>2690</v>
      </c>
      <c r="B1245" s="111" t="s">
        <v>56</v>
      </c>
      <c r="C1245" s="220">
        <v>46043</v>
      </c>
      <c r="D1245" s="47">
        <v>46084</v>
      </c>
      <c r="E1245" s="112" t="s">
        <v>2691</v>
      </c>
      <c r="F1245" s="283" t="s">
        <v>907</v>
      </c>
      <c r="G1245" s="35" t="s">
        <v>59</v>
      </c>
      <c r="H1245" s="189">
        <v>46085</v>
      </c>
    </row>
    <row r="1246" spans="1:8">
      <c r="A1246" s="179" t="s">
        <v>2692</v>
      </c>
      <c r="B1246" s="177" t="s">
        <v>56</v>
      </c>
      <c r="C1246" s="302">
        <v>46030</v>
      </c>
      <c r="D1246" s="178">
        <v>46084</v>
      </c>
      <c r="E1246" s="179" t="s">
        <v>2693</v>
      </c>
      <c r="F1246" s="301" t="s">
        <v>907</v>
      </c>
      <c r="G1246" s="167" t="s">
        <v>62</v>
      </c>
      <c r="H1246" s="168">
        <v>46085</v>
      </c>
    </row>
    <row r="1247" spans="1:8">
      <c r="A1247" s="112" t="s">
        <v>2694</v>
      </c>
      <c r="B1247" s="111" t="s">
        <v>79</v>
      </c>
      <c r="C1247" s="220">
        <v>45974</v>
      </c>
      <c r="D1247" s="47">
        <v>46084</v>
      </c>
      <c r="E1247" s="112" t="s">
        <v>2695</v>
      </c>
      <c r="F1247" s="283" t="s">
        <v>907</v>
      </c>
      <c r="G1247" s="35" t="s">
        <v>59</v>
      </c>
      <c r="H1247" s="36">
        <v>46085</v>
      </c>
    </row>
    <row r="1248" spans="1:8">
      <c r="A1248" s="111" t="s">
        <v>2696</v>
      </c>
      <c r="B1248" s="112" t="s">
        <v>56</v>
      </c>
      <c r="C1248" s="219">
        <v>45986</v>
      </c>
      <c r="D1248" s="47">
        <v>46084</v>
      </c>
      <c r="E1248" s="111" t="s">
        <v>2697</v>
      </c>
      <c r="F1248" s="283" t="s">
        <v>907</v>
      </c>
      <c r="G1248" s="35" t="s">
        <v>59</v>
      </c>
      <c r="H1248" s="36">
        <v>46085</v>
      </c>
    </row>
    <row r="1249" spans="1:8">
      <c r="A1249" s="177" t="s">
        <v>2698</v>
      </c>
      <c r="B1249" s="179" t="s">
        <v>56</v>
      </c>
      <c r="C1249" s="300">
        <v>46044</v>
      </c>
      <c r="D1249" s="178">
        <v>46084</v>
      </c>
      <c r="E1249" s="177" t="s">
        <v>2699</v>
      </c>
      <c r="F1249" s="301" t="s">
        <v>907</v>
      </c>
      <c r="G1249" s="167" t="s">
        <v>62</v>
      </c>
      <c r="H1249" s="168">
        <v>46085</v>
      </c>
    </row>
    <row r="1250" spans="1:8">
      <c r="A1250" s="111" t="s">
        <v>2700</v>
      </c>
      <c r="B1250" s="112" t="s">
        <v>56</v>
      </c>
      <c r="C1250" s="219">
        <v>45982</v>
      </c>
      <c r="D1250" s="47">
        <v>46084</v>
      </c>
      <c r="E1250" s="111" t="s">
        <v>2701</v>
      </c>
      <c r="F1250" s="283" t="s">
        <v>907</v>
      </c>
      <c r="G1250" s="35" t="s">
        <v>59</v>
      </c>
      <c r="H1250" s="36">
        <v>46085</v>
      </c>
    </row>
    <row r="1251" spans="1:8">
      <c r="A1251" s="112" t="s">
        <v>2702</v>
      </c>
      <c r="B1251" s="111" t="s">
        <v>56</v>
      </c>
      <c r="C1251" s="220">
        <v>46006</v>
      </c>
      <c r="D1251" s="47">
        <v>46084</v>
      </c>
      <c r="E1251" s="112" t="s">
        <v>2703</v>
      </c>
      <c r="F1251" s="283" t="s">
        <v>907</v>
      </c>
      <c r="G1251" s="35" t="s">
        <v>59</v>
      </c>
      <c r="H1251" s="36">
        <v>46085</v>
      </c>
    </row>
    <row r="1252" spans="1:8">
      <c r="A1252" s="111" t="s">
        <v>2704</v>
      </c>
      <c r="B1252" s="112" t="s">
        <v>56</v>
      </c>
      <c r="C1252" s="219">
        <v>45999</v>
      </c>
      <c r="D1252" s="47">
        <v>46084</v>
      </c>
      <c r="E1252" s="111" t="s">
        <v>2705</v>
      </c>
      <c r="F1252" s="46" t="s">
        <v>995</v>
      </c>
      <c r="G1252" s="35" t="s">
        <v>59</v>
      </c>
      <c r="H1252" s="36">
        <v>46085</v>
      </c>
    </row>
    <row r="1253" spans="1:8">
      <c r="A1253" s="112" t="s">
        <v>2706</v>
      </c>
      <c r="B1253" s="111" t="s">
        <v>56</v>
      </c>
      <c r="C1253" s="220">
        <v>46014</v>
      </c>
      <c r="D1253" s="47">
        <v>46084</v>
      </c>
      <c r="E1253" s="112" t="s">
        <v>2707</v>
      </c>
      <c r="F1253" s="46" t="s">
        <v>995</v>
      </c>
      <c r="G1253" s="35" t="s">
        <v>59</v>
      </c>
      <c r="H1253" s="36">
        <v>46085</v>
      </c>
    </row>
    <row r="1254" spans="1:8">
      <c r="A1254" s="111" t="s">
        <v>2708</v>
      </c>
      <c r="B1254" s="112" t="s">
        <v>56</v>
      </c>
      <c r="C1254" s="219">
        <v>46038</v>
      </c>
      <c r="D1254" s="47">
        <v>46084</v>
      </c>
      <c r="E1254" s="111" t="s">
        <v>2709</v>
      </c>
      <c r="F1254" s="46" t="s">
        <v>995</v>
      </c>
      <c r="G1254" s="35" t="s">
        <v>59</v>
      </c>
      <c r="H1254" s="36">
        <v>46085</v>
      </c>
    </row>
    <row r="1255" spans="1:8">
      <c r="A1255" s="112" t="s">
        <v>2710</v>
      </c>
      <c r="B1255" s="111" t="s">
        <v>56</v>
      </c>
      <c r="C1255" s="220">
        <v>45986</v>
      </c>
      <c r="D1255" s="47">
        <v>46084</v>
      </c>
      <c r="E1255" s="112" t="s">
        <v>2711</v>
      </c>
      <c r="F1255" s="46" t="s">
        <v>995</v>
      </c>
      <c r="G1255" s="35" t="s">
        <v>59</v>
      </c>
      <c r="H1255" s="36">
        <v>46085</v>
      </c>
    </row>
    <row r="1256" spans="1:8">
      <c r="A1256" s="111" t="s">
        <v>2712</v>
      </c>
      <c r="B1256" s="112" t="s">
        <v>56</v>
      </c>
      <c r="C1256" s="219">
        <v>45992</v>
      </c>
      <c r="D1256" s="47">
        <v>46084</v>
      </c>
      <c r="E1256" s="111" t="s">
        <v>2713</v>
      </c>
      <c r="F1256" s="46" t="s">
        <v>995</v>
      </c>
      <c r="G1256" s="35" t="s">
        <v>59</v>
      </c>
      <c r="H1256" s="36">
        <v>46085</v>
      </c>
    </row>
    <row r="1257" spans="1:8">
      <c r="A1257" s="112" t="s">
        <v>2714</v>
      </c>
      <c r="B1257" s="111" t="s">
        <v>56</v>
      </c>
      <c r="C1257" s="220">
        <v>46037</v>
      </c>
      <c r="D1257" s="47">
        <v>46084</v>
      </c>
      <c r="E1257" s="112" t="s">
        <v>2715</v>
      </c>
      <c r="F1257" s="46" t="s">
        <v>995</v>
      </c>
      <c r="G1257" s="35" t="s">
        <v>59</v>
      </c>
      <c r="H1257" s="36">
        <v>46085</v>
      </c>
    </row>
    <row r="1258" spans="1:8">
      <c r="A1258" s="111" t="s">
        <v>2716</v>
      </c>
      <c r="B1258" s="112" t="s">
        <v>56</v>
      </c>
      <c r="C1258" s="219">
        <v>46007</v>
      </c>
      <c r="D1258" s="47">
        <v>46084</v>
      </c>
      <c r="E1258" s="111" t="s">
        <v>2717</v>
      </c>
      <c r="F1258" s="46" t="s">
        <v>995</v>
      </c>
      <c r="G1258" s="35" t="s">
        <v>59</v>
      </c>
      <c r="H1258" s="36">
        <v>46085</v>
      </c>
    </row>
    <row r="1259" spans="1:8">
      <c r="A1259" s="112" t="s">
        <v>2718</v>
      </c>
      <c r="B1259" s="111" t="s">
        <v>56</v>
      </c>
      <c r="C1259" s="220">
        <v>46028</v>
      </c>
      <c r="D1259" s="47">
        <v>46084</v>
      </c>
      <c r="E1259" s="112" t="s">
        <v>2719</v>
      </c>
      <c r="F1259" s="46" t="s">
        <v>995</v>
      </c>
      <c r="G1259" s="35" t="s">
        <v>59</v>
      </c>
      <c r="H1259" s="36">
        <v>46085</v>
      </c>
    </row>
    <row r="1260" spans="1:8">
      <c r="A1260" s="111" t="s">
        <v>2720</v>
      </c>
      <c r="B1260" s="112" t="s">
        <v>79</v>
      </c>
      <c r="C1260" s="219">
        <v>46038</v>
      </c>
      <c r="D1260" s="47">
        <v>46084</v>
      </c>
      <c r="E1260" s="111" t="s">
        <v>2721</v>
      </c>
      <c r="F1260" s="46" t="s">
        <v>995</v>
      </c>
      <c r="G1260" s="35" t="s">
        <v>59</v>
      </c>
      <c r="H1260" s="36">
        <v>46085</v>
      </c>
    </row>
    <row r="1261" spans="1:8">
      <c r="A1261" s="112" t="s">
        <v>2722</v>
      </c>
      <c r="B1261" s="111" t="s">
        <v>56</v>
      </c>
      <c r="C1261" s="220">
        <v>46038</v>
      </c>
      <c r="D1261" s="47">
        <v>46084</v>
      </c>
      <c r="E1261" s="112" t="s">
        <v>2723</v>
      </c>
      <c r="F1261" s="46" t="s">
        <v>995</v>
      </c>
      <c r="G1261" s="35" t="s">
        <v>59</v>
      </c>
      <c r="H1261" s="36">
        <v>46085</v>
      </c>
    </row>
    <row r="1262" spans="1:8">
      <c r="A1262" s="111" t="s">
        <v>2724</v>
      </c>
      <c r="B1262" s="112" t="s">
        <v>79</v>
      </c>
      <c r="C1262" s="219">
        <v>46037</v>
      </c>
      <c r="D1262" s="47">
        <v>46084</v>
      </c>
      <c r="E1262" s="111" t="s">
        <v>2725</v>
      </c>
      <c r="F1262" s="46" t="s">
        <v>995</v>
      </c>
      <c r="G1262" s="35" t="s">
        <v>59</v>
      </c>
      <c r="H1262" s="36">
        <v>46085</v>
      </c>
    </row>
    <row r="1263" spans="1:8">
      <c r="A1263" s="112" t="s">
        <v>2726</v>
      </c>
      <c r="B1263" s="111" t="s">
        <v>79</v>
      </c>
      <c r="C1263" s="220">
        <v>46050</v>
      </c>
      <c r="D1263" s="47">
        <v>46084</v>
      </c>
      <c r="E1263" s="112" t="s">
        <v>2727</v>
      </c>
      <c r="F1263" s="46" t="s">
        <v>995</v>
      </c>
      <c r="G1263" s="35" t="s">
        <v>59</v>
      </c>
      <c r="H1263" s="36">
        <v>46085</v>
      </c>
    </row>
    <row r="1264" spans="1:8">
      <c r="A1264" s="111" t="s">
        <v>2728</v>
      </c>
      <c r="B1264" s="112" t="s">
        <v>56</v>
      </c>
      <c r="C1264" s="219">
        <v>46000</v>
      </c>
      <c r="D1264" s="47">
        <v>46084</v>
      </c>
      <c r="E1264" s="111" t="s">
        <v>2729</v>
      </c>
      <c r="F1264" s="46" t="s">
        <v>995</v>
      </c>
      <c r="G1264" s="35" t="s">
        <v>59</v>
      </c>
      <c r="H1264" s="36">
        <v>46085</v>
      </c>
    </row>
    <row r="1265" spans="1:8">
      <c r="A1265" s="112" t="s">
        <v>2730</v>
      </c>
      <c r="B1265" s="111" t="s">
        <v>79</v>
      </c>
      <c r="C1265" s="220">
        <v>45974</v>
      </c>
      <c r="D1265" s="47">
        <v>46084</v>
      </c>
      <c r="E1265" s="112" t="s">
        <v>2731</v>
      </c>
      <c r="F1265" s="46" t="s">
        <v>995</v>
      </c>
      <c r="G1265" s="35" t="s">
        <v>59</v>
      </c>
      <c r="H1265" s="36">
        <v>46085</v>
      </c>
    </row>
    <row r="1266" spans="1:8">
      <c r="A1266" s="111" t="s">
        <v>2732</v>
      </c>
      <c r="B1266" s="112" t="s">
        <v>56</v>
      </c>
      <c r="C1266" s="219">
        <v>46035</v>
      </c>
      <c r="D1266" s="47">
        <v>46084</v>
      </c>
      <c r="E1266" s="111" t="s">
        <v>2733</v>
      </c>
      <c r="F1266" s="46" t="s">
        <v>995</v>
      </c>
      <c r="G1266" s="35" t="s">
        <v>59</v>
      </c>
      <c r="H1266" s="36">
        <v>46085</v>
      </c>
    </row>
    <row r="1267" spans="1:8">
      <c r="A1267" s="112" t="s">
        <v>2734</v>
      </c>
      <c r="B1267" s="111" t="s">
        <v>56</v>
      </c>
      <c r="C1267" s="220">
        <v>45994</v>
      </c>
      <c r="D1267" s="47">
        <v>46084</v>
      </c>
      <c r="E1267" s="112" t="s">
        <v>2735</v>
      </c>
      <c r="F1267" s="46" t="s">
        <v>995</v>
      </c>
      <c r="G1267" s="35" t="s">
        <v>59</v>
      </c>
      <c r="H1267" s="36">
        <v>46085</v>
      </c>
    </row>
    <row r="1268" spans="1:8">
      <c r="A1268" s="111" t="s">
        <v>2736</v>
      </c>
      <c r="B1268" s="112" t="s">
        <v>79</v>
      </c>
      <c r="C1268" s="219">
        <v>46051</v>
      </c>
      <c r="D1268" s="47">
        <v>46084</v>
      </c>
      <c r="E1268" s="111" t="s">
        <v>2737</v>
      </c>
      <c r="F1268" s="46" t="s">
        <v>995</v>
      </c>
      <c r="G1268" s="35" t="s">
        <v>59</v>
      </c>
      <c r="H1268" s="36">
        <v>46085</v>
      </c>
    </row>
    <row r="1269" spans="1:8">
      <c r="A1269" s="112" t="s">
        <v>2738</v>
      </c>
      <c r="B1269" s="111" t="s">
        <v>56</v>
      </c>
      <c r="C1269" s="220">
        <v>46043</v>
      </c>
      <c r="D1269" s="47">
        <v>46084</v>
      </c>
      <c r="E1269" s="112" t="s">
        <v>2739</v>
      </c>
      <c r="F1269" s="46" t="s">
        <v>995</v>
      </c>
      <c r="G1269" s="35" t="s">
        <v>59</v>
      </c>
      <c r="H1269" s="36">
        <v>46085</v>
      </c>
    </row>
    <row r="1270" spans="1:8">
      <c r="A1270" s="111" t="s">
        <v>2740</v>
      </c>
      <c r="B1270" s="112" t="s">
        <v>56</v>
      </c>
      <c r="C1270" s="219">
        <v>46044</v>
      </c>
      <c r="D1270" s="47">
        <v>46084</v>
      </c>
      <c r="E1270" s="111" t="s">
        <v>2741</v>
      </c>
      <c r="F1270" s="46" t="s">
        <v>995</v>
      </c>
      <c r="G1270" s="35" t="s">
        <v>59</v>
      </c>
      <c r="H1270" s="36">
        <v>46085</v>
      </c>
    </row>
    <row r="1271" spans="1:8">
      <c r="A1271" s="112" t="s">
        <v>2742</v>
      </c>
      <c r="B1271" s="111" t="s">
        <v>56</v>
      </c>
      <c r="C1271" s="220">
        <v>45970</v>
      </c>
      <c r="D1271" s="47">
        <v>46084</v>
      </c>
      <c r="E1271" s="112" t="s">
        <v>2743</v>
      </c>
      <c r="F1271" s="46" t="s">
        <v>995</v>
      </c>
      <c r="G1271" s="35" t="s">
        <v>59</v>
      </c>
      <c r="H1271" s="36">
        <v>46085</v>
      </c>
    </row>
    <row r="1272" spans="1:8">
      <c r="A1272" s="111" t="s">
        <v>2744</v>
      </c>
      <c r="B1272" s="112" t="s">
        <v>56</v>
      </c>
      <c r="C1272" s="219">
        <v>46029</v>
      </c>
      <c r="D1272" s="47">
        <v>46084</v>
      </c>
      <c r="E1272" s="111" t="s">
        <v>2745</v>
      </c>
      <c r="F1272" s="46" t="s">
        <v>995</v>
      </c>
      <c r="G1272" s="35" t="s">
        <v>59</v>
      </c>
      <c r="H1272" s="36">
        <v>46085</v>
      </c>
    </row>
    <row r="1273" spans="1:8">
      <c r="A1273" s="112" t="s">
        <v>2746</v>
      </c>
      <c r="B1273" s="111" t="s">
        <v>56</v>
      </c>
      <c r="C1273" s="220">
        <v>45988</v>
      </c>
      <c r="D1273" s="47">
        <v>46084</v>
      </c>
      <c r="E1273" s="112" t="s">
        <v>2747</v>
      </c>
      <c r="F1273" s="46" t="s">
        <v>995</v>
      </c>
      <c r="G1273" s="35" t="s">
        <v>59</v>
      </c>
      <c r="H1273" s="36">
        <v>46085</v>
      </c>
    </row>
    <row r="1274" spans="1:8">
      <c r="A1274" s="111" t="s">
        <v>2748</v>
      </c>
      <c r="B1274" s="112" t="s">
        <v>56</v>
      </c>
      <c r="C1274" s="219">
        <v>46045</v>
      </c>
      <c r="D1274" s="47">
        <v>46084</v>
      </c>
      <c r="E1274" s="111" t="s">
        <v>2749</v>
      </c>
      <c r="F1274" s="46" t="s">
        <v>995</v>
      </c>
      <c r="G1274" s="35" t="s">
        <v>59</v>
      </c>
      <c r="H1274" s="36">
        <v>46085</v>
      </c>
    </row>
    <row r="1275" spans="1:8">
      <c r="A1275" s="112" t="s">
        <v>2750</v>
      </c>
      <c r="B1275" s="111" t="s">
        <v>56</v>
      </c>
      <c r="C1275" s="220">
        <v>46000</v>
      </c>
      <c r="D1275" s="47">
        <v>46084</v>
      </c>
      <c r="E1275" s="112" t="s">
        <v>2751</v>
      </c>
      <c r="F1275" s="46" t="s">
        <v>995</v>
      </c>
      <c r="G1275" s="35" t="s">
        <v>59</v>
      </c>
      <c r="H1275" s="36">
        <v>46085</v>
      </c>
    </row>
    <row r="1276" spans="1:8">
      <c r="A1276" s="111" t="s">
        <v>2752</v>
      </c>
      <c r="B1276" s="112" t="s">
        <v>79</v>
      </c>
      <c r="C1276" s="219">
        <v>46051</v>
      </c>
      <c r="D1276" s="47">
        <v>46084</v>
      </c>
      <c r="E1276" s="111" t="s">
        <v>2753</v>
      </c>
      <c r="F1276" s="46" t="s">
        <v>995</v>
      </c>
      <c r="G1276" s="35" t="s">
        <v>59</v>
      </c>
      <c r="H1276" s="36">
        <v>46085</v>
      </c>
    </row>
    <row r="1277" spans="1:8">
      <c r="A1277" s="112" t="s">
        <v>2754</v>
      </c>
      <c r="B1277" s="111" t="s">
        <v>56</v>
      </c>
      <c r="C1277" s="220">
        <v>45974</v>
      </c>
      <c r="D1277" s="47">
        <v>46084</v>
      </c>
      <c r="E1277" s="112" t="s">
        <v>2755</v>
      </c>
      <c r="F1277" s="46" t="s">
        <v>995</v>
      </c>
      <c r="G1277" s="35" t="s">
        <v>59</v>
      </c>
      <c r="H1277" s="36">
        <v>46085</v>
      </c>
    </row>
    <row r="1278" spans="1:8">
      <c r="A1278" s="111" t="s">
        <v>2756</v>
      </c>
      <c r="B1278" s="112" t="s">
        <v>56</v>
      </c>
      <c r="C1278" s="219">
        <v>46007</v>
      </c>
      <c r="D1278" s="47">
        <v>46084</v>
      </c>
      <c r="E1278" s="111" t="s">
        <v>2757</v>
      </c>
      <c r="F1278" s="46" t="s">
        <v>995</v>
      </c>
      <c r="G1278" s="35" t="s">
        <v>59</v>
      </c>
      <c r="H1278" s="36">
        <v>46085</v>
      </c>
    </row>
    <row r="1279" spans="1:8">
      <c r="A1279" s="112" t="s">
        <v>2758</v>
      </c>
      <c r="B1279" s="111" t="s">
        <v>56</v>
      </c>
      <c r="C1279" s="220">
        <v>45986</v>
      </c>
      <c r="D1279" s="47">
        <v>46084</v>
      </c>
      <c r="E1279" s="112" t="s">
        <v>2759</v>
      </c>
      <c r="F1279" s="46" t="s">
        <v>995</v>
      </c>
      <c r="G1279" s="35" t="s">
        <v>59</v>
      </c>
      <c r="H1279" s="36">
        <v>46085</v>
      </c>
    </row>
    <row r="1280" spans="1:8">
      <c r="A1280" s="111" t="s">
        <v>2760</v>
      </c>
      <c r="B1280" s="112" t="s">
        <v>56</v>
      </c>
      <c r="C1280" s="219">
        <v>46001</v>
      </c>
      <c r="D1280" s="47">
        <v>46084</v>
      </c>
      <c r="E1280" s="111" t="s">
        <v>2761</v>
      </c>
      <c r="F1280" s="46" t="s">
        <v>995</v>
      </c>
      <c r="G1280" s="35" t="s">
        <v>59</v>
      </c>
      <c r="H1280" s="36">
        <v>46085</v>
      </c>
    </row>
    <row r="1281" spans="1:8">
      <c r="A1281" s="112" t="s">
        <v>2762</v>
      </c>
      <c r="B1281" s="111" t="s">
        <v>56</v>
      </c>
      <c r="C1281" s="220">
        <v>46036</v>
      </c>
      <c r="D1281" s="47">
        <v>46084</v>
      </c>
      <c r="E1281" s="112" t="s">
        <v>2763</v>
      </c>
      <c r="F1281" s="46" t="s">
        <v>995</v>
      </c>
      <c r="G1281" s="35" t="s">
        <v>59</v>
      </c>
      <c r="H1281" s="36">
        <v>46085</v>
      </c>
    </row>
    <row r="1282" spans="1:8">
      <c r="A1282" s="111" t="s">
        <v>2764</v>
      </c>
      <c r="B1282" s="112" t="s">
        <v>56</v>
      </c>
      <c r="C1282" s="219">
        <v>46014</v>
      </c>
      <c r="D1282" s="47">
        <v>46084</v>
      </c>
      <c r="E1282" s="111" t="s">
        <v>2765</v>
      </c>
      <c r="F1282" s="46" t="s">
        <v>995</v>
      </c>
      <c r="G1282" s="35" t="s">
        <v>59</v>
      </c>
      <c r="H1282" s="36">
        <v>46085</v>
      </c>
    </row>
    <row r="1283" spans="1:8">
      <c r="A1283" s="112" t="s">
        <v>2766</v>
      </c>
      <c r="B1283" s="111" t="s">
        <v>56</v>
      </c>
      <c r="C1283" s="220">
        <v>46051</v>
      </c>
      <c r="D1283" s="47">
        <v>46084</v>
      </c>
      <c r="E1283" s="112" t="s">
        <v>2767</v>
      </c>
      <c r="F1283" s="46" t="s">
        <v>995</v>
      </c>
      <c r="G1283" s="35" t="s">
        <v>59</v>
      </c>
      <c r="H1283" s="36">
        <v>46085</v>
      </c>
    </row>
    <row r="1284" spans="1:8">
      <c r="A1284" s="111" t="s">
        <v>2768</v>
      </c>
      <c r="B1284" s="112" t="s">
        <v>56</v>
      </c>
      <c r="C1284" s="219">
        <v>46037</v>
      </c>
      <c r="D1284" s="47">
        <v>46084</v>
      </c>
      <c r="E1284" s="111" t="s">
        <v>2769</v>
      </c>
      <c r="F1284" s="46" t="s">
        <v>995</v>
      </c>
      <c r="G1284" s="35" t="s">
        <v>59</v>
      </c>
      <c r="H1284" s="36">
        <v>46085</v>
      </c>
    </row>
    <row r="1285" spans="1:8">
      <c r="A1285" s="112" t="s">
        <v>2770</v>
      </c>
      <c r="B1285" s="111" t="s">
        <v>56</v>
      </c>
      <c r="C1285" s="220">
        <v>46044</v>
      </c>
      <c r="D1285" s="47">
        <v>46084</v>
      </c>
      <c r="E1285" s="112" t="s">
        <v>2771</v>
      </c>
      <c r="F1285" s="46" t="s">
        <v>995</v>
      </c>
      <c r="G1285" s="35" t="s">
        <v>59</v>
      </c>
      <c r="H1285" s="36">
        <v>46085</v>
      </c>
    </row>
    <row r="1286" spans="1:8">
      <c r="A1286" s="111" t="s">
        <v>2772</v>
      </c>
      <c r="B1286" s="112" t="s">
        <v>56</v>
      </c>
      <c r="C1286" s="219">
        <v>46029</v>
      </c>
      <c r="D1286" s="47">
        <v>46084</v>
      </c>
      <c r="E1286" s="111" t="s">
        <v>2773</v>
      </c>
      <c r="F1286" s="46" t="s">
        <v>995</v>
      </c>
      <c r="G1286" s="35" t="s">
        <v>59</v>
      </c>
      <c r="H1286" s="36">
        <v>46085</v>
      </c>
    </row>
    <row r="1287" spans="1:8">
      <c r="A1287" s="112" t="s">
        <v>2774</v>
      </c>
      <c r="B1287" s="111" t="s">
        <v>56</v>
      </c>
      <c r="C1287" s="220">
        <v>45976</v>
      </c>
      <c r="D1287" s="47">
        <v>46084</v>
      </c>
      <c r="E1287" s="112" t="s">
        <v>2775</v>
      </c>
      <c r="F1287" s="46" t="s">
        <v>995</v>
      </c>
      <c r="G1287" s="35" t="s">
        <v>59</v>
      </c>
      <c r="H1287" s="36">
        <v>46085</v>
      </c>
    </row>
    <row r="1288" spans="1:8">
      <c r="A1288" s="111" t="s">
        <v>2776</v>
      </c>
      <c r="B1288" s="112" t="s">
        <v>56</v>
      </c>
      <c r="C1288" s="219">
        <v>45973</v>
      </c>
      <c r="D1288" s="47">
        <v>46084</v>
      </c>
      <c r="E1288" s="111" t="s">
        <v>2777</v>
      </c>
      <c r="F1288" s="46" t="s">
        <v>995</v>
      </c>
      <c r="G1288" s="35" t="s">
        <v>59</v>
      </c>
      <c r="H1288" s="36">
        <v>46085</v>
      </c>
    </row>
    <row r="1289" spans="1:8">
      <c r="A1289" s="112" t="s">
        <v>2778</v>
      </c>
      <c r="B1289" s="111" t="s">
        <v>56</v>
      </c>
      <c r="C1289" s="220">
        <v>45979</v>
      </c>
      <c r="D1289" s="47">
        <v>46084</v>
      </c>
      <c r="E1289" s="112" t="s">
        <v>2779</v>
      </c>
      <c r="F1289" s="46" t="s">
        <v>995</v>
      </c>
      <c r="G1289" s="35" t="s">
        <v>59</v>
      </c>
      <c r="H1289" s="36">
        <v>46085</v>
      </c>
    </row>
    <row r="1290" spans="1:8">
      <c r="A1290" s="111" t="s">
        <v>2780</v>
      </c>
      <c r="B1290" s="112" t="s">
        <v>56</v>
      </c>
      <c r="C1290" s="219">
        <v>45979</v>
      </c>
      <c r="D1290" s="47">
        <v>46084</v>
      </c>
      <c r="E1290" s="111" t="s">
        <v>2781</v>
      </c>
      <c r="F1290" s="46" t="s">
        <v>995</v>
      </c>
      <c r="G1290" s="35" t="s">
        <v>59</v>
      </c>
      <c r="H1290" s="36">
        <v>46085</v>
      </c>
    </row>
    <row r="1291" spans="1:8">
      <c r="A1291" s="112" t="s">
        <v>2782</v>
      </c>
      <c r="B1291" s="111" t="s">
        <v>56</v>
      </c>
      <c r="C1291" s="220">
        <v>46039</v>
      </c>
      <c r="D1291" s="47">
        <v>46084</v>
      </c>
      <c r="E1291" s="112" t="s">
        <v>2783</v>
      </c>
      <c r="F1291" s="46" t="s">
        <v>995</v>
      </c>
      <c r="G1291" s="35" t="s">
        <v>59</v>
      </c>
      <c r="H1291" s="36">
        <v>46085</v>
      </c>
    </row>
    <row r="1292" spans="1:8">
      <c r="A1292" s="111" t="s">
        <v>2784</v>
      </c>
      <c r="B1292" s="112" t="s">
        <v>56</v>
      </c>
      <c r="C1292" s="219">
        <v>46043</v>
      </c>
      <c r="D1292" s="47">
        <v>46084</v>
      </c>
      <c r="E1292" s="111" t="s">
        <v>2785</v>
      </c>
      <c r="F1292" s="204" t="s">
        <v>1200</v>
      </c>
      <c r="G1292" s="35" t="s">
        <v>59</v>
      </c>
      <c r="H1292" s="16">
        <v>46084</v>
      </c>
    </row>
    <row r="1293" spans="1:8">
      <c r="A1293" s="112" t="s">
        <v>2786</v>
      </c>
      <c r="B1293" s="111" t="s">
        <v>56</v>
      </c>
      <c r="C1293" s="220">
        <v>45937</v>
      </c>
      <c r="D1293" s="47">
        <v>46084</v>
      </c>
      <c r="E1293" s="112" t="s">
        <v>2787</v>
      </c>
      <c r="F1293" s="204" t="s">
        <v>1200</v>
      </c>
      <c r="G1293" s="1" t="s">
        <v>59</v>
      </c>
      <c r="H1293" s="16">
        <v>46084</v>
      </c>
    </row>
    <row r="1294" spans="1:8">
      <c r="A1294" s="111" t="s">
        <v>2788</v>
      </c>
      <c r="B1294" s="112" t="s">
        <v>56</v>
      </c>
      <c r="C1294" s="219">
        <v>45976</v>
      </c>
      <c r="D1294" s="47">
        <v>46084</v>
      </c>
      <c r="E1294" s="111" t="s">
        <v>2789</v>
      </c>
      <c r="F1294" s="204" t="s">
        <v>1200</v>
      </c>
      <c r="G1294" s="1" t="s">
        <v>59</v>
      </c>
      <c r="H1294" s="16">
        <v>46084</v>
      </c>
    </row>
    <row r="1295" spans="1:8">
      <c r="A1295" s="112" t="s">
        <v>2790</v>
      </c>
      <c r="B1295" s="111" t="s">
        <v>56</v>
      </c>
      <c r="C1295" s="220">
        <v>46037</v>
      </c>
      <c r="D1295" s="47">
        <v>46084</v>
      </c>
      <c r="E1295" s="112" t="s">
        <v>2791</v>
      </c>
      <c r="F1295" s="204" t="s">
        <v>1200</v>
      </c>
      <c r="G1295" s="1" t="s">
        <v>59</v>
      </c>
      <c r="H1295" s="16">
        <v>46084</v>
      </c>
    </row>
    <row r="1296" spans="1:8">
      <c r="A1296" s="111" t="s">
        <v>2792</v>
      </c>
      <c r="B1296" s="112" t="s">
        <v>79</v>
      </c>
      <c r="C1296" s="219">
        <v>46050</v>
      </c>
      <c r="D1296" s="47">
        <v>46084</v>
      </c>
      <c r="E1296" s="111" t="s">
        <v>2793</v>
      </c>
      <c r="F1296" s="204" t="s">
        <v>1200</v>
      </c>
      <c r="G1296" s="1" t="s">
        <v>59</v>
      </c>
      <c r="H1296" s="16">
        <v>46084</v>
      </c>
    </row>
    <row r="1297" spans="1:8">
      <c r="A1297" s="112" t="s">
        <v>2794</v>
      </c>
      <c r="B1297" s="111" t="s">
        <v>56</v>
      </c>
      <c r="C1297" s="220">
        <v>46044</v>
      </c>
      <c r="D1297" s="47">
        <v>46084</v>
      </c>
      <c r="E1297" s="112" t="s">
        <v>2795</v>
      </c>
      <c r="F1297" s="204" t="s">
        <v>1200</v>
      </c>
      <c r="G1297" s="1" t="s">
        <v>59</v>
      </c>
      <c r="H1297" s="16">
        <v>46086</v>
      </c>
    </row>
    <row r="1298" spans="1:8">
      <c r="A1298" s="111" t="s">
        <v>2796</v>
      </c>
      <c r="B1298" s="112" t="s">
        <v>56</v>
      </c>
      <c r="C1298" s="219">
        <v>46040</v>
      </c>
      <c r="D1298" s="47">
        <v>46084</v>
      </c>
      <c r="E1298" s="111" t="s">
        <v>2797</v>
      </c>
      <c r="F1298" s="204" t="s">
        <v>1200</v>
      </c>
      <c r="G1298" s="1" t="s">
        <v>59</v>
      </c>
      <c r="H1298" s="16">
        <v>46084</v>
      </c>
    </row>
    <row r="1299" spans="1:8">
      <c r="A1299" s="112" t="s">
        <v>2798</v>
      </c>
      <c r="B1299" s="111" t="s">
        <v>56</v>
      </c>
      <c r="C1299" s="220">
        <v>46044</v>
      </c>
      <c r="D1299" s="47">
        <v>46084</v>
      </c>
      <c r="E1299" s="112" t="s">
        <v>2799</v>
      </c>
      <c r="F1299" s="204" t="s">
        <v>1200</v>
      </c>
      <c r="G1299" s="1" t="s">
        <v>59</v>
      </c>
      <c r="H1299" s="16">
        <v>46084</v>
      </c>
    </row>
    <row r="1300" spans="1:8">
      <c r="A1300" s="111" t="s">
        <v>2800</v>
      </c>
      <c r="B1300" s="112" t="s">
        <v>56</v>
      </c>
      <c r="C1300" s="219">
        <v>46052</v>
      </c>
      <c r="D1300" s="47">
        <v>46084</v>
      </c>
      <c r="E1300" s="111" t="s">
        <v>2801</v>
      </c>
      <c r="F1300" s="204" t="s">
        <v>1200</v>
      </c>
      <c r="G1300" s="1" t="s">
        <v>59</v>
      </c>
      <c r="H1300" s="16">
        <v>46084</v>
      </c>
    </row>
    <row r="1301" spans="1:8">
      <c r="A1301" s="112" t="s">
        <v>2802</v>
      </c>
      <c r="B1301" s="111" t="s">
        <v>56</v>
      </c>
      <c r="C1301" s="220">
        <v>45982</v>
      </c>
      <c r="D1301" s="47">
        <v>46084</v>
      </c>
      <c r="E1301" s="112" t="s">
        <v>2803</v>
      </c>
      <c r="F1301" s="204" t="s">
        <v>1200</v>
      </c>
      <c r="G1301" s="1" t="s">
        <v>59</v>
      </c>
      <c r="H1301" s="16">
        <v>46084</v>
      </c>
    </row>
    <row r="1302" spans="1:8">
      <c r="A1302" s="111" t="s">
        <v>2804</v>
      </c>
      <c r="B1302" s="112" t="s">
        <v>56</v>
      </c>
      <c r="C1302" s="219">
        <v>46041</v>
      </c>
      <c r="D1302" s="47">
        <v>46084</v>
      </c>
      <c r="E1302" s="111" t="s">
        <v>2805</v>
      </c>
      <c r="F1302" s="204" t="s">
        <v>1200</v>
      </c>
      <c r="G1302" s="1" t="s">
        <v>59</v>
      </c>
      <c r="H1302" s="16">
        <v>46084</v>
      </c>
    </row>
    <row r="1303" spans="1:8">
      <c r="A1303" s="112" t="s">
        <v>2806</v>
      </c>
      <c r="B1303" s="111" t="s">
        <v>56</v>
      </c>
      <c r="C1303" s="220">
        <v>45975</v>
      </c>
      <c r="D1303" s="47">
        <v>46084</v>
      </c>
      <c r="E1303" s="112" t="s">
        <v>2807</v>
      </c>
      <c r="F1303" s="204" t="s">
        <v>1200</v>
      </c>
      <c r="G1303" s="1" t="s">
        <v>59</v>
      </c>
      <c r="H1303" s="16">
        <v>46084</v>
      </c>
    </row>
    <row r="1304" spans="1:8">
      <c r="A1304" s="111" t="s">
        <v>2808</v>
      </c>
      <c r="B1304" s="112" t="s">
        <v>56</v>
      </c>
      <c r="C1304" s="219">
        <v>45993</v>
      </c>
      <c r="D1304" s="47">
        <v>46084</v>
      </c>
      <c r="E1304" s="111" t="s">
        <v>2809</v>
      </c>
      <c r="F1304" s="204" t="s">
        <v>1200</v>
      </c>
      <c r="G1304" s="1" t="s">
        <v>59</v>
      </c>
      <c r="H1304" s="16">
        <v>46084</v>
      </c>
    </row>
    <row r="1305" spans="1:8">
      <c r="A1305" s="112" t="s">
        <v>2810</v>
      </c>
      <c r="B1305" s="111" t="s">
        <v>56</v>
      </c>
      <c r="C1305" s="220">
        <v>46037</v>
      </c>
      <c r="D1305" s="47">
        <v>46084</v>
      </c>
      <c r="E1305" s="112" t="s">
        <v>2811</v>
      </c>
      <c r="F1305" s="204" t="s">
        <v>1200</v>
      </c>
      <c r="G1305" s="1" t="s">
        <v>59</v>
      </c>
      <c r="H1305" s="16">
        <v>46084</v>
      </c>
    </row>
    <row r="1306" spans="1:8">
      <c r="A1306" s="111" t="s">
        <v>2812</v>
      </c>
      <c r="B1306" s="112" t="s">
        <v>56</v>
      </c>
      <c r="C1306" s="219">
        <v>46044</v>
      </c>
      <c r="D1306" s="47">
        <v>46084</v>
      </c>
      <c r="E1306" s="111" t="s">
        <v>2813</v>
      </c>
      <c r="F1306" s="204" t="s">
        <v>1200</v>
      </c>
      <c r="G1306" s="1" t="s">
        <v>59</v>
      </c>
      <c r="H1306" s="16">
        <v>46084</v>
      </c>
    </row>
    <row r="1307" spans="1:8">
      <c r="A1307" s="112" t="s">
        <v>2814</v>
      </c>
      <c r="B1307" s="111" t="s">
        <v>56</v>
      </c>
      <c r="C1307" s="220">
        <v>46036</v>
      </c>
      <c r="D1307" s="47">
        <v>46084</v>
      </c>
      <c r="E1307" s="112" t="s">
        <v>2815</v>
      </c>
      <c r="F1307" s="204" t="s">
        <v>1200</v>
      </c>
      <c r="G1307" s="1" t="s">
        <v>59</v>
      </c>
      <c r="H1307" s="16">
        <v>46084</v>
      </c>
    </row>
    <row r="1308" spans="1:8">
      <c r="A1308" s="111" t="s">
        <v>2816</v>
      </c>
      <c r="B1308" s="112" t="s">
        <v>56</v>
      </c>
      <c r="C1308" s="219">
        <v>45975</v>
      </c>
      <c r="D1308" s="47">
        <v>46084</v>
      </c>
      <c r="E1308" s="111" t="s">
        <v>2817</v>
      </c>
      <c r="F1308" s="204" t="s">
        <v>1200</v>
      </c>
      <c r="G1308" s="1" t="s">
        <v>59</v>
      </c>
      <c r="H1308" s="16">
        <v>46084</v>
      </c>
    </row>
    <row r="1309" spans="1:8">
      <c r="A1309" s="112" t="s">
        <v>2818</v>
      </c>
      <c r="B1309" s="111" t="s">
        <v>56</v>
      </c>
      <c r="C1309" s="220">
        <v>46030</v>
      </c>
      <c r="D1309" s="47">
        <v>46084</v>
      </c>
      <c r="E1309" s="112" t="s">
        <v>2819</v>
      </c>
      <c r="F1309" s="204" t="s">
        <v>1200</v>
      </c>
      <c r="G1309" s="1" t="s">
        <v>59</v>
      </c>
      <c r="H1309" s="16">
        <v>46084</v>
      </c>
    </row>
    <row r="1310" spans="1:8">
      <c r="A1310" s="111" t="s">
        <v>2820</v>
      </c>
      <c r="B1310" s="112" t="s">
        <v>56</v>
      </c>
      <c r="C1310" s="219">
        <v>45985</v>
      </c>
      <c r="D1310" s="47">
        <v>46084</v>
      </c>
      <c r="E1310" s="111" t="s">
        <v>2821</v>
      </c>
      <c r="F1310" s="204" t="s">
        <v>1200</v>
      </c>
      <c r="G1310" s="1" t="s">
        <v>59</v>
      </c>
      <c r="H1310" s="16">
        <v>46084</v>
      </c>
    </row>
    <row r="1311" spans="1:8">
      <c r="A1311" s="112" t="s">
        <v>2822</v>
      </c>
      <c r="B1311" s="111" t="s">
        <v>56</v>
      </c>
      <c r="C1311" s="220">
        <v>45969</v>
      </c>
      <c r="D1311" s="47">
        <v>46084</v>
      </c>
      <c r="E1311" s="112" t="s">
        <v>2823</v>
      </c>
      <c r="F1311" s="204" t="s">
        <v>1200</v>
      </c>
      <c r="G1311" s="1" t="s">
        <v>59</v>
      </c>
      <c r="H1311" s="16">
        <v>46084</v>
      </c>
    </row>
    <row r="1312" spans="1:8">
      <c r="A1312" s="111" t="s">
        <v>2824</v>
      </c>
      <c r="B1312" s="112" t="s">
        <v>56</v>
      </c>
      <c r="C1312" s="219">
        <v>45986</v>
      </c>
      <c r="D1312" s="47">
        <v>46084</v>
      </c>
      <c r="E1312" s="111" t="s">
        <v>2825</v>
      </c>
      <c r="F1312" s="204" t="s">
        <v>1200</v>
      </c>
      <c r="G1312" s="1" t="s">
        <v>59</v>
      </c>
      <c r="H1312" s="16">
        <v>46084</v>
      </c>
    </row>
    <row r="1313" spans="1:8">
      <c r="A1313" s="112" t="s">
        <v>2826</v>
      </c>
      <c r="B1313" s="111" t="s">
        <v>56</v>
      </c>
      <c r="C1313" s="220">
        <v>45968</v>
      </c>
      <c r="D1313" s="47">
        <v>46084</v>
      </c>
      <c r="E1313" s="112" t="s">
        <v>2827</v>
      </c>
      <c r="F1313" s="204" t="s">
        <v>1200</v>
      </c>
      <c r="G1313" s="1" t="s">
        <v>59</v>
      </c>
      <c r="H1313" s="16">
        <v>46084</v>
      </c>
    </row>
    <row r="1314" spans="1:8">
      <c r="A1314" s="111" t="s">
        <v>2828</v>
      </c>
      <c r="B1314" s="112" t="s">
        <v>56</v>
      </c>
      <c r="C1314" s="219">
        <v>46038</v>
      </c>
      <c r="D1314" s="47">
        <v>46084</v>
      </c>
      <c r="E1314" s="111" t="s">
        <v>2829</v>
      </c>
      <c r="F1314" s="204" t="s">
        <v>1200</v>
      </c>
      <c r="G1314" s="1" t="s">
        <v>59</v>
      </c>
      <c r="H1314" s="16">
        <v>46084</v>
      </c>
    </row>
    <row r="1315" spans="1:8">
      <c r="A1315" s="112" t="s">
        <v>2830</v>
      </c>
      <c r="B1315" s="111" t="s">
        <v>56</v>
      </c>
      <c r="C1315" s="220">
        <v>46000</v>
      </c>
      <c r="D1315" s="47">
        <v>46084</v>
      </c>
      <c r="E1315" s="112" t="s">
        <v>2831</v>
      </c>
      <c r="F1315" s="204" t="s">
        <v>1200</v>
      </c>
      <c r="G1315" s="1" t="s">
        <v>59</v>
      </c>
      <c r="H1315" s="16">
        <v>46084</v>
      </c>
    </row>
    <row r="1316" spans="1:8">
      <c r="A1316" s="111" t="s">
        <v>2832</v>
      </c>
      <c r="B1316" s="112" t="s">
        <v>56</v>
      </c>
      <c r="C1316" s="219">
        <v>46034</v>
      </c>
      <c r="D1316" s="47">
        <v>46084</v>
      </c>
      <c r="E1316" s="111" t="s">
        <v>2833</v>
      </c>
      <c r="F1316" s="204" t="s">
        <v>1200</v>
      </c>
      <c r="G1316" s="1" t="s">
        <v>59</v>
      </c>
      <c r="H1316" s="16">
        <v>46084</v>
      </c>
    </row>
    <row r="1317" spans="1:8">
      <c r="A1317" s="112" t="s">
        <v>2834</v>
      </c>
      <c r="B1317" s="111" t="s">
        <v>56</v>
      </c>
      <c r="C1317" s="220">
        <v>46044</v>
      </c>
      <c r="D1317" s="47">
        <v>46084</v>
      </c>
      <c r="E1317" s="112" t="s">
        <v>2835</v>
      </c>
      <c r="F1317" s="204" t="s">
        <v>1200</v>
      </c>
      <c r="G1317" s="1" t="s">
        <v>59</v>
      </c>
      <c r="H1317" s="16">
        <v>46084</v>
      </c>
    </row>
    <row r="1318" spans="1:8">
      <c r="A1318" s="111" t="s">
        <v>2836</v>
      </c>
      <c r="B1318" s="112" t="s">
        <v>56</v>
      </c>
      <c r="C1318" s="219">
        <v>45979</v>
      </c>
      <c r="D1318" s="47">
        <v>46084</v>
      </c>
      <c r="E1318" s="111" t="s">
        <v>2837</v>
      </c>
      <c r="F1318" s="204" t="s">
        <v>1200</v>
      </c>
      <c r="G1318" s="1" t="s">
        <v>59</v>
      </c>
      <c r="H1318" s="16">
        <v>46084</v>
      </c>
    </row>
    <row r="1319" spans="1:8">
      <c r="A1319" s="112" t="s">
        <v>2838</v>
      </c>
      <c r="B1319" s="111" t="s">
        <v>79</v>
      </c>
      <c r="C1319" s="220">
        <v>46010</v>
      </c>
      <c r="D1319" s="47">
        <v>46084</v>
      </c>
      <c r="E1319" s="112" t="s">
        <v>2839</v>
      </c>
      <c r="F1319" s="204" t="s">
        <v>1200</v>
      </c>
      <c r="G1319" s="1" t="s">
        <v>59</v>
      </c>
      <c r="H1319" s="16">
        <v>46084</v>
      </c>
    </row>
    <row r="1320" spans="1:8">
      <c r="A1320" s="111" t="s">
        <v>2840</v>
      </c>
      <c r="B1320" s="112" t="s">
        <v>56</v>
      </c>
      <c r="C1320" s="219">
        <v>45975</v>
      </c>
      <c r="D1320" s="47">
        <v>46084</v>
      </c>
      <c r="E1320" s="111" t="s">
        <v>2841</v>
      </c>
      <c r="F1320" s="204" t="s">
        <v>1200</v>
      </c>
      <c r="G1320" s="1" t="s">
        <v>59</v>
      </c>
      <c r="H1320" s="16">
        <v>46084</v>
      </c>
    </row>
    <row r="1321" spans="1:8">
      <c r="A1321" s="112" t="s">
        <v>2842</v>
      </c>
      <c r="B1321" s="111" t="s">
        <v>56</v>
      </c>
      <c r="C1321" s="220">
        <v>45993</v>
      </c>
      <c r="D1321" s="47">
        <v>46084</v>
      </c>
      <c r="E1321" s="112" t="s">
        <v>2843</v>
      </c>
      <c r="F1321" s="204" t="s">
        <v>1200</v>
      </c>
      <c r="G1321" s="1" t="s">
        <v>59</v>
      </c>
      <c r="H1321" s="16">
        <v>46084</v>
      </c>
    </row>
    <row r="1322" spans="1:8">
      <c r="A1322" s="111" t="s">
        <v>2844</v>
      </c>
      <c r="B1322" s="112" t="s">
        <v>56</v>
      </c>
      <c r="C1322" s="219">
        <v>46046</v>
      </c>
      <c r="D1322" s="47">
        <v>46084</v>
      </c>
      <c r="E1322" s="111" t="s">
        <v>2845</v>
      </c>
      <c r="F1322" s="204" t="s">
        <v>1200</v>
      </c>
      <c r="G1322" s="1" t="s">
        <v>59</v>
      </c>
      <c r="H1322" s="16">
        <v>46084</v>
      </c>
    </row>
    <row r="1323" spans="1:8">
      <c r="A1323" s="112" t="s">
        <v>2846</v>
      </c>
      <c r="B1323" s="111" t="s">
        <v>56</v>
      </c>
      <c r="C1323" s="220">
        <v>46039</v>
      </c>
      <c r="D1323" s="47">
        <v>46084</v>
      </c>
      <c r="E1323" s="112" t="s">
        <v>2847</v>
      </c>
      <c r="F1323" s="204" t="s">
        <v>1200</v>
      </c>
      <c r="G1323" s="1" t="s">
        <v>59</v>
      </c>
      <c r="H1323" s="16">
        <v>46084</v>
      </c>
    </row>
    <row r="1324" spans="1:8">
      <c r="A1324" s="111" t="s">
        <v>2848</v>
      </c>
      <c r="B1324" s="112" t="s">
        <v>56</v>
      </c>
      <c r="C1324" s="219">
        <v>45988</v>
      </c>
      <c r="D1324" s="47">
        <v>46084</v>
      </c>
      <c r="E1324" s="111" t="s">
        <v>2849</v>
      </c>
      <c r="F1324" s="204" t="s">
        <v>1200</v>
      </c>
      <c r="G1324" s="1" t="s">
        <v>59</v>
      </c>
      <c r="H1324" s="16">
        <v>46084</v>
      </c>
    </row>
    <row r="1325" spans="1:8">
      <c r="A1325" s="112" t="s">
        <v>2850</v>
      </c>
      <c r="B1325" s="111" t="s">
        <v>56</v>
      </c>
      <c r="C1325" s="220">
        <v>46034</v>
      </c>
      <c r="D1325" s="47">
        <v>46084</v>
      </c>
      <c r="E1325" s="112" t="s">
        <v>2851</v>
      </c>
      <c r="F1325" s="204" t="s">
        <v>1200</v>
      </c>
      <c r="G1325" s="1" t="s">
        <v>59</v>
      </c>
      <c r="H1325" s="16">
        <v>46084</v>
      </c>
    </row>
    <row r="1326" spans="1:8">
      <c r="A1326" s="111" t="s">
        <v>2852</v>
      </c>
      <c r="B1326" s="112" t="s">
        <v>56</v>
      </c>
      <c r="C1326" s="219">
        <v>46023</v>
      </c>
      <c r="D1326" s="47">
        <v>46084</v>
      </c>
      <c r="E1326" s="111" t="s">
        <v>2853</v>
      </c>
      <c r="F1326" s="204" t="s">
        <v>1200</v>
      </c>
      <c r="G1326" s="1" t="s">
        <v>59</v>
      </c>
      <c r="H1326" s="16">
        <v>46084</v>
      </c>
    </row>
    <row r="1327" spans="1:8">
      <c r="A1327" s="112" t="s">
        <v>2854</v>
      </c>
      <c r="B1327" s="111" t="s">
        <v>56</v>
      </c>
      <c r="C1327" s="220">
        <v>45978</v>
      </c>
      <c r="D1327" s="47">
        <v>46084</v>
      </c>
      <c r="E1327" s="112" t="s">
        <v>2855</v>
      </c>
      <c r="F1327" s="204" t="s">
        <v>1200</v>
      </c>
      <c r="G1327" s="1" t="s">
        <v>59</v>
      </c>
      <c r="H1327" s="16">
        <v>46084</v>
      </c>
    </row>
    <row r="1328" spans="1:8">
      <c r="A1328" s="111" t="s">
        <v>2857</v>
      </c>
      <c r="B1328" s="112" t="s">
        <v>56</v>
      </c>
      <c r="C1328" s="219">
        <v>46049</v>
      </c>
      <c r="D1328" s="47">
        <v>46084</v>
      </c>
      <c r="E1328" s="111" t="s">
        <v>2858</v>
      </c>
      <c r="F1328" s="204" t="s">
        <v>1200</v>
      </c>
      <c r="G1328" s="1" t="s">
        <v>59</v>
      </c>
      <c r="H1328" s="16">
        <v>46084</v>
      </c>
    </row>
    <row r="1329" spans="1:8">
      <c r="A1329" s="112" t="s">
        <v>2859</v>
      </c>
      <c r="B1329" s="111" t="s">
        <v>56</v>
      </c>
      <c r="C1329" s="220">
        <v>46029</v>
      </c>
      <c r="D1329" s="47">
        <v>46084</v>
      </c>
      <c r="E1329" s="112" t="s">
        <v>2860</v>
      </c>
      <c r="F1329" s="204" t="s">
        <v>1200</v>
      </c>
      <c r="G1329" s="1" t="s">
        <v>59</v>
      </c>
      <c r="H1329" s="16">
        <v>46084</v>
      </c>
    </row>
    <row r="1330" spans="1:8">
      <c r="A1330" s="111" t="s">
        <v>2861</v>
      </c>
      <c r="B1330" s="112" t="s">
        <v>56</v>
      </c>
      <c r="C1330" s="219">
        <v>45985</v>
      </c>
      <c r="D1330" s="47">
        <v>46084</v>
      </c>
      <c r="E1330" s="111" t="s">
        <v>2862</v>
      </c>
      <c r="F1330" s="204" t="s">
        <v>1200</v>
      </c>
      <c r="G1330" s="1" t="s">
        <v>59</v>
      </c>
      <c r="H1330" s="16">
        <v>46084</v>
      </c>
    </row>
    <row r="1331" spans="1:8">
      <c r="A1331" s="112" t="s">
        <v>2863</v>
      </c>
      <c r="B1331" s="111" t="s">
        <v>56</v>
      </c>
      <c r="C1331" s="220">
        <v>45976</v>
      </c>
      <c r="D1331" s="47">
        <v>46084</v>
      </c>
      <c r="E1331" s="112" t="s">
        <v>2864</v>
      </c>
      <c r="F1331" s="204" t="s">
        <v>1200</v>
      </c>
      <c r="G1331" s="1" t="s">
        <v>59</v>
      </c>
      <c r="H1331" s="16">
        <v>46084</v>
      </c>
    </row>
    <row r="1332" spans="1:8">
      <c r="A1332" s="111" t="s">
        <v>2866</v>
      </c>
      <c r="B1332" s="112" t="s">
        <v>56</v>
      </c>
      <c r="C1332" s="219">
        <v>45968</v>
      </c>
      <c r="D1332" s="47">
        <v>46084</v>
      </c>
      <c r="E1332" s="111" t="s">
        <v>2867</v>
      </c>
      <c r="F1332" s="204" t="s">
        <v>1283</v>
      </c>
      <c r="G1332" s="1" t="s">
        <v>59</v>
      </c>
      <c r="H1332" s="336">
        <v>46086</v>
      </c>
    </row>
    <row r="1333" spans="1:8">
      <c r="A1333" s="112" t="s">
        <v>2868</v>
      </c>
      <c r="B1333" s="111" t="s">
        <v>56</v>
      </c>
      <c r="C1333" s="220">
        <v>45988</v>
      </c>
      <c r="D1333" s="47">
        <v>46084</v>
      </c>
      <c r="E1333" s="112" t="s">
        <v>2869</v>
      </c>
      <c r="F1333" s="204" t="s">
        <v>1283</v>
      </c>
      <c r="G1333" s="1" t="s">
        <v>59</v>
      </c>
      <c r="H1333" s="337" t="s">
        <v>2870</v>
      </c>
    </row>
    <row r="1334" spans="1:8">
      <c r="A1334" s="111" t="s">
        <v>2871</v>
      </c>
      <c r="B1334" s="112" t="s">
        <v>56</v>
      </c>
      <c r="C1334" s="219">
        <v>46029</v>
      </c>
      <c r="D1334" s="47">
        <v>46084</v>
      </c>
      <c r="E1334" s="111" t="s">
        <v>2872</v>
      </c>
      <c r="F1334" s="204" t="s">
        <v>1283</v>
      </c>
      <c r="G1334" s="1" t="s">
        <v>59</v>
      </c>
      <c r="H1334" s="337" t="s">
        <v>2870</v>
      </c>
    </row>
    <row r="1335" spans="1:8">
      <c r="A1335" s="112" t="s">
        <v>2873</v>
      </c>
      <c r="B1335" s="111" t="s">
        <v>56</v>
      </c>
      <c r="C1335" s="220">
        <v>46051</v>
      </c>
      <c r="D1335" s="47">
        <v>46084</v>
      </c>
      <c r="E1335" s="112" t="s">
        <v>2874</v>
      </c>
      <c r="F1335" s="204" t="s">
        <v>1283</v>
      </c>
      <c r="G1335" s="1" t="s">
        <v>59</v>
      </c>
      <c r="H1335" s="337" t="s">
        <v>2870</v>
      </c>
    </row>
    <row r="1336" spans="1:8">
      <c r="A1336" s="111" t="s">
        <v>2875</v>
      </c>
      <c r="B1336" s="112" t="s">
        <v>56</v>
      </c>
      <c r="C1336" s="219">
        <v>46044</v>
      </c>
      <c r="D1336" s="47">
        <v>46084</v>
      </c>
      <c r="E1336" s="111" t="s">
        <v>2876</v>
      </c>
      <c r="F1336" s="204" t="s">
        <v>1283</v>
      </c>
      <c r="G1336" s="1" t="s">
        <v>59</v>
      </c>
      <c r="H1336" s="337" t="s">
        <v>2870</v>
      </c>
    </row>
    <row r="1337" spans="1:8">
      <c r="A1337" s="112" t="s">
        <v>2877</v>
      </c>
      <c r="B1337" s="111" t="s">
        <v>56</v>
      </c>
      <c r="C1337" s="220">
        <v>46037</v>
      </c>
      <c r="D1337" s="47">
        <v>46084</v>
      </c>
      <c r="E1337" s="112" t="s">
        <v>2878</v>
      </c>
      <c r="F1337" s="204" t="s">
        <v>1283</v>
      </c>
      <c r="G1337" s="1" t="s">
        <v>59</v>
      </c>
      <c r="H1337" s="337" t="s">
        <v>2870</v>
      </c>
    </row>
    <row r="1338" spans="1:8">
      <c r="A1338" s="111" t="s">
        <v>2879</v>
      </c>
      <c r="B1338" s="112" t="s">
        <v>56</v>
      </c>
      <c r="C1338" s="219">
        <v>45990</v>
      </c>
      <c r="D1338" s="47">
        <v>46084</v>
      </c>
      <c r="E1338" s="111" t="s">
        <v>2880</v>
      </c>
      <c r="F1338" s="204" t="s">
        <v>1283</v>
      </c>
      <c r="G1338" s="1" t="s">
        <v>59</v>
      </c>
      <c r="H1338" s="337" t="s">
        <v>2870</v>
      </c>
    </row>
    <row r="1339" spans="1:8">
      <c r="A1339" s="112" t="s">
        <v>2881</v>
      </c>
      <c r="B1339" s="111" t="s">
        <v>56</v>
      </c>
      <c r="C1339" s="220">
        <v>46011</v>
      </c>
      <c r="D1339" s="47">
        <v>46084</v>
      </c>
      <c r="E1339" s="112" t="s">
        <v>2882</v>
      </c>
      <c r="F1339" s="204" t="s">
        <v>1283</v>
      </c>
      <c r="G1339" s="1" t="s">
        <v>59</v>
      </c>
      <c r="H1339" s="337" t="s">
        <v>2870</v>
      </c>
    </row>
    <row r="1340" spans="1:8">
      <c r="A1340" s="111" t="s">
        <v>2883</v>
      </c>
      <c r="B1340" s="112" t="s">
        <v>56</v>
      </c>
      <c r="C1340" s="219">
        <v>46020</v>
      </c>
      <c r="D1340" s="47">
        <v>46084</v>
      </c>
      <c r="E1340" s="111" t="s">
        <v>2884</v>
      </c>
      <c r="F1340" s="204" t="s">
        <v>1283</v>
      </c>
      <c r="G1340" s="1" t="s">
        <v>59</v>
      </c>
      <c r="H1340" s="337" t="s">
        <v>2870</v>
      </c>
    </row>
    <row r="1341" spans="1:8">
      <c r="A1341" s="112" t="s">
        <v>2885</v>
      </c>
      <c r="B1341" s="111" t="s">
        <v>56</v>
      </c>
      <c r="C1341" s="220">
        <v>46035</v>
      </c>
      <c r="D1341" s="47">
        <v>46084</v>
      </c>
      <c r="E1341" s="112" t="s">
        <v>2886</v>
      </c>
      <c r="F1341" s="204" t="s">
        <v>1283</v>
      </c>
      <c r="G1341" s="15" t="s">
        <v>59</v>
      </c>
      <c r="H1341" s="337" t="s">
        <v>2870</v>
      </c>
    </row>
    <row r="1342" spans="1:8">
      <c r="A1342" s="111" t="s">
        <v>2887</v>
      </c>
      <c r="B1342" s="112" t="s">
        <v>56</v>
      </c>
      <c r="C1342" s="219">
        <v>46031</v>
      </c>
      <c r="D1342" s="47">
        <v>46084</v>
      </c>
      <c r="E1342" s="111" t="s">
        <v>2888</v>
      </c>
      <c r="F1342" s="204" t="s">
        <v>1283</v>
      </c>
      <c r="G1342" s="1" t="s">
        <v>59</v>
      </c>
      <c r="H1342" s="337" t="s">
        <v>2870</v>
      </c>
    </row>
    <row r="1343" spans="1:8">
      <c r="A1343" s="112" t="s">
        <v>2889</v>
      </c>
      <c r="B1343" s="111" t="s">
        <v>56</v>
      </c>
      <c r="C1343" s="220">
        <v>46039</v>
      </c>
      <c r="D1343" s="47">
        <v>46084</v>
      </c>
      <c r="E1343" s="112" t="s">
        <v>2890</v>
      </c>
      <c r="F1343" s="204" t="s">
        <v>1283</v>
      </c>
      <c r="G1343" s="1" t="s">
        <v>59</v>
      </c>
      <c r="H1343" s="337" t="s">
        <v>2870</v>
      </c>
    </row>
    <row r="1344" spans="1:8">
      <c r="A1344" s="111" t="s">
        <v>2891</v>
      </c>
      <c r="B1344" s="112" t="s">
        <v>56</v>
      </c>
      <c r="C1344" s="219">
        <v>46043</v>
      </c>
      <c r="D1344" s="47">
        <v>46084</v>
      </c>
      <c r="E1344" s="111" t="s">
        <v>2892</v>
      </c>
      <c r="F1344" s="204" t="s">
        <v>1283</v>
      </c>
      <c r="G1344" s="1" t="s">
        <v>59</v>
      </c>
      <c r="H1344" s="337" t="s">
        <v>2870</v>
      </c>
    </row>
    <row r="1345" spans="1:8">
      <c r="A1345" s="112" t="s">
        <v>2893</v>
      </c>
      <c r="B1345" s="111" t="s">
        <v>56</v>
      </c>
      <c r="C1345" s="220">
        <v>46037</v>
      </c>
      <c r="D1345" s="47">
        <v>46084</v>
      </c>
      <c r="E1345" s="112" t="s">
        <v>2894</v>
      </c>
      <c r="F1345" s="204" t="s">
        <v>1283</v>
      </c>
      <c r="G1345" s="1" t="s">
        <v>59</v>
      </c>
      <c r="H1345" s="337" t="s">
        <v>2870</v>
      </c>
    </row>
    <row r="1346" spans="1:8">
      <c r="A1346" s="111" t="s">
        <v>2895</v>
      </c>
      <c r="B1346" s="112" t="s">
        <v>56</v>
      </c>
      <c r="C1346" s="219">
        <v>45994</v>
      </c>
      <c r="D1346" s="47">
        <v>46084</v>
      </c>
      <c r="E1346" s="111" t="s">
        <v>2896</v>
      </c>
      <c r="F1346" s="204" t="s">
        <v>1283</v>
      </c>
      <c r="G1346" s="1" t="s">
        <v>59</v>
      </c>
      <c r="H1346" s="337" t="s">
        <v>2870</v>
      </c>
    </row>
    <row r="1347" spans="1:8">
      <c r="A1347" s="112" t="s">
        <v>2897</v>
      </c>
      <c r="B1347" s="111" t="s">
        <v>56</v>
      </c>
      <c r="C1347" s="220">
        <v>46036</v>
      </c>
      <c r="D1347" s="47">
        <v>46084</v>
      </c>
      <c r="E1347" s="112" t="s">
        <v>2898</v>
      </c>
      <c r="F1347" s="204" t="s">
        <v>1283</v>
      </c>
      <c r="G1347" s="1" t="s">
        <v>59</v>
      </c>
      <c r="H1347" s="336">
        <v>46089</v>
      </c>
    </row>
    <row r="1348" spans="1:8">
      <c r="A1348" s="111" t="s">
        <v>2899</v>
      </c>
      <c r="B1348" s="112" t="s">
        <v>56</v>
      </c>
      <c r="C1348" s="219">
        <v>45982</v>
      </c>
      <c r="D1348" s="47">
        <v>46084</v>
      </c>
      <c r="E1348" s="111" t="s">
        <v>2900</v>
      </c>
      <c r="F1348" s="204" t="s">
        <v>1283</v>
      </c>
      <c r="G1348" s="1" t="s">
        <v>59</v>
      </c>
      <c r="H1348" s="336">
        <v>46089</v>
      </c>
    </row>
    <row r="1349" spans="1:8">
      <c r="A1349" s="112" t="s">
        <v>2901</v>
      </c>
      <c r="B1349" s="111" t="s">
        <v>56</v>
      </c>
      <c r="C1349" s="220">
        <v>46034</v>
      </c>
      <c r="D1349" s="47">
        <v>46084</v>
      </c>
      <c r="E1349" s="112" t="s">
        <v>2902</v>
      </c>
      <c r="F1349" s="204" t="s">
        <v>1283</v>
      </c>
      <c r="G1349" s="1" t="s">
        <v>59</v>
      </c>
      <c r="H1349" s="336">
        <v>46089</v>
      </c>
    </row>
    <row r="1350" spans="1:8">
      <c r="A1350" s="111" t="s">
        <v>2903</v>
      </c>
      <c r="B1350" s="112" t="s">
        <v>56</v>
      </c>
      <c r="C1350" s="219">
        <v>45953</v>
      </c>
      <c r="D1350" s="47">
        <v>46084</v>
      </c>
      <c r="E1350" s="111" t="s">
        <v>2904</v>
      </c>
      <c r="F1350" s="204" t="s">
        <v>1283</v>
      </c>
      <c r="G1350" s="1" t="s">
        <v>59</v>
      </c>
      <c r="H1350" s="336">
        <v>46089</v>
      </c>
    </row>
    <row r="1351" spans="1:8">
      <c r="A1351" s="112" t="s">
        <v>2905</v>
      </c>
      <c r="B1351" s="111" t="s">
        <v>79</v>
      </c>
      <c r="C1351" s="220">
        <v>46007</v>
      </c>
      <c r="D1351" s="47">
        <v>46084</v>
      </c>
      <c r="E1351" s="112" t="s">
        <v>2906</v>
      </c>
      <c r="F1351" s="204" t="s">
        <v>1283</v>
      </c>
      <c r="G1351" s="1" t="s">
        <v>59</v>
      </c>
      <c r="H1351" s="336">
        <v>46089</v>
      </c>
    </row>
    <row r="1352" spans="1:8">
      <c r="A1352" s="111" t="s">
        <v>2907</v>
      </c>
      <c r="B1352" s="112" t="s">
        <v>56</v>
      </c>
      <c r="C1352" s="219">
        <v>46033</v>
      </c>
      <c r="D1352" s="47">
        <v>46084</v>
      </c>
      <c r="E1352" s="111" t="s">
        <v>2908</v>
      </c>
      <c r="F1352" s="204" t="s">
        <v>1283</v>
      </c>
      <c r="G1352" s="1" t="s">
        <v>59</v>
      </c>
      <c r="H1352" s="336">
        <v>46089</v>
      </c>
    </row>
    <row r="1353" spans="1:8">
      <c r="A1353" s="112" t="s">
        <v>2909</v>
      </c>
      <c r="B1353" s="111" t="s">
        <v>56</v>
      </c>
      <c r="C1353" s="220">
        <v>46029</v>
      </c>
      <c r="D1353" s="47">
        <v>46084</v>
      </c>
      <c r="E1353" s="112" t="s">
        <v>2910</v>
      </c>
      <c r="F1353" s="204" t="s">
        <v>1283</v>
      </c>
      <c r="G1353" s="1" t="s">
        <v>59</v>
      </c>
      <c r="H1353" s="336">
        <v>46089</v>
      </c>
    </row>
    <row r="1354" spans="1:8">
      <c r="A1354" s="111" t="s">
        <v>2911</v>
      </c>
      <c r="B1354" s="112" t="s">
        <v>56</v>
      </c>
      <c r="C1354" s="219">
        <v>46039</v>
      </c>
      <c r="D1354" s="47">
        <v>46084</v>
      </c>
      <c r="E1354" s="111" t="s">
        <v>2912</v>
      </c>
      <c r="F1354" s="204" t="s">
        <v>1283</v>
      </c>
      <c r="G1354" s="1" t="s">
        <v>59</v>
      </c>
      <c r="H1354" s="336">
        <v>46089</v>
      </c>
    </row>
    <row r="1355" spans="1:8">
      <c r="A1355" s="112" t="s">
        <v>2913</v>
      </c>
      <c r="B1355" s="111" t="s">
        <v>56</v>
      </c>
      <c r="C1355" s="220">
        <v>45974</v>
      </c>
      <c r="D1355" s="47">
        <v>46084</v>
      </c>
      <c r="E1355" s="112" t="s">
        <v>2914</v>
      </c>
      <c r="F1355" s="204" t="s">
        <v>1283</v>
      </c>
      <c r="G1355" s="1" t="s">
        <v>59</v>
      </c>
      <c r="H1355" s="336">
        <v>46089</v>
      </c>
    </row>
    <row r="1356" spans="1:8">
      <c r="A1356" s="111" t="s">
        <v>2915</v>
      </c>
      <c r="B1356" s="112" t="s">
        <v>56</v>
      </c>
      <c r="C1356" s="219">
        <v>45995</v>
      </c>
      <c r="D1356" s="47">
        <v>46084</v>
      </c>
      <c r="E1356" s="111" t="s">
        <v>2916</v>
      </c>
      <c r="F1356" s="204" t="s">
        <v>1283</v>
      </c>
      <c r="G1356" s="1" t="s">
        <v>59</v>
      </c>
      <c r="H1356" s="336">
        <v>46089</v>
      </c>
    </row>
    <row r="1357" spans="1:8">
      <c r="A1357" s="112" t="s">
        <v>2917</v>
      </c>
      <c r="B1357" s="111" t="s">
        <v>56</v>
      </c>
      <c r="C1357" s="220">
        <v>46029</v>
      </c>
      <c r="D1357" s="47">
        <v>46084</v>
      </c>
      <c r="E1357" s="112" t="s">
        <v>2918</v>
      </c>
      <c r="F1357" s="204" t="s">
        <v>1283</v>
      </c>
      <c r="G1357" s="1" t="s">
        <v>59</v>
      </c>
      <c r="H1357" s="336">
        <v>46089</v>
      </c>
    </row>
    <row r="1358" spans="1:8">
      <c r="A1358" s="112" t="s">
        <v>2919</v>
      </c>
      <c r="B1358" s="112" t="s">
        <v>79</v>
      </c>
      <c r="C1358" s="220">
        <v>46044</v>
      </c>
      <c r="D1358" s="47">
        <v>46084</v>
      </c>
      <c r="E1358" s="112" t="s">
        <v>2920</v>
      </c>
      <c r="F1358" s="204" t="s">
        <v>1283</v>
      </c>
      <c r="G1358" s="1" t="s">
        <v>62</v>
      </c>
      <c r="H1358" s="16">
        <v>46085</v>
      </c>
    </row>
    <row r="1359" spans="1:8">
      <c r="A1359" s="112" t="s">
        <v>2922</v>
      </c>
      <c r="B1359" s="111" t="s">
        <v>79</v>
      </c>
      <c r="C1359" s="220">
        <v>46053</v>
      </c>
      <c r="D1359" s="47">
        <v>46084</v>
      </c>
      <c r="E1359" s="112" t="s">
        <v>2923</v>
      </c>
      <c r="F1359" s="204" t="s">
        <v>1283</v>
      </c>
      <c r="G1359" s="1" t="s">
        <v>59</v>
      </c>
      <c r="H1359" s="16">
        <v>46085</v>
      </c>
    </row>
    <row r="1360" spans="1:8">
      <c r="A1360" s="111" t="s">
        <v>2924</v>
      </c>
      <c r="B1360" s="112" t="s">
        <v>56</v>
      </c>
      <c r="C1360" s="219">
        <v>46035</v>
      </c>
      <c r="D1360" s="47">
        <v>46084</v>
      </c>
      <c r="E1360" s="111" t="s">
        <v>2925</v>
      </c>
      <c r="F1360" s="204" t="s">
        <v>1283</v>
      </c>
      <c r="G1360" s="1" t="s">
        <v>59</v>
      </c>
      <c r="H1360" s="336">
        <v>46089</v>
      </c>
    </row>
    <row r="1361" spans="1:8">
      <c r="A1361" s="112" t="s">
        <v>2926</v>
      </c>
      <c r="B1361" s="111" t="s">
        <v>56</v>
      </c>
      <c r="C1361" s="220">
        <v>45994</v>
      </c>
      <c r="D1361" s="47">
        <v>46084</v>
      </c>
      <c r="E1361" s="112" t="s">
        <v>2927</v>
      </c>
      <c r="F1361" s="204" t="s">
        <v>1283</v>
      </c>
      <c r="G1361" s="1" t="s">
        <v>59</v>
      </c>
      <c r="H1361" s="336">
        <v>46089</v>
      </c>
    </row>
    <row r="1362" spans="1:8">
      <c r="A1362" s="111" t="s">
        <v>2928</v>
      </c>
      <c r="B1362" s="112" t="s">
        <v>56</v>
      </c>
      <c r="C1362" s="219">
        <v>45989</v>
      </c>
      <c r="D1362" s="47">
        <v>46084</v>
      </c>
      <c r="E1362" s="111" t="s">
        <v>2929</v>
      </c>
      <c r="F1362" s="204" t="s">
        <v>1283</v>
      </c>
      <c r="G1362" s="1" t="s">
        <v>59</v>
      </c>
      <c r="H1362" s="336">
        <v>46089</v>
      </c>
    </row>
    <row r="1363" spans="1:8">
      <c r="A1363" s="112" t="s">
        <v>2930</v>
      </c>
      <c r="B1363" s="111" t="s">
        <v>56</v>
      </c>
      <c r="C1363" s="220">
        <v>45972</v>
      </c>
      <c r="D1363" s="47">
        <v>46084</v>
      </c>
      <c r="E1363" s="112" t="s">
        <v>2931</v>
      </c>
      <c r="F1363" s="204" t="s">
        <v>1283</v>
      </c>
      <c r="G1363" s="1" t="s">
        <v>59</v>
      </c>
      <c r="H1363" s="336">
        <v>46089</v>
      </c>
    </row>
    <row r="1364" spans="1:8">
      <c r="A1364" s="111" t="s">
        <v>2932</v>
      </c>
      <c r="B1364" s="112" t="s">
        <v>56</v>
      </c>
      <c r="C1364" s="219">
        <v>46003</v>
      </c>
      <c r="D1364" s="47">
        <v>46084</v>
      </c>
      <c r="E1364" s="111" t="s">
        <v>2933</v>
      </c>
      <c r="F1364" s="204" t="s">
        <v>1283</v>
      </c>
      <c r="G1364" s="1" t="s">
        <v>59</v>
      </c>
      <c r="H1364" s="336">
        <v>46089</v>
      </c>
    </row>
    <row r="1365" spans="1:8">
      <c r="A1365" s="112" t="s">
        <v>2934</v>
      </c>
      <c r="B1365" s="111" t="s">
        <v>56</v>
      </c>
      <c r="C1365" s="220">
        <v>45980</v>
      </c>
      <c r="D1365" s="47">
        <v>46084</v>
      </c>
      <c r="E1365" s="112" t="s">
        <v>2935</v>
      </c>
      <c r="F1365" s="204" t="s">
        <v>1283</v>
      </c>
      <c r="G1365" s="1" t="s">
        <v>59</v>
      </c>
      <c r="H1365" s="336">
        <v>46089</v>
      </c>
    </row>
    <row r="1366" spans="1:8">
      <c r="A1366" s="111" t="s">
        <v>2936</v>
      </c>
      <c r="B1366" s="112" t="s">
        <v>56</v>
      </c>
      <c r="C1366" s="219">
        <v>45989</v>
      </c>
      <c r="D1366" s="47">
        <v>46084</v>
      </c>
      <c r="E1366" s="111" t="s">
        <v>2937</v>
      </c>
      <c r="F1366" s="204" t="s">
        <v>1283</v>
      </c>
      <c r="G1366" s="1" t="s">
        <v>59</v>
      </c>
      <c r="H1366" s="336">
        <v>46089</v>
      </c>
    </row>
    <row r="1367" spans="1:8">
      <c r="A1367" s="112" t="s">
        <v>2938</v>
      </c>
      <c r="B1367" s="111" t="s">
        <v>56</v>
      </c>
      <c r="C1367" s="220">
        <v>46036</v>
      </c>
      <c r="D1367" s="47">
        <v>46084</v>
      </c>
      <c r="E1367" s="112" t="s">
        <v>2939</v>
      </c>
      <c r="F1367" s="204" t="s">
        <v>1283</v>
      </c>
      <c r="G1367" s="1" t="s">
        <v>59</v>
      </c>
      <c r="H1367" s="336">
        <v>46089</v>
      </c>
    </row>
    <row r="1368" spans="1:8">
      <c r="A1368" s="111" t="s">
        <v>2940</v>
      </c>
      <c r="B1368" s="112" t="s">
        <v>56</v>
      </c>
      <c r="C1368" s="219">
        <v>45992</v>
      </c>
      <c r="D1368" s="47">
        <v>46084</v>
      </c>
      <c r="E1368" s="111" t="s">
        <v>2941</v>
      </c>
      <c r="F1368" s="204" t="s">
        <v>1283</v>
      </c>
      <c r="G1368" s="1" t="s">
        <v>59</v>
      </c>
      <c r="H1368" s="336">
        <v>46089</v>
      </c>
    </row>
    <row r="1369" spans="1:8">
      <c r="A1369" s="112" t="s">
        <v>2942</v>
      </c>
      <c r="B1369" s="111" t="s">
        <v>79</v>
      </c>
      <c r="C1369" s="220">
        <v>46043</v>
      </c>
      <c r="D1369" s="47">
        <v>46084</v>
      </c>
      <c r="E1369" s="112" t="s">
        <v>2943</v>
      </c>
      <c r="F1369" s="204" t="s">
        <v>1283</v>
      </c>
      <c r="G1369" s="1" t="s">
        <v>59</v>
      </c>
      <c r="H1369" s="336">
        <v>46089</v>
      </c>
    </row>
    <row r="1370" spans="1:8">
      <c r="A1370" s="111" t="s">
        <v>2944</v>
      </c>
      <c r="B1370" s="112" t="s">
        <v>56</v>
      </c>
      <c r="C1370" s="219">
        <v>45992</v>
      </c>
      <c r="D1370" s="47">
        <v>46084</v>
      </c>
      <c r="E1370" s="111" t="s">
        <v>2945</v>
      </c>
      <c r="F1370" s="204" t="s">
        <v>1283</v>
      </c>
      <c r="G1370" s="1" t="s">
        <v>59</v>
      </c>
      <c r="H1370" s="336">
        <v>46089</v>
      </c>
    </row>
    <row r="1371" spans="1:8">
      <c r="A1371" s="112" t="s">
        <v>2946</v>
      </c>
      <c r="B1371" s="111" t="s">
        <v>56</v>
      </c>
      <c r="C1371" s="220">
        <v>46031</v>
      </c>
      <c r="D1371" s="47">
        <v>46084</v>
      </c>
      <c r="E1371" s="112" t="s">
        <v>2947</v>
      </c>
      <c r="F1371" s="204" t="s">
        <v>1283</v>
      </c>
      <c r="G1371" s="1" t="s">
        <v>59</v>
      </c>
      <c r="H1371" s="336">
        <v>46089</v>
      </c>
    </row>
    <row r="1372" spans="1:8">
      <c r="A1372" s="111" t="s">
        <v>2948</v>
      </c>
      <c r="B1372" s="112" t="s">
        <v>56</v>
      </c>
      <c r="C1372" s="219">
        <v>45981</v>
      </c>
      <c r="D1372" s="47">
        <v>46084</v>
      </c>
      <c r="E1372" s="111" t="s">
        <v>2949</v>
      </c>
      <c r="F1372" s="46" t="s">
        <v>1373</v>
      </c>
      <c r="G1372" s="46" t="s">
        <v>59</v>
      </c>
      <c r="H1372" s="47">
        <v>46084</v>
      </c>
    </row>
    <row r="1373" spans="1:8">
      <c r="A1373" s="112" t="s">
        <v>2950</v>
      </c>
      <c r="B1373" s="111" t="s">
        <v>56</v>
      </c>
      <c r="C1373" s="220">
        <v>45995</v>
      </c>
      <c r="D1373" s="47">
        <v>46084</v>
      </c>
      <c r="E1373" s="112" t="s">
        <v>2951</v>
      </c>
      <c r="F1373" s="46" t="s">
        <v>1373</v>
      </c>
      <c r="G1373" s="35" t="s">
        <v>59</v>
      </c>
      <c r="H1373" s="47">
        <v>46084</v>
      </c>
    </row>
    <row r="1374" spans="1:8">
      <c r="A1374" s="111" t="s">
        <v>2952</v>
      </c>
      <c r="B1374" s="112" t="s">
        <v>56</v>
      </c>
      <c r="C1374" s="219">
        <v>45956</v>
      </c>
      <c r="D1374" s="47">
        <v>46084</v>
      </c>
      <c r="E1374" s="111" t="s">
        <v>2953</v>
      </c>
      <c r="F1374" s="46" t="s">
        <v>1373</v>
      </c>
      <c r="G1374" s="35" t="s">
        <v>59</v>
      </c>
      <c r="H1374" s="47">
        <v>46084</v>
      </c>
    </row>
    <row r="1375" spans="1:8">
      <c r="A1375" s="112" t="s">
        <v>2954</v>
      </c>
      <c r="B1375" s="111" t="s">
        <v>56</v>
      </c>
      <c r="C1375" s="220">
        <v>45972</v>
      </c>
      <c r="D1375" s="47">
        <v>46084</v>
      </c>
      <c r="E1375" s="112" t="s">
        <v>2955</v>
      </c>
      <c r="F1375" s="46" t="s">
        <v>1373</v>
      </c>
      <c r="G1375" s="35" t="s">
        <v>59</v>
      </c>
      <c r="H1375" s="47">
        <v>46084</v>
      </c>
    </row>
    <row r="1376" spans="1:8">
      <c r="A1376" s="111" t="s">
        <v>2956</v>
      </c>
      <c r="B1376" s="112" t="s">
        <v>56</v>
      </c>
      <c r="C1376" s="219">
        <v>46031</v>
      </c>
      <c r="D1376" s="47">
        <v>46084</v>
      </c>
      <c r="E1376" s="111" t="s">
        <v>2957</v>
      </c>
      <c r="F1376" s="46" t="s">
        <v>1373</v>
      </c>
      <c r="G1376" s="35" t="s">
        <v>59</v>
      </c>
      <c r="H1376" s="47">
        <v>46085</v>
      </c>
    </row>
    <row r="1377" spans="1:8">
      <c r="A1377" s="112" t="s">
        <v>2958</v>
      </c>
      <c r="B1377" s="111" t="s">
        <v>56</v>
      </c>
      <c r="C1377" s="220">
        <v>46049</v>
      </c>
      <c r="D1377" s="47">
        <v>46084</v>
      </c>
      <c r="E1377" s="112" t="s">
        <v>2959</v>
      </c>
      <c r="F1377" s="46" t="s">
        <v>1373</v>
      </c>
      <c r="G1377" t="s">
        <v>59</v>
      </c>
      <c r="H1377" s="47">
        <v>46085</v>
      </c>
    </row>
    <row r="1378" spans="1:8">
      <c r="A1378" s="111" t="s">
        <v>2960</v>
      </c>
      <c r="B1378" s="112" t="s">
        <v>56</v>
      </c>
      <c r="C1378" s="219">
        <v>46045</v>
      </c>
      <c r="D1378" s="47">
        <v>46084</v>
      </c>
      <c r="E1378" s="111" t="s">
        <v>2961</v>
      </c>
      <c r="F1378" s="46" t="s">
        <v>1373</v>
      </c>
      <c r="G1378" t="s">
        <v>59</v>
      </c>
      <c r="H1378" s="47">
        <v>46085</v>
      </c>
    </row>
    <row r="1379" spans="1:8">
      <c r="A1379" s="112" t="s">
        <v>2962</v>
      </c>
      <c r="B1379" s="111" t="s">
        <v>56</v>
      </c>
      <c r="C1379" s="220">
        <v>46049</v>
      </c>
      <c r="D1379" s="47">
        <v>46084</v>
      </c>
      <c r="E1379" s="112" t="s">
        <v>2963</v>
      </c>
      <c r="F1379" s="46" t="s">
        <v>1373</v>
      </c>
      <c r="G1379" t="s">
        <v>59</v>
      </c>
      <c r="H1379" s="47">
        <v>46085</v>
      </c>
    </row>
    <row r="1380" spans="1:8">
      <c r="A1380" s="111" t="s">
        <v>2964</v>
      </c>
      <c r="B1380" s="112" t="s">
        <v>56</v>
      </c>
      <c r="C1380" s="219">
        <v>45972</v>
      </c>
      <c r="D1380" s="47">
        <v>46084</v>
      </c>
      <c r="E1380" s="111" t="s">
        <v>2965</v>
      </c>
      <c r="F1380" s="46" t="s">
        <v>1373</v>
      </c>
      <c r="G1380" t="s">
        <v>59</v>
      </c>
      <c r="H1380" s="47">
        <v>46084</v>
      </c>
    </row>
    <row r="1381" spans="1:8">
      <c r="A1381" s="112" t="s">
        <v>2966</v>
      </c>
      <c r="B1381" s="111" t="s">
        <v>56</v>
      </c>
      <c r="C1381" s="220">
        <v>46007</v>
      </c>
      <c r="D1381" s="47">
        <v>46084</v>
      </c>
      <c r="E1381" s="112" t="s">
        <v>2967</v>
      </c>
      <c r="F1381" s="46" t="s">
        <v>1373</v>
      </c>
      <c r="G1381" t="s">
        <v>59</v>
      </c>
      <c r="H1381" s="47">
        <v>46085</v>
      </c>
    </row>
    <row r="1382" spans="1:8">
      <c r="A1382" s="111" t="s">
        <v>2968</v>
      </c>
      <c r="B1382" s="112" t="s">
        <v>56</v>
      </c>
      <c r="C1382" s="219">
        <v>46038</v>
      </c>
      <c r="D1382" s="47">
        <v>46084</v>
      </c>
      <c r="E1382" s="111" t="s">
        <v>2969</v>
      </c>
      <c r="F1382" s="46" t="s">
        <v>1373</v>
      </c>
      <c r="G1382" t="s">
        <v>59</v>
      </c>
      <c r="H1382" s="47">
        <v>46085</v>
      </c>
    </row>
    <row r="1383" spans="1:8">
      <c r="A1383" s="112" t="s">
        <v>2970</v>
      </c>
      <c r="B1383" s="111" t="s">
        <v>56</v>
      </c>
      <c r="C1383" s="220">
        <v>46046</v>
      </c>
      <c r="D1383" s="47">
        <v>46084</v>
      </c>
      <c r="E1383" s="112" t="s">
        <v>2971</v>
      </c>
      <c r="F1383" s="46" t="s">
        <v>1373</v>
      </c>
      <c r="G1383" t="s">
        <v>59</v>
      </c>
      <c r="H1383" s="47">
        <v>46085</v>
      </c>
    </row>
    <row r="1384" spans="1:8">
      <c r="A1384" s="111" t="s">
        <v>2972</v>
      </c>
      <c r="B1384" s="112" t="s">
        <v>56</v>
      </c>
      <c r="C1384" s="219">
        <v>46045</v>
      </c>
      <c r="D1384" s="47">
        <v>46084</v>
      </c>
      <c r="E1384" s="111" t="s">
        <v>2973</v>
      </c>
      <c r="F1384" s="46" t="s">
        <v>1373</v>
      </c>
      <c r="G1384" t="s">
        <v>59</v>
      </c>
      <c r="H1384" s="47">
        <v>46085</v>
      </c>
    </row>
    <row r="1385" spans="1:8">
      <c r="A1385" s="112" t="s">
        <v>2974</v>
      </c>
      <c r="B1385" s="111" t="s">
        <v>56</v>
      </c>
      <c r="C1385" s="220">
        <v>45986</v>
      </c>
      <c r="D1385" s="47">
        <v>46084</v>
      </c>
      <c r="E1385" s="112" t="s">
        <v>2975</v>
      </c>
      <c r="F1385" s="46" t="s">
        <v>1373</v>
      </c>
      <c r="G1385" t="s">
        <v>59</v>
      </c>
      <c r="H1385" s="47">
        <v>46084</v>
      </c>
    </row>
    <row r="1386" spans="1:8">
      <c r="A1386" s="111" t="s">
        <v>2976</v>
      </c>
      <c r="B1386" s="112" t="s">
        <v>56</v>
      </c>
      <c r="C1386" s="219">
        <v>45968</v>
      </c>
      <c r="D1386" s="47">
        <v>46084</v>
      </c>
      <c r="E1386" s="111" t="s">
        <v>2977</v>
      </c>
      <c r="F1386" s="46" t="s">
        <v>1373</v>
      </c>
      <c r="G1386" t="s">
        <v>59</v>
      </c>
      <c r="H1386" s="47">
        <v>46084</v>
      </c>
    </row>
    <row r="1387" spans="1:8">
      <c r="A1387" s="112" t="s">
        <v>2978</v>
      </c>
      <c r="B1387" s="111" t="s">
        <v>56</v>
      </c>
      <c r="C1387" s="220">
        <v>45986</v>
      </c>
      <c r="D1387" s="47">
        <v>46084</v>
      </c>
      <c r="E1387" s="112" t="s">
        <v>2979</v>
      </c>
      <c r="F1387" s="46" t="s">
        <v>1373</v>
      </c>
      <c r="G1387" t="s">
        <v>59</v>
      </c>
      <c r="H1387" s="47">
        <v>46084</v>
      </c>
    </row>
    <row r="1388" spans="1:8">
      <c r="A1388" s="111" t="s">
        <v>2980</v>
      </c>
      <c r="B1388" s="112" t="s">
        <v>56</v>
      </c>
      <c r="C1388" s="219">
        <v>46031</v>
      </c>
      <c r="D1388" s="47">
        <v>46084</v>
      </c>
      <c r="E1388" s="111" t="s">
        <v>2981</v>
      </c>
      <c r="F1388" s="46" t="s">
        <v>1373</v>
      </c>
      <c r="G1388" t="s">
        <v>59</v>
      </c>
      <c r="H1388" s="47">
        <v>46085</v>
      </c>
    </row>
    <row r="1389" spans="1:8">
      <c r="A1389" s="112" t="s">
        <v>2982</v>
      </c>
      <c r="B1389" s="111" t="s">
        <v>56</v>
      </c>
      <c r="C1389" s="220">
        <v>45975</v>
      </c>
      <c r="D1389" s="47">
        <v>46084</v>
      </c>
      <c r="E1389" s="112" t="s">
        <v>2983</v>
      </c>
      <c r="F1389" s="46" t="s">
        <v>1373</v>
      </c>
      <c r="G1389" t="s">
        <v>59</v>
      </c>
      <c r="H1389" s="47">
        <v>46085</v>
      </c>
    </row>
    <row r="1390" spans="1:8">
      <c r="A1390" s="111" t="s">
        <v>2984</v>
      </c>
      <c r="B1390" s="112" t="s">
        <v>56</v>
      </c>
      <c r="C1390" s="219">
        <v>46049</v>
      </c>
      <c r="D1390" s="47">
        <v>46084</v>
      </c>
      <c r="E1390" s="111" t="s">
        <v>2985</v>
      </c>
      <c r="F1390" s="46" t="s">
        <v>1373</v>
      </c>
      <c r="G1390" s="89" t="s">
        <v>59</v>
      </c>
      <c r="H1390" s="47">
        <v>46085</v>
      </c>
    </row>
    <row r="1391" spans="1:8">
      <c r="A1391" s="112" t="s">
        <v>2986</v>
      </c>
      <c r="B1391" s="111" t="s">
        <v>56</v>
      </c>
      <c r="C1391" s="220">
        <v>46030</v>
      </c>
      <c r="D1391" s="47">
        <v>46084</v>
      </c>
      <c r="E1391" s="112" t="s">
        <v>2987</v>
      </c>
      <c r="F1391" s="46" t="s">
        <v>1373</v>
      </c>
      <c r="G1391" t="s">
        <v>59</v>
      </c>
      <c r="H1391" s="47">
        <v>46085</v>
      </c>
    </row>
    <row r="1392" spans="1:8">
      <c r="A1392" s="111" t="s">
        <v>2988</v>
      </c>
      <c r="B1392" s="112" t="s">
        <v>56</v>
      </c>
      <c r="C1392" s="219">
        <v>45995</v>
      </c>
      <c r="D1392" s="47">
        <v>46084</v>
      </c>
      <c r="E1392" s="111" t="s">
        <v>2989</v>
      </c>
      <c r="F1392" s="46" t="s">
        <v>1373</v>
      </c>
      <c r="G1392" t="s">
        <v>59</v>
      </c>
      <c r="H1392" s="47">
        <v>46085</v>
      </c>
    </row>
    <row r="1393" spans="1:8">
      <c r="A1393" s="112" t="s">
        <v>2990</v>
      </c>
      <c r="B1393" s="111" t="s">
        <v>56</v>
      </c>
      <c r="C1393" s="220">
        <v>46053</v>
      </c>
      <c r="D1393" s="47">
        <v>46084</v>
      </c>
      <c r="E1393" s="112" t="s">
        <v>2991</v>
      </c>
      <c r="F1393" s="46" t="s">
        <v>1373</v>
      </c>
      <c r="G1393" t="s">
        <v>59</v>
      </c>
      <c r="H1393" s="47">
        <v>46085</v>
      </c>
    </row>
    <row r="1394" spans="1:8">
      <c r="A1394" s="111" t="s">
        <v>2992</v>
      </c>
      <c r="B1394" s="112" t="s">
        <v>56</v>
      </c>
      <c r="C1394" s="219">
        <v>46042</v>
      </c>
      <c r="D1394" s="47">
        <v>46084</v>
      </c>
      <c r="E1394" s="111" t="s">
        <v>2993</v>
      </c>
      <c r="F1394" s="46" t="s">
        <v>1373</v>
      </c>
      <c r="G1394" s="89" t="s">
        <v>59</v>
      </c>
      <c r="H1394" s="47">
        <v>46085</v>
      </c>
    </row>
    <row r="1395" spans="1:8">
      <c r="A1395" s="112" t="s">
        <v>2994</v>
      </c>
      <c r="B1395" s="111" t="s">
        <v>56</v>
      </c>
      <c r="C1395" s="220">
        <v>45994</v>
      </c>
      <c r="D1395" s="47">
        <v>46084</v>
      </c>
      <c r="E1395" s="112" t="s">
        <v>2995</v>
      </c>
      <c r="F1395" s="46" t="s">
        <v>1373</v>
      </c>
      <c r="G1395" t="s">
        <v>59</v>
      </c>
      <c r="H1395" s="47">
        <v>46084</v>
      </c>
    </row>
    <row r="1396" spans="1:8">
      <c r="A1396" s="111" t="s">
        <v>2996</v>
      </c>
      <c r="B1396" s="112" t="s">
        <v>56</v>
      </c>
      <c r="C1396" s="219">
        <v>45960</v>
      </c>
      <c r="D1396" s="47">
        <v>46084</v>
      </c>
      <c r="E1396" s="111" t="s">
        <v>2997</v>
      </c>
      <c r="F1396" s="46" t="s">
        <v>1373</v>
      </c>
      <c r="G1396" t="s">
        <v>59</v>
      </c>
      <c r="H1396" s="47">
        <v>46085</v>
      </c>
    </row>
    <row r="1397" spans="1:8">
      <c r="A1397" s="112" t="s">
        <v>2998</v>
      </c>
      <c r="B1397" s="111" t="s">
        <v>56</v>
      </c>
      <c r="C1397" s="220">
        <v>46030</v>
      </c>
      <c r="D1397" s="47">
        <v>46084</v>
      </c>
      <c r="E1397" s="112" t="s">
        <v>2999</v>
      </c>
      <c r="F1397" s="46" t="s">
        <v>1373</v>
      </c>
      <c r="G1397" t="s">
        <v>59</v>
      </c>
      <c r="H1397" s="47">
        <v>46085</v>
      </c>
    </row>
    <row r="1398" spans="1:8">
      <c r="A1398" s="111" t="s">
        <v>3000</v>
      </c>
      <c r="B1398" s="112" t="s">
        <v>56</v>
      </c>
      <c r="C1398" s="219">
        <v>46000</v>
      </c>
      <c r="D1398" s="47">
        <v>46084</v>
      </c>
      <c r="E1398" s="111" t="s">
        <v>3001</v>
      </c>
      <c r="F1398" s="46" t="s">
        <v>1373</v>
      </c>
      <c r="G1398" t="s">
        <v>59</v>
      </c>
      <c r="H1398" s="47">
        <v>46085</v>
      </c>
    </row>
    <row r="1399" spans="1:8">
      <c r="A1399" s="112" t="s">
        <v>3002</v>
      </c>
      <c r="B1399" s="111" t="s">
        <v>56</v>
      </c>
      <c r="C1399" s="220">
        <v>46039</v>
      </c>
      <c r="D1399" s="47">
        <v>46084</v>
      </c>
      <c r="E1399" s="112" t="s">
        <v>3003</v>
      </c>
      <c r="F1399" s="46" t="s">
        <v>1373</v>
      </c>
      <c r="G1399" s="89" t="s">
        <v>59</v>
      </c>
      <c r="H1399" s="47">
        <v>46085</v>
      </c>
    </row>
    <row r="1400" spans="1:8">
      <c r="A1400" s="111" t="s">
        <v>3004</v>
      </c>
      <c r="B1400" s="112" t="s">
        <v>56</v>
      </c>
      <c r="C1400" s="219">
        <v>46035</v>
      </c>
      <c r="D1400" s="47">
        <v>46084</v>
      </c>
      <c r="E1400" s="111" t="s">
        <v>3005</v>
      </c>
      <c r="F1400" s="46" t="s">
        <v>1373</v>
      </c>
      <c r="G1400" t="s">
        <v>59</v>
      </c>
      <c r="H1400" s="47">
        <v>46085</v>
      </c>
    </row>
    <row r="1401" spans="1:8">
      <c r="A1401" s="112" t="s">
        <v>3006</v>
      </c>
      <c r="B1401" s="111" t="s">
        <v>56</v>
      </c>
      <c r="C1401" s="220">
        <v>45976</v>
      </c>
      <c r="D1401" s="47">
        <v>46084</v>
      </c>
      <c r="E1401" s="112" t="s">
        <v>3007</v>
      </c>
      <c r="F1401" s="46" t="s">
        <v>1373</v>
      </c>
      <c r="G1401" t="s">
        <v>59</v>
      </c>
      <c r="H1401" s="47">
        <v>46084</v>
      </c>
    </row>
    <row r="1402" spans="1:8">
      <c r="A1402" s="111" t="s">
        <v>3008</v>
      </c>
      <c r="B1402" s="112" t="s">
        <v>56</v>
      </c>
      <c r="C1402" s="219">
        <v>45998</v>
      </c>
      <c r="D1402" s="47">
        <v>46084</v>
      </c>
      <c r="E1402" s="111" t="s">
        <v>3009</v>
      </c>
      <c r="F1402" s="46" t="s">
        <v>1373</v>
      </c>
      <c r="G1402" t="s">
        <v>59</v>
      </c>
      <c r="H1402" s="47">
        <v>46085</v>
      </c>
    </row>
    <row r="1403" spans="1:8">
      <c r="A1403" s="112" t="s">
        <v>3010</v>
      </c>
      <c r="B1403" s="111" t="s">
        <v>56</v>
      </c>
      <c r="C1403" s="220">
        <v>46038</v>
      </c>
      <c r="D1403" s="47">
        <v>46084</v>
      </c>
      <c r="E1403" s="112" t="s">
        <v>3011</v>
      </c>
      <c r="F1403" s="46" t="s">
        <v>1373</v>
      </c>
      <c r="G1403" t="s">
        <v>59</v>
      </c>
      <c r="H1403" s="47">
        <v>46085</v>
      </c>
    </row>
    <row r="1404" spans="1:8">
      <c r="A1404" s="111" t="s">
        <v>3012</v>
      </c>
      <c r="B1404" s="112" t="s">
        <v>56</v>
      </c>
      <c r="C1404" s="219">
        <v>46035</v>
      </c>
      <c r="D1404" s="47">
        <v>46084</v>
      </c>
      <c r="E1404" s="111" t="s">
        <v>3013</v>
      </c>
      <c r="F1404" s="46" t="s">
        <v>1373</v>
      </c>
      <c r="G1404" t="s">
        <v>59</v>
      </c>
      <c r="H1404" s="47">
        <v>46085</v>
      </c>
    </row>
    <row r="1405" spans="1:8">
      <c r="A1405" s="112" t="s">
        <v>3014</v>
      </c>
      <c r="B1405" s="111" t="s">
        <v>56</v>
      </c>
      <c r="C1405" s="220">
        <v>45984</v>
      </c>
      <c r="D1405" s="47">
        <v>46084</v>
      </c>
      <c r="E1405" s="112" t="s">
        <v>3015</v>
      </c>
      <c r="F1405" s="46" t="s">
        <v>1373</v>
      </c>
      <c r="G1405" t="s">
        <v>59</v>
      </c>
      <c r="H1405" s="47">
        <v>46085</v>
      </c>
    </row>
    <row r="1406" spans="1:8">
      <c r="A1406" s="111" t="s">
        <v>3016</v>
      </c>
      <c r="B1406" s="112" t="s">
        <v>56</v>
      </c>
      <c r="C1406" s="219">
        <v>45999</v>
      </c>
      <c r="D1406" s="47">
        <v>46084</v>
      </c>
      <c r="E1406" s="111" t="s">
        <v>3017</v>
      </c>
      <c r="F1406" s="46" t="s">
        <v>1373</v>
      </c>
      <c r="G1406" t="s">
        <v>59</v>
      </c>
      <c r="H1406" s="47">
        <v>46085</v>
      </c>
    </row>
    <row r="1407" spans="1:8">
      <c r="A1407" s="112" t="s">
        <v>3018</v>
      </c>
      <c r="B1407" s="111" t="s">
        <v>56</v>
      </c>
      <c r="C1407" s="220">
        <v>46020</v>
      </c>
      <c r="D1407" s="47">
        <v>46084</v>
      </c>
      <c r="E1407" s="112" t="s">
        <v>3019</v>
      </c>
      <c r="F1407" s="46" t="s">
        <v>1373</v>
      </c>
      <c r="G1407" t="s">
        <v>62</v>
      </c>
      <c r="H1407" s="47">
        <v>46085</v>
      </c>
    </row>
    <row r="1408" spans="1:8">
      <c r="A1408" s="111" t="s">
        <v>3020</v>
      </c>
      <c r="B1408" s="112" t="s">
        <v>56</v>
      </c>
      <c r="C1408" s="219">
        <v>46043</v>
      </c>
      <c r="D1408" s="47">
        <v>46084</v>
      </c>
      <c r="E1408" s="111" t="s">
        <v>3021</v>
      </c>
      <c r="F1408" s="46" t="s">
        <v>1373</v>
      </c>
      <c r="G1408" t="s">
        <v>59</v>
      </c>
      <c r="H1408" s="47">
        <v>46085</v>
      </c>
    </row>
    <row r="1409" spans="1:8">
      <c r="A1409" s="112" t="s">
        <v>3022</v>
      </c>
      <c r="B1409" s="111" t="s">
        <v>56</v>
      </c>
      <c r="C1409" s="220">
        <v>46045</v>
      </c>
      <c r="D1409" s="47">
        <v>46084</v>
      </c>
      <c r="E1409" s="112" t="s">
        <v>3023</v>
      </c>
      <c r="F1409" s="46" t="s">
        <v>1373</v>
      </c>
      <c r="G1409" t="s">
        <v>59</v>
      </c>
      <c r="H1409" s="47">
        <v>46085</v>
      </c>
    </row>
    <row r="1410" spans="1:8">
      <c r="A1410" s="111" t="s">
        <v>3024</v>
      </c>
      <c r="B1410" s="112" t="s">
        <v>79</v>
      </c>
      <c r="C1410" s="219">
        <v>46049</v>
      </c>
      <c r="D1410" s="47">
        <v>46084</v>
      </c>
      <c r="E1410" s="111" t="s">
        <v>3025</v>
      </c>
      <c r="F1410" s="46" t="s">
        <v>1373</v>
      </c>
      <c r="G1410" t="s">
        <v>59</v>
      </c>
      <c r="H1410" s="47">
        <v>46085</v>
      </c>
    </row>
    <row r="1411" spans="1:8">
      <c r="A1411" s="112" t="s">
        <v>3026</v>
      </c>
      <c r="B1411" s="111" t="s">
        <v>56</v>
      </c>
      <c r="C1411" s="220">
        <v>45980</v>
      </c>
      <c r="D1411" s="47">
        <v>46084</v>
      </c>
      <c r="E1411" s="112" t="s">
        <v>3027</v>
      </c>
      <c r="F1411" s="46" t="s">
        <v>1373</v>
      </c>
      <c r="G1411" t="s">
        <v>59</v>
      </c>
      <c r="H1411" s="47">
        <v>46084</v>
      </c>
    </row>
    <row r="1412" spans="1:8">
      <c r="A1412" s="111" t="s">
        <v>3028</v>
      </c>
      <c r="B1412" s="112" t="s">
        <v>56</v>
      </c>
      <c r="C1412" s="219">
        <v>45996</v>
      </c>
      <c r="D1412" s="47">
        <v>46084</v>
      </c>
      <c r="E1412" s="111" t="s">
        <v>3029</v>
      </c>
      <c r="F1412" s="46" t="s">
        <v>1456</v>
      </c>
      <c r="G1412" t="s">
        <v>59</v>
      </c>
      <c r="H1412" s="47">
        <v>46091</v>
      </c>
    </row>
    <row r="1413" spans="1:8">
      <c r="A1413" s="112" t="s">
        <v>3030</v>
      </c>
      <c r="B1413" s="111" t="s">
        <v>56</v>
      </c>
      <c r="C1413" s="220">
        <v>46042</v>
      </c>
      <c r="D1413" s="47">
        <v>46084</v>
      </c>
      <c r="E1413" s="112" t="s">
        <v>3031</v>
      </c>
      <c r="F1413" s="46" t="s">
        <v>1456</v>
      </c>
      <c r="G1413" t="s">
        <v>59</v>
      </c>
      <c r="H1413" s="47">
        <v>46091</v>
      </c>
    </row>
    <row r="1414" spans="1:8">
      <c r="A1414" s="111" t="s">
        <v>3032</v>
      </c>
      <c r="B1414" s="112" t="s">
        <v>56</v>
      </c>
      <c r="C1414" s="219">
        <v>45999</v>
      </c>
      <c r="D1414" s="47">
        <v>46084</v>
      </c>
      <c r="E1414" s="111" t="s">
        <v>3033</v>
      </c>
      <c r="F1414" s="46" t="s">
        <v>1456</v>
      </c>
      <c r="G1414" t="s">
        <v>59</v>
      </c>
      <c r="H1414" s="47">
        <v>46091</v>
      </c>
    </row>
    <row r="1415" spans="1:8">
      <c r="A1415" s="112" t="s">
        <v>3034</v>
      </c>
      <c r="B1415" s="111" t="s">
        <v>56</v>
      </c>
      <c r="C1415" s="220">
        <v>46036</v>
      </c>
      <c r="D1415" s="47">
        <v>46084</v>
      </c>
      <c r="E1415" s="112" t="s">
        <v>3035</v>
      </c>
      <c r="F1415" s="46" t="s">
        <v>1456</v>
      </c>
      <c r="G1415" t="s">
        <v>59</v>
      </c>
      <c r="H1415" s="47">
        <v>46092</v>
      </c>
    </row>
    <row r="1416" spans="1:8">
      <c r="A1416" s="111" t="s">
        <v>3036</v>
      </c>
      <c r="B1416" s="112" t="s">
        <v>56</v>
      </c>
      <c r="C1416" s="219">
        <v>46037</v>
      </c>
      <c r="D1416" s="47">
        <v>46084</v>
      </c>
      <c r="E1416" s="111" t="s">
        <v>3037</v>
      </c>
      <c r="F1416" s="46" t="s">
        <v>1456</v>
      </c>
      <c r="G1416" t="s">
        <v>59</v>
      </c>
      <c r="H1416" s="47">
        <v>46092</v>
      </c>
    </row>
    <row r="1417" spans="1:8">
      <c r="A1417" s="112" t="s">
        <v>3038</v>
      </c>
      <c r="B1417" s="111" t="s">
        <v>56</v>
      </c>
      <c r="C1417" s="220">
        <v>46029</v>
      </c>
      <c r="D1417" s="47">
        <v>46084</v>
      </c>
      <c r="E1417" s="112" t="s">
        <v>3039</v>
      </c>
      <c r="F1417" s="46" t="s">
        <v>1456</v>
      </c>
      <c r="G1417" t="s">
        <v>59</v>
      </c>
      <c r="H1417" s="47">
        <v>46091</v>
      </c>
    </row>
    <row r="1418" spans="1:8">
      <c r="A1418" s="111" t="s">
        <v>3040</v>
      </c>
      <c r="B1418" s="112" t="s">
        <v>20</v>
      </c>
      <c r="C1418" s="219">
        <v>46060</v>
      </c>
      <c r="D1418" s="47">
        <v>46084</v>
      </c>
      <c r="E1418" s="111" t="s">
        <v>3041</v>
      </c>
      <c r="F1418" s="46" t="s">
        <v>1456</v>
      </c>
      <c r="G1418" t="s">
        <v>3042</v>
      </c>
    </row>
    <row r="1419" spans="1:8">
      <c r="A1419" s="112" t="s">
        <v>3043</v>
      </c>
      <c r="B1419" s="111" t="s">
        <v>56</v>
      </c>
      <c r="C1419" s="220">
        <v>46038</v>
      </c>
      <c r="D1419" s="47">
        <v>46084</v>
      </c>
      <c r="E1419" s="112" t="s">
        <v>3044</v>
      </c>
      <c r="F1419" s="46" t="s">
        <v>1456</v>
      </c>
      <c r="G1419" t="s">
        <v>59</v>
      </c>
      <c r="H1419" s="47">
        <v>46092</v>
      </c>
    </row>
    <row r="1420" spans="1:8">
      <c r="A1420" s="111" t="s">
        <v>3045</v>
      </c>
      <c r="B1420" s="112" t="s">
        <v>56</v>
      </c>
      <c r="C1420" s="219">
        <v>46049</v>
      </c>
      <c r="D1420" s="47">
        <v>46084</v>
      </c>
      <c r="E1420" s="111" t="s">
        <v>3046</v>
      </c>
      <c r="F1420" s="46" t="s">
        <v>1456</v>
      </c>
      <c r="G1420" t="s">
        <v>59</v>
      </c>
      <c r="H1420" s="47">
        <v>46092</v>
      </c>
    </row>
    <row r="1421" spans="1:8">
      <c r="A1421" s="112" t="s">
        <v>3047</v>
      </c>
      <c r="B1421" s="111" t="s">
        <v>56</v>
      </c>
      <c r="C1421" s="220">
        <v>46029</v>
      </c>
      <c r="D1421" s="47">
        <v>46084</v>
      </c>
      <c r="E1421" s="112" t="s">
        <v>3048</v>
      </c>
      <c r="F1421" s="46" t="s">
        <v>1456</v>
      </c>
      <c r="G1421" s="601" t="s">
        <v>3049</v>
      </c>
      <c r="H1421" s="47">
        <v>46092</v>
      </c>
    </row>
    <row r="1422" spans="1:8">
      <c r="A1422" s="111" t="s">
        <v>3051</v>
      </c>
      <c r="B1422" s="112" t="s">
        <v>56</v>
      </c>
      <c r="C1422" s="219">
        <v>46029</v>
      </c>
      <c r="D1422" s="47">
        <v>46084</v>
      </c>
      <c r="E1422" s="111" t="s">
        <v>3052</v>
      </c>
      <c r="F1422" s="46" t="s">
        <v>1456</v>
      </c>
      <c r="G1422" t="s">
        <v>62</v>
      </c>
      <c r="H1422" s="47">
        <v>46093</v>
      </c>
    </row>
    <row r="1423" spans="1:8">
      <c r="A1423" s="112" t="s">
        <v>3053</v>
      </c>
      <c r="B1423" s="111" t="s">
        <v>56</v>
      </c>
      <c r="C1423" s="220">
        <v>46035</v>
      </c>
      <c r="D1423" s="47">
        <v>46084</v>
      </c>
      <c r="E1423" s="112" t="s">
        <v>3054</v>
      </c>
      <c r="F1423" s="46" t="s">
        <v>1456</v>
      </c>
      <c r="G1423" s="601" t="s">
        <v>3049</v>
      </c>
      <c r="H1423" s="47">
        <v>46092</v>
      </c>
    </row>
    <row r="1424" spans="1:8">
      <c r="A1424" s="111" t="s">
        <v>3055</v>
      </c>
      <c r="B1424" s="112" t="s">
        <v>56</v>
      </c>
      <c r="C1424" s="219">
        <v>46038</v>
      </c>
      <c r="D1424" s="47">
        <v>46084</v>
      </c>
      <c r="E1424" s="111" t="s">
        <v>3056</v>
      </c>
      <c r="F1424" s="46" t="s">
        <v>1456</v>
      </c>
      <c r="G1424" s="235" t="s">
        <v>59</v>
      </c>
      <c r="H1424" s="47">
        <v>46092</v>
      </c>
    </row>
    <row r="1425" spans="1:8">
      <c r="A1425" s="112" t="s">
        <v>3057</v>
      </c>
      <c r="B1425" s="111" t="s">
        <v>56</v>
      </c>
      <c r="C1425" s="220">
        <v>46042</v>
      </c>
      <c r="D1425" s="47">
        <v>46084</v>
      </c>
      <c r="E1425" s="112" t="s">
        <v>3058</v>
      </c>
      <c r="F1425" s="46" t="s">
        <v>1456</v>
      </c>
      <c r="G1425" t="s">
        <v>59</v>
      </c>
      <c r="H1425" s="47">
        <v>46092</v>
      </c>
    </row>
    <row r="1426" spans="1:8">
      <c r="A1426" s="111" t="s">
        <v>3059</v>
      </c>
      <c r="B1426" s="112" t="s">
        <v>56</v>
      </c>
      <c r="C1426" s="219">
        <v>46041</v>
      </c>
      <c r="D1426" s="47">
        <v>46084</v>
      </c>
      <c r="E1426" s="111" t="s">
        <v>3060</v>
      </c>
      <c r="F1426" s="46" t="s">
        <v>1456</v>
      </c>
      <c r="G1426" t="s">
        <v>59</v>
      </c>
      <c r="H1426" s="47">
        <v>46093</v>
      </c>
    </row>
    <row r="1427" spans="1:8">
      <c r="A1427" s="112" t="s">
        <v>3061</v>
      </c>
      <c r="B1427" s="111" t="s">
        <v>56</v>
      </c>
      <c r="C1427" s="220">
        <v>46051</v>
      </c>
      <c r="D1427" s="47">
        <v>46084</v>
      </c>
      <c r="E1427" s="112" t="s">
        <v>3062</v>
      </c>
      <c r="F1427" s="46" t="s">
        <v>1456</v>
      </c>
      <c r="G1427" t="s">
        <v>59</v>
      </c>
      <c r="H1427" s="47">
        <v>46093</v>
      </c>
    </row>
    <row r="1428" spans="1:8">
      <c r="A1428" s="111" t="s">
        <v>3063</v>
      </c>
      <c r="B1428" s="112" t="s">
        <v>56</v>
      </c>
      <c r="C1428" s="219">
        <v>45966</v>
      </c>
      <c r="D1428" s="47">
        <v>46084</v>
      </c>
      <c r="E1428" s="111" t="s">
        <v>3064</v>
      </c>
      <c r="F1428" s="46" t="s">
        <v>1456</v>
      </c>
      <c r="G1428" t="s">
        <v>59</v>
      </c>
      <c r="H1428" s="47">
        <v>46093</v>
      </c>
    </row>
    <row r="1429" spans="1:8">
      <c r="A1429" s="112" t="s">
        <v>3065</v>
      </c>
      <c r="B1429" s="111" t="s">
        <v>56</v>
      </c>
      <c r="C1429" s="220">
        <v>46043</v>
      </c>
      <c r="D1429" s="47">
        <v>46084</v>
      </c>
      <c r="E1429" s="112" t="s">
        <v>3066</v>
      </c>
      <c r="F1429" s="46" t="s">
        <v>1456</v>
      </c>
      <c r="G1429" t="s">
        <v>59</v>
      </c>
      <c r="H1429" s="47">
        <v>46093</v>
      </c>
    </row>
    <row r="1430" spans="1:8">
      <c r="A1430" s="111" t="s">
        <v>3067</v>
      </c>
      <c r="B1430" s="112" t="s">
        <v>56</v>
      </c>
      <c r="C1430" s="219">
        <v>46049</v>
      </c>
      <c r="D1430" s="47">
        <v>46084</v>
      </c>
      <c r="E1430" s="111" t="s">
        <v>3068</v>
      </c>
      <c r="F1430" s="46" t="s">
        <v>1456</v>
      </c>
      <c r="G1430" t="s">
        <v>59</v>
      </c>
      <c r="H1430" s="47">
        <v>46093</v>
      </c>
    </row>
    <row r="1431" spans="1:8">
      <c r="A1431" s="112" t="s">
        <v>3069</v>
      </c>
      <c r="B1431" s="111" t="s">
        <v>79</v>
      </c>
      <c r="C1431" s="220">
        <v>46028</v>
      </c>
      <c r="D1431" s="47">
        <v>46084</v>
      </c>
      <c r="E1431" s="112" t="s">
        <v>3070</v>
      </c>
      <c r="F1431" s="46" t="s">
        <v>1456</v>
      </c>
      <c r="G1431" t="s">
        <v>59</v>
      </c>
      <c r="H1431" s="47">
        <v>46093</v>
      </c>
    </row>
    <row r="1432" spans="1:8">
      <c r="A1432" s="111" t="s">
        <v>3071</v>
      </c>
      <c r="B1432" s="112" t="s">
        <v>56</v>
      </c>
      <c r="C1432" s="219">
        <v>46042</v>
      </c>
      <c r="D1432" s="47">
        <v>46084</v>
      </c>
      <c r="E1432" s="111" t="s">
        <v>3072</v>
      </c>
      <c r="F1432" s="46" t="s">
        <v>1456</v>
      </c>
      <c r="G1432" t="s">
        <v>59</v>
      </c>
      <c r="H1432" s="47">
        <v>46093</v>
      </c>
    </row>
    <row r="1433" spans="1:8">
      <c r="A1433" s="112" t="s">
        <v>3073</v>
      </c>
      <c r="B1433" s="111" t="s">
        <v>56</v>
      </c>
      <c r="C1433" s="220">
        <v>46044</v>
      </c>
      <c r="D1433" s="47">
        <v>46084</v>
      </c>
      <c r="E1433" s="112" t="s">
        <v>3074</v>
      </c>
      <c r="F1433" s="46" t="s">
        <v>1456</v>
      </c>
      <c r="G1433" t="s">
        <v>59</v>
      </c>
      <c r="H1433" s="47">
        <v>46093</v>
      </c>
    </row>
    <row r="1434" spans="1:8">
      <c r="A1434" s="111" t="s">
        <v>3075</v>
      </c>
      <c r="B1434" s="112" t="s">
        <v>56</v>
      </c>
      <c r="C1434" s="219">
        <v>46038</v>
      </c>
      <c r="D1434" s="47">
        <v>46084</v>
      </c>
      <c r="E1434" s="111" t="s">
        <v>3076</v>
      </c>
      <c r="F1434" s="46" t="s">
        <v>1456</v>
      </c>
      <c r="G1434" t="s">
        <v>59</v>
      </c>
      <c r="H1434" s="47">
        <v>46093</v>
      </c>
    </row>
    <row r="1435" spans="1:8">
      <c r="A1435" s="112" t="s">
        <v>3077</v>
      </c>
      <c r="B1435" s="111" t="s">
        <v>56</v>
      </c>
      <c r="C1435" s="220">
        <v>46009</v>
      </c>
      <c r="D1435" s="47">
        <v>46084</v>
      </c>
      <c r="E1435" s="112" t="s">
        <v>3078</v>
      </c>
      <c r="F1435" s="46" t="s">
        <v>1456</v>
      </c>
      <c r="G1435" t="s">
        <v>59</v>
      </c>
      <c r="H1435" s="47">
        <v>46092</v>
      </c>
    </row>
    <row r="1436" spans="1:8">
      <c r="A1436" s="111" t="s">
        <v>3079</v>
      </c>
      <c r="B1436" s="112" t="s">
        <v>56</v>
      </c>
      <c r="C1436" s="219">
        <v>45972</v>
      </c>
      <c r="D1436" s="47">
        <v>46084</v>
      </c>
      <c r="E1436" s="111" t="s">
        <v>3080</v>
      </c>
      <c r="F1436" s="46" t="s">
        <v>1456</v>
      </c>
      <c r="G1436" t="s">
        <v>59</v>
      </c>
      <c r="H1436" s="47">
        <v>46093</v>
      </c>
    </row>
    <row r="1437" spans="1:8">
      <c r="A1437" s="112" t="s">
        <v>3081</v>
      </c>
      <c r="B1437" s="111" t="s">
        <v>56</v>
      </c>
      <c r="C1437" s="220">
        <v>45970</v>
      </c>
      <c r="D1437" s="47">
        <v>46084</v>
      </c>
      <c r="E1437" s="112" t="s">
        <v>3082</v>
      </c>
      <c r="F1437" s="46" t="s">
        <v>1456</v>
      </c>
      <c r="G1437" t="s">
        <v>59</v>
      </c>
      <c r="H1437" s="47">
        <v>46093</v>
      </c>
    </row>
    <row r="1438" spans="1:8">
      <c r="A1438" s="111" t="s">
        <v>3083</v>
      </c>
      <c r="B1438" s="112" t="s">
        <v>56</v>
      </c>
      <c r="C1438" s="219">
        <v>46000</v>
      </c>
      <c r="D1438" s="47">
        <v>46084</v>
      </c>
      <c r="E1438" s="111" t="s">
        <v>3084</v>
      </c>
      <c r="F1438" s="46" t="s">
        <v>1456</v>
      </c>
      <c r="G1438" t="s">
        <v>59</v>
      </c>
      <c r="H1438" s="47">
        <v>46093</v>
      </c>
    </row>
    <row r="1439" spans="1:8">
      <c r="A1439" s="112" t="s">
        <v>3085</v>
      </c>
      <c r="B1439" s="111" t="s">
        <v>56</v>
      </c>
      <c r="C1439" s="220">
        <v>45979</v>
      </c>
      <c r="D1439" s="47">
        <v>46084</v>
      </c>
      <c r="E1439" s="112" t="s">
        <v>3086</v>
      </c>
      <c r="F1439" s="46" t="s">
        <v>1456</v>
      </c>
      <c r="G1439" t="s">
        <v>59</v>
      </c>
      <c r="H1439" s="47">
        <v>46093</v>
      </c>
    </row>
    <row r="1440" spans="1:8">
      <c r="A1440" s="111" t="s">
        <v>3087</v>
      </c>
      <c r="B1440" s="112" t="s">
        <v>56</v>
      </c>
      <c r="C1440" s="219">
        <v>46028</v>
      </c>
      <c r="D1440" s="47">
        <v>46084</v>
      </c>
      <c r="E1440" s="111" t="s">
        <v>3088</v>
      </c>
      <c r="F1440" s="46" t="s">
        <v>1456</v>
      </c>
      <c r="G1440" t="s">
        <v>62</v>
      </c>
      <c r="H1440" s="47">
        <v>46093</v>
      </c>
    </row>
    <row r="1441" spans="1:8">
      <c r="A1441" s="112" t="s">
        <v>3089</v>
      </c>
      <c r="B1441" s="111" t="s">
        <v>56</v>
      </c>
      <c r="C1441" s="220">
        <v>45954</v>
      </c>
      <c r="D1441" s="47">
        <v>46084</v>
      </c>
      <c r="E1441" s="112" t="s">
        <v>3090</v>
      </c>
      <c r="F1441" s="46" t="s">
        <v>1456</v>
      </c>
      <c r="G1441" t="s">
        <v>59</v>
      </c>
      <c r="H1441" s="47">
        <v>46093</v>
      </c>
    </row>
    <row r="1442" spans="1:8">
      <c r="A1442" s="111" t="s">
        <v>3091</v>
      </c>
      <c r="B1442" s="112" t="s">
        <v>56</v>
      </c>
      <c r="C1442" s="219">
        <v>45938</v>
      </c>
      <c r="D1442" s="47">
        <v>46084</v>
      </c>
      <c r="E1442" s="111" t="s">
        <v>3092</v>
      </c>
      <c r="F1442" s="46" t="s">
        <v>1456</v>
      </c>
      <c r="G1442" t="s">
        <v>59</v>
      </c>
      <c r="H1442" s="47">
        <v>46093</v>
      </c>
    </row>
    <row r="1443" spans="1:8">
      <c r="A1443" s="112" t="s">
        <v>3093</v>
      </c>
      <c r="B1443" s="111" t="s">
        <v>56</v>
      </c>
      <c r="C1443" s="220">
        <v>46029</v>
      </c>
      <c r="D1443" s="47">
        <v>46084</v>
      </c>
      <c r="E1443" s="112" t="s">
        <v>3094</v>
      </c>
      <c r="F1443" s="46" t="s">
        <v>1456</v>
      </c>
      <c r="G1443" t="s">
        <v>62</v>
      </c>
      <c r="H1443" s="47">
        <v>46093</v>
      </c>
    </row>
    <row r="1444" spans="1:8">
      <c r="A1444" s="111" t="s">
        <v>3095</v>
      </c>
      <c r="B1444" s="112" t="s">
        <v>56</v>
      </c>
      <c r="C1444" s="219">
        <v>45952</v>
      </c>
      <c r="D1444" s="47">
        <v>46084</v>
      </c>
      <c r="E1444" s="111" t="s">
        <v>3096</v>
      </c>
      <c r="F1444" s="46" t="s">
        <v>1456</v>
      </c>
      <c r="G1444" t="s">
        <v>59</v>
      </c>
      <c r="H1444" s="47">
        <v>46092</v>
      </c>
    </row>
    <row r="1445" spans="1:8">
      <c r="A1445" s="112" t="s">
        <v>3097</v>
      </c>
      <c r="B1445" s="111" t="s">
        <v>56</v>
      </c>
      <c r="C1445" s="220">
        <v>45980</v>
      </c>
      <c r="D1445" s="47">
        <v>46084</v>
      </c>
      <c r="E1445" s="112" t="s">
        <v>3098</v>
      </c>
      <c r="F1445" s="46" t="s">
        <v>1456</v>
      </c>
      <c r="G1445" t="s">
        <v>59</v>
      </c>
      <c r="H1445" s="47">
        <v>46091</v>
      </c>
    </row>
    <row r="1446" spans="1:8">
      <c r="A1446" s="111" t="s">
        <v>3099</v>
      </c>
      <c r="B1446" s="112" t="s">
        <v>56</v>
      </c>
      <c r="C1446" s="219">
        <v>45977</v>
      </c>
      <c r="D1446" s="47">
        <v>46084</v>
      </c>
      <c r="E1446" s="111" t="s">
        <v>3100</v>
      </c>
      <c r="F1446" s="46" t="s">
        <v>1456</v>
      </c>
      <c r="G1446" t="s">
        <v>59</v>
      </c>
      <c r="H1446" s="47">
        <v>46091</v>
      </c>
    </row>
    <row r="1447" spans="1:8">
      <c r="A1447" s="112" t="s">
        <v>3101</v>
      </c>
      <c r="B1447" s="111" t="s">
        <v>56</v>
      </c>
      <c r="C1447" s="220">
        <v>45997</v>
      </c>
      <c r="D1447" s="47">
        <v>46084</v>
      </c>
      <c r="E1447" s="112" t="s">
        <v>3102</v>
      </c>
      <c r="F1447" s="46" t="s">
        <v>1456</v>
      </c>
      <c r="G1447" t="s">
        <v>59</v>
      </c>
      <c r="H1447" s="47">
        <v>46091</v>
      </c>
    </row>
    <row r="1448" spans="1:8">
      <c r="A1448" s="111" t="s">
        <v>3103</v>
      </c>
      <c r="B1448" s="112" t="s">
        <v>56</v>
      </c>
      <c r="C1448" s="219">
        <v>46041</v>
      </c>
      <c r="D1448" s="47">
        <v>46084</v>
      </c>
      <c r="E1448" s="111" t="s">
        <v>3104</v>
      </c>
      <c r="F1448" s="46" t="s">
        <v>1456</v>
      </c>
      <c r="G1448" t="s">
        <v>59</v>
      </c>
      <c r="H1448" s="47">
        <v>46091</v>
      </c>
    </row>
    <row r="1449" spans="1:8">
      <c r="A1449" s="112">
        <v>2026270107772370</v>
      </c>
      <c r="B1449" s="111" t="s">
        <v>79</v>
      </c>
      <c r="C1449" s="220">
        <v>46049</v>
      </c>
      <c r="D1449" s="47">
        <v>46084</v>
      </c>
      <c r="E1449" s="112" t="s">
        <v>3105</v>
      </c>
      <c r="F1449" s="46" t="s">
        <v>1456</v>
      </c>
      <c r="G1449" t="s">
        <v>3042</v>
      </c>
    </row>
    <row r="1450" spans="1:8">
      <c r="A1450" s="111" t="s">
        <v>3106</v>
      </c>
      <c r="B1450" s="112" t="s">
        <v>56</v>
      </c>
      <c r="C1450" s="219">
        <v>46035</v>
      </c>
      <c r="D1450" s="47">
        <v>46084</v>
      </c>
      <c r="E1450" s="111" t="s">
        <v>3107</v>
      </c>
      <c r="F1450" s="46" t="s">
        <v>1456</v>
      </c>
      <c r="G1450" t="s">
        <v>59</v>
      </c>
      <c r="H1450" s="47">
        <v>46091</v>
      </c>
    </row>
    <row r="1451" spans="1:8">
      <c r="A1451" s="112" t="s">
        <v>3108</v>
      </c>
      <c r="B1451" s="111" t="s">
        <v>56</v>
      </c>
      <c r="C1451" s="220">
        <v>45976</v>
      </c>
      <c r="D1451" s="47">
        <v>46084</v>
      </c>
      <c r="E1451" s="112" t="s">
        <v>3109</v>
      </c>
      <c r="F1451" s="46" t="s">
        <v>1456</v>
      </c>
      <c r="G1451" t="s">
        <v>59</v>
      </c>
      <c r="H1451" s="47">
        <v>46091</v>
      </c>
    </row>
    <row r="1452" spans="1:8">
      <c r="A1452" s="111" t="s">
        <v>3110</v>
      </c>
      <c r="B1452" s="112" t="s">
        <v>56</v>
      </c>
      <c r="C1452" s="219">
        <v>46038</v>
      </c>
      <c r="D1452" s="47">
        <v>46084</v>
      </c>
      <c r="E1452" s="222" t="s">
        <v>3111</v>
      </c>
      <c r="F1452" s="84" t="s">
        <v>1537</v>
      </c>
      <c r="G1452" t="s">
        <v>59</v>
      </c>
      <c r="H1452" s="47">
        <v>46083</v>
      </c>
    </row>
    <row r="1453" spans="1:8">
      <c r="A1453" s="112" t="s">
        <v>3112</v>
      </c>
      <c r="B1453" s="111" t="s">
        <v>56</v>
      </c>
      <c r="C1453" s="220">
        <v>45995</v>
      </c>
      <c r="D1453" s="47">
        <v>46084</v>
      </c>
      <c r="E1453" s="199" t="s">
        <v>3113</v>
      </c>
      <c r="F1453" s="84" t="s">
        <v>1537</v>
      </c>
      <c r="G1453" t="s">
        <v>59</v>
      </c>
      <c r="H1453" s="47">
        <v>46083</v>
      </c>
    </row>
    <row r="1454" spans="1:8">
      <c r="A1454" s="111" t="s">
        <v>3114</v>
      </c>
      <c r="B1454" s="112" t="s">
        <v>56</v>
      </c>
      <c r="C1454" s="219">
        <v>46028</v>
      </c>
      <c r="D1454" s="47">
        <v>46084</v>
      </c>
      <c r="E1454" s="222" t="s">
        <v>3115</v>
      </c>
      <c r="F1454" s="84" t="s">
        <v>1537</v>
      </c>
      <c r="G1454" t="s">
        <v>59</v>
      </c>
      <c r="H1454" s="47">
        <v>46083</v>
      </c>
    </row>
    <row r="1455" spans="1:8">
      <c r="A1455" s="112" t="s">
        <v>3117</v>
      </c>
      <c r="B1455" s="111" t="s">
        <v>56</v>
      </c>
      <c r="C1455" s="220">
        <v>46000</v>
      </c>
      <c r="D1455" s="47">
        <v>46084</v>
      </c>
      <c r="E1455" s="199" t="s">
        <v>3118</v>
      </c>
      <c r="F1455" s="84" t="s">
        <v>1537</v>
      </c>
      <c r="G1455" t="s">
        <v>59</v>
      </c>
      <c r="H1455" s="47">
        <v>46083</v>
      </c>
    </row>
    <row r="1456" spans="1:8">
      <c r="A1456" s="111" t="s">
        <v>3119</v>
      </c>
      <c r="B1456" s="112" t="s">
        <v>56</v>
      </c>
      <c r="C1456" s="219">
        <v>45954</v>
      </c>
      <c r="D1456" s="47">
        <v>46084</v>
      </c>
      <c r="E1456" s="222" t="s">
        <v>3120</v>
      </c>
      <c r="F1456" s="84" t="s">
        <v>1537</v>
      </c>
      <c r="G1456" t="s">
        <v>59</v>
      </c>
      <c r="H1456" s="47">
        <v>46083</v>
      </c>
    </row>
    <row r="1457" spans="1:8">
      <c r="A1457" s="112" t="s">
        <v>3121</v>
      </c>
      <c r="B1457" s="111" t="s">
        <v>56</v>
      </c>
      <c r="C1457" s="220">
        <v>45993</v>
      </c>
      <c r="D1457" s="47">
        <v>46084</v>
      </c>
      <c r="E1457" s="199" t="s">
        <v>3122</v>
      </c>
      <c r="F1457" s="84" t="s">
        <v>1537</v>
      </c>
      <c r="G1457" t="s">
        <v>59</v>
      </c>
      <c r="H1457" s="47">
        <v>46083</v>
      </c>
    </row>
    <row r="1458" spans="1:8">
      <c r="A1458" s="111" t="s">
        <v>3123</v>
      </c>
      <c r="B1458" s="112" t="s">
        <v>56</v>
      </c>
      <c r="C1458" s="219">
        <v>45993</v>
      </c>
      <c r="D1458" s="47">
        <v>46084</v>
      </c>
      <c r="E1458" s="222" t="s">
        <v>3124</v>
      </c>
      <c r="F1458" s="84" t="s">
        <v>1537</v>
      </c>
      <c r="G1458" t="s">
        <v>59</v>
      </c>
      <c r="H1458" s="47">
        <v>46083</v>
      </c>
    </row>
    <row r="1459" spans="1:8">
      <c r="A1459" s="112" t="s">
        <v>3125</v>
      </c>
      <c r="B1459" s="111" t="s">
        <v>56</v>
      </c>
      <c r="C1459" s="220">
        <v>46035</v>
      </c>
      <c r="D1459" s="47">
        <v>46084</v>
      </c>
      <c r="E1459" s="199" t="s">
        <v>3126</v>
      </c>
      <c r="F1459" s="84" t="s">
        <v>1537</v>
      </c>
      <c r="G1459" t="s">
        <v>59</v>
      </c>
      <c r="H1459" s="47">
        <v>46089</v>
      </c>
    </row>
    <row r="1460" spans="1:8">
      <c r="A1460" s="111" t="s">
        <v>3127</v>
      </c>
      <c r="B1460" s="112" t="s">
        <v>56</v>
      </c>
      <c r="C1460" s="219">
        <v>46036</v>
      </c>
      <c r="D1460" s="47">
        <v>46084</v>
      </c>
      <c r="E1460" s="222" t="s">
        <v>3128</v>
      </c>
      <c r="F1460" s="84" t="s">
        <v>1537</v>
      </c>
      <c r="G1460" t="s">
        <v>59</v>
      </c>
      <c r="H1460" s="47">
        <v>46089</v>
      </c>
    </row>
    <row r="1461" spans="1:8">
      <c r="A1461" s="112" t="s">
        <v>3129</v>
      </c>
      <c r="B1461" s="111" t="s">
        <v>56</v>
      </c>
      <c r="C1461" s="220">
        <v>46029</v>
      </c>
      <c r="D1461" s="47">
        <v>46084</v>
      </c>
      <c r="E1461" s="199" t="s">
        <v>3130</v>
      </c>
      <c r="F1461" s="84" t="s">
        <v>1537</v>
      </c>
      <c r="G1461" t="s">
        <v>59</v>
      </c>
      <c r="H1461" s="47">
        <v>46089</v>
      </c>
    </row>
    <row r="1462" spans="1:8">
      <c r="A1462" s="111" t="s">
        <v>3131</v>
      </c>
      <c r="B1462" s="112" t="s">
        <v>28</v>
      </c>
      <c r="C1462" s="219">
        <v>45947</v>
      </c>
      <c r="D1462" s="47">
        <v>46084</v>
      </c>
      <c r="E1462" s="222" t="s">
        <v>3132</v>
      </c>
      <c r="F1462" s="84" t="s">
        <v>1537</v>
      </c>
      <c r="G1462" t="s">
        <v>59</v>
      </c>
      <c r="H1462" s="47">
        <v>46084</v>
      </c>
    </row>
    <row r="1463" spans="1:8">
      <c r="A1463" s="196" t="s">
        <v>3133</v>
      </c>
      <c r="B1463" s="196" t="s">
        <v>56</v>
      </c>
      <c r="C1463" s="321">
        <v>45966</v>
      </c>
      <c r="D1463" s="322">
        <v>46084</v>
      </c>
      <c r="E1463" s="324" t="s">
        <v>3134</v>
      </c>
      <c r="F1463" s="325" t="s">
        <v>1537</v>
      </c>
      <c r="G1463" s="28" t="s">
        <v>62</v>
      </c>
      <c r="H1463" s="322">
        <v>46088</v>
      </c>
    </row>
    <row r="1464" spans="1:8">
      <c r="A1464" s="111" t="s">
        <v>3136</v>
      </c>
      <c r="B1464" s="112" t="s">
        <v>56</v>
      </c>
      <c r="C1464" s="219">
        <v>45953</v>
      </c>
      <c r="D1464" s="47">
        <v>46084</v>
      </c>
      <c r="E1464" s="222" t="s">
        <v>3137</v>
      </c>
      <c r="F1464" s="84" t="s">
        <v>1537</v>
      </c>
      <c r="G1464" t="s">
        <v>59</v>
      </c>
      <c r="H1464" s="47">
        <v>46085</v>
      </c>
    </row>
    <row r="1465" spans="1:8">
      <c r="A1465" s="112" t="s">
        <v>3138</v>
      </c>
      <c r="B1465" s="111" t="s">
        <v>56</v>
      </c>
      <c r="C1465" s="220">
        <v>46049</v>
      </c>
      <c r="D1465" s="47">
        <v>46084</v>
      </c>
      <c r="E1465" s="199" t="s">
        <v>3139</v>
      </c>
      <c r="F1465" s="84" t="s">
        <v>1537</v>
      </c>
      <c r="G1465" t="s">
        <v>59</v>
      </c>
      <c r="H1465" s="47">
        <v>46085</v>
      </c>
    </row>
    <row r="1466" spans="1:8">
      <c r="A1466" s="111" t="s">
        <v>3140</v>
      </c>
      <c r="B1466" s="112" t="s">
        <v>56</v>
      </c>
      <c r="C1466" s="219">
        <v>46031</v>
      </c>
      <c r="D1466" s="47">
        <v>46084</v>
      </c>
      <c r="E1466" s="222" t="s">
        <v>3141</v>
      </c>
      <c r="F1466" s="84" t="s">
        <v>1537</v>
      </c>
      <c r="G1466" t="s">
        <v>59</v>
      </c>
      <c r="H1466" s="47">
        <v>46085</v>
      </c>
    </row>
    <row r="1467" spans="1:8">
      <c r="A1467" s="112" t="s">
        <v>3142</v>
      </c>
      <c r="B1467" s="111" t="s">
        <v>56</v>
      </c>
      <c r="C1467" s="220">
        <v>46044</v>
      </c>
      <c r="D1467" s="47">
        <v>46084</v>
      </c>
      <c r="E1467" s="199" t="s">
        <v>3143</v>
      </c>
      <c r="F1467" s="84" t="s">
        <v>1537</v>
      </c>
      <c r="G1467" t="s">
        <v>62</v>
      </c>
      <c r="H1467" s="47">
        <v>46086</v>
      </c>
    </row>
    <row r="1468" spans="1:8">
      <c r="A1468" s="196" t="s">
        <v>3144</v>
      </c>
      <c r="B1468" s="196" t="s">
        <v>56</v>
      </c>
      <c r="C1468" s="321">
        <v>46010</v>
      </c>
      <c r="D1468" s="322">
        <v>46084</v>
      </c>
      <c r="E1468" s="324" t="s">
        <v>3145</v>
      </c>
      <c r="F1468" s="325" t="s">
        <v>1537</v>
      </c>
      <c r="G1468" s="28" t="s">
        <v>3146</v>
      </c>
      <c r="H1468" s="322">
        <v>46086</v>
      </c>
    </row>
    <row r="1469" spans="1:8">
      <c r="A1469" s="112" t="s">
        <v>3148</v>
      </c>
      <c r="B1469" s="111" t="s">
        <v>56</v>
      </c>
      <c r="C1469" s="220">
        <v>46041</v>
      </c>
      <c r="D1469" s="47">
        <v>46084</v>
      </c>
      <c r="E1469" s="199" t="s">
        <v>3149</v>
      </c>
      <c r="F1469" s="84" t="s">
        <v>1537</v>
      </c>
      <c r="G1469" t="s">
        <v>59</v>
      </c>
      <c r="H1469" s="47">
        <v>46085</v>
      </c>
    </row>
    <row r="1470" spans="1:8">
      <c r="A1470" s="111" t="s">
        <v>3150</v>
      </c>
      <c r="B1470" s="112" t="s">
        <v>56</v>
      </c>
      <c r="C1470" s="219">
        <v>45971</v>
      </c>
      <c r="D1470" s="47">
        <v>46084</v>
      </c>
      <c r="E1470" s="222" t="s">
        <v>3151</v>
      </c>
      <c r="F1470" s="84" t="s">
        <v>1537</v>
      </c>
      <c r="G1470" t="s">
        <v>59</v>
      </c>
      <c r="H1470" s="47">
        <v>46086</v>
      </c>
    </row>
    <row r="1471" spans="1:8">
      <c r="A1471" s="112" t="s">
        <v>3152</v>
      </c>
      <c r="B1471" s="111" t="s">
        <v>56</v>
      </c>
      <c r="C1471" s="220">
        <v>46028</v>
      </c>
      <c r="D1471" s="47">
        <v>46084</v>
      </c>
      <c r="E1471" s="199" t="s">
        <v>3153</v>
      </c>
      <c r="F1471" s="84" t="s">
        <v>1537</v>
      </c>
      <c r="G1471" t="s">
        <v>59</v>
      </c>
      <c r="H1471" s="47">
        <v>46086</v>
      </c>
    </row>
    <row r="1472" spans="1:8">
      <c r="A1472" s="111" t="s">
        <v>3154</v>
      </c>
      <c r="B1472" s="112" t="s">
        <v>56</v>
      </c>
      <c r="C1472" s="219">
        <v>45985</v>
      </c>
      <c r="D1472" s="47">
        <v>46084</v>
      </c>
      <c r="E1472" s="222" t="s">
        <v>3155</v>
      </c>
      <c r="F1472" s="84" t="s">
        <v>1537</v>
      </c>
      <c r="G1472" t="s">
        <v>59</v>
      </c>
      <c r="H1472" s="47">
        <v>46086</v>
      </c>
    </row>
    <row r="1473" spans="1:8">
      <c r="A1473" s="112" t="s">
        <v>3156</v>
      </c>
      <c r="B1473" s="111" t="s">
        <v>56</v>
      </c>
      <c r="C1473" s="220">
        <v>46010</v>
      </c>
      <c r="D1473" s="47">
        <v>46084</v>
      </c>
      <c r="E1473" s="199" t="s">
        <v>3157</v>
      </c>
      <c r="F1473" s="84" t="s">
        <v>1537</v>
      </c>
      <c r="G1473" t="s">
        <v>59</v>
      </c>
      <c r="H1473" s="47">
        <v>46086</v>
      </c>
    </row>
    <row r="1474" spans="1:8">
      <c r="A1474" s="111" t="s">
        <v>3158</v>
      </c>
      <c r="B1474" s="112" t="s">
        <v>56</v>
      </c>
      <c r="C1474" s="219">
        <v>45994</v>
      </c>
      <c r="D1474" s="47">
        <v>46084</v>
      </c>
      <c r="E1474" s="222" t="s">
        <v>3159</v>
      </c>
      <c r="F1474" s="84" t="s">
        <v>1537</v>
      </c>
      <c r="G1474" t="s">
        <v>59</v>
      </c>
      <c r="H1474" s="47">
        <v>46086</v>
      </c>
    </row>
    <row r="1475" spans="1:8">
      <c r="A1475" s="112" t="s">
        <v>3160</v>
      </c>
      <c r="B1475" s="111" t="s">
        <v>56</v>
      </c>
      <c r="C1475" s="220">
        <v>46036</v>
      </c>
      <c r="D1475" s="47">
        <v>46084</v>
      </c>
      <c r="E1475" s="199" t="s">
        <v>3161</v>
      </c>
      <c r="F1475" s="84" t="s">
        <v>1537</v>
      </c>
      <c r="G1475" t="s">
        <v>59</v>
      </c>
      <c r="H1475" s="47">
        <v>46086</v>
      </c>
    </row>
    <row r="1476" spans="1:8">
      <c r="A1476" s="111" t="s">
        <v>3163</v>
      </c>
      <c r="B1476" s="112" t="s">
        <v>56</v>
      </c>
      <c r="C1476" s="219">
        <v>46035</v>
      </c>
      <c r="D1476" s="47">
        <v>46084</v>
      </c>
      <c r="E1476" s="222" t="s">
        <v>3164</v>
      </c>
      <c r="F1476" s="84" t="s">
        <v>1537</v>
      </c>
      <c r="G1476" t="s">
        <v>59</v>
      </c>
      <c r="H1476" s="47">
        <v>46086</v>
      </c>
    </row>
    <row r="1477" spans="1:8">
      <c r="A1477" s="112" t="s">
        <v>3165</v>
      </c>
      <c r="B1477" s="111" t="s">
        <v>56</v>
      </c>
      <c r="C1477" s="220">
        <v>45987</v>
      </c>
      <c r="D1477" s="47">
        <v>46084</v>
      </c>
      <c r="E1477" s="199" t="s">
        <v>3166</v>
      </c>
      <c r="F1477" s="84" t="s">
        <v>1537</v>
      </c>
      <c r="G1477" t="s">
        <v>59</v>
      </c>
      <c r="H1477" s="47">
        <v>46086</v>
      </c>
    </row>
    <row r="1478" spans="1:8">
      <c r="A1478" s="111" t="s">
        <v>3167</v>
      </c>
      <c r="B1478" s="112" t="s">
        <v>56</v>
      </c>
      <c r="C1478" s="219">
        <v>45961</v>
      </c>
      <c r="D1478" s="47">
        <v>46084</v>
      </c>
      <c r="E1478" s="222" t="s">
        <v>3168</v>
      </c>
      <c r="F1478" s="84" t="s">
        <v>1537</v>
      </c>
      <c r="G1478" t="s">
        <v>59</v>
      </c>
      <c r="H1478" s="47">
        <v>46086</v>
      </c>
    </row>
    <row r="1479" spans="1:8">
      <c r="A1479" s="112" t="s">
        <v>3169</v>
      </c>
      <c r="B1479" s="111" t="s">
        <v>56</v>
      </c>
      <c r="C1479" s="220">
        <v>45999</v>
      </c>
      <c r="D1479" s="47">
        <v>46084</v>
      </c>
      <c r="E1479" s="199" t="s">
        <v>3170</v>
      </c>
      <c r="F1479" s="84" t="s">
        <v>1537</v>
      </c>
      <c r="G1479" t="s">
        <v>59</v>
      </c>
      <c r="H1479" s="47">
        <v>46086</v>
      </c>
    </row>
    <row r="1480" spans="1:8">
      <c r="A1480" s="111" t="s">
        <v>3171</v>
      </c>
      <c r="B1480" s="112" t="s">
        <v>56</v>
      </c>
      <c r="C1480" s="219">
        <v>46028</v>
      </c>
      <c r="D1480" s="47">
        <v>46084</v>
      </c>
      <c r="E1480" s="222" t="s">
        <v>3172</v>
      </c>
      <c r="F1480" s="84" t="s">
        <v>1537</v>
      </c>
      <c r="G1480" t="s">
        <v>59</v>
      </c>
      <c r="H1480" s="47">
        <v>46087</v>
      </c>
    </row>
    <row r="1481" spans="1:8">
      <c r="A1481" s="112" t="s">
        <v>3173</v>
      </c>
      <c r="B1481" s="111" t="s">
        <v>56</v>
      </c>
      <c r="C1481" s="220">
        <v>46043</v>
      </c>
      <c r="D1481" s="47">
        <v>46084</v>
      </c>
      <c r="E1481" s="199" t="s">
        <v>3174</v>
      </c>
      <c r="F1481" s="84" t="s">
        <v>1537</v>
      </c>
      <c r="G1481" t="s">
        <v>59</v>
      </c>
      <c r="H1481" s="47">
        <v>46086</v>
      </c>
    </row>
    <row r="1482" spans="1:8">
      <c r="A1482" s="111" t="s">
        <v>3175</v>
      </c>
      <c r="B1482" s="112" t="s">
        <v>56</v>
      </c>
      <c r="C1482" s="219">
        <v>45999</v>
      </c>
      <c r="D1482" s="47">
        <v>46084</v>
      </c>
      <c r="E1482" s="222" t="s">
        <v>3176</v>
      </c>
      <c r="F1482" s="84" t="s">
        <v>1537</v>
      </c>
      <c r="G1482" t="s">
        <v>59</v>
      </c>
      <c r="H1482" s="47">
        <v>46086</v>
      </c>
    </row>
    <row r="1483" spans="1:8">
      <c r="A1483" s="112" t="s">
        <v>3177</v>
      </c>
      <c r="B1483" s="111" t="s">
        <v>56</v>
      </c>
      <c r="C1483" s="220">
        <v>46040</v>
      </c>
      <c r="D1483" s="47">
        <v>46084</v>
      </c>
      <c r="E1483" s="199" t="s">
        <v>3178</v>
      </c>
      <c r="F1483" s="84" t="s">
        <v>1537</v>
      </c>
      <c r="G1483" t="s">
        <v>59</v>
      </c>
      <c r="H1483" s="47">
        <v>46086</v>
      </c>
    </row>
    <row r="1484" spans="1:8">
      <c r="A1484" s="111" t="s">
        <v>3179</v>
      </c>
      <c r="B1484" s="112" t="s">
        <v>56</v>
      </c>
      <c r="C1484" s="219">
        <v>46051</v>
      </c>
      <c r="D1484" s="47">
        <v>46084</v>
      </c>
      <c r="E1484" s="222" t="s">
        <v>3180</v>
      </c>
      <c r="F1484" s="84" t="s">
        <v>1537</v>
      </c>
      <c r="G1484" t="s">
        <v>59</v>
      </c>
      <c r="H1484" s="47">
        <v>46088</v>
      </c>
    </row>
    <row r="1485" spans="1:8">
      <c r="A1485" s="112" t="s">
        <v>3181</v>
      </c>
      <c r="B1485" s="111" t="s">
        <v>56</v>
      </c>
      <c r="C1485" s="220">
        <v>46036</v>
      </c>
      <c r="D1485" s="47">
        <v>46084</v>
      </c>
      <c r="E1485" s="199" t="s">
        <v>3182</v>
      </c>
      <c r="F1485" s="84" t="s">
        <v>1537</v>
      </c>
      <c r="G1485" t="s">
        <v>59</v>
      </c>
      <c r="H1485" s="47">
        <v>46086</v>
      </c>
    </row>
    <row r="1486" spans="1:8">
      <c r="A1486" s="111" t="s">
        <v>3183</v>
      </c>
      <c r="B1486" s="112" t="s">
        <v>56</v>
      </c>
      <c r="C1486" s="219">
        <v>45979</v>
      </c>
      <c r="D1486" s="47">
        <v>46084</v>
      </c>
      <c r="E1486" s="222" t="s">
        <v>3184</v>
      </c>
      <c r="F1486" s="84" t="s">
        <v>1537</v>
      </c>
      <c r="G1486" s="416" t="s">
        <v>2285</v>
      </c>
      <c r="H1486" s="47">
        <v>46086</v>
      </c>
    </row>
    <row r="1487" spans="1:8">
      <c r="A1487" s="112" t="s">
        <v>3187</v>
      </c>
      <c r="B1487" s="111" t="s">
        <v>56</v>
      </c>
      <c r="C1487" s="220">
        <v>46043</v>
      </c>
      <c r="D1487" s="47">
        <v>46084</v>
      </c>
      <c r="E1487" s="199" t="s">
        <v>3188</v>
      </c>
      <c r="F1487" s="84" t="s">
        <v>1537</v>
      </c>
      <c r="G1487" s="28" t="s">
        <v>59</v>
      </c>
      <c r="H1487" s="47">
        <v>46086</v>
      </c>
    </row>
    <row r="1488" spans="1:8">
      <c r="A1488" s="111" t="s">
        <v>3189</v>
      </c>
      <c r="B1488" s="112" t="s">
        <v>56</v>
      </c>
      <c r="C1488" s="219">
        <v>46031</v>
      </c>
      <c r="D1488" s="47">
        <v>46084</v>
      </c>
      <c r="E1488" s="222" t="s">
        <v>3190</v>
      </c>
      <c r="F1488" s="84" t="s">
        <v>1537</v>
      </c>
      <c r="G1488" t="s">
        <v>59</v>
      </c>
      <c r="H1488" s="47">
        <v>46088</v>
      </c>
    </row>
    <row r="1489" spans="1:8">
      <c r="A1489" s="112" t="s">
        <v>3191</v>
      </c>
      <c r="B1489" s="111" t="s">
        <v>56</v>
      </c>
      <c r="C1489" s="220">
        <v>46044</v>
      </c>
      <c r="D1489" s="47">
        <v>46084</v>
      </c>
      <c r="E1489" s="199" t="s">
        <v>3192</v>
      </c>
      <c r="F1489" s="84" t="s">
        <v>1537</v>
      </c>
      <c r="G1489" s="28" t="s">
        <v>59</v>
      </c>
      <c r="H1489" s="47">
        <v>46086</v>
      </c>
    </row>
    <row r="1490" spans="1:8">
      <c r="A1490" s="111" t="s">
        <v>3194</v>
      </c>
      <c r="B1490" s="112" t="s">
        <v>56</v>
      </c>
      <c r="C1490" s="219">
        <v>46031</v>
      </c>
      <c r="D1490" s="47">
        <v>46084</v>
      </c>
      <c r="E1490" s="222" t="s">
        <v>3190</v>
      </c>
      <c r="F1490" s="84" t="s">
        <v>1537</v>
      </c>
      <c r="G1490" s="28" t="s">
        <v>59</v>
      </c>
      <c r="H1490" s="47">
        <v>46086</v>
      </c>
    </row>
    <row r="1491" spans="1:8">
      <c r="A1491" s="112" t="s">
        <v>3195</v>
      </c>
      <c r="B1491" s="111" t="s">
        <v>56</v>
      </c>
      <c r="C1491" s="220">
        <v>45937</v>
      </c>
      <c r="D1491" s="47">
        <v>46084</v>
      </c>
      <c r="E1491" s="199" t="s">
        <v>3196</v>
      </c>
      <c r="F1491" s="84" t="s">
        <v>1537</v>
      </c>
      <c r="G1491" s="416" t="s">
        <v>2285</v>
      </c>
      <c r="H1491" s="47">
        <v>46086</v>
      </c>
    </row>
    <row r="1492" spans="1:8">
      <c r="A1492" s="338" t="s">
        <v>3198</v>
      </c>
      <c r="B1492" s="112" t="s">
        <v>56</v>
      </c>
      <c r="C1492" s="219">
        <v>45995</v>
      </c>
      <c r="D1492" s="47">
        <v>46084</v>
      </c>
      <c r="E1492" s="111" t="s">
        <v>3199</v>
      </c>
      <c r="F1492" s="84" t="s">
        <v>1620</v>
      </c>
      <c r="G1492" s="35" t="s">
        <v>59</v>
      </c>
      <c r="H1492" s="47">
        <v>46087</v>
      </c>
    </row>
    <row r="1493" spans="1:8">
      <c r="A1493" s="112" t="s">
        <v>3200</v>
      </c>
      <c r="B1493" s="111" t="s">
        <v>56</v>
      </c>
      <c r="C1493" s="220">
        <v>46044</v>
      </c>
      <c r="D1493" s="47">
        <v>46084</v>
      </c>
      <c r="E1493" s="112" t="s">
        <v>3201</v>
      </c>
      <c r="F1493" s="84" t="s">
        <v>1620</v>
      </c>
      <c r="G1493" s="35" t="s">
        <v>59</v>
      </c>
      <c r="H1493" s="47">
        <v>46087</v>
      </c>
    </row>
    <row r="1494" spans="1:8">
      <c r="A1494" s="111" t="s">
        <v>3202</v>
      </c>
      <c r="B1494" s="112" t="s">
        <v>56</v>
      </c>
      <c r="C1494" s="219">
        <v>46036</v>
      </c>
      <c r="D1494" s="47">
        <v>46084</v>
      </c>
      <c r="E1494" s="111" t="s">
        <v>3203</v>
      </c>
      <c r="F1494" s="84" t="s">
        <v>1620</v>
      </c>
      <c r="G1494" s="35" t="s">
        <v>59</v>
      </c>
      <c r="H1494" s="47">
        <v>46087</v>
      </c>
    </row>
    <row r="1495" spans="1:8">
      <c r="A1495" s="112" t="s">
        <v>3204</v>
      </c>
      <c r="B1495" s="111" t="s">
        <v>56</v>
      </c>
      <c r="C1495" s="220">
        <v>46028</v>
      </c>
      <c r="D1495" s="47">
        <v>46084</v>
      </c>
      <c r="E1495" s="112" t="s">
        <v>3205</v>
      </c>
      <c r="F1495" s="84" t="s">
        <v>1620</v>
      </c>
      <c r="G1495" s="35" t="s">
        <v>59</v>
      </c>
      <c r="H1495" s="47">
        <v>46087</v>
      </c>
    </row>
    <row r="1496" spans="1:8">
      <c r="A1496" s="111" t="s">
        <v>3206</v>
      </c>
      <c r="B1496" s="112" t="s">
        <v>56</v>
      </c>
      <c r="C1496" s="219">
        <v>46035</v>
      </c>
      <c r="D1496" s="47">
        <v>46084</v>
      </c>
      <c r="E1496" s="111" t="s">
        <v>3207</v>
      </c>
      <c r="F1496" s="84" t="s">
        <v>1620</v>
      </c>
      <c r="G1496" s="35" t="s">
        <v>59</v>
      </c>
      <c r="H1496" s="47">
        <v>46087</v>
      </c>
    </row>
    <row r="1497" spans="1:8">
      <c r="A1497" s="112" t="s">
        <v>3208</v>
      </c>
      <c r="B1497" s="112" t="s">
        <v>56</v>
      </c>
      <c r="C1497" s="220">
        <v>46031</v>
      </c>
      <c r="D1497" s="47">
        <v>46084</v>
      </c>
      <c r="E1497" s="112" t="s">
        <v>3209</v>
      </c>
      <c r="F1497" s="84" t="s">
        <v>1620</v>
      </c>
      <c r="G1497" s="35" t="s">
        <v>59</v>
      </c>
      <c r="H1497" s="47">
        <v>46093</v>
      </c>
    </row>
    <row r="1498" spans="1:8">
      <c r="A1498" s="111" t="s">
        <v>3211</v>
      </c>
      <c r="B1498" s="112" t="s">
        <v>56</v>
      </c>
      <c r="C1498" s="219">
        <v>45986</v>
      </c>
      <c r="D1498" s="47">
        <v>46084</v>
      </c>
      <c r="E1498" s="111" t="s">
        <v>3212</v>
      </c>
      <c r="F1498" s="84" t="s">
        <v>1620</v>
      </c>
      <c r="G1498" s="35" t="s">
        <v>59</v>
      </c>
      <c r="H1498" s="47">
        <v>46087</v>
      </c>
    </row>
    <row r="1499" spans="1:8">
      <c r="A1499" s="112" t="s">
        <v>3213</v>
      </c>
      <c r="B1499" s="112" t="s">
        <v>56</v>
      </c>
      <c r="C1499" s="220">
        <v>45996</v>
      </c>
      <c r="D1499" s="47">
        <v>46084</v>
      </c>
      <c r="E1499" s="112" t="s">
        <v>3214</v>
      </c>
      <c r="F1499" s="84" t="s">
        <v>1620</v>
      </c>
      <c r="G1499" s="35" t="s">
        <v>59</v>
      </c>
      <c r="H1499" s="47">
        <v>46091</v>
      </c>
    </row>
    <row r="1500" spans="1:8">
      <c r="A1500" s="111" t="s">
        <v>3215</v>
      </c>
      <c r="B1500" s="112" t="s">
        <v>56</v>
      </c>
      <c r="C1500" s="219">
        <v>46061</v>
      </c>
      <c r="D1500" s="47">
        <v>46084</v>
      </c>
      <c r="E1500" s="111" t="s">
        <v>3216</v>
      </c>
      <c r="F1500" s="84" t="s">
        <v>1620</v>
      </c>
      <c r="G1500" s="35" t="s">
        <v>59</v>
      </c>
      <c r="H1500" s="47">
        <v>46087</v>
      </c>
    </row>
    <row r="1501" spans="1:8">
      <c r="A1501" s="112" t="s">
        <v>3217</v>
      </c>
      <c r="B1501" s="111" t="s">
        <v>56</v>
      </c>
      <c r="C1501" s="220">
        <v>46031</v>
      </c>
      <c r="D1501" s="47">
        <v>46084</v>
      </c>
      <c r="E1501" s="112" t="s">
        <v>3218</v>
      </c>
      <c r="F1501" s="84" t="s">
        <v>1620</v>
      </c>
      <c r="G1501" s="35" t="s">
        <v>59</v>
      </c>
      <c r="H1501" s="47">
        <v>46087</v>
      </c>
    </row>
    <row r="1502" spans="1:8">
      <c r="A1502" s="111" t="s">
        <v>3219</v>
      </c>
      <c r="B1502" s="112" t="s">
        <v>56</v>
      </c>
      <c r="C1502" s="219">
        <v>46029</v>
      </c>
      <c r="D1502" s="47">
        <v>46084</v>
      </c>
      <c r="E1502" s="111" t="s">
        <v>3220</v>
      </c>
      <c r="F1502" s="84" t="s">
        <v>1620</v>
      </c>
      <c r="G1502" s="35" t="s">
        <v>59</v>
      </c>
      <c r="H1502" s="47">
        <v>46087</v>
      </c>
    </row>
    <row r="1503" spans="1:8">
      <c r="A1503" s="112" t="s">
        <v>3221</v>
      </c>
      <c r="B1503" s="111" t="s">
        <v>56</v>
      </c>
      <c r="C1503" s="220">
        <v>46035</v>
      </c>
      <c r="D1503" s="47">
        <v>46084</v>
      </c>
      <c r="E1503" s="112" t="s">
        <v>3222</v>
      </c>
      <c r="F1503" s="84" t="s">
        <v>1620</v>
      </c>
      <c r="G1503" s="35" t="s">
        <v>59</v>
      </c>
      <c r="H1503" s="47">
        <v>46087</v>
      </c>
    </row>
    <row r="1504" spans="1:8">
      <c r="A1504" s="111" t="s">
        <v>3223</v>
      </c>
      <c r="B1504" s="112" t="s">
        <v>56</v>
      </c>
      <c r="C1504" s="219">
        <v>46052</v>
      </c>
      <c r="D1504" s="47">
        <v>46084</v>
      </c>
      <c r="E1504" s="111" t="s">
        <v>3224</v>
      </c>
      <c r="F1504" s="84" t="s">
        <v>1620</v>
      </c>
      <c r="G1504" s="85" t="s">
        <v>59</v>
      </c>
      <c r="H1504" s="47">
        <v>46087</v>
      </c>
    </row>
    <row r="1505" spans="1:8">
      <c r="A1505" s="112" t="s">
        <v>3227</v>
      </c>
      <c r="B1505" s="111" t="s">
        <v>56</v>
      </c>
      <c r="C1505" s="220">
        <v>46049</v>
      </c>
      <c r="D1505" s="47">
        <v>46084</v>
      </c>
      <c r="E1505" s="112" t="s">
        <v>3228</v>
      </c>
      <c r="F1505" s="84" t="s">
        <v>1620</v>
      </c>
      <c r="G1505" s="85" t="s">
        <v>59</v>
      </c>
      <c r="H1505" s="47">
        <v>46087</v>
      </c>
    </row>
    <row r="1506" spans="1:8">
      <c r="A1506" s="111" t="s">
        <v>3229</v>
      </c>
      <c r="B1506" s="112" t="s">
        <v>56</v>
      </c>
      <c r="C1506" s="219">
        <v>45981</v>
      </c>
      <c r="D1506" s="47">
        <v>46084</v>
      </c>
      <c r="E1506" s="111" t="s">
        <v>3230</v>
      </c>
      <c r="F1506" s="84" t="s">
        <v>1620</v>
      </c>
      <c r="G1506" s="35" t="s">
        <v>59</v>
      </c>
      <c r="H1506" s="47">
        <v>46087</v>
      </c>
    </row>
    <row r="1507" spans="1:8">
      <c r="A1507" s="112" t="s">
        <v>3231</v>
      </c>
      <c r="B1507" s="111" t="s">
        <v>56</v>
      </c>
      <c r="C1507" s="220">
        <v>46043</v>
      </c>
      <c r="D1507" s="47">
        <v>46084</v>
      </c>
      <c r="E1507" s="112" t="s">
        <v>3232</v>
      </c>
      <c r="F1507" s="84" t="s">
        <v>1620</v>
      </c>
      <c r="G1507" s="35" t="s">
        <v>59</v>
      </c>
      <c r="H1507" s="47">
        <v>46087</v>
      </c>
    </row>
    <row r="1508" spans="1:8">
      <c r="A1508" s="111" t="s">
        <v>3233</v>
      </c>
      <c r="B1508" s="112" t="s">
        <v>56</v>
      </c>
      <c r="C1508" s="219">
        <v>46030</v>
      </c>
      <c r="D1508" s="47">
        <v>46084</v>
      </c>
      <c r="E1508" s="111" t="s">
        <v>3234</v>
      </c>
      <c r="F1508" s="84" t="s">
        <v>1620</v>
      </c>
      <c r="G1508" s="35" t="s">
        <v>59</v>
      </c>
      <c r="H1508" s="47">
        <v>46087</v>
      </c>
    </row>
    <row r="1509" spans="1:8">
      <c r="A1509" s="112" t="s">
        <v>3235</v>
      </c>
      <c r="B1509" s="111" t="s">
        <v>56</v>
      </c>
      <c r="C1509" s="220">
        <v>45980</v>
      </c>
      <c r="D1509" s="47">
        <v>46084</v>
      </c>
      <c r="E1509" s="112" t="s">
        <v>3236</v>
      </c>
      <c r="F1509" s="84" t="s">
        <v>1620</v>
      </c>
      <c r="G1509" s="35" t="s">
        <v>59</v>
      </c>
      <c r="H1509" s="47">
        <v>46087</v>
      </c>
    </row>
    <row r="1510" spans="1:8">
      <c r="A1510" s="111" t="s">
        <v>3237</v>
      </c>
      <c r="B1510" s="112" t="s">
        <v>56</v>
      </c>
      <c r="C1510" s="219">
        <v>45975</v>
      </c>
      <c r="D1510" s="47">
        <v>46084</v>
      </c>
      <c r="E1510" s="111" t="s">
        <v>3238</v>
      </c>
      <c r="F1510" s="84" t="s">
        <v>1620</v>
      </c>
      <c r="G1510" s="35" t="s">
        <v>59</v>
      </c>
      <c r="H1510" s="47">
        <v>46087</v>
      </c>
    </row>
    <row r="1511" spans="1:8">
      <c r="A1511" s="112" t="s">
        <v>3239</v>
      </c>
      <c r="B1511" s="111" t="s">
        <v>56</v>
      </c>
      <c r="C1511" s="220">
        <v>46028</v>
      </c>
      <c r="D1511" s="47">
        <v>46084</v>
      </c>
      <c r="E1511" s="112" t="s">
        <v>3240</v>
      </c>
      <c r="F1511" s="84" t="s">
        <v>1620</v>
      </c>
      <c r="G1511" s="35" t="s">
        <v>59</v>
      </c>
      <c r="H1511" s="47">
        <v>46087</v>
      </c>
    </row>
    <row r="1512" spans="1:8">
      <c r="A1512" s="111" t="s">
        <v>3241</v>
      </c>
      <c r="B1512" s="112" t="s">
        <v>56</v>
      </c>
      <c r="C1512" s="219">
        <v>45988</v>
      </c>
      <c r="D1512" s="47">
        <v>46084</v>
      </c>
      <c r="E1512" s="111" t="s">
        <v>3242</v>
      </c>
      <c r="F1512" s="84" t="s">
        <v>1620</v>
      </c>
      <c r="G1512" s="35" t="s">
        <v>59</v>
      </c>
      <c r="H1512" s="47">
        <v>46087</v>
      </c>
    </row>
    <row r="1513" spans="1:8">
      <c r="A1513" s="112" t="s">
        <v>3243</v>
      </c>
      <c r="B1513" s="111" t="s">
        <v>56</v>
      </c>
      <c r="C1513" s="220">
        <v>46045</v>
      </c>
      <c r="D1513" s="47">
        <v>46084</v>
      </c>
      <c r="E1513" s="112" t="s">
        <v>3244</v>
      </c>
      <c r="F1513" s="84" t="s">
        <v>1620</v>
      </c>
      <c r="G1513" s="85" t="s">
        <v>59</v>
      </c>
      <c r="H1513" s="47">
        <v>46087</v>
      </c>
    </row>
    <row r="1514" spans="1:8">
      <c r="A1514" s="111" t="s">
        <v>3245</v>
      </c>
      <c r="B1514" s="112" t="s">
        <v>56</v>
      </c>
      <c r="C1514" s="219">
        <v>46043</v>
      </c>
      <c r="D1514" s="47">
        <v>46084</v>
      </c>
      <c r="E1514" s="111" t="s">
        <v>3246</v>
      </c>
      <c r="F1514" s="84" t="s">
        <v>1620</v>
      </c>
      <c r="G1514" s="35" t="s">
        <v>59</v>
      </c>
      <c r="H1514" s="47">
        <v>46087</v>
      </c>
    </row>
    <row r="1515" spans="1:8">
      <c r="A1515" s="112" t="s">
        <v>3247</v>
      </c>
      <c r="B1515" s="111" t="s">
        <v>56</v>
      </c>
      <c r="C1515" s="220">
        <v>45986</v>
      </c>
      <c r="D1515" s="47">
        <v>46084</v>
      </c>
      <c r="E1515" s="112" t="s">
        <v>3248</v>
      </c>
      <c r="F1515" s="84" t="s">
        <v>1620</v>
      </c>
      <c r="G1515" s="35" t="s">
        <v>59</v>
      </c>
      <c r="H1515" s="47">
        <v>46087</v>
      </c>
    </row>
    <row r="1516" spans="1:8">
      <c r="A1516" s="111" t="s">
        <v>3249</v>
      </c>
      <c r="B1516" s="112" t="s">
        <v>56</v>
      </c>
      <c r="C1516" s="219">
        <v>46043</v>
      </c>
      <c r="D1516" s="47">
        <v>46084</v>
      </c>
      <c r="E1516" s="111" t="s">
        <v>3250</v>
      </c>
      <c r="F1516" s="84" t="s">
        <v>1620</v>
      </c>
      <c r="G1516" s="35" t="s">
        <v>59</v>
      </c>
      <c r="H1516" s="47">
        <v>46087</v>
      </c>
    </row>
    <row r="1517" spans="1:8">
      <c r="A1517" s="112" t="s">
        <v>3251</v>
      </c>
      <c r="B1517" s="111" t="s">
        <v>56</v>
      </c>
      <c r="C1517" s="220">
        <v>46028</v>
      </c>
      <c r="D1517" s="47">
        <v>46084</v>
      </c>
      <c r="E1517" s="112" t="s">
        <v>3252</v>
      </c>
      <c r="F1517" s="84" t="s">
        <v>1620</v>
      </c>
      <c r="G1517" s="35" t="s">
        <v>59</v>
      </c>
      <c r="H1517" s="47">
        <v>46087</v>
      </c>
    </row>
    <row r="1518" spans="1:8">
      <c r="A1518" s="111" t="s">
        <v>3253</v>
      </c>
      <c r="B1518" s="112" t="s">
        <v>56</v>
      </c>
      <c r="C1518" s="219">
        <v>46045</v>
      </c>
      <c r="D1518" s="47">
        <v>46084</v>
      </c>
      <c r="E1518" s="111" t="s">
        <v>3254</v>
      </c>
      <c r="F1518" s="84" t="s">
        <v>1620</v>
      </c>
      <c r="G1518" s="85" t="s">
        <v>59</v>
      </c>
      <c r="H1518" s="47">
        <v>46087</v>
      </c>
    </row>
    <row r="1519" spans="1:8">
      <c r="A1519" s="112" t="s">
        <v>3255</v>
      </c>
      <c r="B1519" s="111" t="s">
        <v>56</v>
      </c>
      <c r="C1519" s="220">
        <v>45977</v>
      </c>
      <c r="D1519" s="47">
        <v>46084</v>
      </c>
      <c r="E1519" s="112" t="s">
        <v>3256</v>
      </c>
      <c r="F1519" s="84" t="s">
        <v>1620</v>
      </c>
      <c r="G1519" s="35" t="s">
        <v>59</v>
      </c>
      <c r="H1519" s="47">
        <v>46087</v>
      </c>
    </row>
    <row r="1520" spans="1:8">
      <c r="A1520" s="111" t="s">
        <v>3257</v>
      </c>
      <c r="B1520" s="112" t="s">
        <v>56</v>
      </c>
      <c r="C1520" s="219">
        <v>46044</v>
      </c>
      <c r="D1520" s="47">
        <v>46084</v>
      </c>
      <c r="E1520" s="111" t="s">
        <v>3258</v>
      </c>
      <c r="F1520" s="84" t="s">
        <v>1620</v>
      </c>
      <c r="G1520" s="35" t="s">
        <v>59</v>
      </c>
      <c r="H1520" s="47">
        <v>46087</v>
      </c>
    </row>
    <row r="1521" spans="1:8">
      <c r="A1521" s="112" t="s">
        <v>3259</v>
      </c>
      <c r="B1521" s="111" t="s">
        <v>56</v>
      </c>
      <c r="C1521" s="220">
        <v>46028</v>
      </c>
      <c r="D1521" s="47">
        <v>46084</v>
      </c>
      <c r="E1521" s="112" t="s">
        <v>3260</v>
      </c>
      <c r="F1521" s="84" t="s">
        <v>1620</v>
      </c>
      <c r="G1521" s="35" t="s">
        <v>59</v>
      </c>
      <c r="H1521" s="47">
        <v>46087</v>
      </c>
    </row>
    <row r="1522" spans="1:8">
      <c r="A1522" s="111" t="s">
        <v>3261</v>
      </c>
      <c r="B1522" s="112" t="s">
        <v>56</v>
      </c>
      <c r="C1522" s="219">
        <v>45997</v>
      </c>
      <c r="D1522" s="47">
        <v>46084</v>
      </c>
      <c r="E1522" s="111" t="s">
        <v>3262</v>
      </c>
      <c r="F1522" s="84" t="s">
        <v>1620</v>
      </c>
      <c r="G1522" s="35" t="s">
        <v>59</v>
      </c>
      <c r="H1522" s="47">
        <v>46087</v>
      </c>
    </row>
    <row r="1523" spans="1:8">
      <c r="A1523" s="112" t="s">
        <v>3263</v>
      </c>
      <c r="B1523" s="111" t="s">
        <v>56</v>
      </c>
      <c r="C1523" s="220">
        <v>46045</v>
      </c>
      <c r="D1523" s="47">
        <v>46084</v>
      </c>
      <c r="E1523" s="112" t="s">
        <v>3264</v>
      </c>
      <c r="F1523" s="84" t="s">
        <v>1620</v>
      </c>
      <c r="G1523" s="85" t="s">
        <v>59</v>
      </c>
      <c r="H1523" s="47">
        <v>46087</v>
      </c>
    </row>
    <row r="1524" spans="1:8">
      <c r="A1524" s="111" t="s">
        <v>3265</v>
      </c>
      <c r="B1524" s="112" t="s">
        <v>56</v>
      </c>
      <c r="C1524" s="219">
        <v>46037</v>
      </c>
      <c r="D1524" s="47">
        <v>46084</v>
      </c>
      <c r="E1524" s="111" t="s">
        <v>3266</v>
      </c>
      <c r="F1524" s="84" t="s">
        <v>1620</v>
      </c>
      <c r="G1524" s="35" t="s">
        <v>59</v>
      </c>
      <c r="H1524" s="47">
        <v>46087</v>
      </c>
    </row>
    <row r="1525" spans="1:8">
      <c r="A1525" s="112" t="s">
        <v>3267</v>
      </c>
      <c r="B1525" s="111" t="s">
        <v>56</v>
      </c>
      <c r="C1525" s="220">
        <v>46011</v>
      </c>
      <c r="D1525" s="47">
        <v>46084</v>
      </c>
      <c r="E1525" s="112" t="s">
        <v>3268</v>
      </c>
      <c r="F1525" s="84" t="s">
        <v>1620</v>
      </c>
      <c r="G1525" s="35" t="s">
        <v>59</v>
      </c>
      <c r="H1525" s="47">
        <v>46087</v>
      </c>
    </row>
    <row r="1526" spans="1:8">
      <c r="A1526" s="111" t="s">
        <v>3269</v>
      </c>
      <c r="B1526" s="112" t="s">
        <v>56</v>
      </c>
      <c r="C1526" s="219">
        <v>46035</v>
      </c>
      <c r="D1526" s="47">
        <v>46084</v>
      </c>
      <c r="E1526" s="111" t="s">
        <v>3270</v>
      </c>
      <c r="F1526" s="84" t="s">
        <v>1620</v>
      </c>
      <c r="G1526" s="35" t="s">
        <v>59</v>
      </c>
      <c r="H1526" s="47">
        <v>46087</v>
      </c>
    </row>
    <row r="1527" spans="1:8">
      <c r="A1527" s="112" t="s">
        <v>3271</v>
      </c>
      <c r="B1527" s="111" t="s">
        <v>56</v>
      </c>
      <c r="C1527" s="220">
        <v>45981</v>
      </c>
      <c r="D1527" s="47">
        <v>46084</v>
      </c>
      <c r="E1527" s="112" t="s">
        <v>3272</v>
      </c>
      <c r="F1527" s="84" t="s">
        <v>1620</v>
      </c>
      <c r="G1527" s="35" t="s">
        <v>59</v>
      </c>
      <c r="H1527" s="47">
        <v>46087</v>
      </c>
    </row>
    <row r="1528" spans="1:8">
      <c r="A1528" s="111" t="s">
        <v>3273</v>
      </c>
      <c r="B1528" s="112" t="s">
        <v>56</v>
      </c>
      <c r="C1528" s="219">
        <v>46007</v>
      </c>
      <c r="D1528" s="47">
        <v>46084</v>
      </c>
      <c r="E1528" s="111" t="s">
        <v>3274</v>
      </c>
      <c r="F1528" s="84" t="s">
        <v>1620</v>
      </c>
      <c r="G1528" s="35" t="s">
        <v>59</v>
      </c>
      <c r="H1528" s="47">
        <v>46087</v>
      </c>
    </row>
    <row r="1529" spans="1:8">
      <c r="A1529" s="112" t="s">
        <v>3275</v>
      </c>
      <c r="B1529" s="111" t="s">
        <v>56</v>
      </c>
      <c r="C1529" s="220">
        <v>46023</v>
      </c>
      <c r="D1529" s="47">
        <v>46084</v>
      </c>
      <c r="E1529" s="112" t="s">
        <v>3276</v>
      </c>
      <c r="F1529" s="84" t="s">
        <v>1620</v>
      </c>
      <c r="G1529" s="35" t="s">
        <v>59</v>
      </c>
      <c r="H1529" s="47">
        <v>46087</v>
      </c>
    </row>
    <row r="1530" spans="1:8">
      <c r="A1530" s="111" t="s">
        <v>3277</v>
      </c>
      <c r="B1530" s="112" t="s">
        <v>56</v>
      </c>
      <c r="C1530" s="219">
        <v>45979</v>
      </c>
      <c r="D1530" s="47">
        <v>46084</v>
      </c>
      <c r="E1530" s="111" t="s">
        <v>3278</v>
      </c>
      <c r="F1530" s="84" t="s">
        <v>1620</v>
      </c>
      <c r="G1530" s="35" t="s">
        <v>59</v>
      </c>
      <c r="H1530" s="47">
        <v>46087</v>
      </c>
    </row>
    <row r="1531" spans="1:8">
      <c r="A1531" s="112" t="s">
        <v>3279</v>
      </c>
      <c r="B1531" s="111" t="s">
        <v>56</v>
      </c>
      <c r="C1531" s="220">
        <v>45994</v>
      </c>
      <c r="D1531" s="47">
        <v>46084</v>
      </c>
      <c r="E1531" s="112" t="s">
        <v>3280</v>
      </c>
      <c r="F1531" s="84" t="s">
        <v>1620</v>
      </c>
      <c r="G1531" s="35" t="s">
        <v>59</v>
      </c>
      <c r="H1531" s="47">
        <v>46087</v>
      </c>
    </row>
    <row r="1532" spans="1:8">
      <c r="A1532" s="111" t="s">
        <v>3281</v>
      </c>
      <c r="B1532" s="112" t="s">
        <v>56</v>
      </c>
      <c r="C1532" s="219">
        <v>46043</v>
      </c>
      <c r="D1532" s="36">
        <v>46085</v>
      </c>
      <c r="E1532" s="111" t="s">
        <v>3282</v>
      </c>
      <c r="F1532" s="35" t="s">
        <v>58</v>
      </c>
      <c r="G1532" s="35" t="s">
        <v>62</v>
      </c>
    </row>
    <row r="1533" spans="1:8">
      <c r="A1533" s="112" t="s">
        <v>3283</v>
      </c>
      <c r="B1533" s="111" t="s">
        <v>56</v>
      </c>
      <c r="C1533" s="220">
        <v>46028</v>
      </c>
      <c r="D1533" s="36">
        <v>46085</v>
      </c>
      <c r="E1533" s="112" t="s">
        <v>3284</v>
      </c>
      <c r="F1533" s="46" t="s">
        <v>58</v>
      </c>
      <c r="G1533" s="35" t="s">
        <v>59</v>
      </c>
    </row>
    <row r="1534" spans="1:8">
      <c r="A1534" s="111" t="s">
        <v>3285</v>
      </c>
      <c r="B1534" s="112" t="s">
        <v>56</v>
      </c>
      <c r="C1534" s="219">
        <v>45959</v>
      </c>
      <c r="D1534" s="36">
        <v>46085</v>
      </c>
      <c r="E1534" s="111" t="s">
        <v>3286</v>
      </c>
      <c r="F1534" s="46" t="s">
        <v>58</v>
      </c>
      <c r="G1534" s="35" t="s">
        <v>62</v>
      </c>
    </row>
    <row r="1535" spans="1:8">
      <c r="A1535" s="112" t="s">
        <v>3287</v>
      </c>
      <c r="B1535" s="111" t="s">
        <v>56</v>
      </c>
      <c r="C1535" s="220">
        <v>46037</v>
      </c>
      <c r="D1535" s="36">
        <v>46085</v>
      </c>
      <c r="E1535" s="112" t="s">
        <v>3288</v>
      </c>
      <c r="F1535" s="46" t="s">
        <v>58</v>
      </c>
      <c r="G1535" s="35" t="s">
        <v>69</v>
      </c>
    </row>
    <row r="1536" spans="1:8">
      <c r="A1536" s="111" t="s">
        <v>3289</v>
      </c>
      <c r="B1536" s="112" t="s">
        <v>56</v>
      </c>
      <c r="C1536" s="219">
        <v>46051</v>
      </c>
      <c r="D1536" s="36">
        <v>46085</v>
      </c>
      <c r="E1536" s="111" t="s">
        <v>3290</v>
      </c>
      <c r="F1536" s="46" t="s">
        <v>58</v>
      </c>
      <c r="G1536" s="35" t="s">
        <v>59</v>
      </c>
    </row>
    <row r="1537" spans="1:7">
      <c r="A1537" s="112" t="s">
        <v>3291</v>
      </c>
      <c r="B1537" s="111" t="s">
        <v>56</v>
      </c>
      <c r="C1537" s="220">
        <v>46029</v>
      </c>
      <c r="D1537" s="36">
        <v>46085</v>
      </c>
      <c r="E1537" s="112" t="s">
        <v>3292</v>
      </c>
      <c r="F1537" s="46" t="s">
        <v>58</v>
      </c>
      <c r="G1537" s="35" t="s">
        <v>59</v>
      </c>
    </row>
    <row r="1538" spans="1:7">
      <c r="A1538" s="111" t="s">
        <v>3293</v>
      </c>
      <c r="B1538" s="112" t="s">
        <v>56</v>
      </c>
      <c r="C1538" s="219">
        <v>46041</v>
      </c>
      <c r="D1538" s="36">
        <v>46085</v>
      </c>
      <c r="E1538" s="111" t="s">
        <v>3294</v>
      </c>
      <c r="F1538" s="46" t="s">
        <v>58</v>
      </c>
      <c r="G1538" t="s">
        <v>69</v>
      </c>
    </row>
    <row r="1539" spans="1:7">
      <c r="A1539" s="112" t="s">
        <v>3295</v>
      </c>
      <c r="B1539" s="111" t="s">
        <v>79</v>
      </c>
      <c r="C1539" s="220">
        <v>46031</v>
      </c>
      <c r="D1539" s="36">
        <v>46085</v>
      </c>
      <c r="E1539" s="112" t="s">
        <v>3296</v>
      </c>
      <c r="F1539" s="46" t="s">
        <v>58</v>
      </c>
      <c r="G1539" s="35" t="s">
        <v>62</v>
      </c>
    </row>
    <row r="1540" spans="1:7">
      <c r="A1540" s="111" t="s">
        <v>3297</v>
      </c>
      <c r="B1540" s="112" t="s">
        <v>79</v>
      </c>
      <c r="C1540" s="219">
        <v>45974</v>
      </c>
      <c r="D1540" s="36">
        <v>46085</v>
      </c>
      <c r="E1540" s="111" t="s">
        <v>3298</v>
      </c>
      <c r="F1540" s="46" t="s">
        <v>58</v>
      </c>
      <c r="G1540" s="35" t="s">
        <v>59</v>
      </c>
    </row>
    <row r="1541" spans="1:7">
      <c r="A1541" s="112" t="s">
        <v>3299</v>
      </c>
      <c r="B1541" s="111" t="s">
        <v>56</v>
      </c>
      <c r="C1541" s="220">
        <v>46003</v>
      </c>
      <c r="D1541" s="36">
        <v>46085</v>
      </c>
      <c r="E1541" s="112" t="s">
        <v>3300</v>
      </c>
      <c r="F1541" s="46" t="s">
        <v>58</v>
      </c>
      <c r="G1541" s="35" t="s">
        <v>69</v>
      </c>
    </row>
    <row r="1542" spans="1:7">
      <c r="A1542" s="111" t="s">
        <v>3301</v>
      </c>
      <c r="B1542" s="112" t="s">
        <v>56</v>
      </c>
      <c r="C1542" s="219">
        <v>46042</v>
      </c>
      <c r="D1542" s="36">
        <v>46085</v>
      </c>
      <c r="E1542" s="111" t="s">
        <v>3302</v>
      </c>
      <c r="F1542" s="46" t="s">
        <v>58</v>
      </c>
      <c r="G1542" s="35" t="s">
        <v>59</v>
      </c>
    </row>
    <row r="1543" spans="1:7">
      <c r="A1543" s="112" t="s">
        <v>3303</v>
      </c>
      <c r="B1543" s="111" t="s">
        <v>79</v>
      </c>
      <c r="C1543" s="220">
        <v>46050</v>
      </c>
      <c r="D1543" s="36">
        <v>46085</v>
      </c>
      <c r="E1543" s="112" t="s">
        <v>3304</v>
      </c>
      <c r="F1543" s="46" t="s">
        <v>58</v>
      </c>
      <c r="G1543" s="35" t="s">
        <v>59</v>
      </c>
    </row>
    <row r="1544" spans="1:7">
      <c r="A1544" s="111" t="s">
        <v>3305</v>
      </c>
      <c r="B1544" s="112" t="s">
        <v>56</v>
      </c>
      <c r="C1544" s="219">
        <v>46049</v>
      </c>
      <c r="D1544" s="36">
        <v>46085</v>
      </c>
      <c r="E1544" s="111" t="s">
        <v>3306</v>
      </c>
      <c r="F1544" s="46" t="s">
        <v>58</v>
      </c>
      <c r="G1544" s="35" t="s">
        <v>59</v>
      </c>
    </row>
    <row r="1545" spans="1:7">
      <c r="A1545" s="112" t="s">
        <v>3307</v>
      </c>
      <c r="B1545" s="111" t="s">
        <v>56</v>
      </c>
      <c r="C1545" s="220">
        <v>45993</v>
      </c>
      <c r="D1545" s="36">
        <v>46085</v>
      </c>
      <c r="E1545" s="112" t="s">
        <v>3308</v>
      </c>
      <c r="F1545" s="46" t="s">
        <v>58</v>
      </c>
      <c r="G1545" s="35" t="s">
        <v>59</v>
      </c>
    </row>
    <row r="1546" spans="1:7">
      <c r="A1546" s="111" t="s">
        <v>3309</v>
      </c>
      <c r="B1546" s="112" t="s">
        <v>79</v>
      </c>
      <c r="C1546" s="219">
        <v>46055</v>
      </c>
      <c r="D1546" s="36">
        <v>46085</v>
      </c>
      <c r="E1546" s="111" t="s">
        <v>3310</v>
      </c>
      <c r="F1546" s="46" t="s">
        <v>58</v>
      </c>
      <c r="G1546" s="35" t="s">
        <v>59</v>
      </c>
    </row>
    <row r="1547" spans="1:7">
      <c r="A1547" s="112" t="s">
        <v>3311</v>
      </c>
      <c r="B1547" s="111" t="s">
        <v>56</v>
      </c>
      <c r="C1547" s="220">
        <v>46042</v>
      </c>
      <c r="D1547" s="36">
        <v>46085</v>
      </c>
      <c r="E1547" s="112" t="s">
        <v>3312</v>
      </c>
      <c r="F1547" s="46" t="s">
        <v>58</v>
      </c>
      <c r="G1547" s="35" t="s">
        <v>69</v>
      </c>
    </row>
    <row r="1548" spans="1:7">
      <c r="A1548" s="111" t="s">
        <v>3314</v>
      </c>
      <c r="B1548" s="112" t="s">
        <v>56</v>
      </c>
      <c r="C1548" s="219">
        <v>46030</v>
      </c>
      <c r="D1548" s="36">
        <v>46085</v>
      </c>
      <c r="E1548" s="111" t="s">
        <v>3315</v>
      </c>
      <c r="F1548" s="46" t="s">
        <v>58</v>
      </c>
      <c r="G1548" s="35" t="s">
        <v>59</v>
      </c>
    </row>
    <row r="1549" spans="1:7">
      <c r="A1549" s="112" t="s">
        <v>3316</v>
      </c>
      <c r="B1549" s="111" t="s">
        <v>56</v>
      </c>
      <c r="C1549" s="220">
        <v>45960</v>
      </c>
      <c r="D1549" s="36">
        <v>46085</v>
      </c>
      <c r="E1549" s="112" t="s">
        <v>3317</v>
      </c>
      <c r="F1549" s="46" t="s">
        <v>58</v>
      </c>
      <c r="G1549" s="35" t="s">
        <v>59</v>
      </c>
    </row>
    <row r="1550" spans="1:7">
      <c r="A1550" s="111" t="s">
        <v>3318</v>
      </c>
      <c r="B1550" s="112" t="s">
        <v>56</v>
      </c>
      <c r="C1550" s="219">
        <v>45993</v>
      </c>
      <c r="D1550" s="36">
        <v>46085</v>
      </c>
      <c r="E1550" s="111" t="s">
        <v>3319</v>
      </c>
      <c r="F1550" s="46" t="s">
        <v>58</v>
      </c>
      <c r="G1550" s="35" t="s">
        <v>59</v>
      </c>
    </row>
    <row r="1551" spans="1:7">
      <c r="A1551" s="112" t="s">
        <v>3320</v>
      </c>
      <c r="B1551" s="111" t="s">
        <v>56</v>
      </c>
      <c r="C1551" s="220">
        <v>45979</v>
      </c>
      <c r="D1551" s="36">
        <v>46085</v>
      </c>
      <c r="E1551" s="112" t="s">
        <v>3321</v>
      </c>
      <c r="F1551" s="46" t="s">
        <v>58</v>
      </c>
      <c r="G1551" s="35" t="s">
        <v>59</v>
      </c>
    </row>
    <row r="1552" spans="1:7">
      <c r="A1552" s="111" t="s">
        <v>3322</v>
      </c>
      <c r="B1552" s="112" t="s">
        <v>56</v>
      </c>
      <c r="C1552" s="219">
        <v>45976</v>
      </c>
      <c r="D1552" s="36">
        <v>46085</v>
      </c>
      <c r="E1552" s="111" t="s">
        <v>3323</v>
      </c>
      <c r="F1552" s="35" t="s">
        <v>58</v>
      </c>
      <c r="G1552" s="35" t="s">
        <v>59</v>
      </c>
    </row>
    <row r="1553" spans="1:7">
      <c r="A1553" s="112" t="s">
        <v>3324</v>
      </c>
      <c r="B1553" s="111" t="s">
        <v>56</v>
      </c>
      <c r="C1553" s="220">
        <v>45989</v>
      </c>
      <c r="D1553" s="36">
        <v>46085</v>
      </c>
      <c r="E1553" s="112" t="s">
        <v>3325</v>
      </c>
      <c r="F1553" s="46" t="s">
        <v>58</v>
      </c>
      <c r="G1553" s="35" t="s">
        <v>59</v>
      </c>
    </row>
    <row r="1554" spans="1:7">
      <c r="A1554" s="198" t="s">
        <v>3326</v>
      </c>
      <c r="B1554" s="198" t="s">
        <v>56</v>
      </c>
      <c r="C1554" s="364">
        <v>46030</v>
      </c>
      <c r="D1554" s="94">
        <v>46085</v>
      </c>
      <c r="E1554" s="198" t="s">
        <v>3327</v>
      </c>
      <c r="F1554" s="231" t="s">
        <v>58</v>
      </c>
      <c r="G1554" s="34" t="s">
        <v>59</v>
      </c>
    </row>
    <row r="1555" spans="1:7">
      <c r="A1555" s="196" t="s">
        <v>3328</v>
      </c>
      <c r="B1555" s="196" t="s">
        <v>56</v>
      </c>
      <c r="C1555" s="321">
        <v>46030</v>
      </c>
      <c r="D1555" s="107">
        <v>46085</v>
      </c>
      <c r="E1555" s="196" t="s">
        <v>3329</v>
      </c>
      <c r="F1555" s="283" t="s">
        <v>144</v>
      </c>
      <c r="G1555" s="35" t="s">
        <v>59</v>
      </c>
    </row>
    <row r="1556" spans="1:7">
      <c r="A1556" s="111" t="s">
        <v>3330</v>
      </c>
      <c r="B1556" s="112" t="s">
        <v>56</v>
      </c>
      <c r="C1556" s="219">
        <v>46037</v>
      </c>
      <c r="D1556" s="36">
        <v>46085</v>
      </c>
      <c r="E1556" s="111" t="s">
        <v>3331</v>
      </c>
      <c r="F1556" s="46" t="s">
        <v>144</v>
      </c>
      <c r="G1556" s="35" t="s">
        <v>69</v>
      </c>
    </row>
    <row r="1557" spans="1:7">
      <c r="A1557" s="112" t="s">
        <v>3333</v>
      </c>
      <c r="B1557" s="111" t="s">
        <v>56</v>
      </c>
      <c r="C1557" s="220">
        <v>45980</v>
      </c>
      <c r="D1557" s="36">
        <v>46085</v>
      </c>
      <c r="E1557" s="112" t="s">
        <v>3334</v>
      </c>
      <c r="F1557" s="46" t="s">
        <v>144</v>
      </c>
      <c r="G1557" s="35" t="s">
        <v>59</v>
      </c>
    </row>
    <row r="1558" spans="1:7">
      <c r="A1558" s="111" t="s">
        <v>3335</v>
      </c>
      <c r="B1558" s="112" t="s">
        <v>56</v>
      </c>
      <c r="C1558" s="219">
        <v>46038</v>
      </c>
      <c r="D1558" s="36">
        <v>46085</v>
      </c>
      <c r="E1558" s="111" t="s">
        <v>3336</v>
      </c>
      <c r="F1558" s="46" t="s">
        <v>144</v>
      </c>
      <c r="G1558" s="35" t="s">
        <v>59</v>
      </c>
    </row>
    <row r="1559" spans="1:7">
      <c r="A1559" s="112" t="s">
        <v>3337</v>
      </c>
      <c r="B1559" s="111" t="s">
        <v>56</v>
      </c>
      <c r="C1559" s="220">
        <v>45979</v>
      </c>
      <c r="D1559" s="36">
        <v>46085</v>
      </c>
      <c r="E1559" s="112" t="s">
        <v>3338</v>
      </c>
      <c r="F1559" s="46" t="s">
        <v>144</v>
      </c>
      <c r="G1559" s="35" t="s">
        <v>59</v>
      </c>
    </row>
    <row r="1560" spans="1:7">
      <c r="A1560" s="111" t="s">
        <v>3339</v>
      </c>
      <c r="B1560" s="112" t="s">
        <v>56</v>
      </c>
      <c r="C1560" s="219">
        <v>45974</v>
      </c>
      <c r="D1560" s="36">
        <v>46085</v>
      </c>
      <c r="E1560" s="111" t="s">
        <v>3340</v>
      </c>
      <c r="F1560" s="46" t="s">
        <v>144</v>
      </c>
      <c r="G1560" s="35" t="s">
        <v>59</v>
      </c>
    </row>
    <row r="1561" spans="1:7">
      <c r="A1561" s="112" t="s">
        <v>3341</v>
      </c>
      <c r="B1561" s="111" t="s">
        <v>27</v>
      </c>
      <c r="C1561" s="220">
        <v>46055</v>
      </c>
      <c r="D1561" s="36">
        <v>46085</v>
      </c>
      <c r="E1561" s="112" t="s">
        <v>3342</v>
      </c>
      <c r="F1561" s="46" t="s">
        <v>144</v>
      </c>
      <c r="G1561" s="35" t="s">
        <v>450</v>
      </c>
    </row>
    <row r="1562" spans="1:7">
      <c r="A1562" s="111" t="s">
        <v>3343</v>
      </c>
      <c r="B1562" s="112" t="s">
        <v>56</v>
      </c>
      <c r="C1562" s="219">
        <v>45958</v>
      </c>
      <c r="D1562" s="36">
        <v>46085</v>
      </c>
      <c r="E1562" s="111" t="s">
        <v>3344</v>
      </c>
      <c r="F1562" s="46" t="s">
        <v>144</v>
      </c>
      <c r="G1562" s="35" t="s">
        <v>69</v>
      </c>
    </row>
    <row r="1563" spans="1:7">
      <c r="A1563" s="112" t="s">
        <v>3345</v>
      </c>
      <c r="B1563" s="111" t="s">
        <v>79</v>
      </c>
      <c r="C1563" s="220">
        <v>45988</v>
      </c>
      <c r="D1563" s="36">
        <v>46085</v>
      </c>
      <c r="E1563" s="112" t="s">
        <v>3346</v>
      </c>
      <c r="F1563" s="46" t="s">
        <v>144</v>
      </c>
      <c r="G1563" s="35" t="s">
        <v>59</v>
      </c>
    </row>
    <row r="1564" spans="1:7">
      <c r="A1564" s="111" t="s">
        <v>3347</v>
      </c>
      <c r="B1564" s="112" t="s">
        <v>56</v>
      </c>
      <c r="C1564" s="219">
        <v>46030</v>
      </c>
      <c r="D1564" s="36">
        <v>46085</v>
      </c>
      <c r="E1564" s="111" t="s">
        <v>3348</v>
      </c>
      <c r="F1564" s="46" t="s">
        <v>144</v>
      </c>
      <c r="G1564" s="35" t="s">
        <v>59</v>
      </c>
    </row>
    <row r="1565" spans="1:7">
      <c r="A1565" s="196" t="s">
        <v>3349</v>
      </c>
      <c r="B1565" s="196" t="s">
        <v>79</v>
      </c>
      <c r="C1565" s="321">
        <v>46003</v>
      </c>
      <c r="D1565" s="107">
        <v>46085</v>
      </c>
      <c r="E1565" s="196" t="s">
        <v>3350</v>
      </c>
      <c r="F1565" s="283" t="s">
        <v>144</v>
      </c>
      <c r="G1565" s="35" t="s">
        <v>59</v>
      </c>
    </row>
    <row r="1566" spans="1:7">
      <c r="A1566" s="111" t="s">
        <v>3351</v>
      </c>
      <c r="B1566" s="112" t="s">
        <v>56</v>
      </c>
      <c r="C1566" s="219">
        <v>46050</v>
      </c>
      <c r="D1566" s="36">
        <v>46085</v>
      </c>
      <c r="E1566" s="111" t="s">
        <v>3352</v>
      </c>
      <c r="F1566" s="46" t="s">
        <v>144</v>
      </c>
      <c r="G1566" s="35" t="s">
        <v>62</v>
      </c>
    </row>
    <row r="1567" spans="1:7">
      <c r="A1567" s="112" t="s">
        <v>3354</v>
      </c>
      <c r="B1567" s="111" t="s">
        <v>56</v>
      </c>
      <c r="C1567" s="220">
        <v>45978</v>
      </c>
      <c r="D1567" s="36">
        <v>46085</v>
      </c>
      <c r="E1567" s="112" t="s">
        <v>3355</v>
      </c>
      <c r="F1567" s="46" t="s">
        <v>144</v>
      </c>
      <c r="G1567" s="35" t="s">
        <v>59</v>
      </c>
    </row>
    <row r="1568" spans="1:7">
      <c r="A1568" s="111" t="s">
        <v>3356</v>
      </c>
      <c r="B1568" s="112" t="s">
        <v>56</v>
      </c>
      <c r="C1568" s="219">
        <v>46035</v>
      </c>
      <c r="D1568" s="36">
        <v>46085</v>
      </c>
      <c r="E1568" s="111" t="s">
        <v>3357</v>
      </c>
      <c r="F1568" s="46" t="s">
        <v>144</v>
      </c>
      <c r="G1568" s="35" t="s">
        <v>69</v>
      </c>
    </row>
    <row r="1569" spans="1:7">
      <c r="A1569" s="112" t="s">
        <v>3358</v>
      </c>
      <c r="B1569" s="111" t="s">
        <v>56</v>
      </c>
      <c r="C1569" s="220">
        <v>45965</v>
      </c>
      <c r="D1569" s="36">
        <v>46085</v>
      </c>
      <c r="E1569" s="112" t="s">
        <v>3359</v>
      </c>
      <c r="F1569" s="46" t="s">
        <v>144</v>
      </c>
      <c r="G1569" s="35" t="s">
        <v>62</v>
      </c>
    </row>
    <row r="1570" spans="1:7">
      <c r="A1570" s="196" t="s">
        <v>3361</v>
      </c>
      <c r="B1570" s="196" t="s">
        <v>56</v>
      </c>
      <c r="C1570" s="321">
        <v>46021</v>
      </c>
      <c r="D1570" s="107">
        <v>46085</v>
      </c>
      <c r="E1570" s="196" t="s">
        <v>3362</v>
      </c>
      <c r="F1570" s="283" t="s">
        <v>144</v>
      </c>
      <c r="G1570" s="35" t="s">
        <v>59</v>
      </c>
    </row>
    <row r="1571" spans="1:7">
      <c r="A1571" s="112" t="s">
        <v>3363</v>
      </c>
      <c r="B1571" s="111" t="s">
        <v>56</v>
      </c>
      <c r="C1571" s="220">
        <v>45977</v>
      </c>
      <c r="D1571" s="36">
        <v>46085</v>
      </c>
      <c r="E1571" s="112" t="s">
        <v>3364</v>
      </c>
      <c r="F1571" s="46" t="s">
        <v>144</v>
      </c>
      <c r="G1571" s="35" t="s">
        <v>59</v>
      </c>
    </row>
    <row r="1572" spans="1:7">
      <c r="A1572" s="111" t="s">
        <v>3365</v>
      </c>
      <c r="B1572" s="112" t="s">
        <v>56</v>
      </c>
      <c r="C1572" s="219">
        <v>45986</v>
      </c>
      <c r="D1572" s="36">
        <v>46085</v>
      </c>
      <c r="E1572" s="111" t="s">
        <v>3366</v>
      </c>
      <c r="F1572" s="46" t="s">
        <v>144</v>
      </c>
      <c r="G1572" s="35" t="s">
        <v>62</v>
      </c>
    </row>
    <row r="1573" spans="1:7">
      <c r="A1573" s="112" t="s">
        <v>3368</v>
      </c>
      <c r="B1573" s="111" t="s">
        <v>56</v>
      </c>
      <c r="C1573" s="220">
        <v>46033</v>
      </c>
      <c r="D1573" s="36">
        <v>46085</v>
      </c>
      <c r="E1573" s="112" t="s">
        <v>3369</v>
      </c>
      <c r="F1573" s="46" t="s">
        <v>144</v>
      </c>
      <c r="G1573" s="35" t="s">
        <v>59</v>
      </c>
    </row>
    <row r="1574" spans="1:7">
      <c r="A1574" s="111" t="s">
        <v>3370</v>
      </c>
      <c r="B1574" s="112" t="s">
        <v>56</v>
      </c>
      <c r="C1574" s="219">
        <v>46001</v>
      </c>
      <c r="D1574" s="36">
        <v>46085</v>
      </c>
      <c r="E1574" s="111" t="s">
        <v>3371</v>
      </c>
      <c r="F1574" s="46" t="s">
        <v>144</v>
      </c>
      <c r="G1574" s="35" t="s">
        <v>59</v>
      </c>
    </row>
    <row r="1575" spans="1:7">
      <c r="A1575" s="196" t="s">
        <v>3372</v>
      </c>
      <c r="B1575" s="196" t="s">
        <v>56</v>
      </c>
      <c r="C1575" s="321">
        <v>46045</v>
      </c>
      <c r="D1575" s="107">
        <v>46085</v>
      </c>
      <c r="E1575" s="196" t="s">
        <v>3373</v>
      </c>
      <c r="F1575" s="283" t="s">
        <v>144</v>
      </c>
      <c r="G1575" s="35" t="s">
        <v>59</v>
      </c>
    </row>
    <row r="1576" spans="1:7">
      <c r="A1576" s="111" t="s">
        <v>3374</v>
      </c>
      <c r="B1576" s="112" t="s">
        <v>56</v>
      </c>
      <c r="C1576" s="219">
        <v>46029</v>
      </c>
      <c r="D1576" s="36">
        <v>46085</v>
      </c>
      <c r="E1576" s="111" t="s">
        <v>3375</v>
      </c>
      <c r="F1576" s="46" t="s">
        <v>144</v>
      </c>
      <c r="G1576" s="35" t="s">
        <v>69</v>
      </c>
    </row>
    <row r="1577" spans="1:7">
      <c r="A1577" s="112" t="s">
        <v>3376</v>
      </c>
      <c r="B1577" s="111" t="s">
        <v>56</v>
      </c>
      <c r="C1577" s="220">
        <v>45973</v>
      </c>
      <c r="D1577" s="36">
        <v>46085</v>
      </c>
      <c r="E1577" s="112" t="s">
        <v>3377</v>
      </c>
      <c r="F1577" s="46" t="s">
        <v>144</v>
      </c>
      <c r="G1577" s="35" t="s">
        <v>59</v>
      </c>
    </row>
    <row r="1578" spans="1:7">
      <c r="A1578" s="111" t="s">
        <v>3379</v>
      </c>
      <c r="B1578" s="112" t="s">
        <v>56</v>
      </c>
      <c r="C1578" s="219">
        <v>46030</v>
      </c>
      <c r="D1578" s="36">
        <v>46085</v>
      </c>
      <c r="E1578" s="111" t="s">
        <v>3380</v>
      </c>
      <c r="F1578" s="46" t="s">
        <v>144</v>
      </c>
      <c r="G1578" s="35" t="s">
        <v>59</v>
      </c>
    </row>
    <row r="1579" spans="1:7">
      <c r="A1579" s="112" t="s">
        <v>3381</v>
      </c>
      <c r="B1579" s="111" t="s">
        <v>56</v>
      </c>
      <c r="C1579" s="220">
        <v>46044</v>
      </c>
      <c r="D1579" s="36">
        <v>46085</v>
      </c>
      <c r="E1579" s="112" t="s">
        <v>3382</v>
      </c>
      <c r="F1579" s="46" t="s">
        <v>144</v>
      </c>
      <c r="G1579" s="35" t="s">
        <v>59</v>
      </c>
    </row>
    <row r="1580" spans="1:7">
      <c r="A1580" s="111" t="s">
        <v>3383</v>
      </c>
      <c r="B1580" s="112" t="s">
        <v>56</v>
      </c>
      <c r="C1580" s="219">
        <v>46045</v>
      </c>
      <c r="D1580" s="36">
        <v>46085</v>
      </c>
      <c r="E1580" s="111" t="s">
        <v>3384</v>
      </c>
      <c r="F1580" s="46" t="s">
        <v>232</v>
      </c>
      <c r="G1580" s="35" t="s">
        <v>59</v>
      </c>
    </row>
    <row r="1581" spans="1:7">
      <c r="A1581" s="112" t="s">
        <v>3385</v>
      </c>
      <c r="B1581" s="111" t="s">
        <v>56</v>
      </c>
      <c r="C1581" s="220">
        <v>45959</v>
      </c>
      <c r="D1581" s="36">
        <v>46085</v>
      </c>
      <c r="E1581" s="112" t="s">
        <v>3386</v>
      </c>
      <c r="F1581" s="46" t="s">
        <v>232</v>
      </c>
      <c r="G1581" s="35" t="s">
        <v>59</v>
      </c>
    </row>
    <row r="1582" spans="1:7">
      <c r="A1582" s="111" t="s">
        <v>3387</v>
      </c>
      <c r="B1582" s="112" t="s">
        <v>56</v>
      </c>
      <c r="C1582" s="219">
        <v>46043</v>
      </c>
      <c r="D1582" s="36">
        <v>46085</v>
      </c>
      <c r="E1582" s="111" t="s">
        <v>3388</v>
      </c>
      <c r="F1582" s="46" t="s">
        <v>232</v>
      </c>
      <c r="G1582" s="35" t="s">
        <v>59</v>
      </c>
    </row>
    <row r="1583" spans="1:7">
      <c r="A1583" s="112" t="s">
        <v>3389</v>
      </c>
      <c r="B1583" s="111" t="s">
        <v>56</v>
      </c>
      <c r="C1583" s="220">
        <v>46044</v>
      </c>
      <c r="D1583" s="36">
        <v>46085</v>
      </c>
      <c r="E1583" s="112" t="s">
        <v>3390</v>
      </c>
      <c r="F1583" s="46" t="s">
        <v>232</v>
      </c>
      <c r="G1583" s="35" t="s">
        <v>59</v>
      </c>
    </row>
    <row r="1584" spans="1:7">
      <c r="A1584" s="111" t="s">
        <v>3391</v>
      </c>
      <c r="B1584" s="112" t="s">
        <v>56</v>
      </c>
      <c r="C1584" s="219">
        <v>45996</v>
      </c>
      <c r="D1584" s="36">
        <v>46085</v>
      </c>
      <c r="E1584" s="111" t="s">
        <v>3392</v>
      </c>
      <c r="F1584" s="46" t="s">
        <v>232</v>
      </c>
      <c r="G1584" s="35" t="s">
        <v>59</v>
      </c>
    </row>
    <row r="1585" spans="1:7">
      <c r="A1585" s="112" t="s">
        <v>3393</v>
      </c>
      <c r="B1585" s="111" t="s">
        <v>56</v>
      </c>
      <c r="C1585" s="220">
        <v>46052</v>
      </c>
      <c r="D1585" s="36">
        <v>46085</v>
      </c>
      <c r="E1585" s="112" t="s">
        <v>3394</v>
      </c>
      <c r="F1585" s="46" t="s">
        <v>232</v>
      </c>
      <c r="G1585" s="35" t="s">
        <v>59</v>
      </c>
    </row>
    <row r="1586" spans="1:7">
      <c r="A1586" s="111" t="s">
        <v>3395</v>
      </c>
      <c r="B1586" s="112" t="s">
        <v>56</v>
      </c>
      <c r="C1586" s="219">
        <v>46017</v>
      </c>
      <c r="D1586" s="36">
        <v>46085</v>
      </c>
      <c r="E1586" s="111" t="s">
        <v>3396</v>
      </c>
      <c r="F1586" s="46" t="s">
        <v>232</v>
      </c>
      <c r="G1586" s="35" t="s">
        <v>59</v>
      </c>
    </row>
    <row r="1587" spans="1:7">
      <c r="A1587" s="112" t="s">
        <v>3397</v>
      </c>
      <c r="B1587" s="111" t="s">
        <v>79</v>
      </c>
      <c r="C1587" s="220">
        <v>45998</v>
      </c>
      <c r="D1587" s="36">
        <v>46085</v>
      </c>
      <c r="E1587" s="112" t="s">
        <v>3398</v>
      </c>
      <c r="F1587" s="46" t="s">
        <v>232</v>
      </c>
      <c r="G1587" s="35" t="s">
        <v>59</v>
      </c>
    </row>
    <row r="1588" spans="1:7">
      <c r="A1588" s="111" t="s">
        <v>3399</v>
      </c>
      <c r="B1588" s="112" t="s">
        <v>79</v>
      </c>
      <c r="C1588" s="219">
        <v>46051</v>
      </c>
      <c r="D1588" s="36">
        <v>46085</v>
      </c>
      <c r="E1588" s="111" t="s">
        <v>3400</v>
      </c>
      <c r="F1588" s="46" t="s">
        <v>232</v>
      </c>
      <c r="G1588" s="35" t="s">
        <v>59</v>
      </c>
    </row>
    <row r="1589" spans="1:7">
      <c r="A1589" s="112" t="s">
        <v>3401</v>
      </c>
      <c r="B1589" s="111" t="s">
        <v>56</v>
      </c>
      <c r="C1589" s="220">
        <v>45992</v>
      </c>
      <c r="D1589" s="36">
        <v>46085</v>
      </c>
      <c r="E1589" s="112" t="s">
        <v>3402</v>
      </c>
      <c r="F1589" s="46" t="s">
        <v>232</v>
      </c>
      <c r="G1589" s="35" t="s">
        <v>59</v>
      </c>
    </row>
    <row r="1590" spans="1:7">
      <c r="A1590" s="111" t="s">
        <v>3403</v>
      </c>
      <c r="B1590" s="112" t="s">
        <v>79</v>
      </c>
      <c r="C1590" s="219">
        <v>46034</v>
      </c>
      <c r="D1590" s="36">
        <v>46085</v>
      </c>
      <c r="E1590" s="111" t="s">
        <v>3404</v>
      </c>
      <c r="F1590" s="46" t="s">
        <v>232</v>
      </c>
      <c r="G1590" s="35" t="s">
        <v>59</v>
      </c>
    </row>
    <row r="1591" spans="1:7">
      <c r="A1591" s="112" t="s">
        <v>3405</v>
      </c>
      <c r="B1591" s="111" t="s">
        <v>56</v>
      </c>
      <c r="C1591" s="220">
        <v>46020</v>
      </c>
      <c r="D1591" s="36">
        <v>46085</v>
      </c>
      <c r="E1591" s="112" t="s">
        <v>3406</v>
      </c>
      <c r="F1591" s="46" t="s">
        <v>232</v>
      </c>
      <c r="G1591" s="35" t="s">
        <v>59</v>
      </c>
    </row>
    <row r="1592" spans="1:7">
      <c r="A1592" s="111" t="s">
        <v>3407</v>
      </c>
      <c r="B1592" s="112" t="s">
        <v>56</v>
      </c>
      <c r="C1592" s="219">
        <v>46011</v>
      </c>
      <c r="D1592" s="36">
        <v>46085</v>
      </c>
      <c r="E1592" s="111" t="s">
        <v>3408</v>
      </c>
      <c r="F1592" s="46" t="s">
        <v>232</v>
      </c>
      <c r="G1592" s="35" t="s">
        <v>59</v>
      </c>
    </row>
    <row r="1593" spans="1:7">
      <c r="A1593" s="112" t="s">
        <v>3409</v>
      </c>
      <c r="B1593" s="111" t="s">
        <v>56</v>
      </c>
      <c r="C1593" s="220">
        <v>45957</v>
      </c>
      <c r="D1593" s="36">
        <v>46085</v>
      </c>
      <c r="E1593" s="112" t="s">
        <v>3410</v>
      </c>
      <c r="F1593" s="46" t="s">
        <v>232</v>
      </c>
      <c r="G1593" s="35" t="s">
        <v>59</v>
      </c>
    </row>
    <row r="1594" spans="1:7">
      <c r="A1594" s="111" t="s">
        <v>3411</v>
      </c>
      <c r="B1594" s="112" t="s">
        <v>56</v>
      </c>
      <c r="C1594" s="219">
        <v>46035</v>
      </c>
      <c r="D1594" s="36">
        <v>46085</v>
      </c>
      <c r="E1594" s="111" t="s">
        <v>3412</v>
      </c>
      <c r="F1594" s="46" t="s">
        <v>232</v>
      </c>
      <c r="G1594" s="35" t="s">
        <v>59</v>
      </c>
    </row>
    <row r="1595" spans="1:7">
      <c r="A1595" s="112" t="s">
        <v>3413</v>
      </c>
      <c r="B1595" s="111" t="s">
        <v>56</v>
      </c>
      <c r="C1595" s="220">
        <v>46055</v>
      </c>
      <c r="D1595" s="36">
        <v>46085</v>
      </c>
      <c r="E1595" s="112" t="s">
        <v>3414</v>
      </c>
      <c r="F1595" s="46" t="s">
        <v>232</v>
      </c>
      <c r="G1595" s="35" t="s">
        <v>59</v>
      </c>
    </row>
    <row r="1596" spans="1:7">
      <c r="A1596" s="111" t="s">
        <v>3415</v>
      </c>
      <c r="B1596" s="112" t="s">
        <v>56</v>
      </c>
      <c r="C1596" s="219">
        <v>46049</v>
      </c>
      <c r="D1596" s="36">
        <v>46085</v>
      </c>
      <c r="E1596" s="111" t="s">
        <v>3416</v>
      </c>
      <c r="F1596" s="46" t="s">
        <v>232</v>
      </c>
      <c r="G1596" s="35" t="s">
        <v>59</v>
      </c>
    </row>
    <row r="1597" spans="1:7">
      <c r="A1597" s="112" t="s">
        <v>3417</v>
      </c>
      <c r="B1597" s="111" t="s">
        <v>79</v>
      </c>
      <c r="C1597" s="220">
        <v>46051</v>
      </c>
      <c r="D1597" s="36">
        <v>46085</v>
      </c>
      <c r="E1597" s="112" t="s">
        <v>3418</v>
      </c>
      <c r="F1597" s="46" t="s">
        <v>232</v>
      </c>
      <c r="G1597" s="35" t="s">
        <v>59</v>
      </c>
    </row>
    <row r="1598" spans="1:7">
      <c r="A1598" s="111" t="s">
        <v>3419</v>
      </c>
      <c r="B1598" s="112" t="s">
        <v>56</v>
      </c>
      <c r="C1598" s="219">
        <v>45974</v>
      </c>
      <c r="D1598" s="36">
        <v>46085</v>
      </c>
      <c r="E1598" s="111" t="s">
        <v>3420</v>
      </c>
      <c r="F1598" s="46" t="s">
        <v>232</v>
      </c>
      <c r="G1598" s="35" t="s">
        <v>59</v>
      </c>
    </row>
    <row r="1599" spans="1:7">
      <c r="A1599" s="112" t="s">
        <v>3421</v>
      </c>
      <c r="B1599" s="111" t="s">
        <v>56</v>
      </c>
      <c r="C1599" s="220">
        <v>46028</v>
      </c>
      <c r="D1599" s="36">
        <v>46085</v>
      </c>
      <c r="E1599" s="112" t="s">
        <v>3422</v>
      </c>
      <c r="F1599" s="46" t="s">
        <v>232</v>
      </c>
      <c r="G1599" s="35" t="s">
        <v>59</v>
      </c>
    </row>
    <row r="1600" spans="1:7">
      <c r="A1600" s="111" t="s">
        <v>3423</v>
      </c>
      <c r="B1600" s="112" t="s">
        <v>56</v>
      </c>
      <c r="C1600" s="219">
        <v>46030</v>
      </c>
      <c r="D1600" s="36">
        <v>46085</v>
      </c>
      <c r="E1600" s="111" t="s">
        <v>3424</v>
      </c>
      <c r="F1600" s="46" t="s">
        <v>232</v>
      </c>
      <c r="G1600" s="35" t="s">
        <v>59</v>
      </c>
    </row>
    <row r="1601" spans="1:8">
      <c r="A1601" s="112" t="s">
        <v>3425</v>
      </c>
      <c r="B1601" s="111" t="s">
        <v>56</v>
      </c>
      <c r="C1601" s="220">
        <v>46043</v>
      </c>
      <c r="D1601" s="36">
        <v>46085</v>
      </c>
      <c r="E1601" s="112" t="s">
        <v>3426</v>
      </c>
      <c r="F1601" s="46" t="s">
        <v>320</v>
      </c>
      <c r="G1601" s="35" t="s">
        <v>59</v>
      </c>
      <c r="H1601" s="47">
        <v>46086</v>
      </c>
    </row>
    <row r="1602" spans="1:8">
      <c r="A1602" s="111" t="s">
        <v>3427</v>
      </c>
      <c r="B1602" s="112" t="s">
        <v>56</v>
      </c>
      <c r="C1602" s="219">
        <v>46020</v>
      </c>
      <c r="D1602" s="36">
        <v>46085</v>
      </c>
      <c r="E1602" s="111" t="s">
        <v>3428</v>
      </c>
      <c r="F1602" s="46" t="s">
        <v>320</v>
      </c>
      <c r="G1602" s="35" t="s">
        <v>59</v>
      </c>
      <c r="H1602" s="47">
        <v>46086</v>
      </c>
    </row>
    <row r="1603" spans="1:8">
      <c r="A1603" s="112" t="s">
        <v>3429</v>
      </c>
      <c r="B1603" s="111" t="s">
        <v>56</v>
      </c>
      <c r="C1603" s="220">
        <v>45999</v>
      </c>
      <c r="D1603" s="36">
        <v>46085</v>
      </c>
      <c r="E1603" s="112" t="s">
        <v>3430</v>
      </c>
      <c r="F1603" s="46" t="s">
        <v>320</v>
      </c>
      <c r="G1603" s="35" t="s">
        <v>59</v>
      </c>
      <c r="H1603" s="47">
        <v>46086</v>
      </c>
    </row>
    <row r="1604" spans="1:8">
      <c r="A1604" s="111" t="s">
        <v>3431</v>
      </c>
      <c r="B1604" s="112" t="s">
        <v>56</v>
      </c>
      <c r="C1604" s="219">
        <v>46014</v>
      </c>
      <c r="D1604" s="36">
        <v>46085</v>
      </c>
      <c r="E1604" s="111" t="s">
        <v>3432</v>
      </c>
      <c r="F1604" s="46" t="s">
        <v>320</v>
      </c>
      <c r="G1604" s="35" t="s">
        <v>59</v>
      </c>
      <c r="H1604" s="47">
        <v>46086</v>
      </c>
    </row>
    <row r="1605" spans="1:8">
      <c r="A1605" s="112" t="s">
        <v>3433</v>
      </c>
      <c r="B1605" s="111" t="s">
        <v>56</v>
      </c>
      <c r="C1605" s="220">
        <v>46036</v>
      </c>
      <c r="D1605" s="36">
        <v>46085</v>
      </c>
      <c r="E1605" s="112" t="s">
        <v>3434</v>
      </c>
      <c r="F1605" s="46" t="s">
        <v>320</v>
      </c>
      <c r="G1605" s="35" t="s">
        <v>59</v>
      </c>
      <c r="H1605" s="47">
        <v>46086</v>
      </c>
    </row>
    <row r="1606" spans="1:8">
      <c r="A1606" s="111" t="s">
        <v>3435</v>
      </c>
      <c r="B1606" s="112" t="s">
        <v>56</v>
      </c>
      <c r="C1606" s="219">
        <v>46000</v>
      </c>
      <c r="D1606" s="36">
        <v>46085</v>
      </c>
      <c r="E1606" s="111" t="s">
        <v>3436</v>
      </c>
      <c r="F1606" s="46" t="s">
        <v>320</v>
      </c>
      <c r="G1606" s="35" t="s">
        <v>59</v>
      </c>
      <c r="H1606" s="47">
        <v>46086</v>
      </c>
    </row>
    <row r="1607" spans="1:8">
      <c r="A1607" s="112" t="s">
        <v>3437</v>
      </c>
      <c r="B1607" s="111" t="s">
        <v>79</v>
      </c>
      <c r="C1607" s="220">
        <v>46053</v>
      </c>
      <c r="D1607" s="36">
        <v>46085</v>
      </c>
      <c r="E1607" s="112" t="s">
        <v>3438</v>
      </c>
      <c r="F1607" s="46" t="s">
        <v>320</v>
      </c>
      <c r="G1607" s="35" t="s">
        <v>59</v>
      </c>
      <c r="H1607" s="47">
        <v>46086</v>
      </c>
    </row>
    <row r="1608" spans="1:8">
      <c r="A1608" s="111" t="s">
        <v>3440</v>
      </c>
      <c r="B1608" s="112" t="s">
        <v>56</v>
      </c>
      <c r="C1608" s="219">
        <v>46002</v>
      </c>
      <c r="D1608" s="36">
        <v>46085</v>
      </c>
      <c r="E1608" s="111" t="s">
        <v>3441</v>
      </c>
      <c r="F1608" s="46" t="s">
        <v>320</v>
      </c>
      <c r="G1608" s="35" t="s">
        <v>59</v>
      </c>
      <c r="H1608" s="47">
        <v>46087</v>
      </c>
    </row>
    <row r="1609" spans="1:8">
      <c r="A1609" s="112" t="s">
        <v>3442</v>
      </c>
      <c r="B1609" s="111" t="s">
        <v>56</v>
      </c>
      <c r="C1609" s="220">
        <v>46029</v>
      </c>
      <c r="D1609" s="36">
        <v>46085</v>
      </c>
      <c r="E1609" s="112" t="s">
        <v>3443</v>
      </c>
      <c r="F1609" s="46" t="s">
        <v>320</v>
      </c>
      <c r="G1609" s="35" t="s">
        <v>59</v>
      </c>
      <c r="H1609" s="47">
        <v>46087</v>
      </c>
    </row>
    <row r="1610" spans="1:8">
      <c r="A1610" s="111" t="s">
        <v>3444</v>
      </c>
      <c r="B1610" s="112" t="s">
        <v>56</v>
      </c>
      <c r="C1610" s="219">
        <v>46030</v>
      </c>
      <c r="D1610" s="36">
        <v>46085</v>
      </c>
      <c r="E1610" s="111" t="s">
        <v>3445</v>
      </c>
      <c r="F1610" s="46" t="s">
        <v>320</v>
      </c>
      <c r="G1610" s="35" t="s">
        <v>59</v>
      </c>
      <c r="H1610" s="47">
        <v>46087</v>
      </c>
    </row>
    <row r="1611" spans="1:8">
      <c r="A1611" s="112" t="s">
        <v>3447</v>
      </c>
      <c r="B1611" s="111" t="s">
        <v>56</v>
      </c>
      <c r="C1611" s="220">
        <v>46012</v>
      </c>
      <c r="D1611" s="36">
        <v>46085</v>
      </c>
      <c r="E1611" s="112" t="s">
        <v>3448</v>
      </c>
      <c r="F1611" s="46" t="s">
        <v>320</v>
      </c>
      <c r="G1611" s="35" t="s">
        <v>59</v>
      </c>
      <c r="H1611" s="47">
        <v>46087</v>
      </c>
    </row>
    <row r="1612" spans="1:8">
      <c r="A1612" s="111" t="s">
        <v>3449</v>
      </c>
      <c r="B1612" s="112" t="s">
        <v>56</v>
      </c>
      <c r="C1612" s="219">
        <v>45980</v>
      </c>
      <c r="D1612" s="36">
        <v>46085</v>
      </c>
      <c r="E1612" s="111" t="s">
        <v>3450</v>
      </c>
      <c r="F1612" s="46" t="s">
        <v>320</v>
      </c>
      <c r="G1612" s="35" t="s">
        <v>59</v>
      </c>
      <c r="H1612" s="47">
        <v>46087</v>
      </c>
    </row>
    <row r="1613" spans="1:8">
      <c r="A1613" s="112" t="s">
        <v>3451</v>
      </c>
      <c r="B1613" s="111" t="s">
        <v>56</v>
      </c>
      <c r="C1613" s="220">
        <v>46036</v>
      </c>
      <c r="D1613" s="36">
        <v>46085</v>
      </c>
      <c r="E1613" s="112" t="s">
        <v>3452</v>
      </c>
      <c r="F1613" s="46" t="s">
        <v>320</v>
      </c>
      <c r="G1613" s="35" t="s">
        <v>59</v>
      </c>
      <c r="H1613" s="47">
        <v>46087</v>
      </c>
    </row>
    <row r="1614" spans="1:8">
      <c r="A1614" s="111" t="s">
        <v>3453</v>
      </c>
      <c r="B1614" s="112" t="s">
        <v>56</v>
      </c>
      <c r="C1614" s="219">
        <v>46039</v>
      </c>
      <c r="D1614" s="36">
        <v>46085</v>
      </c>
      <c r="E1614" s="111" t="s">
        <v>3454</v>
      </c>
      <c r="F1614" s="46" t="s">
        <v>320</v>
      </c>
      <c r="G1614" s="35" t="s">
        <v>59</v>
      </c>
      <c r="H1614" s="47">
        <v>46087</v>
      </c>
    </row>
    <row r="1615" spans="1:8">
      <c r="A1615" s="112" t="s">
        <v>3455</v>
      </c>
      <c r="B1615" s="111" t="s">
        <v>56</v>
      </c>
      <c r="C1615" s="220">
        <v>45992</v>
      </c>
      <c r="D1615" s="36">
        <v>46085</v>
      </c>
      <c r="E1615" s="112" t="s">
        <v>3456</v>
      </c>
      <c r="F1615" s="46" t="s">
        <v>320</v>
      </c>
      <c r="G1615" s="35" t="s">
        <v>59</v>
      </c>
      <c r="H1615" s="47">
        <v>46087</v>
      </c>
    </row>
    <row r="1616" spans="1:8">
      <c r="A1616" s="111" t="s">
        <v>3457</v>
      </c>
      <c r="B1616" s="112" t="s">
        <v>56</v>
      </c>
      <c r="C1616" s="219">
        <v>46045</v>
      </c>
      <c r="D1616" s="36">
        <v>46085</v>
      </c>
      <c r="E1616" s="111" t="s">
        <v>3458</v>
      </c>
      <c r="F1616" s="46" t="s">
        <v>320</v>
      </c>
      <c r="G1616" s="35" t="s">
        <v>59</v>
      </c>
      <c r="H1616" s="47">
        <v>46087</v>
      </c>
    </row>
    <row r="1617" spans="1:8">
      <c r="A1617" s="112" t="s">
        <v>3459</v>
      </c>
      <c r="B1617" s="111" t="s">
        <v>56</v>
      </c>
      <c r="C1617" s="220">
        <v>45966</v>
      </c>
      <c r="D1617" s="36">
        <v>46085</v>
      </c>
      <c r="E1617" s="112" t="s">
        <v>3460</v>
      </c>
      <c r="F1617" s="46" t="s">
        <v>320</v>
      </c>
      <c r="G1617" s="35" t="s">
        <v>59</v>
      </c>
      <c r="H1617" s="47">
        <v>46087</v>
      </c>
    </row>
    <row r="1618" spans="1:8">
      <c r="A1618" s="111" t="s">
        <v>3461</v>
      </c>
      <c r="B1618" s="112" t="s">
        <v>56</v>
      </c>
      <c r="C1618" s="219">
        <v>46036</v>
      </c>
      <c r="D1618" s="36">
        <v>46085</v>
      </c>
      <c r="E1618" s="111" t="s">
        <v>3462</v>
      </c>
      <c r="F1618" s="46" t="s">
        <v>320</v>
      </c>
      <c r="G1618" s="35" t="s">
        <v>59</v>
      </c>
      <c r="H1618" s="47">
        <v>46087</v>
      </c>
    </row>
    <row r="1619" spans="1:8">
      <c r="A1619" s="112" t="s">
        <v>3463</v>
      </c>
      <c r="B1619" s="111" t="s">
        <v>79</v>
      </c>
      <c r="C1619" s="220">
        <v>46051</v>
      </c>
      <c r="D1619" s="36">
        <v>46085</v>
      </c>
      <c r="E1619" s="112" t="s">
        <v>3464</v>
      </c>
      <c r="F1619" s="46" t="s">
        <v>320</v>
      </c>
      <c r="G1619" s="35" t="s">
        <v>59</v>
      </c>
      <c r="H1619" s="47">
        <v>46087</v>
      </c>
    </row>
    <row r="1620" spans="1:8">
      <c r="A1620" s="111" t="s">
        <v>3465</v>
      </c>
      <c r="B1620" s="112" t="s">
        <v>56</v>
      </c>
      <c r="C1620" s="219">
        <v>45980</v>
      </c>
      <c r="D1620" s="36">
        <v>46085</v>
      </c>
      <c r="E1620" s="111" t="s">
        <v>3466</v>
      </c>
      <c r="F1620" s="46" t="s">
        <v>320</v>
      </c>
      <c r="G1620" s="35" t="s">
        <v>59</v>
      </c>
      <c r="H1620" s="47">
        <v>46087</v>
      </c>
    </row>
    <row r="1621" spans="1:8">
      <c r="A1621" s="112" t="s">
        <v>3467</v>
      </c>
      <c r="B1621" s="111" t="s">
        <v>56</v>
      </c>
      <c r="C1621" s="220">
        <v>45985</v>
      </c>
      <c r="D1621" s="36">
        <v>46085</v>
      </c>
      <c r="E1621" s="112" t="s">
        <v>3468</v>
      </c>
      <c r="F1621" s="46" t="s">
        <v>320</v>
      </c>
      <c r="G1621" s="35" t="s">
        <v>59</v>
      </c>
      <c r="H1621" s="47">
        <v>46087</v>
      </c>
    </row>
    <row r="1622" spans="1:8">
      <c r="A1622" s="111" t="s">
        <v>3469</v>
      </c>
      <c r="B1622" s="112" t="s">
        <v>56</v>
      </c>
      <c r="C1622" s="219">
        <v>46028</v>
      </c>
      <c r="D1622" s="36">
        <v>46085</v>
      </c>
      <c r="E1622" s="111" t="s">
        <v>3470</v>
      </c>
      <c r="F1622" s="46" t="s">
        <v>320</v>
      </c>
      <c r="G1622" s="35" t="s">
        <v>59</v>
      </c>
      <c r="H1622" s="47">
        <v>46087</v>
      </c>
    </row>
    <row r="1623" spans="1:8">
      <c r="A1623" s="112" t="s">
        <v>3471</v>
      </c>
      <c r="B1623" s="111" t="s">
        <v>56</v>
      </c>
      <c r="C1623" s="220">
        <v>45984</v>
      </c>
      <c r="D1623" s="36">
        <v>46085</v>
      </c>
      <c r="E1623" s="112" t="s">
        <v>3472</v>
      </c>
      <c r="F1623" s="46" t="s">
        <v>320</v>
      </c>
      <c r="G1623" s="35" t="s">
        <v>62</v>
      </c>
      <c r="H1623" s="47">
        <v>46087</v>
      </c>
    </row>
    <row r="1624" spans="1:8">
      <c r="A1624" s="111" t="s">
        <v>3474</v>
      </c>
      <c r="B1624" s="112" t="s">
        <v>56</v>
      </c>
      <c r="C1624" s="219">
        <v>45975</v>
      </c>
      <c r="D1624" s="36">
        <v>46085</v>
      </c>
      <c r="E1624" s="111" t="s">
        <v>3475</v>
      </c>
      <c r="F1624" s="46" t="s">
        <v>320</v>
      </c>
      <c r="G1624" s="35" t="s">
        <v>59</v>
      </c>
      <c r="H1624" s="47">
        <v>46087</v>
      </c>
    </row>
    <row r="1625" spans="1:8">
      <c r="A1625" s="112" t="s">
        <v>3477</v>
      </c>
      <c r="B1625" s="111" t="s">
        <v>56</v>
      </c>
      <c r="C1625" s="220">
        <v>45980</v>
      </c>
      <c r="D1625" s="36">
        <v>46085</v>
      </c>
      <c r="E1625" s="112" t="s">
        <v>3478</v>
      </c>
      <c r="F1625" s="74" t="s">
        <v>2040</v>
      </c>
      <c r="G1625" s="35" t="s">
        <v>62</v>
      </c>
    </row>
    <row r="1626" spans="1:8">
      <c r="A1626" s="111" t="s">
        <v>3479</v>
      </c>
      <c r="B1626" s="112" t="s">
        <v>79</v>
      </c>
      <c r="C1626" s="219">
        <v>46050</v>
      </c>
      <c r="D1626" s="36">
        <v>46085</v>
      </c>
      <c r="E1626" s="111" t="s">
        <v>3480</v>
      </c>
      <c r="F1626" s="74" t="s">
        <v>2040</v>
      </c>
      <c r="G1626" s="35" t="s">
        <v>59</v>
      </c>
    </row>
    <row r="1627" spans="1:8">
      <c r="A1627" s="112" t="s">
        <v>3481</v>
      </c>
      <c r="B1627" s="111" t="s">
        <v>56</v>
      </c>
      <c r="C1627" s="220">
        <v>46031</v>
      </c>
      <c r="D1627" s="36">
        <v>46085</v>
      </c>
      <c r="E1627" s="112" t="s">
        <v>3482</v>
      </c>
      <c r="F1627" s="74" t="s">
        <v>2040</v>
      </c>
      <c r="G1627" s="35" t="s">
        <v>59</v>
      </c>
    </row>
    <row r="1628" spans="1:8">
      <c r="A1628" s="111" t="s">
        <v>3483</v>
      </c>
      <c r="B1628" s="112" t="s">
        <v>56</v>
      </c>
      <c r="C1628" s="219">
        <v>45992</v>
      </c>
      <c r="D1628" s="36">
        <v>46085</v>
      </c>
      <c r="E1628" s="111" t="s">
        <v>3484</v>
      </c>
      <c r="F1628" s="74" t="s">
        <v>2040</v>
      </c>
      <c r="G1628" s="35" t="s">
        <v>59</v>
      </c>
    </row>
    <row r="1629" spans="1:8">
      <c r="A1629" s="112" t="s">
        <v>3485</v>
      </c>
      <c r="B1629" s="111" t="s">
        <v>56</v>
      </c>
      <c r="C1629" s="220">
        <v>45972</v>
      </c>
      <c r="D1629" s="36">
        <v>46085</v>
      </c>
      <c r="E1629" s="112" t="s">
        <v>3486</v>
      </c>
      <c r="F1629" s="74" t="s">
        <v>2040</v>
      </c>
      <c r="G1629" s="35" t="s">
        <v>59</v>
      </c>
    </row>
    <row r="1630" spans="1:8">
      <c r="A1630" s="111" t="s">
        <v>3487</v>
      </c>
      <c r="B1630" s="112" t="s">
        <v>56</v>
      </c>
      <c r="C1630" s="219">
        <v>45992</v>
      </c>
      <c r="D1630" s="36">
        <v>46085</v>
      </c>
      <c r="E1630" s="111" t="s">
        <v>3488</v>
      </c>
      <c r="F1630" s="74" t="s">
        <v>2040</v>
      </c>
      <c r="G1630" s="35" t="s">
        <v>59</v>
      </c>
    </row>
    <row r="1631" spans="1:8">
      <c r="A1631" s="112" t="s">
        <v>3489</v>
      </c>
      <c r="B1631" s="111" t="s">
        <v>56</v>
      </c>
      <c r="C1631" s="220">
        <v>46007</v>
      </c>
      <c r="D1631" s="36">
        <v>46085</v>
      </c>
      <c r="E1631" s="112" t="s">
        <v>3490</v>
      </c>
      <c r="F1631" s="74" t="s">
        <v>2040</v>
      </c>
      <c r="G1631" s="35" t="s">
        <v>59</v>
      </c>
    </row>
    <row r="1632" spans="1:8">
      <c r="A1632" s="111" t="s">
        <v>3491</v>
      </c>
      <c r="B1632" s="112" t="s">
        <v>56</v>
      </c>
      <c r="C1632" s="219">
        <v>45986</v>
      </c>
      <c r="D1632" s="36">
        <v>46085</v>
      </c>
      <c r="E1632" s="111" t="s">
        <v>3492</v>
      </c>
      <c r="F1632" s="74" t="s">
        <v>2040</v>
      </c>
      <c r="G1632" s="35" t="s">
        <v>59</v>
      </c>
    </row>
    <row r="1633" spans="1:7">
      <c r="A1633" s="112" t="s">
        <v>3493</v>
      </c>
      <c r="B1633" s="111" t="s">
        <v>56</v>
      </c>
      <c r="C1633" s="220">
        <v>46039</v>
      </c>
      <c r="D1633" s="36">
        <v>46085</v>
      </c>
      <c r="E1633" s="112" t="s">
        <v>3494</v>
      </c>
      <c r="F1633" s="74" t="s">
        <v>2040</v>
      </c>
      <c r="G1633" s="35" t="s">
        <v>59</v>
      </c>
    </row>
    <row r="1634" spans="1:7">
      <c r="A1634" s="111" t="s">
        <v>3495</v>
      </c>
      <c r="B1634" s="112" t="s">
        <v>56</v>
      </c>
      <c r="C1634" s="219">
        <v>46036</v>
      </c>
      <c r="D1634" s="36">
        <v>46085</v>
      </c>
      <c r="E1634" s="111" t="s">
        <v>3496</v>
      </c>
      <c r="F1634" s="74" t="s">
        <v>2040</v>
      </c>
      <c r="G1634" s="35" t="s">
        <v>59</v>
      </c>
    </row>
    <row r="1635" spans="1:7">
      <c r="A1635" s="112" t="s">
        <v>3497</v>
      </c>
      <c r="B1635" s="111" t="s">
        <v>56</v>
      </c>
      <c r="C1635" s="220">
        <v>46035</v>
      </c>
      <c r="D1635" s="36">
        <v>46085</v>
      </c>
      <c r="E1635" s="112" t="s">
        <v>3498</v>
      </c>
      <c r="F1635" s="74" t="s">
        <v>2040</v>
      </c>
      <c r="G1635" s="35" t="s">
        <v>59</v>
      </c>
    </row>
    <row r="1636" spans="1:7">
      <c r="A1636" s="111" t="s">
        <v>3499</v>
      </c>
      <c r="B1636" s="112" t="s">
        <v>56</v>
      </c>
      <c r="C1636" s="219">
        <v>46036</v>
      </c>
      <c r="D1636" s="36">
        <v>46085</v>
      </c>
      <c r="E1636" s="111" t="s">
        <v>3500</v>
      </c>
      <c r="F1636" s="74" t="s">
        <v>2040</v>
      </c>
      <c r="G1636" s="35" t="s">
        <v>59</v>
      </c>
    </row>
    <row r="1637" spans="1:7">
      <c r="A1637" s="112" t="s">
        <v>3501</v>
      </c>
      <c r="B1637" s="111" t="s">
        <v>56</v>
      </c>
      <c r="C1637" s="220">
        <v>46044</v>
      </c>
      <c r="D1637" s="36">
        <v>46085</v>
      </c>
      <c r="E1637" s="112" t="s">
        <v>3502</v>
      </c>
      <c r="F1637" s="74" t="s">
        <v>2040</v>
      </c>
      <c r="G1637" s="35" t="s">
        <v>59</v>
      </c>
    </row>
    <row r="1638" spans="1:7">
      <c r="A1638" s="111" t="s">
        <v>3503</v>
      </c>
      <c r="B1638" s="112" t="s">
        <v>56</v>
      </c>
      <c r="C1638" s="219">
        <v>46041</v>
      </c>
      <c r="D1638" s="36">
        <v>46085</v>
      </c>
      <c r="E1638" s="111" t="s">
        <v>3504</v>
      </c>
      <c r="F1638" s="74" t="s">
        <v>2040</v>
      </c>
      <c r="G1638" s="35" t="s">
        <v>59</v>
      </c>
    </row>
    <row r="1639" spans="1:7">
      <c r="A1639" s="112" t="s">
        <v>3505</v>
      </c>
      <c r="B1639" s="111" t="s">
        <v>56</v>
      </c>
      <c r="C1639" s="220">
        <v>45974</v>
      </c>
      <c r="D1639" s="36">
        <v>46085</v>
      </c>
      <c r="E1639" s="112" t="s">
        <v>3506</v>
      </c>
      <c r="F1639" s="74" t="s">
        <v>2040</v>
      </c>
      <c r="G1639" s="35" t="s">
        <v>59</v>
      </c>
    </row>
    <row r="1640" spans="1:7">
      <c r="A1640" s="111" t="s">
        <v>3507</v>
      </c>
      <c r="B1640" s="112" t="s">
        <v>56</v>
      </c>
      <c r="C1640" s="219">
        <v>45973</v>
      </c>
      <c r="D1640" s="36">
        <v>46085</v>
      </c>
      <c r="E1640" s="111" t="s">
        <v>3508</v>
      </c>
      <c r="F1640" s="74" t="s">
        <v>2040</v>
      </c>
      <c r="G1640" s="35" t="s">
        <v>59</v>
      </c>
    </row>
    <row r="1641" spans="1:7">
      <c r="A1641" s="112" t="s">
        <v>3509</v>
      </c>
      <c r="B1641" s="111" t="s">
        <v>56</v>
      </c>
      <c r="C1641" s="220">
        <v>46036</v>
      </c>
      <c r="D1641" s="36">
        <v>46085</v>
      </c>
      <c r="E1641" s="112" t="s">
        <v>3510</v>
      </c>
      <c r="F1641" s="74" t="s">
        <v>2040</v>
      </c>
      <c r="G1641" s="35" t="s">
        <v>59</v>
      </c>
    </row>
    <row r="1642" spans="1:7">
      <c r="A1642" s="111" t="s">
        <v>3511</v>
      </c>
      <c r="B1642" s="112" t="s">
        <v>56</v>
      </c>
      <c r="C1642" s="219">
        <v>45973</v>
      </c>
      <c r="D1642" s="36">
        <v>46085</v>
      </c>
      <c r="E1642" s="111" t="s">
        <v>3512</v>
      </c>
      <c r="F1642" s="74" t="s">
        <v>2040</v>
      </c>
      <c r="G1642" s="35" t="s">
        <v>59</v>
      </c>
    </row>
    <row r="1643" spans="1:7">
      <c r="A1643" s="112" t="s">
        <v>3513</v>
      </c>
      <c r="B1643" s="111" t="s">
        <v>56</v>
      </c>
      <c r="C1643" s="220">
        <v>46031</v>
      </c>
      <c r="D1643" s="36">
        <v>46085</v>
      </c>
      <c r="E1643" s="112" t="s">
        <v>3514</v>
      </c>
      <c r="F1643" s="74" t="s">
        <v>2040</v>
      </c>
      <c r="G1643" s="35" t="s">
        <v>59</v>
      </c>
    </row>
    <row r="1644" spans="1:7">
      <c r="A1644" s="111" t="s">
        <v>3515</v>
      </c>
      <c r="B1644" s="112" t="s">
        <v>56</v>
      </c>
      <c r="C1644" s="219">
        <v>46028</v>
      </c>
      <c r="D1644" s="36">
        <v>46085</v>
      </c>
      <c r="E1644" s="111" t="s">
        <v>3516</v>
      </c>
      <c r="F1644" s="74" t="s">
        <v>2040</v>
      </c>
      <c r="G1644" s="35" t="s">
        <v>59</v>
      </c>
    </row>
    <row r="1645" spans="1:7">
      <c r="A1645" s="112" t="s">
        <v>3517</v>
      </c>
      <c r="B1645" s="111" t="s">
        <v>56</v>
      </c>
      <c r="C1645" s="220">
        <v>46049</v>
      </c>
      <c r="D1645" s="36">
        <v>46085</v>
      </c>
      <c r="E1645" s="112" t="s">
        <v>3518</v>
      </c>
      <c r="F1645" s="74" t="s">
        <v>2040</v>
      </c>
      <c r="G1645" s="35" t="s">
        <v>59</v>
      </c>
    </row>
    <row r="1646" spans="1:7">
      <c r="A1646" s="111" t="s">
        <v>3520</v>
      </c>
      <c r="B1646" s="112" t="s">
        <v>56</v>
      </c>
      <c r="C1646" s="219">
        <v>46029</v>
      </c>
      <c r="D1646" s="36">
        <v>46085</v>
      </c>
      <c r="E1646" s="111" t="s">
        <v>3521</v>
      </c>
      <c r="F1646" s="74" t="s">
        <v>2040</v>
      </c>
      <c r="G1646" s="35" t="s">
        <v>59</v>
      </c>
    </row>
    <row r="1647" spans="1:7">
      <c r="A1647" s="112" t="s">
        <v>3522</v>
      </c>
      <c r="B1647" s="111" t="s">
        <v>56</v>
      </c>
      <c r="C1647" s="220">
        <v>45963</v>
      </c>
      <c r="D1647" s="36">
        <v>46085</v>
      </c>
      <c r="E1647" s="112" t="s">
        <v>3523</v>
      </c>
      <c r="F1647" s="74" t="s">
        <v>2040</v>
      </c>
      <c r="G1647" s="35" t="s">
        <v>59</v>
      </c>
    </row>
    <row r="1648" spans="1:7">
      <c r="A1648" s="111" t="s">
        <v>3524</v>
      </c>
      <c r="B1648" s="112" t="s">
        <v>56</v>
      </c>
      <c r="C1648" s="219">
        <v>45952</v>
      </c>
      <c r="D1648" s="36">
        <v>46085</v>
      </c>
      <c r="E1648" s="111" t="s">
        <v>3525</v>
      </c>
      <c r="F1648" s="74" t="s">
        <v>2040</v>
      </c>
      <c r="G1648" s="35" t="s">
        <v>59</v>
      </c>
    </row>
    <row r="1649" spans="1:7">
      <c r="A1649" s="296" t="s">
        <v>3527</v>
      </c>
      <c r="B1649" s="111" t="s">
        <v>56</v>
      </c>
      <c r="C1649" s="220">
        <v>46029</v>
      </c>
      <c r="D1649" s="36">
        <v>46085</v>
      </c>
      <c r="E1649" s="112" t="s">
        <v>3528</v>
      </c>
      <c r="F1649" s="203" t="s">
        <v>407</v>
      </c>
      <c r="G1649" s="35" t="s">
        <v>59</v>
      </c>
    </row>
    <row r="1650" spans="1:7">
      <c r="A1650" s="296" t="s">
        <v>3529</v>
      </c>
      <c r="B1650" s="112" t="s">
        <v>56</v>
      </c>
      <c r="C1650" s="219">
        <v>46043</v>
      </c>
      <c r="D1650" s="36">
        <v>46085</v>
      </c>
      <c r="E1650" s="111" t="s">
        <v>3530</v>
      </c>
      <c r="F1650" s="203" t="s">
        <v>407</v>
      </c>
      <c r="G1650" s="35" t="s">
        <v>59</v>
      </c>
    </row>
    <row r="1651" spans="1:7">
      <c r="A1651" s="296" t="s">
        <v>3531</v>
      </c>
      <c r="B1651" s="111" t="s">
        <v>56</v>
      </c>
      <c r="C1651" s="220">
        <v>46014</v>
      </c>
      <c r="D1651" s="36">
        <v>46085</v>
      </c>
      <c r="E1651" s="112" t="s">
        <v>3532</v>
      </c>
      <c r="F1651" s="203" t="s">
        <v>407</v>
      </c>
      <c r="G1651" s="35" t="s">
        <v>59</v>
      </c>
    </row>
    <row r="1652" spans="1:7">
      <c r="A1652" s="296" t="s">
        <v>3533</v>
      </c>
      <c r="B1652" s="112" t="s">
        <v>56</v>
      </c>
      <c r="C1652" s="219">
        <v>45999</v>
      </c>
      <c r="D1652" s="36">
        <v>46085</v>
      </c>
      <c r="E1652" s="111" t="s">
        <v>3534</v>
      </c>
      <c r="F1652" s="203" t="s">
        <v>407</v>
      </c>
      <c r="G1652" s="35" t="s">
        <v>59</v>
      </c>
    </row>
    <row r="1653" spans="1:7">
      <c r="A1653" s="296" t="s">
        <v>3535</v>
      </c>
      <c r="B1653" s="111" t="s">
        <v>56</v>
      </c>
      <c r="C1653" s="220">
        <v>46040</v>
      </c>
      <c r="D1653" s="36">
        <v>46085</v>
      </c>
      <c r="E1653" s="112" t="s">
        <v>3536</v>
      </c>
      <c r="F1653" s="203" t="s">
        <v>407</v>
      </c>
      <c r="G1653" s="35" t="s">
        <v>59</v>
      </c>
    </row>
    <row r="1654" spans="1:7">
      <c r="A1654" s="296" t="s">
        <v>3537</v>
      </c>
      <c r="B1654" s="112" t="s">
        <v>56</v>
      </c>
      <c r="C1654" s="219">
        <v>45990</v>
      </c>
      <c r="D1654" s="36">
        <v>46085</v>
      </c>
      <c r="E1654" s="111" t="s">
        <v>3538</v>
      </c>
      <c r="F1654" s="203" t="s">
        <v>407</v>
      </c>
      <c r="G1654" s="35" t="s">
        <v>59</v>
      </c>
    </row>
    <row r="1655" spans="1:7">
      <c r="A1655" s="296" t="s">
        <v>3539</v>
      </c>
      <c r="B1655" s="111" t="s">
        <v>56</v>
      </c>
      <c r="C1655" s="220">
        <v>45969</v>
      </c>
      <c r="D1655" s="36">
        <v>46085</v>
      </c>
      <c r="E1655" s="112" t="s">
        <v>3540</v>
      </c>
      <c r="F1655" s="203" t="s">
        <v>407</v>
      </c>
      <c r="G1655" s="35" t="s">
        <v>59</v>
      </c>
    </row>
    <row r="1656" spans="1:7">
      <c r="A1656" s="196" t="s">
        <v>3541</v>
      </c>
      <c r="B1656" s="112" t="s">
        <v>56</v>
      </c>
      <c r="C1656" s="219">
        <v>46044</v>
      </c>
      <c r="D1656" s="36">
        <v>46085</v>
      </c>
      <c r="E1656" s="111" t="s">
        <v>3542</v>
      </c>
      <c r="F1656" s="203" t="s">
        <v>407</v>
      </c>
      <c r="G1656" s="35"/>
    </row>
    <row r="1657" spans="1:7">
      <c r="A1657" s="296" t="s">
        <v>3544</v>
      </c>
      <c r="B1657" s="111" t="s">
        <v>56</v>
      </c>
      <c r="C1657" s="220">
        <v>46020</v>
      </c>
      <c r="D1657" s="36">
        <v>46085</v>
      </c>
      <c r="E1657" s="112" t="s">
        <v>3545</v>
      </c>
      <c r="F1657" s="203" t="s">
        <v>407</v>
      </c>
      <c r="G1657" s="35" t="s">
        <v>59</v>
      </c>
    </row>
    <row r="1658" spans="1:7">
      <c r="A1658" s="296" t="s">
        <v>3546</v>
      </c>
      <c r="B1658" s="112" t="s">
        <v>56</v>
      </c>
      <c r="C1658" s="219">
        <v>46039</v>
      </c>
      <c r="D1658" s="36">
        <v>46085</v>
      </c>
      <c r="E1658" s="111" t="s">
        <v>3547</v>
      </c>
      <c r="F1658" s="203" t="s">
        <v>407</v>
      </c>
      <c r="G1658" s="35" t="s">
        <v>59</v>
      </c>
    </row>
    <row r="1659" spans="1:7">
      <c r="A1659" s="296" t="s">
        <v>3548</v>
      </c>
      <c r="B1659" s="111" t="s">
        <v>56</v>
      </c>
      <c r="C1659" s="220">
        <v>45993</v>
      </c>
      <c r="D1659" s="36">
        <v>46085</v>
      </c>
      <c r="E1659" s="112" t="s">
        <v>3549</v>
      </c>
      <c r="F1659" s="203" t="s">
        <v>407</v>
      </c>
      <c r="G1659" s="35" t="s">
        <v>59</v>
      </c>
    </row>
    <row r="1660" spans="1:7">
      <c r="A1660" s="296" t="s">
        <v>3550</v>
      </c>
      <c r="B1660" s="112" t="s">
        <v>56</v>
      </c>
      <c r="C1660" s="219">
        <v>45980</v>
      </c>
      <c r="D1660" s="36">
        <v>46085</v>
      </c>
      <c r="E1660" s="111" t="s">
        <v>3551</v>
      </c>
      <c r="F1660" s="203" t="s">
        <v>407</v>
      </c>
      <c r="G1660" s="35" t="s">
        <v>59</v>
      </c>
    </row>
    <row r="1661" spans="1:7">
      <c r="A1661" s="177" t="s">
        <v>3552</v>
      </c>
      <c r="B1661" s="111" t="s">
        <v>56</v>
      </c>
      <c r="C1661" s="220">
        <v>46038</v>
      </c>
      <c r="D1661" s="36">
        <v>46085</v>
      </c>
      <c r="E1661" s="112" t="s">
        <v>3553</v>
      </c>
      <c r="F1661" s="203" t="s">
        <v>407</v>
      </c>
      <c r="G1661" s="35"/>
    </row>
    <row r="1662" spans="1:7">
      <c r="A1662" s="296" t="s">
        <v>3554</v>
      </c>
      <c r="B1662" s="112" t="s">
        <v>56</v>
      </c>
      <c r="C1662" s="219">
        <v>46031</v>
      </c>
      <c r="D1662" s="36">
        <v>46085</v>
      </c>
      <c r="E1662" s="111" t="s">
        <v>3555</v>
      </c>
      <c r="F1662" s="203" t="s">
        <v>407</v>
      </c>
      <c r="G1662" s="35" t="s">
        <v>59</v>
      </c>
    </row>
    <row r="1663" spans="1:7">
      <c r="A1663" s="296" t="s">
        <v>3556</v>
      </c>
      <c r="B1663" s="111" t="s">
        <v>56</v>
      </c>
      <c r="C1663" s="220">
        <v>46043</v>
      </c>
      <c r="D1663" s="36">
        <v>46085</v>
      </c>
      <c r="E1663" s="112" t="s">
        <v>3557</v>
      </c>
      <c r="F1663" s="203" t="s">
        <v>407</v>
      </c>
      <c r="G1663" s="35" t="s">
        <v>59</v>
      </c>
    </row>
    <row r="1664" spans="1:7">
      <c r="A1664" s="296" t="s">
        <v>3558</v>
      </c>
      <c r="B1664" s="112" t="s">
        <v>56</v>
      </c>
      <c r="C1664" s="219">
        <v>46028</v>
      </c>
      <c r="D1664" s="36">
        <v>46085</v>
      </c>
      <c r="E1664" s="111" t="s">
        <v>3559</v>
      </c>
      <c r="F1664" s="203" t="s">
        <v>407</v>
      </c>
      <c r="G1664" s="35" t="s">
        <v>59</v>
      </c>
    </row>
    <row r="1665" spans="1:7">
      <c r="A1665" s="196" t="s">
        <v>3561</v>
      </c>
      <c r="B1665" s="111" t="s">
        <v>56</v>
      </c>
      <c r="C1665" s="220">
        <v>45971</v>
      </c>
      <c r="D1665" s="36">
        <v>46085</v>
      </c>
      <c r="E1665" s="112" t="s">
        <v>3562</v>
      </c>
      <c r="F1665" s="203" t="s">
        <v>407</v>
      </c>
      <c r="G1665" s="35" t="s">
        <v>62</v>
      </c>
    </row>
    <row r="1666" spans="1:7">
      <c r="A1666" s="296" t="s">
        <v>3564</v>
      </c>
      <c r="B1666" s="112" t="s">
        <v>56</v>
      </c>
      <c r="C1666" s="219">
        <v>46036</v>
      </c>
      <c r="D1666" s="36">
        <v>46085</v>
      </c>
      <c r="E1666" s="111" t="s">
        <v>3565</v>
      </c>
      <c r="F1666" s="203" t="s">
        <v>407</v>
      </c>
      <c r="G1666" s="35" t="s">
        <v>59</v>
      </c>
    </row>
    <row r="1667" spans="1:7">
      <c r="A1667" s="296" t="s">
        <v>3566</v>
      </c>
      <c r="B1667" s="111" t="s">
        <v>56</v>
      </c>
      <c r="C1667" s="220">
        <v>46039</v>
      </c>
      <c r="D1667" s="36">
        <v>46085</v>
      </c>
      <c r="E1667" s="112" t="s">
        <v>3567</v>
      </c>
      <c r="F1667" s="202" t="s">
        <v>407</v>
      </c>
      <c r="G1667" s="35" t="s">
        <v>59</v>
      </c>
    </row>
    <row r="1668" spans="1:7">
      <c r="A1668" s="296" t="s">
        <v>3568</v>
      </c>
      <c r="B1668" s="112" t="s">
        <v>56</v>
      </c>
      <c r="C1668" s="219">
        <v>46043</v>
      </c>
      <c r="D1668" s="36">
        <v>46085</v>
      </c>
      <c r="E1668" s="111" t="s">
        <v>3569</v>
      </c>
      <c r="F1668" s="202" t="s">
        <v>407</v>
      </c>
      <c r="G1668" s="35" t="s">
        <v>59</v>
      </c>
    </row>
    <row r="1669" spans="1:7">
      <c r="A1669" s="296" t="s">
        <v>3570</v>
      </c>
      <c r="B1669" s="111" t="s">
        <v>56</v>
      </c>
      <c r="C1669" s="220">
        <v>46043</v>
      </c>
      <c r="D1669" s="36">
        <v>46085</v>
      </c>
      <c r="E1669" s="112" t="s">
        <v>3571</v>
      </c>
      <c r="F1669" s="203" t="s">
        <v>407</v>
      </c>
      <c r="G1669" s="35" t="s">
        <v>59</v>
      </c>
    </row>
    <row r="1670" spans="1:7">
      <c r="A1670" s="563" t="s">
        <v>3572</v>
      </c>
      <c r="B1670" s="112" t="s">
        <v>56</v>
      </c>
      <c r="C1670" s="219">
        <v>46044</v>
      </c>
      <c r="D1670" s="36">
        <v>46085</v>
      </c>
      <c r="E1670" s="111" t="s">
        <v>3573</v>
      </c>
      <c r="F1670" s="203" t="s">
        <v>407</v>
      </c>
      <c r="G1670" s="35" t="s">
        <v>62</v>
      </c>
    </row>
    <row r="1671" spans="1:7">
      <c r="A1671" s="196" t="s">
        <v>3575</v>
      </c>
      <c r="B1671" s="111" t="s">
        <v>56</v>
      </c>
      <c r="C1671" s="220">
        <v>46052</v>
      </c>
      <c r="D1671" s="36">
        <v>46085</v>
      </c>
      <c r="E1671" s="112" t="s">
        <v>3576</v>
      </c>
      <c r="F1671" s="203" t="s">
        <v>407</v>
      </c>
      <c r="G1671" s="35" t="s">
        <v>62</v>
      </c>
    </row>
    <row r="1672" spans="1:7">
      <c r="A1672" s="196" t="s">
        <v>3578</v>
      </c>
      <c r="B1672" s="112" t="s">
        <v>56</v>
      </c>
      <c r="C1672" s="219">
        <v>45952</v>
      </c>
      <c r="D1672" s="36">
        <v>46085</v>
      </c>
      <c r="E1672" s="111" t="s">
        <v>3579</v>
      </c>
      <c r="F1672" s="203" t="s">
        <v>407</v>
      </c>
      <c r="G1672" s="35"/>
    </row>
    <row r="1673" spans="1:7">
      <c r="A1673" s="112" t="s">
        <v>3580</v>
      </c>
      <c r="B1673" s="111" t="s">
        <v>56</v>
      </c>
      <c r="C1673" s="220">
        <v>45979</v>
      </c>
      <c r="D1673" s="36">
        <v>46085</v>
      </c>
      <c r="E1673" s="112" t="s">
        <v>3581</v>
      </c>
      <c r="F1673" s="46" t="s">
        <v>497</v>
      </c>
      <c r="G1673" s="35" t="s">
        <v>59</v>
      </c>
    </row>
    <row r="1674" spans="1:7">
      <c r="A1674" s="111" t="s">
        <v>3582</v>
      </c>
      <c r="B1674" s="112" t="s">
        <v>56</v>
      </c>
      <c r="C1674" s="219">
        <v>46053</v>
      </c>
      <c r="D1674" s="36">
        <v>46085</v>
      </c>
      <c r="E1674" s="111" t="s">
        <v>3583</v>
      </c>
      <c r="F1674" s="46" t="s">
        <v>497</v>
      </c>
      <c r="G1674" s="35" t="s">
        <v>69</v>
      </c>
    </row>
    <row r="1675" spans="1:7">
      <c r="A1675" s="112" t="s">
        <v>3584</v>
      </c>
      <c r="B1675" s="111" t="s">
        <v>56</v>
      </c>
      <c r="C1675" s="220">
        <v>46035</v>
      </c>
      <c r="D1675" s="36">
        <v>46085</v>
      </c>
      <c r="E1675" s="112" t="s">
        <v>3585</v>
      </c>
      <c r="F1675" s="46" t="s">
        <v>497</v>
      </c>
      <c r="G1675" s="35" t="s">
        <v>59</v>
      </c>
    </row>
    <row r="1676" spans="1:7">
      <c r="A1676" s="111" t="s">
        <v>3586</v>
      </c>
      <c r="B1676" s="112" t="s">
        <v>56</v>
      </c>
      <c r="C1676" s="219">
        <v>45981</v>
      </c>
      <c r="D1676" s="36">
        <v>46085</v>
      </c>
      <c r="E1676" s="111" t="s">
        <v>3587</v>
      </c>
      <c r="F1676" s="46" t="s">
        <v>497</v>
      </c>
      <c r="G1676" s="35" t="s">
        <v>59</v>
      </c>
    </row>
    <row r="1677" spans="1:7">
      <c r="A1677" s="112" t="s">
        <v>3588</v>
      </c>
      <c r="B1677" s="111" t="s">
        <v>56</v>
      </c>
      <c r="C1677" s="220">
        <v>46049</v>
      </c>
      <c r="D1677" s="36">
        <v>46085</v>
      </c>
      <c r="E1677" s="112" t="s">
        <v>3589</v>
      </c>
      <c r="F1677" s="46" t="s">
        <v>497</v>
      </c>
      <c r="G1677" s="35" t="s">
        <v>59</v>
      </c>
    </row>
    <row r="1678" spans="1:7">
      <c r="A1678" s="111" t="s">
        <v>3590</v>
      </c>
      <c r="B1678" s="112" t="s">
        <v>56</v>
      </c>
      <c r="C1678" s="219">
        <v>46046</v>
      </c>
      <c r="D1678" s="36">
        <v>46085</v>
      </c>
      <c r="E1678" s="111" t="s">
        <v>3591</v>
      </c>
      <c r="F1678" s="46" t="s">
        <v>497</v>
      </c>
      <c r="G1678" s="35" t="s">
        <v>59</v>
      </c>
    </row>
    <row r="1679" spans="1:7">
      <c r="A1679" s="112" t="s">
        <v>3592</v>
      </c>
      <c r="B1679" s="111" t="s">
        <v>56</v>
      </c>
      <c r="C1679" s="220">
        <v>45968</v>
      </c>
      <c r="D1679" s="36">
        <v>46085</v>
      </c>
      <c r="E1679" s="112" t="s">
        <v>3593</v>
      </c>
      <c r="F1679" s="46" t="s">
        <v>497</v>
      </c>
      <c r="G1679" s="35" t="s">
        <v>59</v>
      </c>
    </row>
    <row r="1680" spans="1:7">
      <c r="A1680" s="111" t="s">
        <v>3594</v>
      </c>
      <c r="B1680" s="112" t="s">
        <v>56</v>
      </c>
      <c r="C1680" s="219">
        <v>46046</v>
      </c>
      <c r="D1680" s="36">
        <v>46085</v>
      </c>
      <c r="E1680" s="111" t="s">
        <v>3595</v>
      </c>
      <c r="F1680" s="46" t="s">
        <v>497</v>
      </c>
      <c r="G1680" s="35" t="s">
        <v>59</v>
      </c>
    </row>
    <row r="1681" spans="1:7">
      <c r="A1681" s="112" t="s">
        <v>3596</v>
      </c>
      <c r="B1681" s="111" t="s">
        <v>56</v>
      </c>
      <c r="C1681" s="220">
        <v>45991</v>
      </c>
      <c r="D1681" s="36">
        <v>46085</v>
      </c>
      <c r="E1681" s="112" t="s">
        <v>3597</v>
      </c>
      <c r="F1681" s="46" t="s">
        <v>497</v>
      </c>
      <c r="G1681" s="35" t="s">
        <v>59</v>
      </c>
    </row>
    <row r="1682" spans="1:7">
      <c r="A1682" s="111" t="s">
        <v>3598</v>
      </c>
      <c r="B1682" s="112" t="s">
        <v>56</v>
      </c>
      <c r="C1682" s="219">
        <v>46033</v>
      </c>
      <c r="D1682" s="36">
        <v>46085</v>
      </c>
      <c r="E1682" s="111" t="s">
        <v>3599</v>
      </c>
      <c r="F1682" s="46" t="s">
        <v>497</v>
      </c>
      <c r="G1682" s="35" t="s">
        <v>59</v>
      </c>
    </row>
    <row r="1683" spans="1:7">
      <c r="A1683" s="112" t="s">
        <v>3600</v>
      </c>
      <c r="B1683" s="111" t="s">
        <v>56</v>
      </c>
      <c r="C1683" s="220">
        <v>45956</v>
      </c>
      <c r="D1683" s="36">
        <v>46085</v>
      </c>
      <c r="E1683" s="112" t="s">
        <v>3601</v>
      </c>
      <c r="F1683" s="46" t="s">
        <v>497</v>
      </c>
      <c r="G1683" s="35" t="s">
        <v>59</v>
      </c>
    </row>
    <row r="1684" spans="1:7">
      <c r="A1684" s="111" t="s">
        <v>3602</v>
      </c>
      <c r="B1684" s="112" t="s">
        <v>56</v>
      </c>
      <c r="C1684" s="219">
        <v>46040</v>
      </c>
      <c r="D1684" s="36">
        <v>46085</v>
      </c>
      <c r="E1684" s="111" t="s">
        <v>3603</v>
      </c>
      <c r="F1684" s="46" t="s">
        <v>497</v>
      </c>
      <c r="G1684" s="35" t="s">
        <v>59</v>
      </c>
    </row>
    <row r="1685" spans="1:7">
      <c r="A1685" s="112" t="s">
        <v>3604</v>
      </c>
      <c r="B1685" s="111" t="s">
        <v>56</v>
      </c>
      <c r="C1685" s="220">
        <v>45980</v>
      </c>
      <c r="D1685" s="36">
        <v>46085</v>
      </c>
      <c r="E1685" s="112" t="s">
        <v>3605</v>
      </c>
      <c r="F1685" s="46" t="s">
        <v>497</v>
      </c>
      <c r="G1685" s="35" t="s">
        <v>59</v>
      </c>
    </row>
    <row r="1686" spans="1:7">
      <c r="A1686" s="111" t="s">
        <v>3606</v>
      </c>
      <c r="B1686" s="111" t="s">
        <v>56</v>
      </c>
      <c r="C1686" s="219">
        <v>46055</v>
      </c>
      <c r="D1686" s="36">
        <v>46085</v>
      </c>
      <c r="E1686" s="111" t="s">
        <v>3607</v>
      </c>
      <c r="F1686" s="46" t="s">
        <v>497</v>
      </c>
      <c r="G1686" s="35" t="s">
        <v>69</v>
      </c>
    </row>
    <row r="1687" spans="1:7">
      <c r="A1687" s="112" t="s">
        <v>3608</v>
      </c>
      <c r="B1687" s="112" t="s">
        <v>56</v>
      </c>
      <c r="C1687" s="220">
        <v>45973</v>
      </c>
      <c r="D1687" s="36">
        <v>46085</v>
      </c>
      <c r="E1687" s="112" t="s">
        <v>3609</v>
      </c>
      <c r="F1687" s="46" t="s">
        <v>497</v>
      </c>
      <c r="G1687" s="35" t="s">
        <v>59</v>
      </c>
    </row>
    <row r="1688" spans="1:7">
      <c r="A1688" s="111" t="s">
        <v>3610</v>
      </c>
      <c r="B1688" s="111" t="s">
        <v>56</v>
      </c>
      <c r="C1688" s="219">
        <v>46049</v>
      </c>
      <c r="D1688" s="36">
        <v>46085</v>
      </c>
      <c r="E1688" s="111" t="s">
        <v>3611</v>
      </c>
      <c r="F1688" s="46" t="s">
        <v>497</v>
      </c>
      <c r="G1688" s="35" t="s">
        <v>59</v>
      </c>
    </row>
    <row r="1689" spans="1:7">
      <c r="A1689" s="112" t="s">
        <v>3612</v>
      </c>
      <c r="B1689" s="112" t="s">
        <v>56</v>
      </c>
      <c r="C1689" s="220">
        <v>45988</v>
      </c>
      <c r="D1689" s="36">
        <v>46085</v>
      </c>
      <c r="E1689" s="112" t="s">
        <v>3613</v>
      </c>
      <c r="F1689" s="46" t="s">
        <v>497</v>
      </c>
      <c r="G1689" s="35" t="s">
        <v>59</v>
      </c>
    </row>
    <row r="1690" spans="1:7">
      <c r="A1690" s="111" t="s">
        <v>3614</v>
      </c>
      <c r="B1690" s="111" t="s">
        <v>3615</v>
      </c>
      <c r="C1690" s="219">
        <v>46051</v>
      </c>
      <c r="D1690" s="36">
        <v>46085</v>
      </c>
      <c r="E1690" s="111" t="s">
        <v>3616</v>
      </c>
      <c r="F1690" s="46" t="s">
        <v>497</v>
      </c>
      <c r="G1690" s="35" t="s">
        <v>59</v>
      </c>
    </row>
    <row r="1691" spans="1:7">
      <c r="A1691" s="112" t="s">
        <v>3617</v>
      </c>
      <c r="B1691" s="112" t="s">
        <v>56</v>
      </c>
      <c r="C1691" s="220">
        <v>46033</v>
      </c>
      <c r="D1691" s="36">
        <v>46085</v>
      </c>
      <c r="E1691" s="112" t="s">
        <v>3618</v>
      </c>
      <c r="F1691" s="46" t="s">
        <v>497</v>
      </c>
      <c r="G1691" s="35" t="s">
        <v>69</v>
      </c>
    </row>
    <row r="1692" spans="1:7">
      <c r="A1692" s="111" t="s">
        <v>3619</v>
      </c>
      <c r="B1692" s="111" t="s">
        <v>56</v>
      </c>
      <c r="C1692" s="219">
        <v>46036</v>
      </c>
      <c r="D1692" s="36">
        <v>46085</v>
      </c>
      <c r="E1692" s="111" t="s">
        <v>3620</v>
      </c>
      <c r="F1692" s="46" t="s">
        <v>497</v>
      </c>
      <c r="G1692" s="35" t="s">
        <v>59</v>
      </c>
    </row>
    <row r="1693" spans="1:7">
      <c r="A1693" s="112" t="s">
        <v>3621</v>
      </c>
      <c r="B1693" s="112" t="s">
        <v>56</v>
      </c>
      <c r="C1693" s="220">
        <v>46002</v>
      </c>
      <c r="D1693" s="36">
        <v>46085</v>
      </c>
      <c r="E1693" s="112" t="s">
        <v>3622</v>
      </c>
      <c r="F1693" s="46" t="s">
        <v>497</v>
      </c>
      <c r="G1693" s="35" t="s">
        <v>59</v>
      </c>
    </row>
    <row r="1694" spans="1:7">
      <c r="A1694" s="111" t="s">
        <v>3623</v>
      </c>
      <c r="B1694" s="111" t="s">
        <v>56</v>
      </c>
      <c r="C1694" s="219">
        <v>46044</v>
      </c>
      <c r="D1694" s="36">
        <v>46085</v>
      </c>
      <c r="E1694" s="111" t="s">
        <v>3624</v>
      </c>
      <c r="F1694" s="46" t="s">
        <v>497</v>
      </c>
      <c r="G1694" s="35" t="s">
        <v>59</v>
      </c>
    </row>
    <row r="1695" spans="1:7">
      <c r="A1695" s="112" t="s">
        <v>3625</v>
      </c>
      <c r="B1695" s="112" t="s">
        <v>56</v>
      </c>
      <c r="C1695" s="220">
        <v>45986</v>
      </c>
      <c r="D1695" s="36">
        <v>46085</v>
      </c>
      <c r="E1695" s="112" t="s">
        <v>3626</v>
      </c>
      <c r="F1695" s="46" t="s">
        <v>497</v>
      </c>
      <c r="G1695" s="35" t="s">
        <v>59</v>
      </c>
    </row>
    <row r="1696" spans="1:7">
      <c r="A1696" s="111" t="s">
        <v>3627</v>
      </c>
      <c r="B1696" s="111" t="s">
        <v>56</v>
      </c>
      <c r="C1696" s="219">
        <v>46017</v>
      </c>
      <c r="D1696" s="36">
        <v>46085</v>
      </c>
      <c r="E1696" s="111" t="s">
        <v>3628</v>
      </c>
      <c r="F1696" s="46" t="s">
        <v>497</v>
      </c>
      <c r="G1696" s="35" t="s">
        <v>59</v>
      </c>
    </row>
    <row r="1697" spans="1:7">
      <c r="A1697" s="154" t="s">
        <v>3629</v>
      </c>
      <c r="B1697" s="154" t="s">
        <v>56</v>
      </c>
      <c r="C1697" s="226">
        <v>45996</v>
      </c>
      <c r="D1697" s="87">
        <v>46085</v>
      </c>
      <c r="E1697" s="154" t="s">
        <v>3630</v>
      </c>
      <c r="F1697" s="209" t="s">
        <v>585</v>
      </c>
      <c r="G1697" s="85" t="s">
        <v>59</v>
      </c>
    </row>
    <row r="1698" spans="1:7">
      <c r="A1698" s="154" t="s">
        <v>3631</v>
      </c>
      <c r="B1698" s="154" t="s">
        <v>56</v>
      </c>
      <c r="C1698" s="226">
        <v>45966</v>
      </c>
      <c r="D1698" s="87">
        <v>46085</v>
      </c>
      <c r="E1698" s="154" t="s">
        <v>3632</v>
      </c>
      <c r="F1698" s="209" t="s">
        <v>585</v>
      </c>
      <c r="G1698" s="85" t="s">
        <v>59</v>
      </c>
    </row>
    <row r="1699" spans="1:7">
      <c r="A1699" s="154" t="s">
        <v>3633</v>
      </c>
      <c r="B1699" s="154" t="s">
        <v>56</v>
      </c>
      <c r="C1699" s="226">
        <v>45995</v>
      </c>
      <c r="D1699" s="87">
        <v>46085</v>
      </c>
      <c r="E1699" s="154" t="s">
        <v>3634</v>
      </c>
      <c r="F1699" s="209" t="s">
        <v>585</v>
      </c>
      <c r="G1699" s="85" t="s">
        <v>450</v>
      </c>
    </row>
    <row r="1700" spans="1:7">
      <c r="A1700" s="227" t="s">
        <v>3635</v>
      </c>
      <c r="B1700" s="227" t="s">
        <v>79</v>
      </c>
      <c r="C1700" s="228">
        <v>46055</v>
      </c>
      <c r="D1700" s="91">
        <v>46085</v>
      </c>
      <c r="E1700" s="227" t="s">
        <v>3636</v>
      </c>
      <c r="F1700" s="211" t="s">
        <v>585</v>
      </c>
      <c r="G1700" s="45" t="s">
        <v>62</v>
      </c>
    </row>
    <row r="1701" spans="1:7">
      <c r="A1701" s="154" t="s">
        <v>3637</v>
      </c>
      <c r="B1701" s="154" t="s">
        <v>56</v>
      </c>
      <c r="C1701" s="226">
        <v>46001</v>
      </c>
      <c r="D1701" s="87">
        <v>46085</v>
      </c>
      <c r="E1701" s="154" t="s">
        <v>3638</v>
      </c>
      <c r="F1701" s="209" t="s">
        <v>585</v>
      </c>
      <c r="G1701" s="85" t="s">
        <v>59</v>
      </c>
    </row>
    <row r="1702" spans="1:7">
      <c r="A1702" s="227" t="s">
        <v>3639</v>
      </c>
      <c r="B1702" s="227" t="s">
        <v>56</v>
      </c>
      <c r="C1702" s="228">
        <v>46017</v>
      </c>
      <c r="D1702" s="91">
        <v>46085</v>
      </c>
      <c r="E1702" s="227" t="s">
        <v>3640</v>
      </c>
      <c r="F1702" s="211" t="s">
        <v>585</v>
      </c>
      <c r="G1702" s="45" t="s">
        <v>62</v>
      </c>
    </row>
    <row r="1703" spans="1:7">
      <c r="A1703" s="154" t="s">
        <v>3641</v>
      </c>
      <c r="B1703" s="154" t="s">
        <v>79</v>
      </c>
      <c r="C1703" s="226">
        <v>46050</v>
      </c>
      <c r="D1703" s="87">
        <v>46085</v>
      </c>
      <c r="E1703" s="154" t="s">
        <v>3642</v>
      </c>
      <c r="F1703" s="209" t="s">
        <v>585</v>
      </c>
      <c r="G1703" s="85" t="s">
        <v>59</v>
      </c>
    </row>
    <row r="1704" spans="1:7">
      <c r="A1704" s="154" t="s">
        <v>3643</v>
      </c>
      <c r="B1704" s="154" t="s">
        <v>56</v>
      </c>
      <c r="C1704" s="226">
        <v>45994</v>
      </c>
      <c r="D1704" s="87">
        <v>46085</v>
      </c>
      <c r="E1704" s="154" t="s">
        <v>3644</v>
      </c>
      <c r="F1704" s="209" t="s">
        <v>585</v>
      </c>
      <c r="G1704" s="85" t="s">
        <v>59</v>
      </c>
    </row>
    <row r="1705" spans="1:7">
      <c r="A1705" s="154" t="s">
        <v>3645</v>
      </c>
      <c r="B1705" s="154" t="s">
        <v>56</v>
      </c>
      <c r="C1705" s="226">
        <v>46031</v>
      </c>
      <c r="D1705" s="87">
        <v>46085</v>
      </c>
      <c r="E1705" s="154" t="s">
        <v>3646</v>
      </c>
      <c r="F1705" s="209" t="s">
        <v>585</v>
      </c>
      <c r="G1705" s="85" t="s">
        <v>59</v>
      </c>
    </row>
    <row r="1706" spans="1:7">
      <c r="A1706" s="154" t="s">
        <v>3647</v>
      </c>
      <c r="B1706" s="154" t="s">
        <v>56</v>
      </c>
      <c r="C1706" s="226">
        <v>46020</v>
      </c>
      <c r="D1706" s="87">
        <v>46085</v>
      </c>
      <c r="E1706" s="154" t="s">
        <v>3648</v>
      </c>
      <c r="F1706" s="209" t="s">
        <v>585</v>
      </c>
      <c r="G1706" s="85" t="s">
        <v>59</v>
      </c>
    </row>
    <row r="1707" spans="1:7">
      <c r="A1707" s="154" t="s">
        <v>3649</v>
      </c>
      <c r="B1707" s="154" t="s">
        <v>56</v>
      </c>
      <c r="C1707" s="226">
        <v>46044</v>
      </c>
      <c r="D1707" s="87">
        <v>46085</v>
      </c>
      <c r="E1707" s="154" t="s">
        <v>3650</v>
      </c>
      <c r="F1707" s="209" t="s">
        <v>585</v>
      </c>
      <c r="G1707" s="85" t="s">
        <v>59</v>
      </c>
    </row>
    <row r="1708" spans="1:7">
      <c r="A1708" s="154" t="s">
        <v>3651</v>
      </c>
      <c r="B1708" s="154" t="s">
        <v>56</v>
      </c>
      <c r="C1708" s="226">
        <v>46048</v>
      </c>
      <c r="D1708" s="87">
        <v>46085</v>
      </c>
      <c r="E1708" s="154" t="s">
        <v>3652</v>
      </c>
      <c r="F1708" s="209" t="s">
        <v>585</v>
      </c>
      <c r="G1708" s="85" t="s">
        <v>59</v>
      </c>
    </row>
    <row r="1709" spans="1:7">
      <c r="A1709" s="154" t="s">
        <v>3653</v>
      </c>
      <c r="B1709" s="154" t="s">
        <v>56</v>
      </c>
      <c r="C1709" s="226">
        <v>45987</v>
      </c>
      <c r="D1709" s="87">
        <v>46085</v>
      </c>
      <c r="E1709" s="154" t="s">
        <v>3654</v>
      </c>
      <c r="F1709" s="209" t="s">
        <v>585</v>
      </c>
      <c r="G1709" s="85" t="s">
        <v>59</v>
      </c>
    </row>
    <row r="1710" spans="1:7">
      <c r="A1710" s="154" t="s">
        <v>3655</v>
      </c>
      <c r="B1710" s="154" t="s">
        <v>56</v>
      </c>
      <c r="C1710" s="226">
        <v>46043</v>
      </c>
      <c r="D1710" s="87">
        <v>46085</v>
      </c>
      <c r="E1710" s="154" t="s">
        <v>3656</v>
      </c>
      <c r="F1710" s="209" t="s">
        <v>585</v>
      </c>
      <c r="G1710" s="85" t="s">
        <v>59</v>
      </c>
    </row>
    <row r="1711" spans="1:7">
      <c r="A1711" s="154" t="s">
        <v>3657</v>
      </c>
      <c r="B1711" s="154" t="s">
        <v>56</v>
      </c>
      <c r="C1711" s="226">
        <v>46042</v>
      </c>
      <c r="D1711" s="87">
        <v>46085</v>
      </c>
      <c r="E1711" s="154" t="s">
        <v>3658</v>
      </c>
      <c r="F1711" s="209" t="s">
        <v>585</v>
      </c>
      <c r="G1711" s="85" t="s">
        <v>59</v>
      </c>
    </row>
    <row r="1712" spans="1:7">
      <c r="A1712" s="154" t="s">
        <v>3659</v>
      </c>
      <c r="B1712" s="154" t="s">
        <v>56</v>
      </c>
      <c r="C1712" s="226">
        <v>46030</v>
      </c>
      <c r="D1712" s="87">
        <v>46085</v>
      </c>
      <c r="E1712" s="154" t="s">
        <v>3660</v>
      </c>
      <c r="F1712" s="209" t="s">
        <v>585</v>
      </c>
      <c r="G1712" s="85" t="s">
        <v>59</v>
      </c>
    </row>
    <row r="1713" spans="1:7">
      <c r="A1713" s="154" t="s">
        <v>3661</v>
      </c>
      <c r="B1713" s="154" t="s">
        <v>56</v>
      </c>
      <c r="C1713" s="226">
        <v>46054</v>
      </c>
      <c r="D1713" s="87">
        <v>46085</v>
      </c>
      <c r="E1713" s="154" t="s">
        <v>3662</v>
      </c>
      <c r="F1713" s="209" t="s">
        <v>585</v>
      </c>
      <c r="G1713" s="85" t="s">
        <v>59</v>
      </c>
    </row>
    <row r="1714" spans="1:7">
      <c r="A1714" s="154" t="s">
        <v>3663</v>
      </c>
      <c r="B1714" s="154" t="s">
        <v>56</v>
      </c>
      <c r="C1714" s="226">
        <v>45973</v>
      </c>
      <c r="D1714" s="87">
        <v>46085</v>
      </c>
      <c r="E1714" s="154" t="s">
        <v>3664</v>
      </c>
      <c r="F1714" s="209" t="s">
        <v>585</v>
      </c>
      <c r="G1714" s="85" t="s">
        <v>59</v>
      </c>
    </row>
    <row r="1715" spans="1:7">
      <c r="A1715" s="154" t="s">
        <v>3665</v>
      </c>
      <c r="B1715" s="154" t="s">
        <v>56</v>
      </c>
      <c r="C1715" s="226">
        <v>46043</v>
      </c>
      <c r="D1715" s="87">
        <v>46085</v>
      </c>
      <c r="E1715" s="154" t="s">
        <v>3666</v>
      </c>
      <c r="F1715" s="209" t="s">
        <v>585</v>
      </c>
      <c r="G1715" s="85" t="s">
        <v>59</v>
      </c>
    </row>
    <row r="1716" spans="1:7">
      <c r="A1716" s="154" t="s">
        <v>3667</v>
      </c>
      <c r="B1716" s="154" t="s">
        <v>79</v>
      </c>
      <c r="C1716" s="226">
        <v>46049</v>
      </c>
      <c r="D1716" s="87">
        <v>46085</v>
      </c>
      <c r="E1716" s="154" t="s">
        <v>3668</v>
      </c>
      <c r="F1716" s="209" t="s">
        <v>585</v>
      </c>
      <c r="G1716" s="85" t="s">
        <v>59</v>
      </c>
    </row>
    <row r="1717" spans="1:7">
      <c r="A1717" s="154" t="s">
        <v>3669</v>
      </c>
      <c r="B1717" s="154" t="s">
        <v>56</v>
      </c>
      <c r="C1717" s="226">
        <v>45975</v>
      </c>
      <c r="D1717" s="87">
        <v>46085</v>
      </c>
      <c r="E1717" s="154" t="s">
        <v>3670</v>
      </c>
      <c r="F1717" s="209" t="s">
        <v>585</v>
      </c>
      <c r="G1717" s="85" t="s">
        <v>59</v>
      </c>
    </row>
    <row r="1718" spans="1:7">
      <c r="A1718" s="154" t="s">
        <v>3671</v>
      </c>
      <c r="B1718" s="154" t="s">
        <v>56</v>
      </c>
      <c r="C1718" s="226">
        <v>45972</v>
      </c>
      <c r="D1718" s="87">
        <v>46085</v>
      </c>
      <c r="E1718" s="154" t="s">
        <v>3672</v>
      </c>
      <c r="F1718" s="209" t="s">
        <v>585</v>
      </c>
      <c r="G1718" s="85" t="s">
        <v>450</v>
      </c>
    </row>
    <row r="1719" spans="1:7">
      <c r="A1719" s="154" t="s">
        <v>3674</v>
      </c>
      <c r="B1719" s="154" t="s">
        <v>56</v>
      </c>
      <c r="C1719" s="226">
        <v>46030</v>
      </c>
      <c r="D1719" s="87">
        <v>46085</v>
      </c>
      <c r="E1719" s="154" t="s">
        <v>3675</v>
      </c>
      <c r="F1719" s="209" t="s">
        <v>585</v>
      </c>
      <c r="G1719" s="85" t="s">
        <v>59</v>
      </c>
    </row>
    <row r="1720" spans="1:7">
      <c r="A1720" s="154" t="s">
        <v>3676</v>
      </c>
      <c r="B1720" s="154" t="s">
        <v>56</v>
      </c>
      <c r="C1720" s="226">
        <v>45981</v>
      </c>
      <c r="D1720" s="87">
        <v>46085</v>
      </c>
      <c r="E1720" s="154" t="s">
        <v>3677</v>
      </c>
      <c r="F1720" s="209" t="s">
        <v>585</v>
      </c>
      <c r="G1720" s="85" t="s">
        <v>59</v>
      </c>
    </row>
    <row r="1721" spans="1:7">
      <c r="A1721" s="112" t="s">
        <v>3679</v>
      </c>
      <c r="B1721" s="112" t="s">
        <v>56</v>
      </c>
      <c r="C1721" s="220">
        <v>46016</v>
      </c>
      <c r="D1721" s="36">
        <v>46085</v>
      </c>
      <c r="E1721" s="112" t="s">
        <v>3680</v>
      </c>
      <c r="F1721" s="46" t="s">
        <v>666</v>
      </c>
      <c r="G1721" s="35" t="s">
        <v>59</v>
      </c>
    </row>
    <row r="1722" spans="1:7">
      <c r="A1722" s="111" t="s">
        <v>3681</v>
      </c>
      <c r="B1722" s="111" t="s">
        <v>56</v>
      </c>
      <c r="C1722" s="219">
        <v>46044</v>
      </c>
      <c r="D1722" s="36">
        <v>46085</v>
      </c>
      <c r="E1722" s="111" t="s">
        <v>3682</v>
      </c>
      <c r="F1722" s="46" t="s">
        <v>666</v>
      </c>
      <c r="G1722" s="35" t="s">
        <v>59</v>
      </c>
    </row>
    <row r="1723" spans="1:7">
      <c r="A1723" s="112" t="s">
        <v>3683</v>
      </c>
      <c r="B1723" s="112" t="s">
        <v>56</v>
      </c>
      <c r="C1723" s="220">
        <v>46043</v>
      </c>
      <c r="D1723" s="36">
        <v>46085</v>
      </c>
      <c r="E1723" s="112" t="s">
        <v>3684</v>
      </c>
      <c r="F1723" s="46" t="s">
        <v>666</v>
      </c>
      <c r="G1723" s="35" t="s">
        <v>59</v>
      </c>
    </row>
    <row r="1724" spans="1:7">
      <c r="A1724" s="111" t="s">
        <v>3685</v>
      </c>
      <c r="B1724" s="111" t="s">
        <v>56</v>
      </c>
      <c r="C1724" s="219">
        <v>45966</v>
      </c>
      <c r="D1724" s="36">
        <v>46085</v>
      </c>
      <c r="E1724" s="111" t="s">
        <v>3686</v>
      </c>
      <c r="F1724" s="46" t="s">
        <v>666</v>
      </c>
      <c r="G1724" s="35" t="s">
        <v>59</v>
      </c>
    </row>
    <row r="1725" spans="1:7">
      <c r="A1725" s="112" t="s">
        <v>3687</v>
      </c>
      <c r="B1725" s="112" t="s">
        <v>56</v>
      </c>
      <c r="C1725" s="220">
        <v>45974</v>
      </c>
      <c r="D1725" s="36">
        <v>46085</v>
      </c>
      <c r="E1725" s="112" t="s">
        <v>3688</v>
      </c>
      <c r="F1725" s="46" t="s">
        <v>666</v>
      </c>
      <c r="G1725" s="35" t="s">
        <v>59</v>
      </c>
    </row>
    <row r="1726" spans="1:7">
      <c r="A1726" s="111" t="s">
        <v>3689</v>
      </c>
      <c r="B1726" s="111" t="s">
        <v>56</v>
      </c>
      <c r="C1726" s="219">
        <v>46036</v>
      </c>
      <c r="D1726" s="36">
        <v>46085</v>
      </c>
      <c r="E1726" s="111" t="s">
        <v>3690</v>
      </c>
      <c r="F1726" s="46" t="s">
        <v>666</v>
      </c>
      <c r="G1726" s="35" t="s">
        <v>59</v>
      </c>
    </row>
    <row r="1727" spans="1:7">
      <c r="A1727" s="112" t="s">
        <v>3691</v>
      </c>
      <c r="B1727" s="112" t="s">
        <v>56</v>
      </c>
      <c r="C1727" s="220">
        <v>45995</v>
      </c>
      <c r="D1727" s="36">
        <v>46085</v>
      </c>
      <c r="E1727" s="112" t="s">
        <v>3692</v>
      </c>
      <c r="F1727" s="46" t="s">
        <v>666</v>
      </c>
      <c r="G1727" s="35" t="s">
        <v>59</v>
      </c>
    </row>
    <row r="1728" spans="1:7">
      <c r="A1728" s="111" t="s">
        <v>3693</v>
      </c>
      <c r="B1728" s="111" t="s">
        <v>56</v>
      </c>
      <c r="C1728" s="219">
        <v>46038</v>
      </c>
      <c r="D1728" s="36">
        <v>46085</v>
      </c>
      <c r="E1728" s="111" t="s">
        <v>3694</v>
      </c>
      <c r="F1728" s="46" t="s">
        <v>666</v>
      </c>
      <c r="G1728" s="35" t="s">
        <v>59</v>
      </c>
    </row>
    <row r="1729" spans="1:7">
      <c r="A1729" s="112" t="s">
        <v>3695</v>
      </c>
      <c r="B1729" s="112" t="s">
        <v>79</v>
      </c>
      <c r="C1729" s="220">
        <v>45992</v>
      </c>
      <c r="D1729" s="36">
        <v>46085</v>
      </c>
      <c r="E1729" s="112" t="s">
        <v>3696</v>
      </c>
      <c r="F1729" s="46" t="s">
        <v>666</v>
      </c>
      <c r="G1729" s="35" t="s">
        <v>59</v>
      </c>
    </row>
    <row r="1730" spans="1:7">
      <c r="A1730" s="111" t="s">
        <v>3697</v>
      </c>
      <c r="B1730" s="111" t="s">
        <v>56</v>
      </c>
      <c r="C1730" s="219">
        <v>46030</v>
      </c>
      <c r="D1730" s="36">
        <v>46085</v>
      </c>
      <c r="E1730" s="111" t="s">
        <v>3698</v>
      </c>
      <c r="F1730" s="46" t="s">
        <v>666</v>
      </c>
      <c r="G1730" s="35" t="s">
        <v>59</v>
      </c>
    </row>
    <row r="1731" spans="1:7">
      <c r="A1731" s="112" t="s">
        <v>3700</v>
      </c>
      <c r="B1731" s="112" t="s">
        <v>56</v>
      </c>
      <c r="C1731" s="220">
        <v>46049</v>
      </c>
      <c r="D1731" s="36">
        <v>46085</v>
      </c>
      <c r="E1731" s="112" t="s">
        <v>3701</v>
      </c>
      <c r="F1731" s="46" t="s">
        <v>666</v>
      </c>
      <c r="G1731" s="85" t="s">
        <v>59</v>
      </c>
    </row>
    <row r="1732" spans="1:7">
      <c r="A1732" s="196" t="s">
        <v>3703</v>
      </c>
      <c r="B1732" s="196" t="s">
        <v>79</v>
      </c>
      <c r="C1732" s="321">
        <v>46049</v>
      </c>
      <c r="D1732" s="107">
        <v>46085</v>
      </c>
      <c r="E1732" s="196" t="s">
        <v>3704</v>
      </c>
      <c r="F1732" s="283" t="s">
        <v>666</v>
      </c>
      <c r="G1732" s="85" t="s">
        <v>59</v>
      </c>
    </row>
    <row r="1733" spans="1:7">
      <c r="A1733" s="112" t="s">
        <v>3705</v>
      </c>
      <c r="B1733" s="112" t="s">
        <v>56</v>
      </c>
      <c r="C1733" s="220">
        <v>46029</v>
      </c>
      <c r="D1733" s="36">
        <v>46085</v>
      </c>
      <c r="E1733" s="112" t="s">
        <v>3706</v>
      </c>
      <c r="F1733" s="46" t="s">
        <v>666</v>
      </c>
      <c r="G1733" s="85" t="s">
        <v>59</v>
      </c>
    </row>
    <row r="1734" spans="1:7">
      <c r="A1734" s="111" t="s">
        <v>3707</v>
      </c>
      <c r="B1734" s="111" t="s">
        <v>56</v>
      </c>
      <c r="C1734" s="219">
        <v>46038</v>
      </c>
      <c r="D1734" s="36">
        <v>46085</v>
      </c>
      <c r="E1734" s="111" t="s">
        <v>3708</v>
      </c>
      <c r="F1734" s="46" t="s">
        <v>666</v>
      </c>
      <c r="G1734" s="85" t="s">
        <v>59</v>
      </c>
    </row>
    <row r="1735" spans="1:7">
      <c r="A1735" s="112" t="s">
        <v>3709</v>
      </c>
      <c r="B1735" s="112" t="s">
        <v>56</v>
      </c>
      <c r="C1735" s="220">
        <v>46006</v>
      </c>
      <c r="D1735" s="36">
        <v>46085</v>
      </c>
      <c r="E1735" s="112" t="s">
        <v>3710</v>
      </c>
      <c r="F1735" s="46" t="s">
        <v>666</v>
      </c>
      <c r="G1735" s="85" t="s">
        <v>59</v>
      </c>
    </row>
    <row r="1736" spans="1:7">
      <c r="A1736" s="111" t="s">
        <v>3711</v>
      </c>
      <c r="B1736" s="111" t="s">
        <v>56</v>
      </c>
      <c r="C1736" s="219">
        <v>46035</v>
      </c>
      <c r="D1736" s="36">
        <v>46085</v>
      </c>
      <c r="E1736" s="111" t="s">
        <v>3712</v>
      </c>
      <c r="F1736" s="46" t="s">
        <v>666</v>
      </c>
      <c r="G1736" s="35" t="s">
        <v>59</v>
      </c>
    </row>
    <row r="1737" spans="1:7">
      <c r="A1737" s="112" t="s">
        <v>3713</v>
      </c>
      <c r="B1737" s="112" t="s">
        <v>56</v>
      </c>
      <c r="C1737" s="220">
        <v>46036</v>
      </c>
      <c r="D1737" s="36">
        <v>46085</v>
      </c>
      <c r="E1737" s="112" t="s">
        <v>3714</v>
      </c>
      <c r="F1737" s="46" t="s">
        <v>666</v>
      </c>
      <c r="G1737" s="35" t="s">
        <v>59</v>
      </c>
    </row>
    <row r="1738" spans="1:7">
      <c r="A1738" s="111" t="s">
        <v>3715</v>
      </c>
      <c r="B1738" s="111" t="s">
        <v>56</v>
      </c>
      <c r="C1738" s="219">
        <v>46014</v>
      </c>
      <c r="D1738" s="36">
        <v>46085</v>
      </c>
      <c r="E1738" s="111" t="s">
        <v>3716</v>
      </c>
      <c r="F1738" s="46" t="s">
        <v>666</v>
      </c>
      <c r="G1738" s="35" t="s">
        <v>59</v>
      </c>
    </row>
    <row r="1739" spans="1:7">
      <c r="A1739" s="112" t="s">
        <v>3717</v>
      </c>
      <c r="B1739" s="112" t="s">
        <v>56</v>
      </c>
      <c r="C1739" s="220">
        <v>46035</v>
      </c>
      <c r="D1739" s="36">
        <v>46085</v>
      </c>
      <c r="E1739" s="112" t="s">
        <v>3718</v>
      </c>
      <c r="F1739" s="46" t="s">
        <v>666</v>
      </c>
      <c r="G1739" s="35" t="s">
        <v>59</v>
      </c>
    </row>
    <row r="1740" spans="1:7">
      <c r="A1740" s="111" t="s">
        <v>3719</v>
      </c>
      <c r="B1740" s="111" t="s">
        <v>56</v>
      </c>
      <c r="C1740" s="219">
        <v>46027</v>
      </c>
      <c r="D1740" s="36">
        <v>46085</v>
      </c>
      <c r="E1740" s="111" t="s">
        <v>3720</v>
      </c>
      <c r="F1740" s="46" t="s">
        <v>666</v>
      </c>
      <c r="G1740" s="35" t="s">
        <v>59</v>
      </c>
    </row>
    <row r="1741" spans="1:7">
      <c r="A1741" s="112" t="s">
        <v>3721</v>
      </c>
      <c r="B1741" s="112" t="s">
        <v>56</v>
      </c>
      <c r="C1741" s="220">
        <v>46045</v>
      </c>
      <c r="D1741" s="36">
        <v>46085</v>
      </c>
      <c r="E1741" s="112" t="s">
        <v>3722</v>
      </c>
      <c r="F1741" s="46" t="s">
        <v>666</v>
      </c>
      <c r="G1741" s="35" t="s">
        <v>59</v>
      </c>
    </row>
    <row r="1742" spans="1:7">
      <c r="A1742" s="111" t="s">
        <v>3723</v>
      </c>
      <c r="B1742" s="111" t="s">
        <v>56</v>
      </c>
      <c r="C1742" s="219">
        <v>46001</v>
      </c>
      <c r="D1742" s="36">
        <v>46085</v>
      </c>
      <c r="E1742" s="111" t="s">
        <v>3724</v>
      </c>
      <c r="F1742" s="46" t="s">
        <v>666</v>
      </c>
      <c r="G1742" s="35" t="s">
        <v>59</v>
      </c>
    </row>
    <row r="1743" spans="1:7">
      <c r="A1743" s="112" t="s">
        <v>3725</v>
      </c>
      <c r="B1743" s="112" t="s">
        <v>56</v>
      </c>
      <c r="C1743" s="220">
        <v>46045</v>
      </c>
      <c r="D1743" s="36">
        <v>46085</v>
      </c>
      <c r="E1743" s="112" t="s">
        <v>3726</v>
      </c>
      <c r="F1743" s="46" t="s">
        <v>666</v>
      </c>
      <c r="G1743" s="35" t="s">
        <v>59</v>
      </c>
    </row>
    <row r="1744" spans="1:7">
      <c r="A1744" s="111" t="s">
        <v>3727</v>
      </c>
      <c r="B1744" s="111" t="s">
        <v>56</v>
      </c>
      <c r="C1744" s="219">
        <v>45993</v>
      </c>
      <c r="D1744" s="36">
        <v>46085</v>
      </c>
      <c r="E1744" s="111" t="s">
        <v>3728</v>
      </c>
      <c r="F1744" s="46" t="s">
        <v>666</v>
      </c>
      <c r="G1744" s="35" t="s">
        <v>59</v>
      </c>
    </row>
    <row r="1745" spans="1:7">
      <c r="A1745" s="112" t="s">
        <v>3729</v>
      </c>
      <c r="B1745" s="112" t="s">
        <v>56</v>
      </c>
      <c r="C1745" s="220">
        <v>46042</v>
      </c>
      <c r="D1745" s="36">
        <v>46085</v>
      </c>
      <c r="E1745" s="112" t="s">
        <v>3730</v>
      </c>
      <c r="F1745" s="46" t="s">
        <v>751</v>
      </c>
      <c r="G1745" s="35" t="s">
        <v>2285</v>
      </c>
    </row>
    <row r="1746" spans="1:7">
      <c r="A1746" s="111" t="s">
        <v>3731</v>
      </c>
      <c r="B1746" s="111" t="s">
        <v>56</v>
      </c>
      <c r="C1746" s="219">
        <v>45995</v>
      </c>
      <c r="D1746" s="36">
        <v>46085</v>
      </c>
      <c r="E1746" s="111" t="s">
        <v>3732</v>
      </c>
      <c r="F1746" s="46" t="s">
        <v>751</v>
      </c>
      <c r="G1746" s="35" t="s">
        <v>59</v>
      </c>
    </row>
    <row r="1747" spans="1:7">
      <c r="A1747" s="112" t="s">
        <v>3733</v>
      </c>
      <c r="B1747" s="112" t="s">
        <v>56</v>
      </c>
      <c r="C1747" s="220">
        <v>46029</v>
      </c>
      <c r="D1747" s="36">
        <v>46085</v>
      </c>
      <c r="E1747" s="112" t="s">
        <v>3734</v>
      </c>
      <c r="F1747" s="46" t="s">
        <v>751</v>
      </c>
      <c r="G1747" s="35" t="s">
        <v>59</v>
      </c>
    </row>
    <row r="1748" spans="1:7">
      <c r="A1748" s="111" t="s">
        <v>3735</v>
      </c>
      <c r="B1748" s="111" t="s">
        <v>56</v>
      </c>
      <c r="C1748" s="219">
        <v>46019</v>
      </c>
      <c r="D1748" s="36">
        <v>46085</v>
      </c>
      <c r="E1748" s="111" t="s">
        <v>3736</v>
      </c>
      <c r="F1748" s="46" t="s">
        <v>751</v>
      </c>
      <c r="G1748" s="35" t="s">
        <v>59</v>
      </c>
    </row>
    <row r="1749" spans="1:7">
      <c r="A1749" s="112" t="s">
        <v>3737</v>
      </c>
      <c r="B1749" s="112" t="s">
        <v>56</v>
      </c>
      <c r="C1749" s="220">
        <v>45985</v>
      </c>
      <c r="D1749" s="36">
        <v>46085</v>
      </c>
      <c r="E1749" s="112" t="s">
        <v>3738</v>
      </c>
      <c r="F1749" s="46" t="s">
        <v>751</v>
      </c>
      <c r="G1749" s="35" t="s">
        <v>59</v>
      </c>
    </row>
    <row r="1750" spans="1:7">
      <c r="A1750" s="111" t="s">
        <v>3739</v>
      </c>
      <c r="B1750" s="111" t="s">
        <v>56</v>
      </c>
      <c r="C1750" s="219">
        <v>46036</v>
      </c>
      <c r="D1750" s="36">
        <v>46085</v>
      </c>
      <c r="E1750" s="111" t="s">
        <v>3740</v>
      </c>
      <c r="F1750" s="46" t="s">
        <v>751</v>
      </c>
      <c r="G1750" s="35" t="s">
        <v>62</v>
      </c>
    </row>
    <row r="1751" spans="1:7">
      <c r="A1751" s="112" t="s">
        <v>3741</v>
      </c>
      <c r="B1751" s="112" t="s">
        <v>56</v>
      </c>
      <c r="C1751" s="220">
        <v>45995</v>
      </c>
      <c r="D1751" s="36">
        <v>46085</v>
      </c>
      <c r="E1751" s="112" t="s">
        <v>3742</v>
      </c>
      <c r="F1751" s="46" t="s">
        <v>751</v>
      </c>
      <c r="G1751" s="35" t="s">
        <v>59</v>
      </c>
    </row>
    <row r="1752" spans="1:7">
      <c r="A1752" s="111" t="s">
        <v>3743</v>
      </c>
      <c r="B1752" s="111" t="s">
        <v>56</v>
      </c>
      <c r="C1752" s="219">
        <v>45955</v>
      </c>
      <c r="D1752" s="36">
        <v>46085</v>
      </c>
      <c r="E1752" s="111" t="s">
        <v>3744</v>
      </c>
      <c r="F1752" s="46" t="s">
        <v>751</v>
      </c>
      <c r="G1752" s="35" t="s">
        <v>59</v>
      </c>
    </row>
    <row r="1753" spans="1:7">
      <c r="A1753" s="112" t="s">
        <v>3745</v>
      </c>
      <c r="B1753" s="112" t="s">
        <v>56</v>
      </c>
      <c r="C1753" s="220">
        <v>46039</v>
      </c>
      <c r="D1753" s="36">
        <v>46085</v>
      </c>
      <c r="E1753" s="112" t="s">
        <v>3746</v>
      </c>
      <c r="F1753" s="46" t="s">
        <v>751</v>
      </c>
      <c r="G1753" s="35" t="s">
        <v>59</v>
      </c>
    </row>
    <row r="1754" spans="1:7">
      <c r="A1754" s="111" t="s">
        <v>3747</v>
      </c>
      <c r="B1754" s="111" t="s">
        <v>56</v>
      </c>
      <c r="C1754" s="219">
        <v>46039</v>
      </c>
      <c r="D1754" s="36">
        <v>46085</v>
      </c>
      <c r="E1754" s="111" t="s">
        <v>3748</v>
      </c>
      <c r="F1754" s="46" t="s">
        <v>751</v>
      </c>
      <c r="G1754" s="35" t="s">
        <v>59</v>
      </c>
    </row>
    <row r="1755" spans="1:7">
      <c r="A1755" s="112" t="s">
        <v>3749</v>
      </c>
      <c r="B1755" s="112" t="s">
        <v>56</v>
      </c>
      <c r="C1755" s="220">
        <v>46030</v>
      </c>
      <c r="D1755" s="36">
        <v>46085</v>
      </c>
      <c r="E1755" s="112" t="s">
        <v>3750</v>
      </c>
      <c r="F1755" s="46" t="s">
        <v>751</v>
      </c>
      <c r="G1755" s="35" t="s">
        <v>59</v>
      </c>
    </row>
    <row r="1756" spans="1:7">
      <c r="A1756" s="111" t="s">
        <v>3751</v>
      </c>
      <c r="B1756" s="111" t="s">
        <v>56</v>
      </c>
      <c r="C1756" s="219">
        <v>45956</v>
      </c>
      <c r="D1756" s="36">
        <v>46085</v>
      </c>
      <c r="E1756" s="111" t="s">
        <v>3752</v>
      </c>
      <c r="F1756" s="46" t="s">
        <v>751</v>
      </c>
      <c r="G1756" s="35" t="s">
        <v>59</v>
      </c>
    </row>
    <row r="1757" spans="1:7">
      <c r="A1757" s="112" t="s">
        <v>3753</v>
      </c>
      <c r="B1757" s="112" t="s">
        <v>56</v>
      </c>
      <c r="C1757" s="220">
        <v>45954</v>
      </c>
      <c r="D1757" s="36">
        <v>46085</v>
      </c>
      <c r="E1757" s="112" t="s">
        <v>3754</v>
      </c>
      <c r="F1757" s="46" t="s">
        <v>751</v>
      </c>
      <c r="G1757" s="35" t="s">
        <v>59</v>
      </c>
    </row>
    <row r="1758" spans="1:7">
      <c r="A1758" s="111" t="s">
        <v>3755</v>
      </c>
      <c r="B1758" s="111" t="s">
        <v>79</v>
      </c>
      <c r="C1758" s="219">
        <v>45982</v>
      </c>
      <c r="D1758" s="36">
        <v>46085</v>
      </c>
      <c r="E1758" s="111" t="s">
        <v>3756</v>
      </c>
      <c r="F1758" s="46" t="s">
        <v>751</v>
      </c>
      <c r="G1758" s="35" t="s">
        <v>59</v>
      </c>
    </row>
    <row r="1759" spans="1:7">
      <c r="A1759" s="112" t="s">
        <v>3757</v>
      </c>
      <c r="B1759" s="112" t="s">
        <v>56</v>
      </c>
      <c r="C1759" s="220">
        <v>46041</v>
      </c>
      <c r="D1759" s="36">
        <v>46085</v>
      </c>
      <c r="E1759" s="112" t="s">
        <v>3758</v>
      </c>
      <c r="F1759" s="46" t="s">
        <v>751</v>
      </c>
      <c r="G1759" s="35" t="s">
        <v>2285</v>
      </c>
    </row>
    <row r="1760" spans="1:7">
      <c r="A1760" s="111" t="s">
        <v>3759</v>
      </c>
      <c r="B1760" s="111" t="s">
        <v>56</v>
      </c>
      <c r="C1760" s="219">
        <v>46051</v>
      </c>
      <c r="D1760" s="36">
        <v>46085</v>
      </c>
      <c r="E1760" s="111" t="s">
        <v>3760</v>
      </c>
      <c r="F1760" s="46" t="s">
        <v>751</v>
      </c>
      <c r="G1760" s="35" t="s">
        <v>2285</v>
      </c>
    </row>
    <row r="1761" spans="1:7">
      <c r="A1761" s="112" t="s">
        <v>3761</v>
      </c>
      <c r="B1761" s="112" t="s">
        <v>56</v>
      </c>
      <c r="C1761" s="220">
        <v>46034</v>
      </c>
      <c r="D1761" s="36">
        <v>46085</v>
      </c>
      <c r="E1761" s="112" t="s">
        <v>3762</v>
      </c>
      <c r="F1761" s="46" t="s">
        <v>751</v>
      </c>
      <c r="G1761" s="35" t="s">
        <v>2285</v>
      </c>
    </row>
    <row r="1762" spans="1:7">
      <c r="A1762" s="111" t="s">
        <v>3763</v>
      </c>
      <c r="B1762" s="111" t="s">
        <v>56</v>
      </c>
      <c r="C1762" s="219">
        <v>46037</v>
      </c>
      <c r="D1762" s="36">
        <v>46085</v>
      </c>
      <c r="E1762" s="111" t="s">
        <v>3764</v>
      </c>
      <c r="F1762" s="46" t="s">
        <v>751</v>
      </c>
      <c r="G1762" s="35" t="s">
        <v>2285</v>
      </c>
    </row>
    <row r="1763" spans="1:7">
      <c r="A1763" s="112" t="s">
        <v>3766</v>
      </c>
      <c r="B1763" s="112" t="s">
        <v>56</v>
      </c>
      <c r="C1763" s="220">
        <v>46044</v>
      </c>
      <c r="D1763" s="36">
        <v>46085</v>
      </c>
      <c r="E1763" s="112" t="s">
        <v>3767</v>
      </c>
      <c r="F1763" s="46" t="s">
        <v>751</v>
      </c>
      <c r="G1763" s="35" t="s">
        <v>59</v>
      </c>
    </row>
    <row r="1764" spans="1:7">
      <c r="A1764" s="111" t="s">
        <v>3768</v>
      </c>
      <c r="B1764" s="111" t="s">
        <v>56</v>
      </c>
      <c r="C1764" s="219">
        <v>45987</v>
      </c>
      <c r="D1764" s="36">
        <v>46085</v>
      </c>
      <c r="E1764" s="111" t="s">
        <v>3769</v>
      </c>
      <c r="F1764" s="46" t="s">
        <v>751</v>
      </c>
      <c r="G1764" s="35" t="s">
        <v>59</v>
      </c>
    </row>
    <row r="1765" spans="1:7">
      <c r="A1765" s="112" t="s">
        <v>3770</v>
      </c>
      <c r="B1765" s="112" t="s">
        <v>56</v>
      </c>
      <c r="C1765" s="220">
        <v>46050</v>
      </c>
      <c r="D1765" s="36">
        <v>46085</v>
      </c>
      <c r="E1765" s="112" t="s">
        <v>3771</v>
      </c>
      <c r="F1765" s="46" t="s">
        <v>751</v>
      </c>
      <c r="G1765" s="35" t="s">
        <v>450</v>
      </c>
    </row>
    <row r="1766" spans="1:7">
      <c r="A1766" s="111" t="s">
        <v>3773</v>
      </c>
      <c r="B1766" s="111" t="s">
        <v>56</v>
      </c>
      <c r="C1766" s="219">
        <v>46050</v>
      </c>
      <c r="D1766" s="36">
        <v>46085</v>
      </c>
      <c r="E1766" s="111" t="s">
        <v>3774</v>
      </c>
      <c r="F1766" s="46" t="s">
        <v>751</v>
      </c>
      <c r="G1766" s="35" t="s">
        <v>59</v>
      </c>
    </row>
    <row r="1767" spans="1:7">
      <c r="A1767" s="112" t="s">
        <v>3775</v>
      </c>
      <c r="B1767" s="112" t="s">
        <v>79</v>
      </c>
      <c r="C1767" s="220">
        <v>45973</v>
      </c>
      <c r="D1767" s="36">
        <v>46085</v>
      </c>
      <c r="E1767" s="112" t="s">
        <v>3776</v>
      </c>
      <c r="F1767" s="46" t="s">
        <v>751</v>
      </c>
      <c r="G1767" s="35" t="s">
        <v>62</v>
      </c>
    </row>
    <row r="1768" spans="1:7">
      <c r="A1768" s="111" t="s">
        <v>3777</v>
      </c>
      <c r="B1768" s="111" t="s">
        <v>56</v>
      </c>
      <c r="C1768" s="219">
        <v>46029</v>
      </c>
      <c r="D1768" s="36">
        <v>46085</v>
      </c>
      <c r="E1768" s="111" t="s">
        <v>3778</v>
      </c>
      <c r="F1768" s="46" t="s">
        <v>751</v>
      </c>
      <c r="G1768" s="35" t="s">
        <v>59</v>
      </c>
    </row>
    <row r="1769" spans="1:7">
      <c r="A1769" s="112" t="s">
        <v>3779</v>
      </c>
      <c r="B1769" s="112" t="s">
        <v>79</v>
      </c>
      <c r="C1769" s="220">
        <v>46052</v>
      </c>
      <c r="D1769" s="36">
        <v>46085</v>
      </c>
      <c r="E1769" s="112" t="s">
        <v>3780</v>
      </c>
      <c r="F1769" s="46" t="s">
        <v>824</v>
      </c>
      <c r="G1769" s="35" t="s">
        <v>59</v>
      </c>
    </row>
    <row r="1770" spans="1:7">
      <c r="A1770" s="111" t="s">
        <v>3781</v>
      </c>
      <c r="B1770" s="111" t="s">
        <v>79</v>
      </c>
      <c r="C1770" s="219">
        <v>46029</v>
      </c>
      <c r="D1770" s="36">
        <v>46085</v>
      </c>
      <c r="E1770" s="111" t="s">
        <v>3782</v>
      </c>
      <c r="F1770" s="46" t="s">
        <v>824</v>
      </c>
      <c r="G1770" s="35" t="s">
        <v>59</v>
      </c>
    </row>
    <row r="1771" spans="1:7">
      <c r="A1771" s="112" t="s">
        <v>3783</v>
      </c>
      <c r="B1771" s="112" t="s">
        <v>56</v>
      </c>
      <c r="C1771" s="220">
        <v>46005</v>
      </c>
      <c r="D1771" s="36">
        <v>46085</v>
      </c>
      <c r="E1771" s="112" t="s">
        <v>3784</v>
      </c>
      <c r="F1771" s="46" t="s">
        <v>824</v>
      </c>
      <c r="G1771" s="35" t="s">
        <v>59</v>
      </c>
    </row>
    <row r="1772" spans="1:7">
      <c r="A1772" s="111" t="s">
        <v>3785</v>
      </c>
      <c r="B1772" s="111" t="s">
        <v>56</v>
      </c>
      <c r="C1772" s="219">
        <v>46044</v>
      </c>
      <c r="D1772" s="36">
        <v>46085</v>
      </c>
      <c r="E1772" s="111" t="s">
        <v>3786</v>
      </c>
      <c r="F1772" s="46" t="s">
        <v>824</v>
      </c>
      <c r="G1772" s="35" t="s">
        <v>59</v>
      </c>
    </row>
    <row r="1773" spans="1:7">
      <c r="A1773" s="112" t="s">
        <v>3787</v>
      </c>
      <c r="B1773" s="112" t="s">
        <v>79</v>
      </c>
      <c r="C1773" s="220">
        <v>45974</v>
      </c>
      <c r="D1773" s="36">
        <v>46085</v>
      </c>
      <c r="E1773" s="112" t="s">
        <v>3788</v>
      </c>
      <c r="F1773" s="46" t="s">
        <v>824</v>
      </c>
      <c r="G1773" s="35" t="s">
        <v>59</v>
      </c>
    </row>
    <row r="1774" spans="1:7">
      <c r="A1774" s="111" t="s">
        <v>3789</v>
      </c>
      <c r="B1774" s="111" t="s">
        <v>56</v>
      </c>
      <c r="C1774" s="219">
        <v>45953</v>
      </c>
      <c r="D1774" s="36">
        <v>46085</v>
      </c>
      <c r="E1774" s="111" t="s">
        <v>3790</v>
      </c>
      <c r="F1774" s="46" t="s">
        <v>824</v>
      </c>
      <c r="G1774" s="35" t="s">
        <v>62</v>
      </c>
    </row>
    <row r="1775" spans="1:7">
      <c r="A1775" s="112" t="s">
        <v>3791</v>
      </c>
      <c r="B1775" s="112" t="s">
        <v>56</v>
      </c>
      <c r="C1775" s="220">
        <v>45994</v>
      </c>
      <c r="D1775" s="36">
        <v>46085</v>
      </c>
      <c r="E1775" s="112" t="s">
        <v>3792</v>
      </c>
      <c r="F1775" s="46" t="s">
        <v>824</v>
      </c>
      <c r="G1775" s="35" t="s">
        <v>59</v>
      </c>
    </row>
    <row r="1776" spans="1:7">
      <c r="A1776" s="111" t="s">
        <v>3793</v>
      </c>
      <c r="B1776" s="111" t="s">
        <v>56</v>
      </c>
      <c r="C1776" s="219">
        <v>45959</v>
      </c>
      <c r="D1776" s="36">
        <v>46085</v>
      </c>
      <c r="E1776" s="111" t="s">
        <v>3794</v>
      </c>
      <c r="F1776" s="46" t="s">
        <v>824</v>
      </c>
      <c r="G1776" s="35" t="s">
        <v>59</v>
      </c>
    </row>
    <row r="1777" spans="1:7">
      <c r="A1777" s="112" t="s">
        <v>3795</v>
      </c>
      <c r="B1777" s="112" t="s">
        <v>56</v>
      </c>
      <c r="C1777" s="220">
        <v>45977</v>
      </c>
      <c r="D1777" s="36">
        <v>46085</v>
      </c>
      <c r="E1777" s="112" t="s">
        <v>3796</v>
      </c>
      <c r="F1777" s="46" t="s">
        <v>824</v>
      </c>
      <c r="G1777" s="35" t="s">
        <v>59</v>
      </c>
    </row>
    <row r="1778" spans="1:7">
      <c r="A1778" s="111" t="s">
        <v>3797</v>
      </c>
      <c r="B1778" s="111" t="s">
        <v>56</v>
      </c>
      <c r="C1778" s="219">
        <v>46032</v>
      </c>
      <c r="D1778" s="36">
        <v>46085</v>
      </c>
      <c r="E1778" s="111" t="s">
        <v>3798</v>
      </c>
      <c r="F1778" s="46" t="s">
        <v>824</v>
      </c>
      <c r="G1778" s="35" t="s">
        <v>59</v>
      </c>
    </row>
    <row r="1779" spans="1:7">
      <c r="A1779" s="112" t="s">
        <v>3799</v>
      </c>
      <c r="B1779" s="112" t="s">
        <v>56</v>
      </c>
      <c r="C1779" s="220">
        <v>45952</v>
      </c>
      <c r="D1779" s="36">
        <v>46085</v>
      </c>
      <c r="E1779" s="112" t="s">
        <v>3800</v>
      </c>
      <c r="F1779" s="46" t="s">
        <v>824</v>
      </c>
      <c r="G1779" s="35" t="s">
        <v>59</v>
      </c>
    </row>
    <row r="1780" spans="1:7">
      <c r="A1780" s="111" t="s">
        <v>3801</v>
      </c>
      <c r="B1780" s="111" t="s">
        <v>56</v>
      </c>
      <c r="C1780" s="219">
        <v>46009</v>
      </c>
      <c r="D1780" s="36">
        <v>46085</v>
      </c>
      <c r="E1780" s="111" t="s">
        <v>3802</v>
      </c>
      <c r="F1780" s="46" t="s">
        <v>824</v>
      </c>
      <c r="G1780" s="35" t="s">
        <v>59</v>
      </c>
    </row>
    <row r="1781" spans="1:7">
      <c r="A1781" s="112" t="s">
        <v>3803</v>
      </c>
      <c r="B1781" s="112" t="s">
        <v>56</v>
      </c>
      <c r="C1781" s="220">
        <v>46029</v>
      </c>
      <c r="D1781" s="36">
        <v>46085</v>
      </c>
      <c r="E1781" s="112" t="s">
        <v>3804</v>
      </c>
      <c r="F1781" s="281" t="s">
        <v>824</v>
      </c>
      <c r="G1781" s="35" t="s">
        <v>59</v>
      </c>
    </row>
    <row r="1782" spans="1:7">
      <c r="A1782" s="111" t="s">
        <v>3805</v>
      </c>
      <c r="B1782" s="111" t="s">
        <v>56</v>
      </c>
      <c r="C1782" s="219">
        <v>46042</v>
      </c>
      <c r="D1782" s="36">
        <v>46085</v>
      </c>
      <c r="E1782" s="111" t="s">
        <v>3806</v>
      </c>
      <c r="F1782" s="281" t="s">
        <v>824</v>
      </c>
      <c r="G1782" s="35" t="s">
        <v>59</v>
      </c>
    </row>
    <row r="1783" spans="1:7">
      <c r="A1783" s="112" t="s">
        <v>3807</v>
      </c>
      <c r="B1783" s="112" t="s">
        <v>56</v>
      </c>
      <c r="C1783" s="220">
        <v>46043</v>
      </c>
      <c r="D1783" s="36">
        <v>46085</v>
      </c>
      <c r="E1783" s="112" t="s">
        <v>3808</v>
      </c>
      <c r="F1783" s="281" t="s">
        <v>824</v>
      </c>
      <c r="G1783" s="35" t="s">
        <v>59</v>
      </c>
    </row>
    <row r="1784" spans="1:7">
      <c r="A1784" s="111" t="s">
        <v>3809</v>
      </c>
      <c r="B1784" s="111" t="s">
        <v>56</v>
      </c>
      <c r="C1784" s="219">
        <v>46007</v>
      </c>
      <c r="D1784" s="36">
        <v>46085</v>
      </c>
      <c r="E1784" s="111" t="s">
        <v>3810</v>
      </c>
      <c r="F1784" s="281" t="s">
        <v>824</v>
      </c>
      <c r="G1784" s="35" t="s">
        <v>59</v>
      </c>
    </row>
    <row r="1785" spans="1:7">
      <c r="A1785" s="112" t="s">
        <v>3811</v>
      </c>
      <c r="B1785" s="112" t="s">
        <v>56</v>
      </c>
      <c r="C1785" s="220">
        <v>46036</v>
      </c>
      <c r="D1785" s="36">
        <v>46085</v>
      </c>
      <c r="E1785" s="112" t="s">
        <v>3812</v>
      </c>
      <c r="F1785" s="281" t="s">
        <v>824</v>
      </c>
      <c r="G1785" s="35" t="s">
        <v>69</v>
      </c>
    </row>
    <row r="1786" spans="1:7">
      <c r="A1786" s="111" t="s">
        <v>3814</v>
      </c>
      <c r="B1786" s="111" t="s">
        <v>56</v>
      </c>
      <c r="C1786" s="219">
        <v>46049</v>
      </c>
      <c r="D1786" s="36">
        <v>46085</v>
      </c>
      <c r="E1786" s="111" t="s">
        <v>3815</v>
      </c>
      <c r="F1786" s="281" t="s">
        <v>824</v>
      </c>
      <c r="G1786" s="35" t="s">
        <v>59</v>
      </c>
    </row>
    <row r="1787" spans="1:7">
      <c r="A1787" s="112" t="s">
        <v>3816</v>
      </c>
      <c r="B1787" s="112" t="s">
        <v>56</v>
      </c>
      <c r="C1787" s="220">
        <v>46035</v>
      </c>
      <c r="D1787" s="36">
        <v>46085</v>
      </c>
      <c r="E1787" s="112" t="s">
        <v>3817</v>
      </c>
      <c r="F1787" s="281" t="s">
        <v>824</v>
      </c>
      <c r="G1787" s="35"/>
    </row>
    <row r="1788" spans="1:7">
      <c r="A1788" s="111" t="s">
        <v>3818</v>
      </c>
      <c r="B1788" s="111" t="s">
        <v>56</v>
      </c>
      <c r="C1788" s="219">
        <v>46035</v>
      </c>
      <c r="D1788" s="36">
        <v>46085</v>
      </c>
      <c r="E1788" s="111" t="s">
        <v>3819</v>
      </c>
      <c r="F1788" s="281" t="s">
        <v>824</v>
      </c>
      <c r="G1788" s="35"/>
    </row>
    <row r="1789" spans="1:7">
      <c r="A1789" s="112" t="s">
        <v>3820</v>
      </c>
      <c r="B1789" s="112" t="s">
        <v>56</v>
      </c>
      <c r="C1789" s="220">
        <v>45994</v>
      </c>
      <c r="D1789" s="36">
        <v>46085</v>
      </c>
      <c r="E1789" s="112" t="s">
        <v>3821</v>
      </c>
      <c r="F1789" s="281" t="s">
        <v>824</v>
      </c>
      <c r="G1789" s="35" t="s">
        <v>59</v>
      </c>
    </row>
    <row r="1790" spans="1:7">
      <c r="A1790" s="111" t="s">
        <v>3822</v>
      </c>
      <c r="B1790" s="111" t="s">
        <v>56</v>
      </c>
      <c r="C1790" s="219">
        <v>46029</v>
      </c>
      <c r="D1790" s="36">
        <v>46085</v>
      </c>
      <c r="E1790" s="111" t="s">
        <v>3823</v>
      </c>
      <c r="F1790" s="281" t="s">
        <v>824</v>
      </c>
      <c r="G1790" s="35"/>
    </row>
    <row r="1791" spans="1:7">
      <c r="A1791" s="112" t="s">
        <v>3825</v>
      </c>
      <c r="B1791" s="112" t="s">
        <v>56</v>
      </c>
      <c r="C1791" s="220">
        <v>45957</v>
      </c>
      <c r="D1791" s="36">
        <v>46085</v>
      </c>
      <c r="E1791" s="112" t="s">
        <v>3826</v>
      </c>
      <c r="F1791" s="281" t="s">
        <v>824</v>
      </c>
      <c r="G1791" s="35" t="s">
        <v>59</v>
      </c>
    </row>
    <row r="1792" spans="1:7">
      <c r="A1792" s="111" t="s">
        <v>3827</v>
      </c>
      <c r="B1792" s="111" t="s">
        <v>56</v>
      </c>
      <c r="C1792" s="219">
        <v>46043</v>
      </c>
      <c r="D1792" s="36">
        <v>46085</v>
      </c>
      <c r="E1792" s="111" t="s">
        <v>3828</v>
      </c>
      <c r="F1792" s="281" t="s">
        <v>824</v>
      </c>
      <c r="G1792" s="35" t="s">
        <v>59</v>
      </c>
    </row>
    <row r="1793" spans="1:7">
      <c r="A1793" s="112" t="s">
        <v>3829</v>
      </c>
      <c r="B1793" s="112" t="s">
        <v>56</v>
      </c>
      <c r="C1793" s="220">
        <v>46044</v>
      </c>
      <c r="D1793" s="36">
        <v>46085</v>
      </c>
      <c r="E1793" s="112" t="s">
        <v>3830</v>
      </c>
      <c r="F1793" s="283" t="s">
        <v>907</v>
      </c>
      <c r="G1793" s="35" t="s">
        <v>59</v>
      </c>
    </row>
    <row r="1794" spans="1:7">
      <c r="A1794" s="111" t="s">
        <v>3831</v>
      </c>
      <c r="B1794" s="111" t="s">
        <v>79</v>
      </c>
      <c r="C1794" s="219">
        <v>45974</v>
      </c>
      <c r="D1794" s="36">
        <v>46085</v>
      </c>
      <c r="E1794" s="111" t="s">
        <v>3832</v>
      </c>
      <c r="F1794" s="283" t="s">
        <v>907</v>
      </c>
      <c r="G1794" s="35" t="s">
        <v>59</v>
      </c>
    </row>
    <row r="1795" spans="1:7">
      <c r="A1795" s="112" t="s">
        <v>3833</v>
      </c>
      <c r="B1795" s="112" t="s">
        <v>56</v>
      </c>
      <c r="C1795" s="220">
        <v>46029</v>
      </c>
      <c r="D1795" s="36">
        <v>46085</v>
      </c>
      <c r="E1795" s="112" t="s">
        <v>3834</v>
      </c>
      <c r="F1795" s="283" t="s">
        <v>907</v>
      </c>
      <c r="G1795" s="35" t="s">
        <v>59</v>
      </c>
    </row>
    <row r="1796" spans="1:7">
      <c r="A1796" s="111" t="s">
        <v>3835</v>
      </c>
      <c r="B1796" s="111" t="s">
        <v>79</v>
      </c>
      <c r="C1796" s="219">
        <v>45993</v>
      </c>
      <c r="D1796" s="36">
        <v>46085</v>
      </c>
      <c r="E1796" s="111" t="s">
        <v>3836</v>
      </c>
      <c r="F1796" s="283" t="s">
        <v>907</v>
      </c>
      <c r="G1796" s="35" t="s">
        <v>59</v>
      </c>
    </row>
    <row r="1797" spans="1:7">
      <c r="A1797" s="112" t="s">
        <v>3837</v>
      </c>
      <c r="B1797" s="112" t="s">
        <v>56</v>
      </c>
      <c r="C1797" s="220">
        <v>46045</v>
      </c>
      <c r="D1797" s="36">
        <v>46085</v>
      </c>
      <c r="E1797" s="112" t="s">
        <v>3838</v>
      </c>
      <c r="F1797" s="283" t="s">
        <v>907</v>
      </c>
      <c r="G1797" s="35" t="s">
        <v>59</v>
      </c>
    </row>
    <row r="1798" spans="1:7">
      <c r="A1798" s="111" t="s">
        <v>3839</v>
      </c>
      <c r="B1798" s="111" t="s">
        <v>56</v>
      </c>
      <c r="C1798" s="219">
        <v>46050</v>
      </c>
      <c r="D1798" s="36">
        <v>46085</v>
      </c>
      <c r="E1798" s="111" t="s">
        <v>3840</v>
      </c>
      <c r="F1798" s="283" t="s">
        <v>907</v>
      </c>
      <c r="G1798" s="35" t="s">
        <v>59</v>
      </c>
    </row>
    <row r="1799" spans="1:7">
      <c r="A1799" s="112" t="s">
        <v>3841</v>
      </c>
      <c r="B1799" s="112" t="s">
        <v>79</v>
      </c>
      <c r="C1799" s="220">
        <v>45996</v>
      </c>
      <c r="D1799" s="36">
        <v>46085</v>
      </c>
      <c r="E1799" s="112" t="s">
        <v>3842</v>
      </c>
      <c r="F1799" s="283" t="s">
        <v>907</v>
      </c>
      <c r="G1799" s="35" t="s">
        <v>59</v>
      </c>
    </row>
    <row r="1800" spans="1:7">
      <c r="A1800" s="111" t="s">
        <v>3843</v>
      </c>
      <c r="B1800" s="111" t="s">
        <v>56</v>
      </c>
      <c r="C1800" s="219">
        <v>46037</v>
      </c>
      <c r="D1800" s="36">
        <v>46085</v>
      </c>
      <c r="E1800" s="111" t="s">
        <v>3844</v>
      </c>
      <c r="F1800" s="283" t="s">
        <v>907</v>
      </c>
      <c r="G1800" s="35" t="s">
        <v>59</v>
      </c>
    </row>
    <row r="1801" spans="1:7">
      <c r="A1801" s="112" t="s">
        <v>3845</v>
      </c>
      <c r="B1801" s="112" t="s">
        <v>56</v>
      </c>
      <c r="C1801" s="220">
        <v>45989</v>
      </c>
      <c r="D1801" s="36">
        <v>46085</v>
      </c>
      <c r="E1801" s="112" t="s">
        <v>3846</v>
      </c>
      <c r="F1801" s="283" t="s">
        <v>907</v>
      </c>
      <c r="G1801" s="35" t="s">
        <v>59</v>
      </c>
    </row>
    <row r="1802" spans="1:7">
      <c r="A1802" s="111" t="s">
        <v>3847</v>
      </c>
      <c r="B1802" s="111" t="s">
        <v>56</v>
      </c>
      <c r="C1802" s="219">
        <v>45952</v>
      </c>
      <c r="D1802" s="36">
        <v>46085</v>
      </c>
      <c r="E1802" s="111" t="s">
        <v>3848</v>
      </c>
      <c r="F1802" s="283" t="s">
        <v>907</v>
      </c>
      <c r="G1802" s="35" t="s">
        <v>450</v>
      </c>
    </row>
    <row r="1803" spans="1:7">
      <c r="A1803" s="112" t="s">
        <v>3850</v>
      </c>
      <c r="B1803" s="112" t="s">
        <v>56</v>
      </c>
      <c r="C1803" s="220">
        <v>45979</v>
      </c>
      <c r="D1803" s="36">
        <v>46085</v>
      </c>
      <c r="E1803" s="112" t="s">
        <v>3851</v>
      </c>
      <c r="F1803" s="283" t="s">
        <v>907</v>
      </c>
      <c r="G1803" s="35" t="s">
        <v>59</v>
      </c>
    </row>
    <row r="1804" spans="1:7">
      <c r="A1804" s="111" t="s">
        <v>3852</v>
      </c>
      <c r="B1804" s="111" t="s">
        <v>79</v>
      </c>
      <c r="C1804" s="219">
        <v>45994</v>
      </c>
      <c r="D1804" s="36">
        <v>46085</v>
      </c>
      <c r="E1804" s="111" t="s">
        <v>3853</v>
      </c>
      <c r="F1804" s="283" t="s">
        <v>907</v>
      </c>
      <c r="G1804" s="35" t="s">
        <v>59</v>
      </c>
    </row>
    <row r="1805" spans="1:7">
      <c r="A1805" s="112" t="s">
        <v>3854</v>
      </c>
      <c r="B1805" s="112" t="s">
        <v>79</v>
      </c>
      <c r="C1805" s="220">
        <v>45988</v>
      </c>
      <c r="D1805" s="36">
        <v>46085</v>
      </c>
      <c r="E1805" s="112" t="s">
        <v>3855</v>
      </c>
      <c r="F1805" s="283" t="s">
        <v>907</v>
      </c>
      <c r="G1805" s="35" t="s">
        <v>59</v>
      </c>
    </row>
    <row r="1806" spans="1:7">
      <c r="A1806" s="111" t="s">
        <v>3856</v>
      </c>
      <c r="B1806" s="111" t="s">
        <v>79</v>
      </c>
      <c r="C1806" s="219">
        <v>45975</v>
      </c>
      <c r="D1806" s="36">
        <v>46085</v>
      </c>
      <c r="E1806" s="111" t="s">
        <v>3857</v>
      </c>
      <c r="F1806" s="283" t="s">
        <v>907</v>
      </c>
      <c r="G1806" s="167" t="s">
        <v>62</v>
      </c>
    </row>
    <row r="1807" spans="1:7">
      <c r="A1807" s="112" t="s">
        <v>3859</v>
      </c>
      <c r="B1807" s="112" t="s">
        <v>79</v>
      </c>
      <c r="C1807" s="220">
        <v>45988</v>
      </c>
      <c r="D1807" s="36">
        <v>46085</v>
      </c>
      <c r="E1807" s="112" t="s">
        <v>3860</v>
      </c>
      <c r="F1807" s="283" t="s">
        <v>907</v>
      </c>
      <c r="G1807" s="35" t="s">
        <v>59</v>
      </c>
    </row>
    <row r="1808" spans="1:7">
      <c r="A1808" s="111" t="s">
        <v>3861</v>
      </c>
      <c r="B1808" s="111" t="s">
        <v>79</v>
      </c>
      <c r="C1808" s="219">
        <v>46009</v>
      </c>
      <c r="D1808" s="36">
        <v>46085</v>
      </c>
      <c r="E1808" s="111" t="s">
        <v>3862</v>
      </c>
      <c r="F1808" s="283" t="s">
        <v>907</v>
      </c>
      <c r="G1808" s="35" t="s">
        <v>59</v>
      </c>
    </row>
    <row r="1809" spans="1:7">
      <c r="A1809" s="112" t="s">
        <v>3863</v>
      </c>
      <c r="B1809" s="112" t="s">
        <v>56</v>
      </c>
      <c r="C1809" s="220">
        <v>45993</v>
      </c>
      <c r="D1809" s="36">
        <v>46085</v>
      </c>
      <c r="E1809" s="112" t="s">
        <v>3864</v>
      </c>
      <c r="F1809" s="283" t="s">
        <v>907</v>
      </c>
      <c r="G1809" s="35" t="s">
        <v>59</v>
      </c>
    </row>
    <row r="1810" spans="1:7">
      <c r="A1810" s="111" t="s">
        <v>3865</v>
      </c>
      <c r="B1810" s="111" t="s">
        <v>56</v>
      </c>
      <c r="C1810" s="219">
        <v>45975</v>
      </c>
      <c r="D1810" s="36">
        <v>46085</v>
      </c>
      <c r="E1810" s="111" t="s">
        <v>3866</v>
      </c>
      <c r="F1810" s="283" t="s">
        <v>907</v>
      </c>
      <c r="G1810" s="35" t="s">
        <v>59</v>
      </c>
    </row>
    <row r="1811" spans="1:7">
      <c r="A1811" s="112" t="s">
        <v>3867</v>
      </c>
      <c r="B1811" s="112" t="s">
        <v>56</v>
      </c>
      <c r="C1811" s="220">
        <v>45958</v>
      </c>
      <c r="D1811" s="36">
        <v>46085</v>
      </c>
      <c r="E1811" s="112" t="s">
        <v>3868</v>
      </c>
      <c r="F1811" s="283" t="s">
        <v>907</v>
      </c>
      <c r="G1811" s="35" t="s">
        <v>59</v>
      </c>
    </row>
    <row r="1812" spans="1:7">
      <c r="A1812" s="111" t="s">
        <v>3869</v>
      </c>
      <c r="B1812" s="111" t="s">
        <v>56</v>
      </c>
      <c r="C1812" s="219">
        <v>45955</v>
      </c>
      <c r="D1812" s="36">
        <v>46085</v>
      </c>
      <c r="E1812" s="111" t="s">
        <v>3870</v>
      </c>
      <c r="F1812" s="283" t="s">
        <v>907</v>
      </c>
      <c r="G1812" s="35" t="s">
        <v>59</v>
      </c>
    </row>
    <row r="1813" spans="1:7">
      <c r="A1813" s="112" t="s">
        <v>3871</v>
      </c>
      <c r="B1813" s="112" t="s">
        <v>79</v>
      </c>
      <c r="C1813" s="220">
        <v>45983</v>
      </c>
      <c r="D1813" s="36">
        <v>46085</v>
      </c>
      <c r="E1813" s="112" t="s">
        <v>3872</v>
      </c>
      <c r="F1813" s="283" t="s">
        <v>907</v>
      </c>
      <c r="G1813" s="35" t="s">
        <v>59</v>
      </c>
    </row>
    <row r="1814" spans="1:7">
      <c r="A1814" s="111" t="s">
        <v>3874</v>
      </c>
      <c r="B1814" s="111" t="s">
        <v>79</v>
      </c>
      <c r="C1814" s="219">
        <v>45987</v>
      </c>
      <c r="D1814" s="36">
        <v>46085</v>
      </c>
      <c r="E1814" s="111" t="s">
        <v>3875</v>
      </c>
      <c r="F1814" s="283" t="s">
        <v>907</v>
      </c>
      <c r="G1814" s="35" t="s">
        <v>59</v>
      </c>
    </row>
    <row r="1815" spans="1:7">
      <c r="A1815" s="112" t="s">
        <v>3877</v>
      </c>
      <c r="B1815" s="112" t="s">
        <v>79</v>
      </c>
      <c r="C1815" s="220">
        <v>45987</v>
      </c>
      <c r="D1815" s="36">
        <v>46085</v>
      </c>
      <c r="E1815" s="112" t="s">
        <v>3878</v>
      </c>
      <c r="F1815" s="283" t="s">
        <v>907</v>
      </c>
      <c r="G1815" s="35" t="s">
        <v>59</v>
      </c>
    </row>
    <row r="1816" spans="1:7">
      <c r="A1816" s="111" t="s">
        <v>3880</v>
      </c>
      <c r="B1816" s="111" t="s">
        <v>79</v>
      </c>
      <c r="C1816" s="219">
        <v>45993</v>
      </c>
      <c r="D1816" s="36">
        <v>46085</v>
      </c>
      <c r="E1816" s="111" t="s">
        <v>3881</v>
      </c>
      <c r="F1816" s="283" t="s">
        <v>907</v>
      </c>
      <c r="G1816" s="167" t="s">
        <v>62</v>
      </c>
    </row>
    <row r="1817" spans="1:7">
      <c r="A1817" s="112" t="s">
        <v>14565</v>
      </c>
      <c r="B1817" s="112" t="s">
        <v>79</v>
      </c>
      <c r="C1817" s="220">
        <v>45999</v>
      </c>
      <c r="D1817" s="36">
        <v>46085</v>
      </c>
      <c r="E1817" s="112" t="s">
        <v>3883</v>
      </c>
      <c r="F1817" s="46" t="s">
        <v>995</v>
      </c>
      <c r="G1817" s="35" t="s">
        <v>59</v>
      </c>
    </row>
    <row r="1818" spans="1:7">
      <c r="A1818" s="111" t="s">
        <v>14566</v>
      </c>
      <c r="B1818" s="111" t="s">
        <v>79</v>
      </c>
      <c r="C1818" s="219">
        <v>45999</v>
      </c>
      <c r="D1818" s="36">
        <v>46085</v>
      </c>
      <c r="E1818" s="111" t="s">
        <v>3884</v>
      </c>
      <c r="F1818" s="46" t="s">
        <v>995</v>
      </c>
      <c r="G1818" s="35" t="s">
        <v>59</v>
      </c>
    </row>
    <row r="1819" spans="1:7">
      <c r="A1819" s="112" t="s">
        <v>14567</v>
      </c>
      <c r="B1819" s="112" t="s">
        <v>79</v>
      </c>
      <c r="C1819" s="220">
        <v>46030</v>
      </c>
      <c r="D1819" s="36">
        <v>46085</v>
      </c>
      <c r="E1819" s="112" t="s">
        <v>3885</v>
      </c>
      <c r="F1819" s="46" t="s">
        <v>995</v>
      </c>
      <c r="G1819" s="35" t="s">
        <v>59</v>
      </c>
    </row>
    <row r="1820" spans="1:7">
      <c r="A1820" s="111" t="s">
        <v>14568</v>
      </c>
      <c r="B1820" s="111" t="s">
        <v>79</v>
      </c>
      <c r="C1820" s="219">
        <v>46030</v>
      </c>
      <c r="D1820" s="36">
        <v>46085</v>
      </c>
      <c r="E1820" s="111" t="s">
        <v>3886</v>
      </c>
      <c r="F1820" s="46" t="s">
        <v>995</v>
      </c>
      <c r="G1820" s="35" t="s">
        <v>59</v>
      </c>
    </row>
    <row r="1821" spans="1:7">
      <c r="A1821" s="112" t="s">
        <v>3887</v>
      </c>
      <c r="B1821" s="112" t="s">
        <v>79</v>
      </c>
      <c r="C1821" s="220">
        <v>46030</v>
      </c>
      <c r="D1821" s="36">
        <v>46085</v>
      </c>
      <c r="E1821" s="112" t="s">
        <v>3888</v>
      </c>
      <c r="F1821" s="46" t="s">
        <v>995</v>
      </c>
      <c r="G1821" s="35" t="s">
        <v>59</v>
      </c>
    </row>
    <row r="1822" spans="1:7">
      <c r="A1822" s="111" t="s">
        <v>3889</v>
      </c>
      <c r="B1822" s="111" t="s">
        <v>79</v>
      </c>
      <c r="C1822" s="219">
        <v>46030</v>
      </c>
      <c r="D1822" s="36">
        <v>46085</v>
      </c>
      <c r="E1822" s="111" t="s">
        <v>3890</v>
      </c>
      <c r="F1822" s="46" t="s">
        <v>995</v>
      </c>
      <c r="G1822" s="35" t="s">
        <v>59</v>
      </c>
    </row>
    <row r="1823" spans="1:7">
      <c r="A1823" s="112" t="s">
        <v>3891</v>
      </c>
      <c r="B1823" s="112" t="s">
        <v>79</v>
      </c>
      <c r="C1823" s="220">
        <v>46031</v>
      </c>
      <c r="D1823" s="36">
        <v>46085</v>
      </c>
      <c r="E1823" s="112" t="s">
        <v>3892</v>
      </c>
      <c r="F1823" s="46" t="s">
        <v>995</v>
      </c>
      <c r="G1823" s="35" t="s">
        <v>59</v>
      </c>
    </row>
    <row r="1824" spans="1:7">
      <c r="A1824" s="111" t="s">
        <v>3893</v>
      </c>
      <c r="B1824" s="111" t="s">
        <v>79</v>
      </c>
      <c r="C1824" s="219">
        <v>46031</v>
      </c>
      <c r="D1824" s="36">
        <v>46085</v>
      </c>
      <c r="E1824" s="111" t="s">
        <v>3894</v>
      </c>
      <c r="F1824" s="46" t="s">
        <v>995</v>
      </c>
      <c r="G1824" s="35" t="s">
        <v>59</v>
      </c>
    </row>
    <row r="1825" spans="1:7">
      <c r="A1825" s="112" t="s">
        <v>3895</v>
      </c>
      <c r="B1825" s="112" t="s">
        <v>79</v>
      </c>
      <c r="C1825" s="220">
        <v>46031</v>
      </c>
      <c r="D1825" s="36">
        <v>46085</v>
      </c>
      <c r="E1825" s="112" t="s">
        <v>3894</v>
      </c>
      <c r="F1825" s="46" t="s">
        <v>995</v>
      </c>
      <c r="G1825" s="35" t="s">
        <v>59</v>
      </c>
    </row>
    <row r="1826" spans="1:7">
      <c r="A1826" s="111" t="s">
        <v>3896</v>
      </c>
      <c r="B1826" s="111" t="s">
        <v>79</v>
      </c>
      <c r="C1826" s="219">
        <v>46032</v>
      </c>
      <c r="D1826" s="36">
        <v>46085</v>
      </c>
      <c r="E1826" s="111" t="s">
        <v>3897</v>
      </c>
      <c r="F1826" s="46" t="s">
        <v>995</v>
      </c>
      <c r="G1826" s="35" t="s">
        <v>59</v>
      </c>
    </row>
    <row r="1827" spans="1:7">
      <c r="A1827" s="112" t="s">
        <v>3898</v>
      </c>
      <c r="B1827" s="112" t="s">
        <v>79</v>
      </c>
      <c r="C1827" s="220">
        <v>46032</v>
      </c>
      <c r="D1827" s="36">
        <v>46085</v>
      </c>
      <c r="E1827" s="112" t="s">
        <v>3899</v>
      </c>
      <c r="F1827" s="46" t="s">
        <v>995</v>
      </c>
      <c r="G1827" s="35" t="s">
        <v>59</v>
      </c>
    </row>
    <row r="1828" spans="1:7">
      <c r="A1828" s="111" t="s">
        <v>3900</v>
      </c>
      <c r="B1828" s="111" t="s">
        <v>79</v>
      </c>
      <c r="C1828" s="219">
        <v>46032</v>
      </c>
      <c r="D1828" s="36">
        <v>46085</v>
      </c>
      <c r="E1828" s="111" t="s">
        <v>3901</v>
      </c>
      <c r="F1828" s="46" t="s">
        <v>995</v>
      </c>
      <c r="G1828" s="35" t="s">
        <v>59</v>
      </c>
    </row>
    <row r="1829" spans="1:7">
      <c r="A1829" s="112" t="s">
        <v>3902</v>
      </c>
      <c r="B1829" s="112" t="s">
        <v>79</v>
      </c>
      <c r="C1829" s="220">
        <v>46032</v>
      </c>
      <c r="D1829" s="36">
        <v>46085</v>
      </c>
      <c r="E1829" s="112" t="s">
        <v>3903</v>
      </c>
      <c r="F1829" s="46" t="s">
        <v>995</v>
      </c>
      <c r="G1829" s="35" t="s">
        <v>59</v>
      </c>
    </row>
    <row r="1830" spans="1:7">
      <c r="A1830" s="111" t="s">
        <v>3904</v>
      </c>
      <c r="B1830" s="111" t="s">
        <v>79</v>
      </c>
      <c r="C1830" s="219">
        <v>46035</v>
      </c>
      <c r="D1830" s="36">
        <v>46085</v>
      </c>
      <c r="E1830" s="111" t="s">
        <v>3905</v>
      </c>
      <c r="F1830" s="46" t="s">
        <v>995</v>
      </c>
      <c r="G1830" s="35" t="s">
        <v>59</v>
      </c>
    </row>
    <row r="1831" spans="1:7">
      <c r="A1831" s="112" t="s">
        <v>3906</v>
      </c>
      <c r="B1831" s="112" t="s">
        <v>79</v>
      </c>
      <c r="C1831" s="220">
        <v>46035</v>
      </c>
      <c r="D1831" s="36">
        <v>46085</v>
      </c>
      <c r="E1831" s="112" t="s">
        <v>3907</v>
      </c>
      <c r="F1831" s="46" t="s">
        <v>995</v>
      </c>
      <c r="G1831" s="35" t="s">
        <v>59</v>
      </c>
    </row>
    <row r="1832" spans="1:7">
      <c r="A1832" s="111" t="s">
        <v>3908</v>
      </c>
      <c r="B1832" s="111" t="s">
        <v>79</v>
      </c>
      <c r="C1832" s="219">
        <v>46035</v>
      </c>
      <c r="D1832" s="36">
        <v>46085</v>
      </c>
      <c r="E1832" s="111" t="s">
        <v>3909</v>
      </c>
      <c r="F1832" s="46" t="s">
        <v>995</v>
      </c>
      <c r="G1832" s="35" t="s">
        <v>59</v>
      </c>
    </row>
    <row r="1833" spans="1:7">
      <c r="A1833" s="112" t="s">
        <v>3910</v>
      </c>
      <c r="B1833" s="112" t="s">
        <v>79</v>
      </c>
      <c r="C1833" s="220">
        <v>46036</v>
      </c>
      <c r="D1833" s="36">
        <v>46085</v>
      </c>
      <c r="E1833" s="112" t="s">
        <v>3911</v>
      </c>
      <c r="F1833" s="46" t="s">
        <v>995</v>
      </c>
      <c r="G1833" s="35" t="s">
        <v>59</v>
      </c>
    </row>
    <row r="1834" spans="1:7">
      <c r="A1834" s="111" t="s">
        <v>3912</v>
      </c>
      <c r="B1834" s="111" t="s">
        <v>79</v>
      </c>
      <c r="C1834" s="219">
        <v>46036</v>
      </c>
      <c r="D1834" s="36">
        <v>46085</v>
      </c>
      <c r="E1834" s="111" t="s">
        <v>3913</v>
      </c>
      <c r="F1834" s="46" t="s">
        <v>995</v>
      </c>
      <c r="G1834" s="35" t="s">
        <v>59</v>
      </c>
    </row>
    <row r="1835" spans="1:7">
      <c r="A1835" s="112" t="s">
        <v>3915</v>
      </c>
      <c r="B1835" s="112" t="s">
        <v>79</v>
      </c>
      <c r="C1835" s="220">
        <v>46036</v>
      </c>
      <c r="D1835" s="36">
        <v>46085</v>
      </c>
      <c r="E1835" s="112" t="s">
        <v>3916</v>
      </c>
      <c r="F1835" s="46" t="s">
        <v>995</v>
      </c>
      <c r="G1835" s="35" t="s">
        <v>59</v>
      </c>
    </row>
    <row r="1836" spans="1:7">
      <c r="A1836" s="111" t="s">
        <v>3917</v>
      </c>
      <c r="B1836" s="111" t="s">
        <v>79</v>
      </c>
      <c r="C1836" s="219">
        <v>46036</v>
      </c>
      <c r="D1836" s="36">
        <v>46085</v>
      </c>
      <c r="E1836" s="111" t="s">
        <v>3918</v>
      </c>
      <c r="F1836" s="46" t="s">
        <v>995</v>
      </c>
      <c r="G1836" s="35" t="s">
        <v>59</v>
      </c>
    </row>
    <row r="1837" spans="1:7">
      <c r="A1837" s="112" t="s">
        <v>3919</v>
      </c>
      <c r="B1837" s="112" t="s">
        <v>79</v>
      </c>
      <c r="C1837" s="220">
        <v>46036</v>
      </c>
      <c r="D1837" s="36">
        <v>46085</v>
      </c>
      <c r="E1837" s="112" t="s">
        <v>3920</v>
      </c>
      <c r="F1837" s="46" t="s">
        <v>995</v>
      </c>
      <c r="G1837" s="35" t="s">
        <v>59</v>
      </c>
    </row>
    <row r="1838" spans="1:7">
      <c r="A1838" s="111" t="s">
        <v>3921</v>
      </c>
      <c r="B1838" s="111" t="s">
        <v>79</v>
      </c>
      <c r="C1838" s="219">
        <v>46036</v>
      </c>
      <c r="D1838" s="36">
        <v>46085</v>
      </c>
      <c r="E1838" s="111" t="s">
        <v>3922</v>
      </c>
      <c r="F1838" s="46" t="s">
        <v>995</v>
      </c>
      <c r="G1838" s="35" t="s">
        <v>59</v>
      </c>
    </row>
    <row r="1839" spans="1:7">
      <c r="A1839" s="112" t="s">
        <v>3923</v>
      </c>
      <c r="B1839" s="112" t="s">
        <v>79</v>
      </c>
      <c r="C1839" s="220">
        <v>46036</v>
      </c>
      <c r="D1839" s="36">
        <v>46085</v>
      </c>
      <c r="E1839" s="112" t="s">
        <v>3924</v>
      </c>
      <c r="F1839" s="46" t="s">
        <v>995</v>
      </c>
      <c r="G1839" s="35" t="s">
        <v>59</v>
      </c>
    </row>
    <row r="1840" spans="1:7">
      <c r="A1840" s="111" t="s">
        <v>3925</v>
      </c>
      <c r="B1840" s="111" t="s">
        <v>79</v>
      </c>
      <c r="C1840" s="219">
        <v>46036</v>
      </c>
      <c r="D1840" s="36">
        <v>46085</v>
      </c>
      <c r="E1840" s="111" t="s">
        <v>3926</v>
      </c>
      <c r="F1840" s="46" t="s">
        <v>995</v>
      </c>
      <c r="G1840" s="35" t="s">
        <v>59</v>
      </c>
    </row>
    <row r="1841" spans="1:7">
      <c r="A1841" s="112">
        <v>2026150107767430</v>
      </c>
      <c r="B1841" s="112" t="s">
        <v>79</v>
      </c>
      <c r="C1841" s="220">
        <v>46037</v>
      </c>
      <c r="D1841" s="36">
        <v>46085</v>
      </c>
      <c r="E1841" s="112" t="s">
        <v>3927</v>
      </c>
      <c r="F1841" s="204" t="s">
        <v>1076</v>
      </c>
      <c r="G1841" s="35" t="s">
        <v>59</v>
      </c>
    </row>
    <row r="1842" spans="1:7">
      <c r="A1842" s="111" t="s">
        <v>3928</v>
      </c>
      <c r="B1842" s="111" t="s">
        <v>79</v>
      </c>
      <c r="C1842" s="219">
        <v>46037</v>
      </c>
      <c r="D1842" s="36">
        <v>46085</v>
      </c>
      <c r="E1842" s="111" t="s">
        <v>3929</v>
      </c>
      <c r="F1842" s="204" t="s">
        <v>1076</v>
      </c>
      <c r="G1842" s="35" t="s">
        <v>59</v>
      </c>
    </row>
    <row r="1843" spans="1:7">
      <c r="A1843" s="112" t="s">
        <v>3930</v>
      </c>
      <c r="B1843" s="112" t="s">
        <v>79</v>
      </c>
      <c r="C1843" s="220">
        <v>46037</v>
      </c>
      <c r="D1843" s="36">
        <v>46085</v>
      </c>
      <c r="E1843" s="112" t="s">
        <v>3931</v>
      </c>
      <c r="F1843" s="204" t="s">
        <v>1076</v>
      </c>
      <c r="G1843" s="35" t="s">
        <v>59</v>
      </c>
    </row>
    <row r="1844" spans="1:7">
      <c r="A1844" s="111" t="s">
        <v>3932</v>
      </c>
      <c r="B1844" s="111" t="s">
        <v>79</v>
      </c>
      <c r="C1844" s="219">
        <v>46037</v>
      </c>
      <c r="D1844" s="36">
        <v>46085</v>
      </c>
      <c r="E1844" s="111" t="s">
        <v>3933</v>
      </c>
      <c r="F1844" s="204" t="s">
        <v>1076</v>
      </c>
      <c r="G1844" s="35" t="s">
        <v>59</v>
      </c>
    </row>
    <row r="1845" spans="1:7">
      <c r="A1845" s="112" t="s">
        <v>3934</v>
      </c>
      <c r="B1845" s="112" t="s">
        <v>79</v>
      </c>
      <c r="C1845" s="220">
        <v>46037</v>
      </c>
      <c r="D1845" s="36">
        <v>46085</v>
      </c>
      <c r="E1845" s="112" t="s">
        <v>3935</v>
      </c>
      <c r="F1845" s="204" t="s">
        <v>1076</v>
      </c>
      <c r="G1845" s="35" t="s">
        <v>59</v>
      </c>
    </row>
    <row r="1846" spans="1:7">
      <c r="A1846" s="111" t="s">
        <v>3936</v>
      </c>
      <c r="B1846" s="111" t="s">
        <v>79</v>
      </c>
      <c r="C1846" s="219">
        <v>46037</v>
      </c>
      <c r="D1846" s="36">
        <v>46085</v>
      </c>
      <c r="E1846" s="111" t="s">
        <v>3937</v>
      </c>
      <c r="F1846" s="204" t="s">
        <v>1076</v>
      </c>
      <c r="G1846" s="35" t="s">
        <v>59</v>
      </c>
    </row>
    <row r="1847" spans="1:7">
      <c r="A1847" s="112" t="s">
        <v>3938</v>
      </c>
      <c r="B1847" s="112" t="s">
        <v>79</v>
      </c>
      <c r="C1847" s="220">
        <v>46037</v>
      </c>
      <c r="D1847" s="36">
        <v>46085</v>
      </c>
      <c r="E1847" s="112" t="s">
        <v>3933</v>
      </c>
      <c r="F1847" s="204" t="s">
        <v>1076</v>
      </c>
      <c r="G1847" s="35" t="s">
        <v>59</v>
      </c>
    </row>
    <row r="1848" spans="1:7">
      <c r="A1848" s="111" t="s">
        <v>3939</v>
      </c>
      <c r="B1848" s="111" t="s">
        <v>79</v>
      </c>
      <c r="C1848" s="219">
        <v>46037</v>
      </c>
      <c r="D1848" s="36">
        <v>46085</v>
      </c>
      <c r="E1848" s="111" t="s">
        <v>3940</v>
      </c>
      <c r="F1848" s="204" t="s">
        <v>1076</v>
      </c>
      <c r="G1848" s="35" t="s">
        <v>59</v>
      </c>
    </row>
    <row r="1849" spans="1:7">
      <c r="A1849" s="112" t="s">
        <v>3941</v>
      </c>
      <c r="B1849" s="112" t="s">
        <v>79</v>
      </c>
      <c r="C1849" s="220">
        <v>46037</v>
      </c>
      <c r="D1849" s="36">
        <v>46085</v>
      </c>
      <c r="E1849" s="112" t="s">
        <v>3942</v>
      </c>
      <c r="F1849" s="204" t="s">
        <v>1076</v>
      </c>
      <c r="G1849" s="35" t="s">
        <v>59</v>
      </c>
    </row>
    <row r="1850" spans="1:7">
      <c r="A1850" s="111" t="s">
        <v>3943</v>
      </c>
      <c r="B1850" s="111" t="s">
        <v>79</v>
      </c>
      <c r="C1850" s="219">
        <v>46037</v>
      </c>
      <c r="D1850" s="36">
        <v>46085</v>
      </c>
      <c r="E1850" s="111" t="s">
        <v>3944</v>
      </c>
      <c r="F1850" s="204" t="s">
        <v>1076</v>
      </c>
      <c r="G1850" s="35" t="s">
        <v>59</v>
      </c>
    </row>
    <row r="1851" spans="1:7">
      <c r="A1851" s="112" t="s">
        <v>3945</v>
      </c>
      <c r="B1851" s="112" t="s">
        <v>79</v>
      </c>
      <c r="C1851" s="220">
        <v>46037</v>
      </c>
      <c r="D1851" s="36">
        <v>46085</v>
      </c>
      <c r="E1851" s="112" t="s">
        <v>3946</v>
      </c>
      <c r="F1851" s="204" t="s">
        <v>1076</v>
      </c>
      <c r="G1851" s="35" t="s">
        <v>59</v>
      </c>
    </row>
    <row r="1852" spans="1:7">
      <c r="A1852" s="111" t="s">
        <v>3947</v>
      </c>
      <c r="B1852" s="111" t="s">
        <v>79</v>
      </c>
      <c r="C1852" s="219">
        <v>46037</v>
      </c>
      <c r="D1852" s="36">
        <v>46085</v>
      </c>
      <c r="E1852" s="111" t="s">
        <v>3948</v>
      </c>
      <c r="F1852" s="204" t="s">
        <v>1076</v>
      </c>
      <c r="G1852" s="35" t="s">
        <v>59</v>
      </c>
    </row>
    <row r="1853" spans="1:7">
      <c r="A1853" s="112" t="s">
        <v>3949</v>
      </c>
      <c r="B1853" s="112" t="s">
        <v>79</v>
      </c>
      <c r="C1853" s="220">
        <v>46037</v>
      </c>
      <c r="D1853" s="36">
        <v>46085</v>
      </c>
      <c r="E1853" s="112" t="s">
        <v>3950</v>
      </c>
      <c r="F1853" s="204" t="s">
        <v>1076</v>
      </c>
      <c r="G1853" s="35" t="s">
        <v>59</v>
      </c>
    </row>
    <row r="1854" spans="1:7">
      <c r="A1854" s="111" t="s">
        <v>3951</v>
      </c>
      <c r="B1854" s="111" t="s">
        <v>79</v>
      </c>
      <c r="C1854" s="219">
        <v>46037</v>
      </c>
      <c r="D1854" s="36">
        <v>46085</v>
      </c>
      <c r="E1854" s="111" t="s">
        <v>3952</v>
      </c>
      <c r="F1854" s="204" t="s">
        <v>1076</v>
      </c>
      <c r="G1854" s="35" t="s">
        <v>59</v>
      </c>
    </row>
    <row r="1855" spans="1:7">
      <c r="A1855" s="112" t="s">
        <v>3953</v>
      </c>
      <c r="B1855" s="112" t="s">
        <v>79</v>
      </c>
      <c r="C1855" s="220">
        <v>46037</v>
      </c>
      <c r="D1855" s="36">
        <v>46085</v>
      </c>
      <c r="E1855" s="112" t="s">
        <v>3954</v>
      </c>
      <c r="F1855" s="204" t="s">
        <v>1076</v>
      </c>
      <c r="G1855" s="35" t="s">
        <v>59</v>
      </c>
    </row>
    <row r="1856" spans="1:7">
      <c r="A1856" s="111" t="s">
        <v>3955</v>
      </c>
      <c r="B1856" s="111" t="s">
        <v>79</v>
      </c>
      <c r="C1856" s="219">
        <v>46037</v>
      </c>
      <c r="D1856" s="36">
        <v>46085</v>
      </c>
      <c r="E1856" s="111" t="s">
        <v>3956</v>
      </c>
      <c r="F1856" s="204" t="s">
        <v>1076</v>
      </c>
      <c r="G1856" s="35" t="s">
        <v>450</v>
      </c>
    </row>
    <row r="1857" spans="1:8">
      <c r="A1857" s="112" t="s">
        <v>3957</v>
      </c>
      <c r="B1857" s="112" t="s">
        <v>79</v>
      </c>
      <c r="C1857" s="220">
        <v>46037</v>
      </c>
      <c r="D1857" s="36">
        <v>46085</v>
      </c>
      <c r="E1857" s="112" t="s">
        <v>3958</v>
      </c>
      <c r="F1857" s="204" t="s">
        <v>1076</v>
      </c>
      <c r="G1857" s="35" t="s">
        <v>59</v>
      </c>
    </row>
    <row r="1858" spans="1:8">
      <c r="A1858" s="111" t="s">
        <v>3959</v>
      </c>
      <c r="B1858" s="111" t="s">
        <v>79</v>
      </c>
      <c r="C1858" s="219">
        <v>46037</v>
      </c>
      <c r="D1858" s="36">
        <v>46085</v>
      </c>
      <c r="E1858" s="111" t="s">
        <v>3960</v>
      </c>
      <c r="F1858" s="204" t="s">
        <v>1076</v>
      </c>
      <c r="G1858" s="35" t="s">
        <v>59</v>
      </c>
    </row>
    <row r="1859" spans="1:8">
      <c r="A1859" s="112" t="s">
        <v>3961</v>
      </c>
      <c r="B1859" s="112" t="s">
        <v>79</v>
      </c>
      <c r="C1859" s="220">
        <v>46038</v>
      </c>
      <c r="D1859" s="36">
        <v>46085</v>
      </c>
      <c r="E1859" s="112" t="s">
        <v>3962</v>
      </c>
      <c r="F1859" s="204" t="s">
        <v>1076</v>
      </c>
      <c r="G1859" s="35" t="s">
        <v>59</v>
      </c>
    </row>
    <row r="1860" spans="1:8">
      <c r="A1860" s="111" t="s">
        <v>3963</v>
      </c>
      <c r="B1860" s="111" t="s">
        <v>79</v>
      </c>
      <c r="C1860" s="219">
        <v>46038</v>
      </c>
      <c r="D1860" s="36">
        <v>46085</v>
      </c>
      <c r="E1860" s="111" t="s">
        <v>3964</v>
      </c>
      <c r="F1860" s="204" t="s">
        <v>1076</v>
      </c>
      <c r="G1860" s="35" t="s">
        <v>59</v>
      </c>
    </row>
    <row r="1861" spans="1:8">
      <c r="A1861" s="112" t="s">
        <v>3965</v>
      </c>
      <c r="B1861" s="112" t="s">
        <v>79</v>
      </c>
      <c r="C1861" s="220">
        <v>46038</v>
      </c>
      <c r="D1861" s="36">
        <v>46085</v>
      </c>
      <c r="E1861" s="112" t="s">
        <v>3966</v>
      </c>
      <c r="F1861" s="204" t="s">
        <v>1076</v>
      </c>
      <c r="G1861" s="35" t="s">
        <v>59</v>
      </c>
    </row>
    <row r="1862" spans="1:8">
      <c r="A1862" s="111" t="s">
        <v>3967</v>
      </c>
      <c r="B1862" s="111" t="s">
        <v>79</v>
      </c>
      <c r="C1862" s="219">
        <v>46038</v>
      </c>
      <c r="D1862" s="36">
        <v>46085</v>
      </c>
      <c r="E1862" s="111" t="s">
        <v>3968</v>
      </c>
      <c r="F1862" s="204" t="s">
        <v>1076</v>
      </c>
      <c r="G1862" s="35" t="s">
        <v>59</v>
      </c>
    </row>
    <row r="1863" spans="1:8">
      <c r="A1863" s="112" t="s">
        <v>3969</v>
      </c>
      <c r="B1863" s="112" t="s">
        <v>79</v>
      </c>
      <c r="C1863" s="220">
        <v>46038</v>
      </c>
      <c r="D1863" s="36">
        <v>46085</v>
      </c>
      <c r="E1863" s="112" t="s">
        <v>3970</v>
      </c>
      <c r="F1863" s="204" t="s">
        <v>1076</v>
      </c>
      <c r="G1863" s="35" t="s">
        <v>59</v>
      </c>
    </row>
    <row r="1864" spans="1:8">
      <c r="A1864" s="111" t="s">
        <v>3971</v>
      </c>
      <c r="B1864" s="111" t="s">
        <v>79</v>
      </c>
      <c r="C1864" s="219">
        <v>46038</v>
      </c>
      <c r="D1864" s="36">
        <v>46085</v>
      </c>
      <c r="E1864" s="111" t="s">
        <v>3972</v>
      </c>
      <c r="F1864" s="204" t="s">
        <v>1076</v>
      </c>
      <c r="G1864" s="35" t="s">
        <v>59</v>
      </c>
    </row>
    <row r="1865" spans="1:8">
      <c r="A1865" s="112" t="s">
        <v>3973</v>
      </c>
      <c r="B1865" s="112" t="s">
        <v>79</v>
      </c>
      <c r="C1865" s="220">
        <v>46039</v>
      </c>
      <c r="D1865" s="36">
        <v>46085</v>
      </c>
      <c r="E1865" s="112" t="s">
        <v>3974</v>
      </c>
      <c r="F1865" s="46" t="s">
        <v>1159</v>
      </c>
      <c r="G1865" s="35" t="s">
        <v>59</v>
      </c>
      <c r="H1865" s="47">
        <v>46107</v>
      </c>
    </row>
    <row r="1866" spans="1:8">
      <c r="A1866" s="111" t="s">
        <v>3975</v>
      </c>
      <c r="B1866" s="111" t="s">
        <v>79</v>
      </c>
      <c r="C1866" s="219">
        <v>46040</v>
      </c>
      <c r="D1866" s="36">
        <v>46085</v>
      </c>
      <c r="E1866" s="111" t="s">
        <v>3976</v>
      </c>
      <c r="F1866" s="46" t="s">
        <v>1159</v>
      </c>
      <c r="G1866" s="35"/>
    </row>
    <row r="1867" spans="1:8">
      <c r="A1867" s="112" t="s">
        <v>3977</v>
      </c>
      <c r="B1867" s="112" t="s">
        <v>79</v>
      </c>
      <c r="C1867" s="220">
        <v>46041</v>
      </c>
      <c r="D1867" s="36">
        <v>46085</v>
      </c>
      <c r="E1867" s="112" t="s">
        <v>3978</v>
      </c>
      <c r="F1867" s="46" t="s">
        <v>1159</v>
      </c>
      <c r="G1867" s="35"/>
    </row>
    <row r="1868" spans="1:8">
      <c r="A1868" s="111" t="s">
        <v>3979</v>
      </c>
      <c r="B1868" s="111" t="s">
        <v>79</v>
      </c>
      <c r="C1868" s="219">
        <v>46041</v>
      </c>
      <c r="D1868" s="36">
        <v>46085</v>
      </c>
      <c r="E1868" s="111" t="s">
        <v>3978</v>
      </c>
      <c r="F1868" s="46" t="s">
        <v>1159</v>
      </c>
      <c r="G1868" s="35"/>
    </row>
    <row r="1869" spans="1:8">
      <c r="A1869" s="112" t="s">
        <v>3980</v>
      </c>
      <c r="B1869" s="112" t="s">
        <v>79</v>
      </c>
      <c r="C1869" s="220">
        <v>46041</v>
      </c>
      <c r="D1869" s="36">
        <v>46085</v>
      </c>
      <c r="E1869" s="112" t="s">
        <v>3981</v>
      </c>
      <c r="F1869" s="46" t="s">
        <v>1159</v>
      </c>
      <c r="G1869" s="35"/>
    </row>
    <row r="1870" spans="1:8">
      <c r="A1870" s="111" t="s">
        <v>3982</v>
      </c>
      <c r="B1870" s="111" t="s">
        <v>79</v>
      </c>
      <c r="C1870" s="219">
        <v>46041</v>
      </c>
      <c r="D1870" s="36">
        <v>46085</v>
      </c>
      <c r="E1870" s="111" t="s">
        <v>3983</v>
      </c>
      <c r="F1870" s="46" t="s">
        <v>1159</v>
      </c>
      <c r="G1870" s="35"/>
    </row>
    <row r="1871" spans="1:8">
      <c r="A1871" s="112" t="s">
        <v>3984</v>
      </c>
      <c r="B1871" s="112" t="s">
        <v>79</v>
      </c>
      <c r="C1871" s="220">
        <v>46042</v>
      </c>
      <c r="D1871" s="36">
        <v>46085</v>
      </c>
      <c r="E1871" s="112" t="s">
        <v>3985</v>
      </c>
      <c r="F1871" s="46" t="s">
        <v>1159</v>
      </c>
      <c r="G1871" s="35"/>
    </row>
    <row r="1872" spans="1:8">
      <c r="A1872" s="111" t="s">
        <v>3986</v>
      </c>
      <c r="B1872" s="111" t="s">
        <v>79</v>
      </c>
      <c r="C1872" s="219">
        <v>46042</v>
      </c>
      <c r="D1872" s="36">
        <v>46085</v>
      </c>
      <c r="E1872" s="111" t="s">
        <v>3987</v>
      </c>
      <c r="F1872" s="46" t="s">
        <v>1159</v>
      </c>
      <c r="G1872" s="35"/>
    </row>
    <row r="1873" spans="1:7">
      <c r="A1873" s="112" t="s">
        <v>3988</v>
      </c>
      <c r="B1873" s="112" t="s">
        <v>79</v>
      </c>
      <c r="C1873" s="220">
        <v>46042</v>
      </c>
      <c r="D1873" s="36">
        <v>46085</v>
      </c>
      <c r="E1873" s="112" t="s">
        <v>3989</v>
      </c>
      <c r="F1873" s="46" t="s">
        <v>1159</v>
      </c>
      <c r="G1873" s="35"/>
    </row>
    <row r="1874" spans="1:7">
      <c r="A1874" s="111" t="s">
        <v>3990</v>
      </c>
      <c r="B1874" s="111" t="s">
        <v>79</v>
      </c>
      <c r="C1874" s="219">
        <v>46042</v>
      </c>
      <c r="D1874" s="36">
        <v>46085</v>
      </c>
      <c r="E1874" s="111" t="s">
        <v>3991</v>
      </c>
      <c r="F1874" s="46" t="s">
        <v>1159</v>
      </c>
      <c r="G1874" s="35"/>
    </row>
    <row r="1875" spans="1:7">
      <c r="A1875" s="112" t="s">
        <v>3992</v>
      </c>
      <c r="B1875" s="112" t="s">
        <v>79</v>
      </c>
      <c r="C1875" s="220">
        <v>46042</v>
      </c>
      <c r="D1875" s="36">
        <v>46085</v>
      </c>
      <c r="E1875" s="112" t="s">
        <v>3993</v>
      </c>
      <c r="F1875" s="46" t="s">
        <v>1159</v>
      </c>
      <c r="G1875" s="35"/>
    </row>
    <row r="1876" spans="1:7">
      <c r="A1876" s="111" t="s">
        <v>3994</v>
      </c>
      <c r="B1876" s="111" t="s">
        <v>79</v>
      </c>
      <c r="C1876" s="219">
        <v>46043</v>
      </c>
      <c r="D1876" s="36">
        <v>46085</v>
      </c>
      <c r="E1876" s="111" t="s">
        <v>3995</v>
      </c>
      <c r="F1876" s="46" t="s">
        <v>1159</v>
      </c>
      <c r="G1876" s="35"/>
    </row>
    <row r="1877" spans="1:7">
      <c r="A1877" s="112" t="s">
        <v>3996</v>
      </c>
      <c r="B1877" s="112" t="s">
        <v>79</v>
      </c>
      <c r="C1877" s="220">
        <v>46044</v>
      </c>
      <c r="D1877" s="36">
        <v>46085</v>
      </c>
      <c r="E1877" s="112" t="s">
        <v>3997</v>
      </c>
      <c r="F1877" s="46" t="s">
        <v>1159</v>
      </c>
      <c r="G1877" s="35"/>
    </row>
    <row r="1878" spans="1:7">
      <c r="A1878" s="111" t="s">
        <v>3998</v>
      </c>
      <c r="B1878" s="111" t="s">
        <v>79</v>
      </c>
      <c r="C1878" s="219">
        <v>46044</v>
      </c>
      <c r="D1878" s="36">
        <v>46085</v>
      </c>
      <c r="E1878" s="111" t="s">
        <v>3999</v>
      </c>
      <c r="F1878" s="46" t="s">
        <v>1159</v>
      </c>
      <c r="G1878" s="35"/>
    </row>
    <row r="1879" spans="1:7">
      <c r="A1879" s="112" t="s">
        <v>4000</v>
      </c>
      <c r="B1879" s="112" t="s">
        <v>79</v>
      </c>
      <c r="C1879" s="220">
        <v>46044</v>
      </c>
      <c r="D1879" s="36">
        <v>46085</v>
      </c>
      <c r="E1879" s="112" t="s">
        <v>4001</v>
      </c>
      <c r="F1879" s="46" t="s">
        <v>1159</v>
      </c>
      <c r="G1879" s="35"/>
    </row>
    <row r="1880" spans="1:7">
      <c r="A1880" s="111" t="s">
        <v>4002</v>
      </c>
      <c r="B1880" s="111" t="s">
        <v>79</v>
      </c>
      <c r="C1880" s="219">
        <v>46044</v>
      </c>
      <c r="D1880" s="36">
        <v>46085</v>
      </c>
      <c r="E1880" s="111" t="s">
        <v>4003</v>
      </c>
      <c r="F1880" s="46" t="s">
        <v>1159</v>
      </c>
      <c r="G1880" s="35"/>
    </row>
    <row r="1881" spans="1:7">
      <c r="A1881" s="112" t="s">
        <v>4004</v>
      </c>
      <c r="B1881" s="112" t="s">
        <v>79</v>
      </c>
      <c r="C1881" s="220">
        <v>46044</v>
      </c>
      <c r="D1881" s="36">
        <v>46085</v>
      </c>
      <c r="E1881" s="112" t="s">
        <v>4005</v>
      </c>
      <c r="F1881" s="46" t="s">
        <v>1159</v>
      </c>
      <c r="G1881" s="35"/>
    </row>
    <row r="1882" spans="1:7">
      <c r="A1882" s="111" t="s">
        <v>4006</v>
      </c>
      <c r="B1882" s="111" t="s">
        <v>79</v>
      </c>
      <c r="C1882" s="219">
        <v>46044</v>
      </c>
      <c r="D1882" s="36">
        <v>46085</v>
      </c>
      <c r="E1882" s="111" t="s">
        <v>4007</v>
      </c>
      <c r="F1882" s="46" t="s">
        <v>1159</v>
      </c>
      <c r="G1882" s="35"/>
    </row>
    <row r="1883" spans="1:7">
      <c r="A1883" s="112" t="s">
        <v>4008</v>
      </c>
      <c r="B1883" s="112" t="s">
        <v>79</v>
      </c>
      <c r="C1883" s="220">
        <v>46044</v>
      </c>
      <c r="D1883" s="36">
        <v>46085</v>
      </c>
      <c r="E1883" s="112" t="s">
        <v>4009</v>
      </c>
      <c r="F1883" s="46" t="s">
        <v>1159</v>
      </c>
      <c r="G1883" s="35"/>
    </row>
    <row r="1884" spans="1:7">
      <c r="A1884" s="111" t="s">
        <v>4010</v>
      </c>
      <c r="B1884" s="111" t="s">
        <v>79</v>
      </c>
      <c r="C1884" s="219">
        <v>46045</v>
      </c>
      <c r="D1884" s="36">
        <v>46085</v>
      </c>
      <c r="E1884" s="111" t="s">
        <v>4011</v>
      </c>
      <c r="F1884" s="46" t="s">
        <v>1159</v>
      </c>
      <c r="G1884" s="35"/>
    </row>
    <row r="1885" spans="1:7">
      <c r="A1885" s="112" t="s">
        <v>4012</v>
      </c>
      <c r="B1885" s="112" t="s">
        <v>79</v>
      </c>
      <c r="C1885" s="220">
        <v>46045</v>
      </c>
      <c r="D1885" s="36">
        <v>46085</v>
      </c>
      <c r="E1885" s="112" t="s">
        <v>4013</v>
      </c>
      <c r="F1885" s="46" t="s">
        <v>1159</v>
      </c>
      <c r="G1885" s="35"/>
    </row>
    <row r="1886" spans="1:7">
      <c r="A1886" s="111" t="s">
        <v>4014</v>
      </c>
      <c r="B1886" s="111" t="s">
        <v>79</v>
      </c>
      <c r="C1886" s="219">
        <v>46045</v>
      </c>
      <c r="D1886" s="36">
        <v>46085</v>
      </c>
      <c r="E1886" s="111" t="s">
        <v>4015</v>
      </c>
      <c r="F1886" s="46" t="s">
        <v>1159</v>
      </c>
      <c r="G1886" s="35"/>
    </row>
    <row r="1887" spans="1:7">
      <c r="A1887" s="112" t="s">
        <v>4016</v>
      </c>
      <c r="B1887" s="112" t="s">
        <v>79</v>
      </c>
      <c r="C1887" s="220">
        <v>46045</v>
      </c>
      <c r="D1887" s="36">
        <v>46085</v>
      </c>
      <c r="E1887" s="112" t="s">
        <v>4017</v>
      </c>
      <c r="F1887" s="46" t="s">
        <v>1159</v>
      </c>
      <c r="G1887" s="35"/>
    </row>
    <row r="1888" spans="1:7">
      <c r="A1888" s="111" t="s">
        <v>4018</v>
      </c>
      <c r="B1888" s="111" t="s">
        <v>79</v>
      </c>
      <c r="C1888" s="219">
        <v>46045</v>
      </c>
      <c r="D1888" s="36">
        <v>46085</v>
      </c>
      <c r="E1888" s="111" t="s">
        <v>4019</v>
      </c>
      <c r="F1888" s="46" t="s">
        <v>1159</v>
      </c>
      <c r="G1888" s="35"/>
    </row>
    <row r="1889" spans="1:7">
      <c r="A1889" s="112" t="s">
        <v>4020</v>
      </c>
      <c r="B1889" s="112" t="s">
        <v>79</v>
      </c>
      <c r="C1889" s="220">
        <v>46045</v>
      </c>
      <c r="D1889" s="36">
        <v>46085</v>
      </c>
      <c r="E1889" s="112" t="s">
        <v>4021</v>
      </c>
      <c r="F1889" s="46" t="s">
        <v>1200</v>
      </c>
      <c r="G1889" s="35" t="s">
        <v>59</v>
      </c>
    </row>
    <row r="1890" spans="1:7">
      <c r="A1890" s="111" t="s">
        <v>4023</v>
      </c>
      <c r="B1890" s="111" t="s">
        <v>79</v>
      </c>
      <c r="C1890" s="219">
        <v>46045</v>
      </c>
      <c r="D1890" s="36">
        <v>46085</v>
      </c>
      <c r="E1890" s="111" t="s">
        <v>4024</v>
      </c>
      <c r="F1890" s="46" t="s">
        <v>1200</v>
      </c>
      <c r="G1890" s="35" t="s">
        <v>59</v>
      </c>
    </row>
    <row r="1891" spans="1:7">
      <c r="A1891" s="112" t="s">
        <v>4025</v>
      </c>
      <c r="B1891" s="112" t="s">
        <v>79</v>
      </c>
      <c r="C1891" s="220">
        <v>46045</v>
      </c>
      <c r="D1891" s="36">
        <v>46085</v>
      </c>
      <c r="E1891" s="112" t="s">
        <v>4026</v>
      </c>
      <c r="F1891" s="46" t="s">
        <v>1200</v>
      </c>
      <c r="G1891" s="35" t="s">
        <v>59</v>
      </c>
    </row>
    <row r="1892" spans="1:7">
      <c r="A1892" s="111" t="s">
        <v>4027</v>
      </c>
      <c r="B1892" s="111" t="s">
        <v>79</v>
      </c>
      <c r="C1892" s="219">
        <v>46045</v>
      </c>
      <c r="D1892" s="36">
        <v>46085</v>
      </c>
      <c r="E1892" s="111" t="s">
        <v>2218</v>
      </c>
      <c r="F1892" s="46" t="s">
        <v>1200</v>
      </c>
      <c r="G1892" s="35" t="s">
        <v>59</v>
      </c>
    </row>
    <row r="1893" spans="1:7">
      <c r="A1893" s="112" t="s">
        <v>4028</v>
      </c>
      <c r="B1893" s="112" t="s">
        <v>79</v>
      </c>
      <c r="C1893" s="220">
        <v>46045</v>
      </c>
      <c r="D1893" s="36">
        <v>46085</v>
      </c>
      <c r="E1893" s="112" t="s">
        <v>4029</v>
      </c>
      <c r="F1893" s="46" t="s">
        <v>1200</v>
      </c>
      <c r="G1893" s="35" t="s">
        <v>59</v>
      </c>
    </row>
    <row r="1894" spans="1:7">
      <c r="A1894" s="111" t="s">
        <v>4030</v>
      </c>
      <c r="B1894" s="111" t="s">
        <v>79</v>
      </c>
      <c r="C1894" s="219">
        <v>46045</v>
      </c>
      <c r="D1894" s="36">
        <v>46085</v>
      </c>
      <c r="E1894" s="111" t="s">
        <v>4031</v>
      </c>
      <c r="F1894" s="46" t="s">
        <v>1200</v>
      </c>
      <c r="G1894" s="35" t="s">
        <v>59</v>
      </c>
    </row>
    <row r="1895" spans="1:7">
      <c r="A1895" s="112" t="s">
        <v>4032</v>
      </c>
      <c r="B1895" s="112" t="s">
        <v>79</v>
      </c>
      <c r="C1895" s="220">
        <v>46045</v>
      </c>
      <c r="D1895" s="36">
        <v>46085</v>
      </c>
      <c r="E1895" s="112" t="s">
        <v>4033</v>
      </c>
      <c r="F1895" s="46" t="s">
        <v>1200</v>
      </c>
      <c r="G1895" s="35" t="s">
        <v>59</v>
      </c>
    </row>
    <row r="1896" spans="1:7">
      <c r="A1896" s="111" t="s">
        <v>4034</v>
      </c>
      <c r="B1896" s="111" t="s">
        <v>79</v>
      </c>
      <c r="C1896" s="219">
        <v>46045</v>
      </c>
      <c r="D1896" s="36">
        <v>46085</v>
      </c>
      <c r="E1896" s="111" t="s">
        <v>4035</v>
      </c>
      <c r="F1896" s="46" t="s">
        <v>1200</v>
      </c>
      <c r="G1896" s="35" t="s">
        <v>59</v>
      </c>
    </row>
    <row r="1897" spans="1:7">
      <c r="A1897" s="112" t="s">
        <v>4036</v>
      </c>
      <c r="B1897" s="112" t="s">
        <v>79</v>
      </c>
      <c r="C1897" s="220">
        <v>46045</v>
      </c>
      <c r="D1897" s="36">
        <v>46085</v>
      </c>
      <c r="E1897" s="112" t="s">
        <v>4037</v>
      </c>
      <c r="F1897" s="46" t="s">
        <v>1200</v>
      </c>
      <c r="G1897" s="35" t="s">
        <v>59</v>
      </c>
    </row>
    <row r="1898" spans="1:7">
      <c r="A1898" s="111" t="s">
        <v>4038</v>
      </c>
      <c r="B1898" s="111" t="s">
        <v>79</v>
      </c>
      <c r="C1898" s="219">
        <v>46045</v>
      </c>
      <c r="D1898" s="36">
        <v>46085</v>
      </c>
      <c r="E1898" s="111" t="s">
        <v>4039</v>
      </c>
      <c r="F1898" s="46" t="s">
        <v>1200</v>
      </c>
      <c r="G1898" s="35" t="s">
        <v>59</v>
      </c>
    </row>
    <row r="1899" spans="1:7">
      <c r="A1899" s="112" t="s">
        <v>4040</v>
      </c>
      <c r="B1899" s="112" t="s">
        <v>79</v>
      </c>
      <c r="C1899" s="220">
        <v>46045</v>
      </c>
      <c r="D1899" s="36">
        <v>46085</v>
      </c>
      <c r="E1899" s="112" t="s">
        <v>4041</v>
      </c>
      <c r="F1899" s="46" t="s">
        <v>1200</v>
      </c>
      <c r="G1899" s="35" t="s">
        <v>59</v>
      </c>
    </row>
    <row r="1900" spans="1:7">
      <c r="A1900" s="111" t="s">
        <v>4042</v>
      </c>
      <c r="B1900" s="111" t="s">
        <v>79</v>
      </c>
      <c r="C1900" s="219">
        <v>46045</v>
      </c>
      <c r="D1900" s="36">
        <v>46085</v>
      </c>
      <c r="E1900" s="111" t="s">
        <v>4043</v>
      </c>
      <c r="F1900" s="46" t="s">
        <v>1200</v>
      </c>
      <c r="G1900" s="35" t="s">
        <v>59</v>
      </c>
    </row>
    <row r="1901" spans="1:7">
      <c r="A1901" s="112" t="s">
        <v>4044</v>
      </c>
      <c r="B1901" s="112" t="s">
        <v>79</v>
      </c>
      <c r="C1901" s="220">
        <v>46045</v>
      </c>
      <c r="D1901" s="36">
        <v>46085</v>
      </c>
      <c r="E1901" s="112" t="s">
        <v>4045</v>
      </c>
      <c r="F1901" s="46" t="s">
        <v>1200</v>
      </c>
      <c r="G1901" s="35" t="s">
        <v>59</v>
      </c>
    </row>
    <row r="1902" spans="1:7">
      <c r="A1902" s="111" t="s">
        <v>4046</v>
      </c>
      <c r="B1902" s="111" t="s">
        <v>79</v>
      </c>
      <c r="C1902" s="219">
        <v>46045</v>
      </c>
      <c r="D1902" s="36">
        <v>46085</v>
      </c>
      <c r="E1902" s="111" t="s">
        <v>4047</v>
      </c>
      <c r="F1902" s="46" t="s">
        <v>1200</v>
      </c>
      <c r="G1902" s="35" t="s">
        <v>59</v>
      </c>
    </row>
    <row r="1903" spans="1:7">
      <c r="A1903" s="112" t="s">
        <v>4048</v>
      </c>
      <c r="B1903" s="112" t="s">
        <v>79</v>
      </c>
      <c r="C1903" s="220">
        <v>46045</v>
      </c>
      <c r="D1903" s="36">
        <v>46085</v>
      </c>
      <c r="E1903" s="112" t="s">
        <v>4049</v>
      </c>
      <c r="F1903" s="46" t="s">
        <v>1200</v>
      </c>
      <c r="G1903" s="35" t="s">
        <v>59</v>
      </c>
    </row>
    <row r="1904" spans="1:7">
      <c r="A1904" s="111" t="s">
        <v>4050</v>
      </c>
      <c r="B1904" s="111" t="s">
        <v>79</v>
      </c>
      <c r="C1904" s="219">
        <v>46046</v>
      </c>
      <c r="D1904" s="36">
        <v>46085</v>
      </c>
      <c r="E1904" s="111" t="s">
        <v>4051</v>
      </c>
      <c r="F1904" s="46" t="s">
        <v>1200</v>
      </c>
      <c r="G1904" s="35" t="s">
        <v>59</v>
      </c>
    </row>
    <row r="1905" spans="1:7">
      <c r="A1905" s="112" t="s">
        <v>4052</v>
      </c>
      <c r="B1905" s="112" t="s">
        <v>79</v>
      </c>
      <c r="C1905" s="220">
        <v>46046</v>
      </c>
      <c r="D1905" s="36">
        <v>46085</v>
      </c>
      <c r="E1905" s="112" t="s">
        <v>4053</v>
      </c>
      <c r="F1905" s="46" t="s">
        <v>1200</v>
      </c>
      <c r="G1905" s="35" t="s">
        <v>59</v>
      </c>
    </row>
    <row r="1906" spans="1:7">
      <c r="A1906" s="111" t="s">
        <v>4054</v>
      </c>
      <c r="B1906" s="111" t="s">
        <v>79</v>
      </c>
      <c r="C1906" s="219">
        <v>46047</v>
      </c>
      <c r="D1906" s="36">
        <v>46085</v>
      </c>
      <c r="E1906" s="111" t="s">
        <v>4055</v>
      </c>
      <c r="F1906" s="46" t="s">
        <v>1200</v>
      </c>
      <c r="G1906" s="35" t="s">
        <v>59</v>
      </c>
    </row>
    <row r="1907" spans="1:7">
      <c r="A1907" s="112" t="s">
        <v>4056</v>
      </c>
      <c r="B1907" s="112" t="s">
        <v>79</v>
      </c>
      <c r="C1907" s="220">
        <v>46047</v>
      </c>
      <c r="D1907" s="36">
        <v>46085</v>
      </c>
      <c r="E1907" s="112" t="s">
        <v>4055</v>
      </c>
      <c r="F1907" s="46" t="s">
        <v>1200</v>
      </c>
      <c r="G1907" s="35" t="s">
        <v>59</v>
      </c>
    </row>
    <row r="1908" spans="1:7">
      <c r="A1908" s="111" t="s">
        <v>4057</v>
      </c>
      <c r="B1908" s="111" t="s">
        <v>79</v>
      </c>
      <c r="C1908" s="219">
        <v>46047</v>
      </c>
      <c r="D1908" s="36">
        <v>46085</v>
      </c>
      <c r="E1908" s="111" t="s">
        <v>4058</v>
      </c>
      <c r="F1908" s="46" t="s">
        <v>1200</v>
      </c>
      <c r="G1908" s="35" t="s">
        <v>59</v>
      </c>
    </row>
    <row r="1909" spans="1:7">
      <c r="A1909" s="112" t="s">
        <v>4060</v>
      </c>
      <c r="B1909" s="112" t="s">
        <v>79</v>
      </c>
      <c r="C1909" s="220">
        <v>46047</v>
      </c>
      <c r="D1909" s="36">
        <v>46085</v>
      </c>
      <c r="E1909" s="112" t="s">
        <v>4061</v>
      </c>
      <c r="F1909" s="46" t="s">
        <v>1200</v>
      </c>
      <c r="G1909" s="35" t="s">
        <v>59</v>
      </c>
    </row>
    <row r="1910" spans="1:7">
      <c r="A1910" s="111" t="s">
        <v>4063</v>
      </c>
      <c r="B1910" s="111" t="s">
        <v>79</v>
      </c>
      <c r="C1910" s="219">
        <v>46048</v>
      </c>
      <c r="D1910" s="36">
        <v>46085</v>
      </c>
      <c r="E1910" s="111" t="s">
        <v>4064</v>
      </c>
      <c r="F1910" s="46" t="s">
        <v>1200</v>
      </c>
      <c r="G1910" s="35" t="s">
        <v>59</v>
      </c>
    </row>
    <row r="1911" spans="1:7">
      <c r="A1911" s="112" t="s">
        <v>4065</v>
      </c>
      <c r="B1911" s="112" t="s">
        <v>79</v>
      </c>
      <c r="C1911" s="220">
        <v>46048</v>
      </c>
      <c r="D1911" s="36">
        <v>46085</v>
      </c>
      <c r="E1911" s="112" t="s">
        <v>4066</v>
      </c>
      <c r="F1911" s="46" t="s">
        <v>1200</v>
      </c>
      <c r="G1911" s="298" t="s">
        <v>450</v>
      </c>
    </row>
    <row r="1912" spans="1:7">
      <c r="A1912" s="111" t="s">
        <v>4067</v>
      </c>
      <c r="B1912" s="111" t="s">
        <v>79</v>
      </c>
      <c r="C1912" s="219">
        <v>46048</v>
      </c>
      <c r="D1912" s="36">
        <v>46085</v>
      </c>
      <c r="E1912" s="111" t="s">
        <v>4068</v>
      </c>
      <c r="F1912" s="46" t="s">
        <v>1200</v>
      </c>
      <c r="G1912" s="35" t="s">
        <v>59</v>
      </c>
    </row>
    <row r="1913" spans="1:7">
      <c r="A1913" s="112" t="s">
        <v>4069</v>
      </c>
      <c r="B1913" s="112" t="s">
        <v>79</v>
      </c>
      <c r="C1913" s="220">
        <v>46048</v>
      </c>
      <c r="D1913" s="36">
        <v>46085</v>
      </c>
      <c r="E1913" s="112" t="s">
        <v>4070</v>
      </c>
      <c r="F1913" s="46" t="s">
        <v>1283</v>
      </c>
      <c r="G1913" s="35" t="s">
        <v>59</v>
      </c>
    </row>
    <row r="1914" spans="1:7">
      <c r="A1914" s="111" t="s">
        <v>4071</v>
      </c>
      <c r="B1914" s="111" t="s">
        <v>79</v>
      </c>
      <c r="C1914" s="219">
        <v>46048</v>
      </c>
      <c r="D1914" s="36">
        <v>46085</v>
      </c>
      <c r="E1914" s="111" t="s">
        <v>4072</v>
      </c>
      <c r="F1914" s="46" t="s">
        <v>1283</v>
      </c>
      <c r="G1914" s="35" t="s">
        <v>59</v>
      </c>
    </row>
    <row r="1915" spans="1:7">
      <c r="A1915" s="112" t="s">
        <v>4073</v>
      </c>
      <c r="B1915" s="112" t="s">
        <v>79</v>
      </c>
      <c r="C1915" s="220">
        <v>46048</v>
      </c>
      <c r="D1915" s="36">
        <v>46085</v>
      </c>
      <c r="E1915" s="112" t="s">
        <v>4074</v>
      </c>
      <c r="F1915" s="46" t="s">
        <v>1283</v>
      </c>
      <c r="G1915" s="35" t="s">
        <v>2285</v>
      </c>
    </row>
    <row r="1916" spans="1:7">
      <c r="A1916" s="111" t="s">
        <v>4075</v>
      </c>
      <c r="B1916" s="111" t="s">
        <v>79</v>
      </c>
      <c r="C1916" s="219">
        <v>46048</v>
      </c>
      <c r="D1916" s="36">
        <v>46085</v>
      </c>
      <c r="E1916" s="111" t="s">
        <v>4076</v>
      </c>
      <c r="F1916" s="46" t="s">
        <v>1283</v>
      </c>
      <c r="G1916" s="35" t="s">
        <v>59</v>
      </c>
    </row>
    <row r="1917" spans="1:7">
      <c r="A1917" s="112" t="s">
        <v>4077</v>
      </c>
      <c r="B1917" s="112" t="s">
        <v>79</v>
      </c>
      <c r="C1917" s="220">
        <v>46048</v>
      </c>
      <c r="D1917" s="36">
        <v>46085</v>
      </c>
      <c r="E1917" s="112" t="s">
        <v>4078</v>
      </c>
      <c r="F1917" s="46" t="s">
        <v>1283</v>
      </c>
      <c r="G1917" s="35" t="s">
        <v>59</v>
      </c>
    </row>
    <row r="1918" spans="1:7">
      <c r="A1918" s="112" t="s">
        <v>4079</v>
      </c>
      <c r="B1918" s="112" t="s">
        <v>79</v>
      </c>
      <c r="C1918" s="220">
        <v>46048</v>
      </c>
      <c r="D1918" s="36">
        <v>46085</v>
      </c>
      <c r="E1918" s="112" t="s">
        <v>4080</v>
      </c>
      <c r="F1918" s="46" t="s">
        <v>1283</v>
      </c>
      <c r="G1918" s="35" t="s">
        <v>62</v>
      </c>
    </row>
    <row r="1919" spans="1:7">
      <c r="A1919" s="112" t="s">
        <v>4082</v>
      </c>
      <c r="B1919" s="112" t="s">
        <v>79</v>
      </c>
      <c r="C1919" s="220">
        <v>46048</v>
      </c>
      <c r="D1919" s="36">
        <v>46085</v>
      </c>
      <c r="E1919" s="112" t="s">
        <v>4080</v>
      </c>
      <c r="F1919" s="46" t="s">
        <v>1283</v>
      </c>
      <c r="G1919" s="35" t="s">
        <v>62</v>
      </c>
    </row>
    <row r="1920" spans="1:7">
      <c r="A1920" s="112" t="s">
        <v>4083</v>
      </c>
      <c r="B1920" s="112" t="s">
        <v>79</v>
      </c>
      <c r="C1920" s="220">
        <v>46048</v>
      </c>
      <c r="D1920" s="36">
        <v>46085</v>
      </c>
      <c r="E1920" s="112" t="s">
        <v>4084</v>
      </c>
      <c r="F1920" s="46" t="s">
        <v>1283</v>
      </c>
      <c r="G1920" s="35" t="s">
        <v>62</v>
      </c>
    </row>
    <row r="1921" spans="1:7">
      <c r="A1921" s="112" t="s">
        <v>4086</v>
      </c>
      <c r="B1921" s="112" t="s">
        <v>79</v>
      </c>
      <c r="C1921" s="220">
        <v>46048</v>
      </c>
      <c r="D1921" s="36">
        <v>46085</v>
      </c>
      <c r="E1921" s="112" t="s">
        <v>4087</v>
      </c>
      <c r="F1921" s="46" t="s">
        <v>1283</v>
      </c>
      <c r="G1921" s="35" t="s">
        <v>59</v>
      </c>
    </row>
    <row r="1922" spans="1:7">
      <c r="A1922" s="111" t="s">
        <v>4088</v>
      </c>
      <c r="B1922" s="111" t="s">
        <v>79</v>
      </c>
      <c r="C1922" s="219">
        <v>46048</v>
      </c>
      <c r="D1922" s="36">
        <v>46085</v>
      </c>
      <c r="E1922" s="111" t="s">
        <v>4089</v>
      </c>
      <c r="F1922" s="46" t="s">
        <v>1283</v>
      </c>
      <c r="G1922" s="35" t="s">
        <v>59</v>
      </c>
    </row>
    <row r="1923" spans="1:7">
      <c r="A1923" s="112" t="s">
        <v>4090</v>
      </c>
      <c r="B1923" s="112" t="s">
        <v>79</v>
      </c>
      <c r="C1923" s="220">
        <v>46048</v>
      </c>
      <c r="D1923" s="36">
        <v>46085</v>
      </c>
      <c r="E1923" s="112" t="s">
        <v>4091</v>
      </c>
      <c r="F1923" s="46" t="s">
        <v>1283</v>
      </c>
      <c r="G1923" s="35" t="s">
        <v>59</v>
      </c>
    </row>
    <row r="1924" spans="1:7">
      <c r="A1924" s="111" t="s">
        <v>4092</v>
      </c>
      <c r="B1924" s="111" t="s">
        <v>79</v>
      </c>
      <c r="C1924" s="219">
        <v>46048</v>
      </c>
      <c r="D1924" s="36">
        <v>46085</v>
      </c>
      <c r="E1924" s="111" t="s">
        <v>4093</v>
      </c>
      <c r="F1924" s="46" t="s">
        <v>1283</v>
      </c>
      <c r="G1924" s="35" t="s">
        <v>59</v>
      </c>
    </row>
    <row r="1925" spans="1:7">
      <c r="A1925" s="112" t="s">
        <v>4094</v>
      </c>
      <c r="B1925" s="112" t="s">
        <v>79</v>
      </c>
      <c r="C1925" s="220">
        <v>46049</v>
      </c>
      <c r="D1925" s="36">
        <v>46085</v>
      </c>
      <c r="E1925" s="112" t="s">
        <v>4095</v>
      </c>
      <c r="F1925" s="46" t="s">
        <v>1283</v>
      </c>
      <c r="G1925" s="35" t="s">
        <v>59</v>
      </c>
    </row>
    <row r="1926" spans="1:7">
      <c r="A1926" s="111" t="s">
        <v>4096</v>
      </c>
      <c r="B1926" s="111" t="s">
        <v>79</v>
      </c>
      <c r="C1926" s="219">
        <v>46049</v>
      </c>
      <c r="D1926" s="36">
        <v>46085</v>
      </c>
      <c r="E1926" s="111" t="s">
        <v>4097</v>
      </c>
      <c r="F1926" s="46" t="s">
        <v>1283</v>
      </c>
      <c r="G1926" s="35" t="s">
        <v>62</v>
      </c>
    </row>
    <row r="1927" spans="1:7">
      <c r="A1927" s="112" t="s">
        <v>4099</v>
      </c>
      <c r="B1927" s="112" t="s">
        <v>79</v>
      </c>
      <c r="C1927" s="220">
        <v>46049</v>
      </c>
      <c r="D1927" s="36">
        <v>46085</v>
      </c>
      <c r="E1927" s="112" t="s">
        <v>4100</v>
      </c>
      <c r="F1927" s="46" t="s">
        <v>1283</v>
      </c>
      <c r="G1927" s="35" t="s">
        <v>59</v>
      </c>
    </row>
    <row r="1928" spans="1:7">
      <c r="A1928" s="111" t="s">
        <v>4101</v>
      </c>
      <c r="B1928" s="111" t="s">
        <v>79</v>
      </c>
      <c r="C1928" s="219">
        <v>46049</v>
      </c>
      <c r="D1928" s="36">
        <v>46085</v>
      </c>
      <c r="E1928" s="111" t="s">
        <v>4102</v>
      </c>
      <c r="F1928" s="46" t="s">
        <v>1283</v>
      </c>
      <c r="G1928" s="35" t="s">
        <v>59</v>
      </c>
    </row>
    <row r="1929" spans="1:7">
      <c r="A1929" s="112" t="s">
        <v>4103</v>
      </c>
      <c r="B1929" s="112" t="s">
        <v>79</v>
      </c>
      <c r="C1929" s="220">
        <v>46049</v>
      </c>
      <c r="D1929" s="36">
        <v>46085</v>
      </c>
      <c r="E1929" s="112" t="s">
        <v>4104</v>
      </c>
      <c r="F1929" s="46" t="s">
        <v>1283</v>
      </c>
      <c r="G1929" s="35" t="s">
        <v>59</v>
      </c>
    </row>
    <row r="1930" spans="1:7">
      <c r="A1930" s="111" t="s">
        <v>4106</v>
      </c>
      <c r="B1930" s="111" t="s">
        <v>79</v>
      </c>
      <c r="C1930" s="219">
        <v>46049</v>
      </c>
      <c r="D1930" s="36">
        <v>46085</v>
      </c>
      <c r="E1930" s="111" t="s">
        <v>4107</v>
      </c>
      <c r="F1930" s="46" t="s">
        <v>1283</v>
      </c>
      <c r="G1930" s="35" t="s">
        <v>59</v>
      </c>
    </row>
    <row r="1931" spans="1:7">
      <c r="A1931" s="112" t="s">
        <v>4108</v>
      </c>
      <c r="B1931" s="112" t="s">
        <v>79</v>
      </c>
      <c r="C1931" s="220">
        <v>46049</v>
      </c>
      <c r="D1931" s="36">
        <v>46085</v>
      </c>
      <c r="E1931" s="112" t="s">
        <v>4109</v>
      </c>
      <c r="F1931" s="46" t="s">
        <v>1283</v>
      </c>
      <c r="G1931" s="35" t="s">
        <v>59</v>
      </c>
    </row>
    <row r="1932" spans="1:7">
      <c r="A1932" s="111" t="s">
        <v>4110</v>
      </c>
      <c r="B1932" s="111" t="s">
        <v>79</v>
      </c>
      <c r="C1932" s="219">
        <v>46049</v>
      </c>
      <c r="D1932" s="36">
        <v>46085</v>
      </c>
      <c r="E1932" s="111" t="s">
        <v>4111</v>
      </c>
      <c r="F1932" s="46" t="s">
        <v>1283</v>
      </c>
      <c r="G1932" s="35" t="s">
        <v>59</v>
      </c>
    </row>
    <row r="1933" spans="1:7">
      <c r="A1933" s="112" t="s">
        <v>4112</v>
      </c>
      <c r="B1933" s="112" t="s">
        <v>79</v>
      </c>
      <c r="C1933" s="220">
        <v>46049</v>
      </c>
      <c r="D1933" s="36">
        <v>46085</v>
      </c>
      <c r="E1933" s="112" t="s">
        <v>4113</v>
      </c>
      <c r="F1933" s="46" t="s">
        <v>1283</v>
      </c>
      <c r="G1933" s="35" t="s">
        <v>59</v>
      </c>
    </row>
    <row r="1934" spans="1:7">
      <c r="A1934" s="111" t="s">
        <v>4114</v>
      </c>
      <c r="B1934" s="111" t="s">
        <v>79</v>
      </c>
      <c r="C1934" s="219">
        <v>46049</v>
      </c>
      <c r="D1934" s="36">
        <v>46085</v>
      </c>
      <c r="E1934" s="111" t="s">
        <v>4115</v>
      </c>
      <c r="F1934" s="46" t="s">
        <v>1283</v>
      </c>
      <c r="G1934" s="35" t="s">
        <v>59</v>
      </c>
    </row>
    <row r="1935" spans="1:7">
      <c r="A1935" s="112" t="s">
        <v>4116</v>
      </c>
      <c r="B1935" s="112" t="s">
        <v>79</v>
      </c>
      <c r="C1935" s="220">
        <v>46049</v>
      </c>
      <c r="D1935" s="36">
        <v>46085</v>
      </c>
      <c r="E1935" s="112" t="s">
        <v>4117</v>
      </c>
      <c r="F1935" s="46" t="s">
        <v>1283</v>
      </c>
      <c r="G1935" s="35" t="s">
        <v>59</v>
      </c>
    </row>
    <row r="1936" spans="1:7">
      <c r="A1936" s="111" t="s">
        <v>4118</v>
      </c>
      <c r="B1936" s="111" t="s">
        <v>79</v>
      </c>
      <c r="C1936" s="219">
        <v>46049</v>
      </c>
      <c r="D1936" s="36">
        <v>46085</v>
      </c>
      <c r="E1936" s="111" t="s">
        <v>4119</v>
      </c>
      <c r="F1936" s="46" t="s">
        <v>1283</v>
      </c>
      <c r="G1936" s="35" t="s">
        <v>59</v>
      </c>
    </row>
    <row r="1937" spans="1:7">
      <c r="A1937" s="112">
        <v>2026270107771970</v>
      </c>
      <c r="B1937" s="112" t="s">
        <v>79</v>
      </c>
      <c r="C1937" s="220">
        <v>46049</v>
      </c>
      <c r="D1937" s="36">
        <v>46085</v>
      </c>
      <c r="E1937" s="112" t="s">
        <v>4120</v>
      </c>
      <c r="F1937" s="46" t="s">
        <v>1373</v>
      </c>
      <c r="G1937" s="35" t="s">
        <v>59</v>
      </c>
    </row>
    <row r="1938" spans="1:7">
      <c r="A1938" s="111" t="s">
        <v>4122</v>
      </c>
      <c r="B1938" s="111" t="s">
        <v>79</v>
      </c>
      <c r="C1938" s="219">
        <v>46049</v>
      </c>
      <c r="D1938" s="36">
        <v>46085</v>
      </c>
      <c r="E1938" s="111" t="s">
        <v>4123</v>
      </c>
      <c r="F1938" s="46" t="s">
        <v>1373</v>
      </c>
      <c r="G1938" s="35" t="s">
        <v>59</v>
      </c>
    </row>
    <row r="1939" spans="1:7">
      <c r="A1939" s="112" t="s">
        <v>4124</v>
      </c>
      <c r="B1939" s="112" t="s">
        <v>79</v>
      </c>
      <c r="C1939" s="220">
        <v>46049</v>
      </c>
      <c r="D1939" s="36">
        <v>46085</v>
      </c>
      <c r="E1939" s="112" t="s">
        <v>4125</v>
      </c>
      <c r="F1939" s="46" t="s">
        <v>1373</v>
      </c>
      <c r="G1939" s="35" t="s">
        <v>59</v>
      </c>
    </row>
    <row r="1940" spans="1:7">
      <c r="A1940" s="111" t="s">
        <v>4126</v>
      </c>
      <c r="B1940" s="111" t="s">
        <v>79</v>
      </c>
      <c r="C1940" s="219">
        <v>46049</v>
      </c>
      <c r="D1940" s="36">
        <v>46085</v>
      </c>
      <c r="E1940" s="111" t="s">
        <v>4127</v>
      </c>
      <c r="F1940" s="46" t="s">
        <v>1373</v>
      </c>
      <c r="G1940" s="35" t="s">
        <v>62</v>
      </c>
    </row>
    <row r="1941" spans="1:7">
      <c r="A1941" s="112" t="s">
        <v>4129</v>
      </c>
      <c r="B1941" s="112" t="s">
        <v>79</v>
      </c>
      <c r="C1941" s="220">
        <v>46049</v>
      </c>
      <c r="D1941" s="36">
        <v>46085</v>
      </c>
      <c r="E1941" s="112" t="s">
        <v>4130</v>
      </c>
      <c r="F1941" s="46" t="s">
        <v>1373</v>
      </c>
      <c r="G1941" s="35" t="s">
        <v>59</v>
      </c>
    </row>
    <row r="1942" spans="1:7">
      <c r="A1942" s="111" t="s">
        <v>4131</v>
      </c>
      <c r="B1942" s="111" t="s">
        <v>79</v>
      </c>
      <c r="C1942" s="219">
        <v>46049</v>
      </c>
      <c r="D1942" s="36">
        <v>46085</v>
      </c>
      <c r="E1942" s="111" t="s">
        <v>4132</v>
      </c>
      <c r="F1942" s="46" t="s">
        <v>1373</v>
      </c>
      <c r="G1942" s="35" t="s">
        <v>62</v>
      </c>
    </row>
    <row r="1943" spans="1:7">
      <c r="A1943" s="112" t="s">
        <v>4134</v>
      </c>
      <c r="B1943" s="112" t="s">
        <v>79</v>
      </c>
      <c r="C1943" s="220">
        <v>46049</v>
      </c>
      <c r="D1943" s="36">
        <v>46085</v>
      </c>
      <c r="E1943" s="112" t="s">
        <v>4135</v>
      </c>
      <c r="F1943" s="46" t="s">
        <v>1373</v>
      </c>
      <c r="G1943" s="35" t="s">
        <v>59</v>
      </c>
    </row>
    <row r="1944" spans="1:7">
      <c r="A1944" s="111" t="s">
        <v>4136</v>
      </c>
      <c r="B1944" s="111" t="s">
        <v>79</v>
      </c>
      <c r="C1944" s="219">
        <v>46049</v>
      </c>
      <c r="D1944" s="36">
        <v>46085</v>
      </c>
      <c r="E1944" s="111" t="s">
        <v>4137</v>
      </c>
      <c r="F1944" s="46" t="s">
        <v>1373</v>
      </c>
      <c r="G1944" s="35" t="s">
        <v>59</v>
      </c>
    </row>
    <row r="1945" spans="1:7">
      <c r="A1945" s="112" t="s">
        <v>4138</v>
      </c>
      <c r="B1945" s="112" t="s">
        <v>79</v>
      </c>
      <c r="C1945" s="220">
        <v>46050</v>
      </c>
      <c r="D1945" s="36">
        <v>46085</v>
      </c>
      <c r="E1945" s="112" t="s">
        <v>4139</v>
      </c>
      <c r="F1945" s="46" t="s">
        <v>1373</v>
      </c>
      <c r="G1945" s="35" t="s">
        <v>59</v>
      </c>
    </row>
    <row r="1946" spans="1:7">
      <c r="A1946" s="111" t="s">
        <v>4140</v>
      </c>
      <c r="B1946" s="111" t="s">
        <v>79</v>
      </c>
      <c r="C1946" s="219">
        <v>46050</v>
      </c>
      <c r="D1946" s="36">
        <v>46085</v>
      </c>
      <c r="E1946" s="111" t="s">
        <v>4141</v>
      </c>
      <c r="F1946" s="46" t="s">
        <v>1373</v>
      </c>
      <c r="G1946" s="35" t="s">
        <v>59</v>
      </c>
    </row>
    <row r="1947" spans="1:7">
      <c r="A1947" s="112" t="s">
        <v>4142</v>
      </c>
      <c r="B1947" s="112" t="s">
        <v>79</v>
      </c>
      <c r="C1947" s="220">
        <v>46050</v>
      </c>
      <c r="D1947" s="36">
        <v>46085</v>
      </c>
      <c r="E1947" s="112" t="s">
        <v>4143</v>
      </c>
      <c r="F1947" s="46" t="s">
        <v>1373</v>
      </c>
      <c r="G1947" s="35" t="s">
        <v>62</v>
      </c>
    </row>
    <row r="1948" spans="1:7">
      <c r="A1948" s="111" t="s">
        <v>4145</v>
      </c>
      <c r="B1948" s="111" t="s">
        <v>79</v>
      </c>
      <c r="C1948" s="219">
        <v>46050</v>
      </c>
      <c r="D1948" s="36">
        <v>46085</v>
      </c>
      <c r="E1948" s="111" t="s">
        <v>4146</v>
      </c>
      <c r="F1948" s="46" t="s">
        <v>1373</v>
      </c>
      <c r="G1948" s="35" t="s">
        <v>59</v>
      </c>
    </row>
    <row r="1949" spans="1:7">
      <c r="A1949" s="112" t="s">
        <v>4147</v>
      </c>
      <c r="B1949" s="112" t="s">
        <v>79</v>
      </c>
      <c r="C1949" s="220">
        <v>46050</v>
      </c>
      <c r="D1949" s="36">
        <v>46085</v>
      </c>
      <c r="E1949" s="112" t="s">
        <v>4148</v>
      </c>
      <c r="F1949" s="46" t="s">
        <v>1373</v>
      </c>
      <c r="G1949" s="35" t="s">
        <v>59</v>
      </c>
    </row>
    <row r="1950" spans="1:7">
      <c r="A1950" s="111" t="s">
        <v>4149</v>
      </c>
      <c r="B1950" s="111" t="s">
        <v>79</v>
      </c>
      <c r="C1950" s="219">
        <v>46050</v>
      </c>
      <c r="D1950" s="36">
        <v>46085</v>
      </c>
      <c r="E1950" s="111" t="s">
        <v>4150</v>
      </c>
      <c r="F1950" s="46" t="s">
        <v>1373</v>
      </c>
      <c r="G1950" s="35" t="s">
        <v>59</v>
      </c>
    </row>
    <row r="1951" spans="1:7">
      <c r="A1951" s="112" t="s">
        <v>4151</v>
      </c>
      <c r="B1951" s="112" t="s">
        <v>79</v>
      </c>
      <c r="C1951" s="220">
        <v>46050</v>
      </c>
      <c r="D1951" s="36">
        <v>46085</v>
      </c>
      <c r="E1951" s="112" t="s">
        <v>4152</v>
      </c>
      <c r="F1951" s="46" t="s">
        <v>1373</v>
      </c>
      <c r="G1951" s="35" t="s">
        <v>59</v>
      </c>
    </row>
    <row r="1952" spans="1:7">
      <c r="A1952" s="111" t="s">
        <v>4153</v>
      </c>
      <c r="B1952" s="111" t="s">
        <v>79</v>
      </c>
      <c r="C1952" s="219">
        <v>46050</v>
      </c>
      <c r="D1952" s="36">
        <v>46085</v>
      </c>
      <c r="E1952" s="111" t="s">
        <v>4154</v>
      </c>
      <c r="F1952" s="46" t="s">
        <v>1373</v>
      </c>
      <c r="G1952" s="35"/>
    </row>
    <row r="1953" spans="1:7">
      <c r="A1953" s="112" t="s">
        <v>4155</v>
      </c>
      <c r="B1953" s="112" t="s">
        <v>79</v>
      </c>
      <c r="C1953" s="220">
        <v>46050</v>
      </c>
      <c r="D1953" s="36">
        <v>46085</v>
      </c>
      <c r="E1953" s="112" t="s">
        <v>4156</v>
      </c>
      <c r="F1953" s="46" t="s">
        <v>1373</v>
      </c>
      <c r="G1953" s="35" t="s">
        <v>59</v>
      </c>
    </row>
    <row r="1954" spans="1:7">
      <c r="A1954" s="111" t="s">
        <v>4157</v>
      </c>
      <c r="B1954" s="111" t="s">
        <v>79</v>
      </c>
      <c r="C1954" s="219">
        <v>46050</v>
      </c>
      <c r="D1954" s="36">
        <v>46085</v>
      </c>
      <c r="E1954" s="111" t="s">
        <v>4158</v>
      </c>
      <c r="F1954" s="46" t="s">
        <v>1373</v>
      </c>
      <c r="G1954" s="35" t="s">
        <v>59</v>
      </c>
    </row>
    <row r="1955" spans="1:7">
      <c r="A1955" s="112" t="s">
        <v>4159</v>
      </c>
      <c r="B1955" s="112" t="s">
        <v>79</v>
      </c>
      <c r="C1955" s="220">
        <v>46050</v>
      </c>
      <c r="D1955" s="36">
        <v>46085</v>
      </c>
      <c r="E1955" s="112" t="s">
        <v>4158</v>
      </c>
      <c r="F1955" s="46" t="s">
        <v>1373</v>
      </c>
      <c r="G1955" s="35" t="s">
        <v>59</v>
      </c>
    </row>
    <row r="1956" spans="1:7">
      <c r="A1956" s="111" t="s">
        <v>4160</v>
      </c>
      <c r="B1956" s="111" t="s">
        <v>79</v>
      </c>
      <c r="C1956" s="219">
        <v>46050</v>
      </c>
      <c r="D1956" s="36">
        <v>46085</v>
      </c>
      <c r="E1956" s="111" t="s">
        <v>4161</v>
      </c>
      <c r="F1956" s="46" t="s">
        <v>1373</v>
      </c>
      <c r="G1956" s="35" t="s">
        <v>59</v>
      </c>
    </row>
    <row r="1957" spans="1:7">
      <c r="A1957" s="112" t="s">
        <v>4162</v>
      </c>
      <c r="B1957" s="112" t="s">
        <v>79</v>
      </c>
      <c r="C1957" s="220">
        <v>46050</v>
      </c>
      <c r="D1957" s="36">
        <v>46085</v>
      </c>
      <c r="E1957" s="112" t="s">
        <v>4163</v>
      </c>
      <c r="F1957" s="46" t="s">
        <v>1373</v>
      </c>
      <c r="G1957" s="35"/>
    </row>
    <row r="1958" spans="1:7">
      <c r="A1958" s="111" t="s">
        <v>4164</v>
      </c>
      <c r="B1958" s="111" t="s">
        <v>79</v>
      </c>
      <c r="C1958" s="219">
        <v>46050</v>
      </c>
      <c r="D1958" s="36">
        <v>46085</v>
      </c>
      <c r="E1958" s="111" t="s">
        <v>4165</v>
      </c>
      <c r="F1958" s="46" t="s">
        <v>1373</v>
      </c>
      <c r="G1958" s="35" t="s">
        <v>62</v>
      </c>
    </row>
    <row r="1959" spans="1:7">
      <c r="A1959" s="112" t="s">
        <v>4167</v>
      </c>
      <c r="B1959" s="112" t="s">
        <v>79</v>
      </c>
      <c r="C1959" s="220">
        <v>46050</v>
      </c>
      <c r="D1959" s="36">
        <v>46085</v>
      </c>
      <c r="E1959" s="112" t="s">
        <v>4168</v>
      </c>
      <c r="F1959" s="46" t="s">
        <v>1373</v>
      </c>
      <c r="G1959" s="35"/>
    </row>
    <row r="1960" spans="1:7">
      <c r="A1960" s="111" t="s">
        <v>4169</v>
      </c>
      <c r="B1960" s="111" t="s">
        <v>79</v>
      </c>
      <c r="C1960" s="219">
        <v>46050</v>
      </c>
      <c r="D1960" s="36">
        <v>46085</v>
      </c>
      <c r="E1960" s="111" t="s">
        <v>4170</v>
      </c>
      <c r="F1960" s="46" t="s">
        <v>1373</v>
      </c>
      <c r="G1960" s="35" t="s">
        <v>59</v>
      </c>
    </row>
    <row r="1961" spans="1:7">
      <c r="A1961" s="112" t="s">
        <v>4171</v>
      </c>
      <c r="B1961" s="112" t="s">
        <v>79</v>
      </c>
      <c r="C1961" s="220">
        <v>46051</v>
      </c>
      <c r="D1961" s="36">
        <v>46085</v>
      </c>
      <c r="E1961" s="112" t="s">
        <v>4172</v>
      </c>
      <c r="F1961" s="46" t="s">
        <v>1456</v>
      </c>
      <c r="G1961" s="35"/>
    </row>
    <row r="1962" spans="1:7">
      <c r="A1962" s="111" t="s">
        <v>4173</v>
      </c>
      <c r="B1962" s="111" t="s">
        <v>79</v>
      </c>
      <c r="C1962" s="219">
        <v>46051</v>
      </c>
      <c r="D1962" s="36">
        <v>46085</v>
      </c>
      <c r="E1962" s="111" t="s">
        <v>4174</v>
      </c>
      <c r="F1962" s="46" t="s">
        <v>1456</v>
      </c>
      <c r="G1962" s="35"/>
    </row>
    <row r="1963" spans="1:7">
      <c r="A1963" s="112" t="s">
        <v>4175</v>
      </c>
      <c r="B1963" s="112" t="s">
        <v>79</v>
      </c>
      <c r="C1963" s="220">
        <v>46051</v>
      </c>
      <c r="D1963" s="36">
        <v>46085</v>
      </c>
      <c r="E1963" s="112" t="s">
        <v>4176</v>
      </c>
      <c r="F1963" s="46" t="s">
        <v>1456</v>
      </c>
      <c r="G1963" s="35"/>
    </row>
    <row r="1964" spans="1:7">
      <c r="A1964" s="111" t="s">
        <v>4177</v>
      </c>
      <c r="B1964" s="111" t="s">
        <v>79</v>
      </c>
      <c r="C1964" s="219">
        <v>46051</v>
      </c>
      <c r="D1964" s="36">
        <v>46085</v>
      </c>
      <c r="E1964" s="111" t="s">
        <v>4109</v>
      </c>
      <c r="F1964" s="46" t="s">
        <v>1456</v>
      </c>
      <c r="G1964" s="35"/>
    </row>
    <row r="1965" spans="1:7">
      <c r="A1965" s="112" t="s">
        <v>4178</v>
      </c>
      <c r="B1965" s="112" t="s">
        <v>79</v>
      </c>
      <c r="C1965" s="220">
        <v>46051</v>
      </c>
      <c r="D1965" s="36">
        <v>46085</v>
      </c>
      <c r="E1965" s="112" t="s">
        <v>4179</v>
      </c>
      <c r="F1965" s="46" t="s">
        <v>1456</v>
      </c>
      <c r="G1965" s="35"/>
    </row>
    <row r="1966" spans="1:7">
      <c r="A1966" s="111" t="s">
        <v>4180</v>
      </c>
      <c r="B1966" s="111" t="s">
        <v>79</v>
      </c>
      <c r="C1966" s="219">
        <v>46051</v>
      </c>
      <c r="D1966" s="36">
        <v>46085</v>
      </c>
      <c r="E1966" s="111" t="s">
        <v>4041</v>
      </c>
      <c r="F1966" s="46" t="s">
        <v>1456</v>
      </c>
      <c r="G1966" s="35"/>
    </row>
    <row r="1967" spans="1:7">
      <c r="A1967" s="112" t="s">
        <v>4181</v>
      </c>
      <c r="B1967" s="112" t="s">
        <v>79</v>
      </c>
      <c r="C1967" s="220">
        <v>46051</v>
      </c>
      <c r="D1967" s="36">
        <v>46085</v>
      </c>
      <c r="E1967" s="112" t="s">
        <v>4182</v>
      </c>
      <c r="F1967" s="46" t="s">
        <v>1456</v>
      </c>
      <c r="G1967" s="35"/>
    </row>
    <row r="1968" spans="1:7">
      <c r="A1968" s="111" t="s">
        <v>4183</v>
      </c>
      <c r="B1968" s="111" t="s">
        <v>79</v>
      </c>
      <c r="C1968" s="219">
        <v>46051</v>
      </c>
      <c r="D1968" s="36">
        <v>46085</v>
      </c>
      <c r="E1968" s="111" t="s">
        <v>4184</v>
      </c>
      <c r="F1968" s="46" t="s">
        <v>1456</v>
      </c>
      <c r="G1968" s="35"/>
    </row>
    <row r="1969" spans="1:7">
      <c r="A1969" s="112" t="s">
        <v>4185</v>
      </c>
      <c r="B1969" s="112" t="s">
        <v>79</v>
      </c>
      <c r="C1969" s="220">
        <v>46051</v>
      </c>
      <c r="D1969" s="36">
        <v>46085</v>
      </c>
      <c r="E1969" s="112" t="s">
        <v>4186</v>
      </c>
      <c r="F1969" s="46" t="s">
        <v>1456</v>
      </c>
      <c r="G1969" s="35"/>
    </row>
    <row r="1970" spans="1:7">
      <c r="A1970" s="111" t="s">
        <v>4187</v>
      </c>
      <c r="B1970" s="111" t="s">
        <v>79</v>
      </c>
      <c r="C1970" s="219">
        <v>46051</v>
      </c>
      <c r="D1970" s="36">
        <v>46085</v>
      </c>
      <c r="E1970" s="111" t="s">
        <v>4188</v>
      </c>
      <c r="F1970" s="46" t="s">
        <v>1456</v>
      </c>
      <c r="G1970" s="35"/>
    </row>
    <row r="1971" spans="1:7">
      <c r="A1971" s="112" t="s">
        <v>4189</v>
      </c>
      <c r="B1971" s="112" t="s">
        <v>79</v>
      </c>
      <c r="C1971" s="220">
        <v>46051</v>
      </c>
      <c r="D1971" s="36">
        <v>46085</v>
      </c>
      <c r="E1971" s="112" t="s">
        <v>4190</v>
      </c>
      <c r="F1971" s="46" t="s">
        <v>1456</v>
      </c>
      <c r="G1971" s="35"/>
    </row>
    <row r="1972" spans="1:7">
      <c r="A1972" s="111" t="s">
        <v>4191</v>
      </c>
      <c r="B1972" s="111" t="s">
        <v>79</v>
      </c>
      <c r="C1972" s="219">
        <v>46051</v>
      </c>
      <c r="D1972" s="36">
        <v>46085</v>
      </c>
      <c r="E1972" s="111" t="s">
        <v>4192</v>
      </c>
      <c r="F1972" s="46" t="s">
        <v>1456</v>
      </c>
      <c r="G1972" s="35"/>
    </row>
    <row r="1973" spans="1:7">
      <c r="A1973" s="112" t="s">
        <v>4193</v>
      </c>
      <c r="B1973" s="112" t="s">
        <v>79</v>
      </c>
      <c r="C1973" s="220">
        <v>46051</v>
      </c>
      <c r="D1973" s="36">
        <v>46085</v>
      </c>
      <c r="E1973" s="112" t="s">
        <v>4194</v>
      </c>
      <c r="F1973" s="46" t="s">
        <v>1456</v>
      </c>
      <c r="G1973" s="35"/>
    </row>
    <row r="1974" spans="1:7">
      <c r="A1974" s="111" t="s">
        <v>4195</v>
      </c>
      <c r="B1974" s="111" t="s">
        <v>79</v>
      </c>
      <c r="C1974" s="219">
        <v>46051</v>
      </c>
      <c r="D1974" s="36">
        <v>46085</v>
      </c>
      <c r="E1974" s="111" t="s">
        <v>4196</v>
      </c>
      <c r="F1974" s="46" t="s">
        <v>1456</v>
      </c>
      <c r="G1974" s="35"/>
    </row>
    <row r="1975" spans="1:7">
      <c r="A1975" s="112" t="s">
        <v>4197</v>
      </c>
      <c r="B1975" s="112" t="s">
        <v>79</v>
      </c>
      <c r="C1975" s="220">
        <v>46051</v>
      </c>
      <c r="D1975" s="36">
        <v>46085</v>
      </c>
      <c r="E1975" s="112" t="s">
        <v>4198</v>
      </c>
      <c r="F1975" s="46" t="s">
        <v>1456</v>
      </c>
      <c r="G1975" s="35"/>
    </row>
    <row r="1976" spans="1:7">
      <c r="A1976" s="111" t="s">
        <v>4199</v>
      </c>
      <c r="B1976" s="111" t="s">
        <v>79</v>
      </c>
      <c r="C1976" s="219">
        <v>46052</v>
      </c>
      <c r="D1976" s="36">
        <v>46085</v>
      </c>
      <c r="E1976" s="111" t="s">
        <v>4200</v>
      </c>
      <c r="F1976" s="46" t="s">
        <v>1456</v>
      </c>
      <c r="G1976" s="35"/>
    </row>
    <row r="1977" spans="1:7">
      <c r="A1977" s="112" t="s">
        <v>4201</v>
      </c>
      <c r="B1977" s="112" t="s">
        <v>79</v>
      </c>
      <c r="C1977" s="220">
        <v>46052</v>
      </c>
      <c r="D1977" s="36">
        <v>46085</v>
      </c>
      <c r="E1977" s="112" t="s">
        <v>4202</v>
      </c>
      <c r="F1977" s="46" t="s">
        <v>1456</v>
      </c>
      <c r="G1977" s="35"/>
    </row>
    <row r="1978" spans="1:7">
      <c r="A1978" s="111" t="s">
        <v>4203</v>
      </c>
      <c r="B1978" s="111" t="s">
        <v>79</v>
      </c>
      <c r="C1978" s="219">
        <v>46052</v>
      </c>
      <c r="D1978" s="36">
        <v>46085</v>
      </c>
      <c r="E1978" s="111" t="s">
        <v>4204</v>
      </c>
      <c r="F1978" s="46" t="s">
        <v>1456</v>
      </c>
      <c r="G1978" s="35"/>
    </row>
    <row r="1979" spans="1:7">
      <c r="A1979" s="112" t="s">
        <v>4205</v>
      </c>
      <c r="B1979" s="112" t="s">
        <v>79</v>
      </c>
      <c r="C1979" s="220">
        <v>46052</v>
      </c>
      <c r="D1979" s="36">
        <v>46085</v>
      </c>
      <c r="E1979" s="112" t="s">
        <v>4206</v>
      </c>
      <c r="F1979" s="46" t="s">
        <v>1456</v>
      </c>
      <c r="G1979" s="35"/>
    </row>
    <row r="1980" spans="1:7">
      <c r="A1980" s="111" t="s">
        <v>4207</v>
      </c>
      <c r="B1980" s="111" t="s">
        <v>79</v>
      </c>
      <c r="C1980" s="219">
        <v>46052</v>
      </c>
      <c r="D1980" s="36">
        <v>46085</v>
      </c>
      <c r="E1980" s="111" t="s">
        <v>4208</v>
      </c>
      <c r="F1980" s="46" t="s">
        <v>1456</v>
      </c>
      <c r="G1980" s="35"/>
    </row>
    <row r="1981" spans="1:7">
      <c r="A1981" s="112" t="s">
        <v>4209</v>
      </c>
      <c r="B1981" s="112" t="s">
        <v>79</v>
      </c>
      <c r="C1981" s="220">
        <v>46052</v>
      </c>
      <c r="D1981" s="36">
        <v>46085</v>
      </c>
      <c r="E1981" s="112" t="s">
        <v>4210</v>
      </c>
      <c r="F1981" s="46" t="s">
        <v>1456</v>
      </c>
      <c r="G1981" s="35"/>
    </row>
    <row r="1982" spans="1:7">
      <c r="A1982" s="111" t="s">
        <v>4211</v>
      </c>
      <c r="B1982" s="111" t="s">
        <v>79</v>
      </c>
      <c r="C1982" s="219">
        <v>46052</v>
      </c>
      <c r="D1982" s="36">
        <v>46085</v>
      </c>
      <c r="E1982" s="111" t="s">
        <v>4212</v>
      </c>
      <c r="F1982" s="46" t="s">
        <v>1456</v>
      </c>
      <c r="G1982" s="35"/>
    </row>
    <row r="1983" spans="1:7">
      <c r="A1983" s="112" t="s">
        <v>4213</v>
      </c>
      <c r="B1983" s="112" t="s">
        <v>79</v>
      </c>
      <c r="C1983" s="220">
        <v>46052</v>
      </c>
      <c r="D1983" s="36">
        <v>46085</v>
      </c>
      <c r="E1983" s="112" t="s">
        <v>4214</v>
      </c>
      <c r="F1983" s="46" t="s">
        <v>1456</v>
      </c>
      <c r="G1983" s="35"/>
    </row>
    <row r="1984" spans="1:7">
      <c r="A1984" s="111" t="s">
        <v>4215</v>
      </c>
      <c r="B1984" s="111" t="s">
        <v>79</v>
      </c>
      <c r="C1984" s="219">
        <v>46052</v>
      </c>
      <c r="D1984" s="36">
        <v>46085</v>
      </c>
      <c r="E1984" s="111" t="s">
        <v>4127</v>
      </c>
      <c r="F1984" s="46" t="s">
        <v>1456</v>
      </c>
      <c r="G1984" s="35"/>
    </row>
    <row r="1985" spans="1:7">
      <c r="A1985" s="112">
        <v>2026300107775580</v>
      </c>
      <c r="B1985" s="112" t="s">
        <v>79</v>
      </c>
      <c r="C1985" s="220">
        <v>46052</v>
      </c>
      <c r="D1985" s="36">
        <v>46085</v>
      </c>
      <c r="E1985" s="357" t="s">
        <v>4216</v>
      </c>
      <c r="F1985" s="84" t="s">
        <v>1537</v>
      </c>
      <c r="G1985" s="35" t="s">
        <v>59</v>
      </c>
    </row>
    <row r="1986" spans="1:7">
      <c r="A1986" s="111">
        <v>2026300107775620</v>
      </c>
      <c r="B1986" s="111" t="s">
        <v>79</v>
      </c>
      <c r="C1986" s="219">
        <v>46052</v>
      </c>
      <c r="D1986" s="36">
        <v>46085</v>
      </c>
      <c r="E1986" s="358" t="s">
        <v>4218</v>
      </c>
      <c r="F1986" s="84" t="s">
        <v>1537</v>
      </c>
      <c r="G1986" s="35" t="s">
        <v>59</v>
      </c>
    </row>
    <row r="1987" spans="1:7">
      <c r="A1987" s="112">
        <v>2026300107775630</v>
      </c>
      <c r="B1987" s="112" t="s">
        <v>79</v>
      </c>
      <c r="C1987" s="220">
        <v>46052</v>
      </c>
      <c r="D1987" s="36">
        <v>46085</v>
      </c>
      <c r="E1987" s="357" t="s">
        <v>4220</v>
      </c>
      <c r="F1987" s="84" t="s">
        <v>1537</v>
      </c>
      <c r="G1987" s="35" t="s">
        <v>59</v>
      </c>
    </row>
    <row r="1988" spans="1:7">
      <c r="A1988" s="111">
        <v>2026300107775690</v>
      </c>
      <c r="B1988" s="111" t="s">
        <v>79</v>
      </c>
      <c r="C1988" s="219">
        <v>46052</v>
      </c>
      <c r="D1988" s="36">
        <v>46085</v>
      </c>
      <c r="E1988" s="358" t="s">
        <v>4222</v>
      </c>
      <c r="F1988" s="84" t="s">
        <v>1537</v>
      </c>
      <c r="G1988" s="35" t="s">
        <v>59</v>
      </c>
    </row>
    <row r="1989" spans="1:7">
      <c r="A1989" s="112">
        <v>2026310107775990</v>
      </c>
      <c r="B1989" s="112" t="s">
        <v>79</v>
      </c>
      <c r="C1989" s="220">
        <v>46052</v>
      </c>
      <c r="D1989" s="36">
        <v>46085</v>
      </c>
      <c r="E1989" s="357" t="s">
        <v>4224</v>
      </c>
      <c r="F1989" s="84" t="s">
        <v>1537</v>
      </c>
      <c r="G1989" s="35" t="s">
        <v>59</v>
      </c>
    </row>
    <row r="1990" spans="1:7">
      <c r="A1990" s="111">
        <v>2026010207776220</v>
      </c>
      <c r="B1990" s="111" t="s">
        <v>79</v>
      </c>
      <c r="C1990" s="219">
        <v>46054</v>
      </c>
      <c r="D1990" s="36">
        <v>46085</v>
      </c>
      <c r="E1990" s="358" t="s">
        <v>4226</v>
      </c>
      <c r="F1990" s="84" t="s">
        <v>1537</v>
      </c>
      <c r="G1990" s="35" t="s">
        <v>59</v>
      </c>
    </row>
    <row r="1991" spans="1:7">
      <c r="A1991" s="112">
        <v>2026010207776240</v>
      </c>
      <c r="B1991" s="112" t="s">
        <v>79</v>
      </c>
      <c r="C1991" s="220">
        <v>46054</v>
      </c>
      <c r="D1991" s="36">
        <v>46085</v>
      </c>
      <c r="E1991" s="357" t="s">
        <v>4228</v>
      </c>
      <c r="F1991" s="84" t="s">
        <v>1537</v>
      </c>
      <c r="G1991" s="35" t="s">
        <v>59</v>
      </c>
    </row>
    <row r="1992" spans="1:7">
      <c r="A1992" s="111">
        <v>2026020207776280</v>
      </c>
      <c r="B1992" s="111" t="s">
        <v>79</v>
      </c>
      <c r="C1992" s="219">
        <v>46054</v>
      </c>
      <c r="D1992" s="36">
        <v>46085</v>
      </c>
      <c r="E1992" s="358" t="s">
        <v>4230</v>
      </c>
      <c r="F1992" s="84" t="s">
        <v>1537</v>
      </c>
      <c r="G1992" s="35" t="s">
        <v>59</v>
      </c>
    </row>
    <row r="1993" spans="1:7">
      <c r="A1993" s="112">
        <v>2026020207776280</v>
      </c>
      <c r="B1993" s="112" t="s">
        <v>79</v>
      </c>
      <c r="C1993" s="220">
        <v>46054</v>
      </c>
      <c r="D1993" s="36">
        <v>46085</v>
      </c>
      <c r="E1993" s="357" t="s">
        <v>4194</v>
      </c>
      <c r="F1993" s="84" t="s">
        <v>1537</v>
      </c>
      <c r="G1993" s="35" t="s">
        <v>59</v>
      </c>
    </row>
    <row r="1994" spans="1:7">
      <c r="A1994" s="111">
        <v>2026020207776350</v>
      </c>
      <c r="B1994" s="111" t="s">
        <v>79</v>
      </c>
      <c r="C1994" s="219">
        <v>46055</v>
      </c>
      <c r="D1994" s="36">
        <v>46085</v>
      </c>
      <c r="E1994" s="358" t="s">
        <v>4233</v>
      </c>
      <c r="F1994" s="84" t="s">
        <v>1537</v>
      </c>
      <c r="G1994" s="35" t="s">
        <v>59</v>
      </c>
    </row>
    <row r="1995" spans="1:7">
      <c r="A1995" s="112">
        <v>2026020207776430</v>
      </c>
      <c r="B1995" s="112" t="s">
        <v>79</v>
      </c>
      <c r="C1995" s="220">
        <v>46055</v>
      </c>
      <c r="D1995" s="36">
        <v>46085</v>
      </c>
      <c r="E1995" s="357" t="s">
        <v>4235</v>
      </c>
      <c r="F1995" s="84" t="s">
        <v>1537</v>
      </c>
      <c r="G1995" s="35" t="s">
        <v>59</v>
      </c>
    </row>
    <row r="1996" spans="1:7">
      <c r="A1996" s="111">
        <v>2026020207776500</v>
      </c>
      <c r="B1996" s="111" t="s">
        <v>79</v>
      </c>
      <c r="C1996" s="219">
        <v>46055</v>
      </c>
      <c r="D1996" s="36">
        <v>46085</v>
      </c>
      <c r="E1996" s="358" t="s">
        <v>4237</v>
      </c>
      <c r="F1996" s="84" t="s">
        <v>1537</v>
      </c>
      <c r="G1996" s="35" t="s">
        <v>59</v>
      </c>
    </row>
    <row r="1997" spans="1:7">
      <c r="A1997" s="112">
        <v>2026020207776550</v>
      </c>
      <c r="B1997" s="112" t="s">
        <v>79</v>
      </c>
      <c r="C1997" s="220">
        <v>46055</v>
      </c>
      <c r="D1997" s="36">
        <v>46085</v>
      </c>
      <c r="E1997" s="357" t="s">
        <v>4239</v>
      </c>
      <c r="F1997" s="84" t="s">
        <v>1537</v>
      </c>
      <c r="G1997" s="35" t="s">
        <v>59</v>
      </c>
    </row>
    <row r="1998" spans="1:7">
      <c r="A1998" s="111">
        <v>2026020207776660</v>
      </c>
      <c r="B1998" s="111" t="s">
        <v>79</v>
      </c>
      <c r="C1998" s="219">
        <v>46055</v>
      </c>
      <c r="D1998" s="36">
        <v>46085</v>
      </c>
      <c r="E1998" s="358" t="s">
        <v>4241</v>
      </c>
      <c r="F1998" s="84" t="s">
        <v>1537</v>
      </c>
      <c r="G1998" s="35" t="s">
        <v>59</v>
      </c>
    </row>
    <row r="1999" spans="1:7">
      <c r="A1999" s="198">
        <v>2026020207777470</v>
      </c>
      <c r="B1999" s="198" t="s">
        <v>79</v>
      </c>
      <c r="C1999" s="364">
        <v>46055</v>
      </c>
      <c r="D1999" s="94">
        <v>46085</v>
      </c>
      <c r="E1999" s="369" t="s">
        <v>4243</v>
      </c>
      <c r="F1999" s="370" t="s">
        <v>1537</v>
      </c>
      <c r="G1999" s="34" t="s">
        <v>59</v>
      </c>
    </row>
    <row r="2000" spans="1:7">
      <c r="A2000" s="198">
        <v>2026020207777490</v>
      </c>
      <c r="B2000" s="198" t="s">
        <v>79</v>
      </c>
      <c r="C2000" s="364">
        <v>46055</v>
      </c>
      <c r="D2000" s="94">
        <v>46085</v>
      </c>
      <c r="E2000" s="369" t="s">
        <v>4245</v>
      </c>
      <c r="F2000" s="370" t="s">
        <v>1537</v>
      </c>
      <c r="G2000" s="34" t="s">
        <v>59</v>
      </c>
    </row>
    <row r="2001" spans="1:8">
      <c r="A2001" s="198">
        <v>2026020207777490</v>
      </c>
      <c r="B2001" s="198" t="s">
        <v>79</v>
      </c>
      <c r="C2001" s="364">
        <v>46055</v>
      </c>
      <c r="D2001" s="94">
        <v>46085</v>
      </c>
      <c r="E2001" s="372" t="s">
        <v>4247</v>
      </c>
      <c r="F2001" s="370" t="s">
        <v>1537</v>
      </c>
      <c r="G2001" s="34" t="s">
        <v>59</v>
      </c>
    </row>
    <row r="2002" spans="1:8">
      <c r="A2002" s="198" t="s">
        <v>4249</v>
      </c>
      <c r="B2002" s="198" t="s">
        <v>79</v>
      </c>
      <c r="C2002" s="364">
        <v>46055</v>
      </c>
      <c r="D2002" s="94">
        <v>46085</v>
      </c>
      <c r="E2002" s="372" t="s">
        <v>4250</v>
      </c>
      <c r="F2002" s="370" t="s">
        <v>1537</v>
      </c>
      <c r="G2002" s="34" t="s">
        <v>59</v>
      </c>
    </row>
    <row r="2003" spans="1:8">
      <c r="A2003" s="198" t="s">
        <v>4252</v>
      </c>
      <c r="B2003" s="198" t="s">
        <v>79</v>
      </c>
      <c r="C2003" s="364">
        <v>46055</v>
      </c>
      <c r="D2003" s="94">
        <v>46085</v>
      </c>
      <c r="E2003" s="372" t="s">
        <v>4253</v>
      </c>
      <c r="F2003" s="370" t="s">
        <v>1537</v>
      </c>
      <c r="G2003" s="34" t="s">
        <v>59</v>
      </c>
    </row>
    <row r="2004" spans="1:8">
      <c r="A2004" s="112" t="s">
        <v>4255</v>
      </c>
      <c r="B2004" s="112" t="s">
        <v>79</v>
      </c>
      <c r="C2004" s="220">
        <v>46055</v>
      </c>
      <c r="D2004" s="36">
        <v>46085</v>
      </c>
      <c r="E2004" s="199" t="s">
        <v>4256</v>
      </c>
      <c r="F2004" s="84" t="s">
        <v>1537</v>
      </c>
      <c r="G2004" s="35" t="s">
        <v>59</v>
      </c>
    </row>
    <row r="2005" spans="1:8">
      <c r="A2005" s="112" t="s">
        <v>4258</v>
      </c>
      <c r="B2005" s="112" t="s">
        <v>79</v>
      </c>
      <c r="C2005" s="220">
        <v>46055</v>
      </c>
      <c r="D2005" s="36">
        <v>46085</v>
      </c>
      <c r="E2005" s="357" t="s">
        <v>4259</v>
      </c>
      <c r="F2005" s="84" t="s">
        <v>1537</v>
      </c>
      <c r="G2005" s="35" t="s">
        <v>59</v>
      </c>
    </row>
    <row r="2006" spans="1:8">
      <c r="A2006" s="365">
        <v>2026020207777740</v>
      </c>
      <c r="B2006" s="111" t="s">
        <v>79</v>
      </c>
      <c r="C2006" s="219">
        <v>46055</v>
      </c>
      <c r="D2006" s="36">
        <v>46085</v>
      </c>
      <c r="E2006" s="358" t="s">
        <v>4261</v>
      </c>
      <c r="F2006" s="84" t="s">
        <v>1537</v>
      </c>
      <c r="G2006" s="35" t="s">
        <v>59</v>
      </c>
    </row>
    <row r="2007" spans="1:8">
      <c r="A2007" s="368">
        <v>2026030207777750</v>
      </c>
      <c r="B2007" s="112" t="s">
        <v>79</v>
      </c>
      <c r="C2007" s="220">
        <v>46055</v>
      </c>
      <c r="D2007" s="36">
        <v>46085</v>
      </c>
      <c r="E2007" s="357" t="s">
        <v>4263</v>
      </c>
      <c r="F2007" s="84" t="s">
        <v>1537</v>
      </c>
      <c r="G2007" s="35" t="s">
        <v>59</v>
      </c>
    </row>
    <row r="2008" spans="1:8">
      <c r="A2008" s="365">
        <v>2026030207777750</v>
      </c>
      <c r="B2008" s="111" t="s">
        <v>79</v>
      </c>
      <c r="C2008" s="219">
        <v>46055</v>
      </c>
      <c r="D2008" s="36">
        <v>46085</v>
      </c>
      <c r="E2008" s="357" t="s">
        <v>4265</v>
      </c>
      <c r="F2008" s="84" t="s">
        <v>1537</v>
      </c>
      <c r="G2008" s="35" t="s">
        <v>59</v>
      </c>
    </row>
    <row r="2009" spans="1:8">
      <c r="A2009" s="112" t="s">
        <v>4267</v>
      </c>
      <c r="B2009" s="112" t="s">
        <v>79</v>
      </c>
      <c r="C2009" s="220">
        <v>46055</v>
      </c>
      <c r="D2009" s="36">
        <v>46085</v>
      </c>
      <c r="E2009" s="112" t="s">
        <v>4268</v>
      </c>
      <c r="F2009" s="84" t="s">
        <v>1620</v>
      </c>
      <c r="G2009" s="35" t="s">
        <v>59</v>
      </c>
      <c r="H2009" s="16">
        <v>46087</v>
      </c>
    </row>
    <row r="2010" spans="1:8">
      <c r="A2010" s="111" t="s">
        <v>4270</v>
      </c>
      <c r="B2010" s="111" t="s">
        <v>79</v>
      </c>
      <c r="C2010" s="219">
        <v>46055</v>
      </c>
      <c r="D2010" s="36">
        <v>46085</v>
      </c>
      <c r="E2010" s="111" t="s">
        <v>4271</v>
      </c>
      <c r="F2010" s="84" t="s">
        <v>1620</v>
      </c>
      <c r="G2010" s="35" t="s">
        <v>59</v>
      </c>
      <c r="H2010" s="16">
        <v>46087</v>
      </c>
    </row>
    <row r="2011" spans="1:8">
      <c r="A2011" s="112" t="s">
        <v>4272</v>
      </c>
      <c r="B2011" s="112" t="s">
        <v>79</v>
      </c>
      <c r="C2011" s="220">
        <v>46055</v>
      </c>
      <c r="D2011" s="36">
        <v>46085</v>
      </c>
      <c r="E2011" s="112" t="s">
        <v>4273</v>
      </c>
      <c r="F2011" s="84" t="s">
        <v>1620</v>
      </c>
      <c r="G2011" s="35" t="s">
        <v>59</v>
      </c>
      <c r="H2011" s="16">
        <v>46087</v>
      </c>
    </row>
    <row r="2012" spans="1:8">
      <c r="A2012" s="111" t="s">
        <v>4274</v>
      </c>
      <c r="B2012" s="111" t="s">
        <v>79</v>
      </c>
      <c r="C2012" s="219">
        <v>46055</v>
      </c>
      <c r="D2012" s="36">
        <v>46085</v>
      </c>
      <c r="E2012" s="111" t="s">
        <v>4275</v>
      </c>
      <c r="F2012" s="84" t="s">
        <v>1620</v>
      </c>
      <c r="G2012" s="35" t="s">
        <v>59</v>
      </c>
      <c r="H2012" s="16">
        <v>46087</v>
      </c>
    </row>
    <row r="2013" spans="1:8">
      <c r="A2013" s="112" t="s">
        <v>4277</v>
      </c>
      <c r="B2013" s="112" t="s">
        <v>79</v>
      </c>
      <c r="C2013" s="220">
        <v>46055</v>
      </c>
      <c r="D2013" s="36">
        <v>46085</v>
      </c>
      <c r="E2013" s="112" t="s">
        <v>4278</v>
      </c>
      <c r="F2013" s="84" t="s">
        <v>1620</v>
      </c>
      <c r="G2013" s="35" t="s">
        <v>59</v>
      </c>
      <c r="H2013" s="16">
        <v>46085</v>
      </c>
    </row>
    <row r="2014" spans="1:8">
      <c r="A2014" s="111" t="s">
        <v>4279</v>
      </c>
      <c r="B2014" s="111" t="s">
        <v>27</v>
      </c>
      <c r="C2014" s="219">
        <v>46057</v>
      </c>
      <c r="D2014" s="36">
        <v>46085</v>
      </c>
      <c r="E2014" s="111" t="s">
        <v>4280</v>
      </c>
      <c r="F2014" s="84" t="s">
        <v>1620</v>
      </c>
      <c r="G2014" s="35" t="s">
        <v>59</v>
      </c>
      <c r="H2014" s="16">
        <v>46087</v>
      </c>
    </row>
    <row r="2015" spans="1:8">
      <c r="A2015" s="111" t="s">
        <v>4282</v>
      </c>
      <c r="B2015" s="111" t="s">
        <v>56</v>
      </c>
      <c r="C2015" s="219">
        <v>46031</v>
      </c>
      <c r="D2015" s="36">
        <v>46085</v>
      </c>
      <c r="E2015" s="111" t="s">
        <v>4283</v>
      </c>
      <c r="F2015" s="84" t="s">
        <v>1620</v>
      </c>
      <c r="G2015" s="85" t="s">
        <v>59</v>
      </c>
      <c r="H2015" s="16">
        <v>46100</v>
      </c>
    </row>
    <row r="2016" spans="1:8">
      <c r="A2016" s="112" t="s">
        <v>4284</v>
      </c>
      <c r="B2016" s="112" t="s">
        <v>56</v>
      </c>
      <c r="C2016" s="220">
        <v>46007</v>
      </c>
      <c r="D2016" s="36">
        <v>46085</v>
      </c>
      <c r="E2016" s="112" t="s">
        <v>4285</v>
      </c>
      <c r="F2016" s="84" t="s">
        <v>1620</v>
      </c>
      <c r="G2016" s="85" t="s">
        <v>59</v>
      </c>
      <c r="H2016" s="16">
        <v>46100</v>
      </c>
    </row>
    <row r="2017" spans="1:8">
      <c r="A2017" s="111" t="s">
        <v>4286</v>
      </c>
      <c r="B2017" s="111" t="s">
        <v>56</v>
      </c>
      <c r="C2017" s="219">
        <v>46036</v>
      </c>
      <c r="D2017" s="36">
        <v>46085</v>
      </c>
      <c r="E2017" s="111" t="s">
        <v>4287</v>
      </c>
      <c r="F2017" s="84" t="s">
        <v>1620</v>
      </c>
      <c r="G2017" s="35" t="s">
        <v>59</v>
      </c>
      <c r="H2017" s="16">
        <v>46086</v>
      </c>
    </row>
    <row r="2018" spans="1:8">
      <c r="A2018" s="112" t="s">
        <v>4289</v>
      </c>
      <c r="B2018" s="112" t="s">
        <v>56</v>
      </c>
      <c r="C2018" s="220">
        <v>46020</v>
      </c>
      <c r="D2018" s="36">
        <v>46085</v>
      </c>
      <c r="E2018" s="112" t="s">
        <v>4290</v>
      </c>
      <c r="F2018" s="84" t="s">
        <v>1620</v>
      </c>
      <c r="G2018" s="85" t="s">
        <v>59</v>
      </c>
      <c r="H2018" s="16">
        <v>46100</v>
      </c>
    </row>
    <row r="2019" spans="1:8">
      <c r="A2019" s="111" t="s">
        <v>4291</v>
      </c>
      <c r="B2019" s="111" t="s">
        <v>56</v>
      </c>
      <c r="C2019" s="219">
        <v>46002</v>
      </c>
      <c r="D2019" s="36">
        <v>46085</v>
      </c>
      <c r="E2019" s="111" t="s">
        <v>4292</v>
      </c>
      <c r="F2019" s="84" t="s">
        <v>1620</v>
      </c>
      <c r="G2019" s="35" t="s">
        <v>59</v>
      </c>
      <c r="H2019" s="16">
        <v>46087</v>
      </c>
    </row>
    <row r="2020" spans="1:8">
      <c r="A2020" s="112" t="s">
        <v>4293</v>
      </c>
      <c r="B2020" s="112" t="s">
        <v>56</v>
      </c>
      <c r="C2020" s="220">
        <v>45986</v>
      </c>
      <c r="D2020" s="36">
        <v>46085</v>
      </c>
      <c r="E2020" s="112" t="s">
        <v>4294</v>
      </c>
      <c r="F2020" s="84" t="s">
        <v>1620</v>
      </c>
      <c r="G2020" s="35" t="s">
        <v>59</v>
      </c>
      <c r="H2020" s="16">
        <v>46087</v>
      </c>
    </row>
    <row r="2021" spans="1:8">
      <c r="A2021" s="112" t="s">
        <v>4295</v>
      </c>
      <c r="B2021" s="112" t="s">
        <v>56</v>
      </c>
      <c r="C2021" s="220">
        <v>46029</v>
      </c>
      <c r="D2021" s="36">
        <v>46085</v>
      </c>
      <c r="E2021" s="112" t="s">
        <v>4296</v>
      </c>
      <c r="F2021" s="84" t="s">
        <v>1620</v>
      </c>
      <c r="G2021" s="35" t="s">
        <v>59</v>
      </c>
      <c r="H2021" s="16">
        <v>46092</v>
      </c>
    </row>
    <row r="2022" spans="1:8">
      <c r="A2022" s="112" t="s">
        <v>4298</v>
      </c>
      <c r="B2022" s="112" t="s">
        <v>56</v>
      </c>
      <c r="C2022" s="220">
        <v>45985</v>
      </c>
      <c r="D2022" s="36">
        <v>46085</v>
      </c>
      <c r="E2022" s="112" t="s">
        <v>4299</v>
      </c>
      <c r="F2022" s="84" t="s">
        <v>1620</v>
      </c>
      <c r="G2022" s="35" t="s">
        <v>59</v>
      </c>
      <c r="H2022" s="16">
        <v>46087</v>
      </c>
    </row>
    <row r="2023" spans="1:8">
      <c r="A2023" s="454" t="s">
        <v>4300</v>
      </c>
      <c r="B2023" s="454" t="s">
        <v>56</v>
      </c>
      <c r="C2023" s="455">
        <v>45961</v>
      </c>
      <c r="D2023" s="460">
        <v>46085</v>
      </c>
      <c r="E2023" s="454" t="s">
        <v>4301</v>
      </c>
      <c r="F2023" s="457" t="s">
        <v>1620</v>
      </c>
      <c r="G2023" s="458" t="s">
        <v>450</v>
      </c>
      <c r="H2023" s="462"/>
    </row>
    <row r="2024" spans="1:8">
      <c r="A2024" s="112" t="s">
        <v>4303</v>
      </c>
      <c r="B2024" s="112" t="s">
        <v>56</v>
      </c>
      <c r="C2024" s="220">
        <v>45983</v>
      </c>
      <c r="D2024" s="36">
        <v>46085</v>
      </c>
      <c r="E2024" s="112" t="s">
        <v>4304</v>
      </c>
      <c r="F2024" s="84" t="s">
        <v>1620</v>
      </c>
      <c r="G2024" s="35" t="s">
        <v>59</v>
      </c>
      <c r="H2024" s="16">
        <v>46087</v>
      </c>
    </row>
    <row r="2025" spans="1:8">
      <c r="A2025" s="111" t="s">
        <v>4305</v>
      </c>
      <c r="B2025" s="111" t="s">
        <v>56</v>
      </c>
      <c r="C2025" s="219">
        <v>46029</v>
      </c>
      <c r="D2025" s="36">
        <v>46085</v>
      </c>
      <c r="E2025" s="111" t="s">
        <v>4306</v>
      </c>
      <c r="F2025" s="84" t="s">
        <v>1620</v>
      </c>
      <c r="G2025" s="35" t="s">
        <v>59</v>
      </c>
      <c r="H2025" s="16">
        <v>46088</v>
      </c>
    </row>
    <row r="2026" spans="1:8">
      <c r="A2026" s="112" t="s">
        <v>4307</v>
      </c>
      <c r="B2026" s="112" t="s">
        <v>56</v>
      </c>
      <c r="C2026" s="220">
        <v>46000</v>
      </c>
      <c r="D2026" s="36">
        <v>46085</v>
      </c>
      <c r="E2026" s="112" t="s">
        <v>4308</v>
      </c>
      <c r="F2026" s="84" t="s">
        <v>1620</v>
      </c>
      <c r="G2026" s="35" t="s">
        <v>59</v>
      </c>
      <c r="H2026" s="16">
        <v>46088</v>
      </c>
    </row>
    <row r="2027" spans="1:8">
      <c r="A2027" s="111" t="s">
        <v>4309</v>
      </c>
      <c r="B2027" s="111" t="s">
        <v>56</v>
      </c>
      <c r="C2027" s="219">
        <v>45973</v>
      </c>
      <c r="D2027" s="36">
        <v>46085</v>
      </c>
      <c r="E2027" s="111" t="s">
        <v>4310</v>
      </c>
      <c r="F2027" s="84" t="s">
        <v>1620</v>
      </c>
      <c r="G2027" s="35" t="s">
        <v>59</v>
      </c>
      <c r="H2027" s="16">
        <v>46088</v>
      </c>
    </row>
    <row r="2028" spans="1:8">
      <c r="A2028" s="112" t="s">
        <v>4311</v>
      </c>
      <c r="B2028" s="112" t="s">
        <v>56</v>
      </c>
      <c r="C2028" s="220">
        <v>45985</v>
      </c>
      <c r="D2028" s="36">
        <v>46085</v>
      </c>
      <c r="E2028" s="112" t="s">
        <v>4312</v>
      </c>
      <c r="F2028" s="84" t="s">
        <v>1620</v>
      </c>
      <c r="G2028" s="35" t="s">
        <v>59</v>
      </c>
      <c r="H2028" s="16">
        <v>46088</v>
      </c>
    </row>
    <row r="2029" spans="1:8">
      <c r="A2029" s="111" t="s">
        <v>4313</v>
      </c>
      <c r="B2029" s="111" t="s">
        <v>56</v>
      </c>
      <c r="C2029" s="219">
        <v>45979</v>
      </c>
      <c r="D2029" s="36">
        <v>46085</v>
      </c>
      <c r="E2029" s="111" t="s">
        <v>4314</v>
      </c>
      <c r="F2029" s="84" t="s">
        <v>1620</v>
      </c>
      <c r="G2029" s="35" t="s">
        <v>59</v>
      </c>
      <c r="H2029" s="16">
        <v>46088</v>
      </c>
    </row>
    <row r="2030" spans="1:8">
      <c r="A2030" s="112" t="s">
        <v>4315</v>
      </c>
      <c r="B2030" s="112" t="s">
        <v>56</v>
      </c>
      <c r="C2030" s="220">
        <v>46029</v>
      </c>
      <c r="D2030" s="36">
        <v>46085</v>
      </c>
      <c r="E2030" s="112" t="s">
        <v>4316</v>
      </c>
      <c r="F2030" s="84" t="s">
        <v>1620</v>
      </c>
      <c r="G2030" s="85" t="s">
        <v>59</v>
      </c>
      <c r="H2030" s="16">
        <v>46100</v>
      </c>
    </row>
    <row r="2031" spans="1:8">
      <c r="A2031" s="111" t="s">
        <v>4317</v>
      </c>
      <c r="B2031" s="111" t="s">
        <v>56</v>
      </c>
      <c r="C2031" s="219">
        <v>46006</v>
      </c>
      <c r="D2031" s="36">
        <v>46085</v>
      </c>
      <c r="E2031" s="111" t="s">
        <v>4318</v>
      </c>
      <c r="F2031" s="84" t="s">
        <v>1620</v>
      </c>
      <c r="G2031" s="35" t="s">
        <v>59</v>
      </c>
      <c r="H2031" s="16">
        <v>46088</v>
      </c>
    </row>
    <row r="2032" spans="1:8">
      <c r="A2032" s="112" t="s">
        <v>4319</v>
      </c>
      <c r="B2032" s="112" t="s">
        <v>56</v>
      </c>
      <c r="C2032" s="220">
        <v>45972</v>
      </c>
      <c r="D2032" s="36">
        <v>46085</v>
      </c>
      <c r="E2032" s="112" t="s">
        <v>4320</v>
      </c>
      <c r="F2032" s="84" t="s">
        <v>1620</v>
      </c>
      <c r="G2032" s="35" t="s">
        <v>59</v>
      </c>
      <c r="H2032" s="16">
        <v>46088</v>
      </c>
    </row>
    <row r="2033" spans="1:8">
      <c r="A2033" s="111" t="s">
        <v>4321</v>
      </c>
      <c r="B2033" s="111" t="s">
        <v>56</v>
      </c>
      <c r="C2033" s="219">
        <v>46045</v>
      </c>
      <c r="D2033" s="36">
        <v>46085</v>
      </c>
      <c r="E2033" s="111" t="s">
        <v>4322</v>
      </c>
      <c r="F2033" s="84" t="s">
        <v>1620</v>
      </c>
      <c r="G2033" s="85" t="s">
        <v>59</v>
      </c>
      <c r="H2033" s="16">
        <v>46100</v>
      </c>
    </row>
    <row r="2034" spans="1:8">
      <c r="A2034" s="112" t="s">
        <v>4323</v>
      </c>
      <c r="B2034" s="112" t="s">
        <v>56</v>
      </c>
      <c r="C2034" s="220">
        <v>46044</v>
      </c>
      <c r="D2034" s="36">
        <v>46085</v>
      </c>
      <c r="E2034" s="112" t="s">
        <v>4324</v>
      </c>
      <c r="F2034" s="84" t="s">
        <v>1620</v>
      </c>
      <c r="G2034" s="35" t="s">
        <v>59</v>
      </c>
      <c r="H2034" s="16">
        <v>46088</v>
      </c>
    </row>
    <row r="2035" spans="1:8">
      <c r="A2035" s="420" t="s">
        <v>4604</v>
      </c>
      <c r="B2035" s="420" t="s">
        <v>96</v>
      </c>
      <c r="C2035" s="421">
        <v>45939.679618055554</v>
      </c>
      <c r="D2035" s="422">
        <v>46091</v>
      </c>
      <c r="E2035" s="420" t="s">
        <v>4605</v>
      </c>
      <c r="F2035" s="417" t="s">
        <v>58</v>
      </c>
      <c r="G2035" s="417" t="s">
        <v>69</v>
      </c>
      <c r="H2035" s="423"/>
    </row>
    <row r="2036" spans="1:8">
      <c r="A2036" s="417" t="s">
        <v>96</v>
      </c>
      <c r="B2036" s="417" t="s">
        <v>56</v>
      </c>
      <c r="C2036" s="423">
        <v>45972.67150462963</v>
      </c>
      <c r="D2036" s="422">
        <v>46091</v>
      </c>
      <c r="E2036" s="417" t="s">
        <v>4605</v>
      </c>
      <c r="F2036" s="417" t="s">
        <v>58</v>
      </c>
      <c r="G2036" s="417" t="s">
        <v>4606</v>
      </c>
      <c r="H2036" s="423"/>
    </row>
    <row r="2037" spans="1:8">
      <c r="A2037" s="420" t="s">
        <v>4607</v>
      </c>
      <c r="B2037" s="420" t="s">
        <v>96</v>
      </c>
      <c r="C2037" s="421">
        <v>45994.378252314818</v>
      </c>
      <c r="D2037" s="422">
        <v>46091</v>
      </c>
      <c r="E2037" s="420" t="s">
        <v>4605</v>
      </c>
      <c r="F2037" s="417" t="s">
        <v>58</v>
      </c>
      <c r="G2037" s="417" t="s">
        <v>450</v>
      </c>
      <c r="H2037" s="423"/>
    </row>
    <row r="2038" spans="1:8">
      <c r="A2038" s="417" t="s">
        <v>4608</v>
      </c>
      <c r="B2038" s="417" t="s">
        <v>96</v>
      </c>
      <c r="C2038" s="423">
        <v>46052.697835648149</v>
      </c>
      <c r="D2038" s="422">
        <v>46091</v>
      </c>
      <c r="E2038" s="417" t="s">
        <v>4605</v>
      </c>
      <c r="F2038" s="417" t="s">
        <v>58</v>
      </c>
      <c r="G2038" s="417"/>
      <c r="H2038" s="423" t="s">
        <v>4609</v>
      </c>
    </row>
    <row r="2039" spans="1:8">
      <c r="A2039" s="420" t="s">
        <v>4611</v>
      </c>
      <c r="B2039" s="420" t="s">
        <v>96</v>
      </c>
      <c r="C2039" s="421">
        <v>46048.683240740742</v>
      </c>
      <c r="D2039" s="422">
        <v>46091</v>
      </c>
      <c r="E2039" s="420" t="s">
        <v>4605</v>
      </c>
      <c r="F2039" s="417" t="s">
        <v>58</v>
      </c>
      <c r="G2039" s="417"/>
      <c r="H2039" s="423" t="s">
        <v>4609</v>
      </c>
    </row>
    <row r="2040" spans="1:8">
      <c r="A2040" s="417" t="s">
        <v>4612</v>
      </c>
      <c r="B2040" s="417" t="s">
        <v>96</v>
      </c>
      <c r="C2040" s="423">
        <v>46048.614537037036</v>
      </c>
      <c r="D2040" s="422">
        <v>46091</v>
      </c>
      <c r="E2040" s="417" t="s">
        <v>4605</v>
      </c>
      <c r="F2040" s="417" t="s">
        <v>58</v>
      </c>
      <c r="G2040" s="417"/>
      <c r="H2040" s="423" t="s">
        <v>4609</v>
      </c>
    </row>
    <row r="2041" spans="1:8">
      <c r="A2041" s="420" t="s">
        <v>4613</v>
      </c>
      <c r="B2041" s="420" t="s">
        <v>96</v>
      </c>
      <c r="C2041" s="421">
        <v>46048.465324074074</v>
      </c>
      <c r="D2041" s="422">
        <v>46091</v>
      </c>
      <c r="E2041" s="420" t="s">
        <v>4605</v>
      </c>
      <c r="F2041" s="417" t="s">
        <v>58</v>
      </c>
      <c r="G2041" s="417" t="s">
        <v>62</v>
      </c>
      <c r="H2041" s="423"/>
    </row>
    <row r="2042" spans="1:8">
      <c r="A2042" s="417" t="s">
        <v>4614</v>
      </c>
      <c r="B2042" s="417" t="s">
        <v>96</v>
      </c>
      <c r="C2042" s="423">
        <v>46048.462094907409</v>
      </c>
      <c r="D2042" s="422">
        <v>46091</v>
      </c>
      <c r="E2042" s="417" t="s">
        <v>4605</v>
      </c>
      <c r="F2042" s="417" t="s">
        <v>58</v>
      </c>
      <c r="G2042" s="417"/>
      <c r="H2042" s="423" t="s">
        <v>4609</v>
      </c>
    </row>
    <row r="2043" spans="1:8">
      <c r="A2043" s="420" t="s">
        <v>4615</v>
      </c>
      <c r="B2043" s="420" t="s">
        <v>96</v>
      </c>
      <c r="C2043" s="421">
        <v>46039.437777777777</v>
      </c>
      <c r="D2043" s="422">
        <v>46091</v>
      </c>
      <c r="E2043" s="420" t="s">
        <v>4605</v>
      </c>
      <c r="F2043" s="417" t="s">
        <v>58</v>
      </c>
      <c r="G2043" s="417" t="s">
        <v>69</v>
      </c>
      <c r="H2043" s="423"/>
    </row>
    <row r="2044" spans="1:8">
      <c r="A2044" s="417" t="s">
        <v>4616</v>
      </c>
      <c r="B2044" s="417" t="s">
        <v>96</v>
      </c>
      <c r="C2044" s="423">
        <v>46038.683078703703</v>
      </c>
      <c r="D2044" s="422">
        <v>46091</v>
      </c>
      <c r="E2044" s="417" t="s">
        <v>4605</v>
      </c>
      <c r="F2044" s="417" t="s">
        <v>58</v>
      </c>
      <c r="G2044" s="417"/>
      <c r="H2044" s="423" t="s">
        <v>4609</v>
      </c>
    </row>
    <row r="2045" spans="1:8">
      <c r="A2045" s="420" t="s">
        <v>4617</v>
      </c>
      <c r="B2045" s="420" t="s">
        <v>96</v>
      </c>
      <c r="C2045" s="421">
        <v>46031.43173611111</v>
      </c>
      <c r="D2045" s="422">
        <v>46091</v>
      </c>
      <c r="E2045" s="420" t="s">
        <v>4605</v>
      </c>
      <c r="F2045" s="417" t="s">
        <v>58</v>
      </c>
      <c r="G2045" s="417"/>
      <c r="H2045" s="423" t="s">
        <v>4609</v>
      </c>
    </row>
    <row r="2046" spans="1:8">
      <c r="A2046" s="417" t="s">
        <v>96</v>
      </c>
      <c r="B2046" s="417" t="s">
        <v>96</v>
      </c>
      <c r="C2046" s="423">
        <v>46024.777789351851</v>
      </c>
      <c r="D2046" s="422">
        <v>46091</v>
      </c>
      <c r="E2046" s="417" t="s">
        <v>4605</v>
      </c>
      <c r="F2046" s="417" t="s">
        <v>58</v>
      </c>
      <c r="G2046" s="417" t="s">
        <v>4606</v>
      </c>
      <c r="H2046" s="423"/>
    </row>
    <row r="2047" spans="1:8">
      <c r="A2047" s="420" t="s">
        <v>4618</v>
      </c>
      <c r="B2047" s="420" t="s">
        <v>79</v>
      </c>
      <c r="C2047" s="421">
        <v>45988.953715277778</v>
      </c>
      <c r="D2047" s="422">
        <v>46091</v>
      </c>
      <c r="E2047" s="420" t="s">
        <v>4619</v>
      </c>
      <c r="F2047" s="417" t="s">
        <v>58</v>
      </c>
      <c r="G2047" s="417" t="s">
        <v>59</v>
      </c>
      <c r="H2047" s="423"/>
    </row>
    <row r="2048" spans="1:8">
      <c r="A2048" s="417" t="s">
        <v>96</v>
      </c>
      <c r="B2048" s="417" t="s">
        <v>79</v>
      </c>
      <c r="C2048" s="423">
        <v>46027.63554398148</v>
      </c>
      <c r="D2048" s="422">
        <v>46091</v>
      </c>
      <c r="E2048" s="417" t="s">
        <v>4620</v>
      </c>
      <c r="F2048" s="417" t="s">
        <v>58</v>
      </c>
      <c r="G2048" s="417" t="s">
        <v>4606</v>
      </c>
      <c r="H2048" s="423"/>
    </row>
    <row r="2049" spans="1:8">
      <c r="A2049" s="420" t="s">
        <v>4621</v>
      </c>
      <c r="B2049" s="420" t="s">
        <v>56</v>
      </c>
      <c r="C2049" s="421">
        <v>46037.595821759256</v>
      </c>
      <c r="D2049" s="422">
        <v>46091</v>
      </c>
      <c r="E2049" s="420" t="s">
        <v>4622</v>
      </c>
      <c r="F2049" s="417" t="s">
        <v>58</v>
      </c>
      <c r="G2049" s="417" t="s">
        <v>62</v>
      </c>
      <c r="H2049" s="423"/>
    </row>
    <row r="2050" spans="1:8">
      <c r="A2050" s="417" t="s">
        <v>4623</v>
      </c>
      <c r="B2050" s="417" t="s">
        <v>56</v>
      </c>
      <c r="C2050" s="423">
        <v>46061.504548611112</v>
      </c>
      <c r="D2050" s="422">
        <v>46091</v>
      </c>
      <c r="E2050" s="417" t="s">
        <v>4624</v>
      </c>
      <c r="F2050" s="417" t="s">
        <v>58</v>
      </c>
      <c r="G2050" s="417" t="s">
        <v>59</v>
      </c>
      <c r="H2050" s="423"/>
    </row>
    <row r="2051" spans="1:8">
      <c r="A2051" s="420" t="s">
        <v>4625</v>
      </c>
      <c r="B2051" s="420" t="s">
        <v>56</v>
      </c>
      <c r="C2051" s="421">
        <v>45987.327986111108</v>
      </c>
      <c r="D2051" s="422">
        <v>46091</v>
      </c>
      <c r="E2051" s="420" t="s">
        <v>4626</v>
      </c>
      <c r="F2051" s="417" t="s">
        <v>58</v>
      </c>
      <c r="G2051" s="417" t="s">
        <v>62</v>
      </c>
      <c r="H2051" s="423"/>
    </row>
    <row r="2052" spans="1:8">
      <c r="A2052" s="417" t="s">
        <v>4627</v>
      </c>
      <c r="B2052" s="417" t="s">
        <v>79</v>
      </c>
      <c r="C2052" s="423">
        <v>45973.530416666668</v>
      </c>
      <c r="D2052" s="422">
        <v>46091</v>
      </c>
      <c r="E2052" s="417" t="s">
        <v>4628</v>
      </c>
      <c r="F2052" s="417" t="s">
        <v>58</v>
      </c>
      <c r="G2052" s="417" t="s">
        <v>59</v>
      </c>
      <c r="H2052" s="423"/>
    </row>
    <row r="2053" spans="1:8">
      <c r="A2053" s="420" t="s">
        <v>4629</v>
      </c>
      <c r="B2053" s="420" t="s">
        <v>56</v>
      </c>
      <c r="C2053" s="421">
        <v>46008.723969907405</v>
      </c>
      <c r="D2053" s="422">
        <v>46091</v>
      </c>
      <c r="E2053" s="420" t="s">
        <v>4630</v>
      </c>
      <c r="F2053" s="417" t="s">
        <v>58</v>
      </c>
      <c r="G2053" s="417" t="s">
        <v>62</v>
      </c>
      <c r="H2053" s="423"/>
    </row>
    <row r="2054" spans="1:8">
      <c r="A2054" s="417" t="s">
        <v>4631</v>
      </c>
      <c r="B2054" s="417" t="s">
        <v>56</v>
      </c>
      <c r="C2054" s="423">
        <v>45994.62972222222</v>
      </c>
      <c r="D2054" s="422">
        <v>46091</v>
      </c>
      <c r="E2054" s="417" t="s">
        <v>4632</v>
      </c>
      <c r="F2054" s="417" t="s">
        <v>58</v>
      </c>
      <c r="G2054" s="417" t="s">
        <v>62</v>
      </c>
      <c r="H2054" s="423"/>
    </row>
    <row r="2055" spans="1:8">
      <c r="A2055" s="420" t="s">
        <v>4633</v>
      </c>
      <c r="B2055" s="420" t="s">
        <v>56</v>
      </c>
      <c r="C2055" s="421">
        <v>45981.644317129627</v>
      </c>
      <c r="D2055" s="422">
        <v>46091</v>
      </c>
      <c r="E2055" s="420" t="s">
        <v>4634</v>
      </c>
      <c r="F2055" s="417" t="s">
        <v>58</v>
      </c>
      <c r="G2055" s="417" t="s">
        <v>59</v>
      </c>
      <c r="H2055" s="423"/>
    </row>
    <row r="2056" spans="1:8">
      <c r="A2056" s="417" t="s">
        <v>4635</v>
      </c>
      <c r="B2056" s="417" t="s">
        <v>56</v>
      </c>
      <c r="C2056" s="423">
        <v>46067.801446759258</v>
      </c>
      <c r="D2056" s="422">
        <v>46091</v>
      </c>
      <c r="E2056" s="417" t="s">
        <v>4636</v>
      </c>
      <c r="F2056" s="417" t="s">
        <v>58</v>
      </c>
      <c r="G2056" s="417" t="s">
        <v>59</v>
      </c>
      <c r="H2056" s="423"/>
    </row>
    <row r="2057" spans="1:8">
      <c r="A2057" s="420" t="s">
        <v>4637</v>
      </c>
      <c r="B2057" s="420" t="s">
        <v>56</v>
      </c>
      <c r="C2057" s="421">
        <v>46020.447789351849</v>
      </c>
      <c r="D2057" s="422">
        <v>46091</v>
      </c>
      <c r="E2057" s="420" t="s">
        <v>4638</v>
      </c>
      <c r="F2057" s="417" t="s">
        <v>58</v>
      </c>
      <c r="G2057" s="417" t="s">
        <v>62</v>
      </c>
      <c r="H2057" s="423"/>
    </row>
    <row r="2058" spans="1:8">
      <c r="A2058" s="417" t="s">
        <v>4639</v>
      </c>
      <c r="B2058" s="417" t="s">
        <v>56</v>
      </c>
      <c r="C2058" s="423">
        <v>46000.707326388889</v>
      </c>
      <c r="D2058" s="422">
        <v>46091</v>
      </c>
      <c r="E2058" s="417" t="s">
        <v>4640</v>
      </c>
      <c r="F2058" s="417" t="s">
        <v>58</v>
      </c>
      <c r="G2058" s="417" t="s">
        <v>59</v>
      </c>
      <c r="H2058" s="423"/>
    </row>
    <row r="2059" spans="1:8">
      <c r="A2059" s="420" t="s">
        <v>4641</v>
      </c>
      <c r="B2059" s="420" t="s">
        <v>56</v>
      </c>
      <c r="C2059" s="421">
        <v>46061.642731481479</v>
      </c>
      <c r="D2059" s="422">
        <v>46091</v>
      </c>
      <c r="E2059" s="420" t="s">
        <v>4642</v>
      </c>
      <c r="F2059" s="417" t="s">
        <v>58</v>
      </c>
      <c r="G2059" s="417" t="s">
        <v>59</v>
      </c>
      <c r="H2059" s="423"/>
    </row>
    <row r="2060" spans="1:8">
      <c r="A2060" s="417" t="s">
        <v>4643</v>
      </c>
      <c r="B2060" s="417" t="s">
        <v>56</v>
      </c>
      <c r="C2060" s="423">
        <v>45965.549537037034</v>
      </c>
      <c r="D2060" s="422">
        <v>46091</v>
      </c>
      <c r="E2060" s="417" t="s">
        <v>4644</v>
      </c>
      <c r="F2060" s="417" t="s">
        <v>58</v>
      </c>
      <c r="G2060" s="417" t="s">
        <v>59</v>
      </c>
      <c r="H2060" s="423"/>
    </row>
    <row r="2061" spans="1:8">
      <c r="A2061" s="420" t="s">
        <v>4645</v>
      </c>
      <c r="B2061" s="420" t="s">
        <v>79</v>
      </c>
      <c r="C2061" s="421">
        <v>46080.401412037034</v>
      </c>
      <c r="D2061" s="422">
        <v>46091</v>
      </c>
      <c r="E2061" s="420" t="s">
        <v>4646</v>
      </c>
      <c r="F2061" s="417" t="s">
        <v>58</v>
      </c>
      <c r="G2061" s="417" t="s">
        <v>59</v>
      </c>
      <c r="H2061" s="423"/>
    </row>
    <row r="2062" spans="1:8">
      <c r="A2062" s="417" t="s">
        <v>4647</v>
      </c>
      <c r="B2062" s="417" t="s">
        <v>56</v>
      </c>
      <c r="C2062" s="423">
        <v>46035.687337962961</v>
      </c>
      <c r="D2062" s="422">
        <v>46091</v>
      </c>
      <c r="E2062" s="417" t="s">
        <v>4648</v>
      </c>
      <c r="F2062" s="417" t="s">
        <v>58</v>
      </c>
      <c r="G2062" s="417" t="s">
        <v>59</v>
      </c>
      <c r="H2062" s="423"/>
    </row>
    <row r="2063" spans="1:8">
      <c r="A2063" s="420" t="s">
        <v>4649</v>
      </c>
      <c r="B2063" s="420" t="s">
        <v>56</v>
      </c>
      <c r="C2063" s="421">
        <v>46048.096215277779</v>
      </c>
      <c r="D2063" s="422">
        <v>46091</v>
      </c>
      <c r="E2063" s="420" t="s">
        <v>4650</v>
      </c>
      <c r="F2063" s="417" t="s">
        <v>58</v>
      </c>
      <c r="G2063" s="417" t="s">
        <v>59</v>
      </c>
      <c r="H2063" s="423"/>
    </row>
    <row r="2064" spans="1:8">
      <c r="A2064" s="417" t="s">
        <v>4651</v>
      </c>
      <c r="B2064" s="417" t="s">
        <v>56</v>
      </c>
      <c r="C2064" s="423">
        <v>46079.378287037034</v>
      </c>
      <c r="D2064" s="422">
        <v>46091</v>
      </c>
      <c r="E2064" s="417" t="s">
        <v>4652</v>
      </c>
      <c r="F2064" s="417" t="s">
        <v>58</v>
      </c>
      <c r="G2064" s="417" t="s">
        <v>59</v>
      </c>
      <c r="H2064" s="423"/>
    </row>
    <row r="2065" spans="1:8">
      <c r="A2065" s="420" t="s">
        <v>4653</v>
      </c>
      <c r="B2065" s="420" t="s">
        <v>56</v>
      </c>
      <c r="C2065" s="421">
        <v>46030.499965277777</v>
      </c>
      <c r="D2065" s="422">
        <v>46091</v>
      </c>
      <c r="E2065" s="420" t="s">
        <v>4654</v>
      </c>
      <c r="F2065" s="417" t="s">
        <v>58</v>
      </c>
      <c r="G2065" s="417" t="s">
        <v>59</v>
      </c>
      <c r="H2065" s="423"/>
    </row>
    <row r="2066" spans="1:8">
      <c r="A2066" s="417" t="s">
        <v>4655</v>
      </c>
      <c r="B2066" s="417" t="s">
        <v>56</v>
      </c>
      <c r="C2066" s="423">
        <v>45965.703217592592</v>
      </c>
      <c r="D2066" s="422">
        <v>46091</v>
      </c>
      <c r="E2066" s="417" t="s">
        <v>4656</v>
      </c>
      <c r="F2066" s="417" t="s">
        <v>58</v>
      </c>
      <c r="G2066" s="417" t="s">
        <v>59</v>
      </c>
      <c r="H2066" s="423"/>
    </row>
    <row r="2067" spans="1:8">
      <c r="A2067" s="420" t="s">
        <v>4657</v>
      </c>
      <c r="B2067" s="420" t="s">
        <v>56</v>
      </c>
      <c r="C2067" s="421">
        <v>45965.706145833334</v>
      </c>
      <c r="D2067" s="422">
        <v>46091</v>
      </c>
      <c r="E2067" s="420" t="s">
        <v>4656</v>
      </c>
      <c r="F2067" s="417" t="s">
        <v>58</v>
      </c>
      <c r="G2067" s="417" t="s">
        <v>59</v>
      </c>
      <c r="H2067" s="423"/>
    </row>
    <row r="2068" spans="1:8">
      <c r="A2068" s="417" t="s">
        <v>4658</v>
      </c>
      <c r="B2068" s="417" t="s">
        <v>56</v>
      </c>
      <c r="C2068" s="423">
        <v>45980.855810185189</v>
      </c>
      <c r="D2068" s="422">
        <v>46091</v>
      </c>
      <c r="E2068" s="417" t="s">
        <v>4659</v>
      </c>
      <c r="F2068" s="417" t="s">
        <v>58</v>
      </c>
      <c r="G2068" s="417" t="s">
        <v>62</v>
      </c>
      <c r="H2068" s="423"/>
    </row>
    <row r="2069" spans="1:8">
      <c r="A2069" s="521" t="s">
        <v>4660</v>
      </c>
      <c r="B2069" s="420" t="s">
        <v>56</v>
      </c>
      <c r="C2069" s="421">
        <v>46069.41747685185</v>
      </c>
      <c r="D2069" s="422">
        <v>46091</v>
      </c>
      <c r="E2069" s="420" t="s">
        <v>4661</v>
      </c>
      <c r="F2069" s="417" t="s">
        <v>58</v>
      </c>
      <c r="G2069" s="417" t="s">
        <v>59</v>
      </c>
      <c r="H2069" s="423"/>
    </row>
    <row r="2070" spans="1:8">
      <c r="A2070" s="417" t="s">
        <v>4662</v>
      </c>
      <c r="B2070" s="417" t="s">
        <v>56</v>
      </c>
      <c r="C2070" s="423">
        <v>46053.419965277775</v>
      </c>
      <c r="D2070" s="422">
        <v>46091</v>
      </c>
      <c r="E2070" s="417" t="s">
        <v>4663</v>
      </c>
      <c r="F2070" s="417" t="s">
        <v>58</v>
      </c>
      <c r="G2070" s="417" t="s">
        <v>59</v>
      </c>
      <c r="H2070" s="423"/>
    </row>
    <row r="2071" spans="1:8">
      <c r="A2071" s="420" t="s">
        <v>4664</v>
      </c>
      <c r="B2071" s="420" t="s">
        <v>56</v>
      </c>
      <c r="C2071" s="421">
        <v>46080.392233796294</v>
      </c>
      <c r="D2071" s="422">
        <v>46091</v>
      </c>
      <c r="E2071" s="420" t="s">
        <v>4665</v>
      </c>
      <c r="F2071" s="417" t="s">
        <v>58</v>
      </c>
      <c r="G2071" s="417" t="s">
        <v>59</v>
      </c>
      <c r="H2071" s="423"/>
    </row>
    <row r="2072" spans="1:8">
      <c r="A2072" s="417" t="s">
        <v>4666</v>
      </c>
      <c r="B2072" s="417" t="s">
        <v>56</v>
      </c>
      <c r="C2072" s="423">
        <v>46064.465740740743</v>
      </c>
      <c r="D2072" s="422">
        <v>46091</v>
      </c>
      <c r="E2072" s="417" t="s">
        <v>4667</v>
      </c>
      <c r="F2072" s="417" t="s">
        <v>58</v>
      </c>
      <c r="G2072" s="417" t="s">
        <v>69</v>
      </c>
      <c r="H2072" s="423"/>
    </row>
    <row r="2073" spans="1:8">
      <c r="A2073" s="420" t="s">
        <v>4669</v>
      </c>
      <c r="B2073" s="420" t="s">
        <v>56</v>
      </c>
      <c r="C2073" s="421">
        <v>46059.670729166668</v>
      </c>
      <c r="D2073" s="422">
        <v>46091</v>
      </c>
      <c r="E2073" s="420" t="s">
        <v>4670</v>
      </c>
      <c r="F2073" s="417" t="s">
        <v>58</v>
      </c>
      <c r="G2073" s="417" t="s">
        <v>69</v>
      </c>
      <c r="H2073" s="423"/>
    </row>
    <row r="2074" spans="1:8">
      <c r="A2074" s="441" t="s">
        <v>4671</v>
      </c>
      <c r="B2074" s="441" t="s">
        <v>56</v>
      </c>
      <c r="C2074" s="509">
        <v>45986.951064814813</v>
      </c>
      <c r="D2074" s="510">
        <v>46091</v>
      </c>
      <c r="E2074" s="441" t="s">
        <v>4672</v>
      </c>
      <c r="F2074" s="441" t="s">
        <v>58</v>
      </c>
      <c r="G2074" s="441" t="s">
        <v>62</v>
      </c>
      <c r="H2074" s="509"/>
    </row>
    <row r="2075" spans="1:8">
      <c r="A2075" s="420" t="s">
        <v>96</v>
      </c>
      <c r="B2075" s="420" t="s">
        <v>56</v>
      </c>
      <c r="C2075" s="421">
        <v>46026.855694444443</v>
      </c>
      <c r="D2075" s="422">
        <v>46091</v>
      </c>
      <c r="E2075" s="420" t="s">
        <v>242</v>
      </c>
      <c r="F2075" s="417" t="s">
        <v>1456</v>
      </c>
      <c r="G2075" s="417" t="s">
        <v>4606</v>
      </c>
      <c r="H2075" s="417"/>
    </row>
    <row r="2076" spans="1:8">
      <c r="A2076" s="417" t="s">
        <v>4673</v>
      </c>
      <c r="B2076" s="417" t="s">
        <v>56</v>
      </c>
      <c r="C2076" s="423">
        <v>46062.786874999998</v>
      </c>
      <c r="D2076" s="422">
        <v>46091</v>
      </c>
      <c r="E2076" s="417" t="s">
        <v>4674</v>
      </c>
      <c r="F2076" s="417" t="s">
        <v>1456</v>
      </c>
      <c r="G2076" s="417" t="s">
        <v>59</v>
      </c>
      <c r="H2076" s="423">
        <v>46093</v>
      </c>
    </row>
    <row r="2077" spans="1:8">
      <c r="A2077" s="420" t="s">
        <v>4675</v>
      </c>
      <c r="B2077" s="420" t="s">
        <v>56</v>
      </c>
      <c r="C2077" s="421">
        <v>46059.703356481485</v>
      </c>
      <c r="D2077" s="422">
        <v>46091</v>
      </c>
      <c r="E2077" s="420" t="s">
        <v>4676</v>
      </c>
      <c r="F2077" s="417" t="s">
        <v>1456</v>
      </c>
      <c r="G2077" s="417" t="s">
        <v>62</v>
      </c>
      <c r="H2077" s="423">
        <v>46093</v>
      </c>
    </row>
    <row r="2078" spans="1:8">
      <c r="A2078" s="417" t="s">
        <v>4677</v>
      </c>
      <c r="B2078" s="417" t="s">
        <v>56</v>
      </c>
      <c r="C2078" s="423">
        <v>46073.388668981483</v>
      </c>
      <c r="D2078" s="422">
        <v>46091</v>
      </c>
      <c r="E2078" s="417" t="s">
        <v>4678</v>
      </c>
      <c r="F2078" s="417" t="s">
        <v>1456</v>
      </c>
      <c r="G2078" s="417" t="s">
        <v>59</v>
      </c>
      <c r="H2078" s="423">
        <v>46093</v>
      </c>
    </row>
    <row r="2079" spans="1:8">
      <c r="A2079" s="420" t="s">
        <v>4679</v>
      </c>
      <c r="B2079" s="420" t="s">
        <v>56</v>
      </c>
      <c r="C2079" s="421">
        <v>46073.362280092595</v>
      </c>
      <c r="D2079" s="422">
        <v>46091</v>
      </c>
      <c r="E2079" s="420" t="s">
        <v>4680</v>
      </c>
      <c r="F2079" s="417" t="s">
        <v>1456</v>
      </c>
      <c r="G2079" s="417" t="s">
        <v>59</v>
      </c>
      <c r="H2079" s="423">
        <v>46094</v>
      </c>
    </row>
    <row r="2080" spans="1:8">
      <c r="A2080" s="417" t="s">
        <v>4681</v>
      </c>
      <c r="B2080" s="417" t="s">
        <v>56</v>
      </c>
      <c r="C2080" s="423">
        <v>46070.403715277775</v>
      </c>
      <c r="D2080" s="422">
        <v>46091</v>
      </c>
      <c r="E2080" s="417" t="s">
        <v>4682</v>
      </c>
      <c r="F2080" s="417" t="s">
        <v>1456</v>
      </c>
      <c r="G2080" s="417" t="s">
        <v>69</v>
      </c>
      <c r="H2080" s="423">
        <v>46094</v>
      </c>
    </row>
    <row r="2081" spans="1:8">
      <c r="A2081" s="420" t="s">
        <v>4683</v>
      </c>
      <c r="B2081" s="420"/>
      <c r="C2081" s="421">
        <v>46008.469155092593</v>
      </c>
      <c r="D2081" s="422">
        <v>46091</v>
      </c>
      <c r="E2081" s="420" t="s">
        <v>4684</v>
      </c>
      <c r="F2081" s="417" t="s">
        <v>1456</v>
      </c>
      <c r="G2081" s="417" t="s">
        <v>69</v>
      </c>
      <c r="H2081" s="423">
        <v>46094</v>
      </c>
    </row>
    <row r="2082" spans="1:8">
      <c r="A2082" s="417" t="s">
        <v>4685</v>
      </c>
      <c r="B2082" s="417" t="s">
        <v>56</v>
      </c>
      <c r="C2082" s="423">
        <v>46054.865324074075</v>
      </c>
      <c r="D2082" s="422">
        <v>46091</v>
      </c>
      <c r="E2082" s="417" t="s">
        <v>4686</v>
      </c>
      <c r="F2082" s="417" t="s">
        <v>1456</v>
      </c>
      <c r="G2082" s="417" t="s">
        <v>69</v>
      </c>
      <c r="H2082" s="423">
        <v>46094</v>
      </c>
    </row>
    <row r="2083" spans="1:8">
      <c r="A2083" s="420" t="s">
        <v>4687</v>
      </c>
      <c r="B2083" s="420" t="s">
        <v>56</v>
      </c>
      <c r="C2083" s="421">
        <v>46057.899305555555</v>
      </c>
      <c r="D2083" s="422">
        <v>46091</v>
      </c>
      <c r="E2083" s="420" t="s">
        <v>4688</v>
      </c>
      <c r="F2083" s="417" t="s">
        <v>1456</v>
      </c>
      <c r="G2083" s="417" t="s">
        <v>69</v>
      </c>
      <c r="H2083" s="423">
        <v>46094</v>
      </c>
    </row>
    <row r="2084" spans="1:8">
      <c r="A2084" s="417" t="s">
        <v>4689</v>
      </c>
      <c r="B2084" s="417" t="s">
        <v>56</v>
      </c>
      <c r="C2084" s="423">
        <v>46071.800324074073</v>
      </c>
      <c r="D2084" s="422">
        <v>46091</v>
      </c>
      <c r="E2084" s="417" t="s">
        <v>4690</v>
      </c>
      <c r="F2084" s="417" t="s">
        <v>1456</v>
      </c>
      <c r="G2084" s="417" t="s">
        <v>59</v>
      </c>
      <c r="H2084" s="423">
        <v>46094</v>
      </c>
    </row>
    <row r="2085" spans="1:8">
      <c r="A2085" s="420" t="s">
        <v>4691</v>
      </c>
      <c r="B2085" s="420" t="s">
        <v>56</v>
      </c>
      <c r="C2085" s="421">
        <v>46057.877418981479</v>
      </c>
      <c r="D2085" s="422">
        <v>46091</v>
      </c>
      <c r="E2085" s="420" t="s">
        <v>4692</v>
      </c>
      <c r="F2085" s="417" t="s">
        <v>1456</v>
      </c>
      <c r="G2085" s="417" t="s">
        <v>59</v>
      </c>
      <c r="H2085" s="423">
        <v>46094</v>
      </c>
    </row>
    <row r="2086" spans="1:8">
      <c r="A2086" s="417" t="s">
        <v>4693</v>
      </c>
      <c r="B2086" s="417" t="s">
        <v>56</v>
      </c>
      <c r="C2086" s="423">
        <v>46073.464560185188</v>
      </c>
      <c r="D2086" s="422">
        <v>46091</v>
      </c>
      <c r="E2086" s="417" t="s">
        <v>4694</v>
      </c>
      <c r="F2086" s="417" t="s">
        <v>1456</v>
      </c>
      <c r="G2086" s="417" t="s">
        <v>59</v>
      </c>
      <c r="H2086" s="423">
        <v>46094</v>
      </c>
    </row>
    <row r="2087" spans="1:8">
      <c r="A2087" s="420" t="s">
        <v>4695</v>
      </c>
      <c r="B2087" s="420" t="s">
        <v>56</v>
      </c>
      <c r="C2087" s="421">
        <v>46069.430520833332</v>
      </c>
      <c r="D2087" s="422">
        <v>46091</v>
      </c>
      <c r="E2087" s="420" t="s">
        <v>4696</v>
      </c>
      <c r="F2087" s="417" t="s">
        <v>1456</v>
      </c>
      <c r="G2087" s="417" t="s">
        <v>59</v>
      </c>
      <c r="H2087" s="423">
        <v>46094</v>
      </c>
    </row>
    <row r="2088" spans="1:8">
      <c r="A2088" s="417" t="s">
        <v>4697</v>
      </c>
      <c r="B2088" s="417" t="s">
        <v>56</v>
      </c>
      <c r="C2088" s="423">
        <v>46043.625497685185</v>
      </c>
      <c r="D2088" s="422">
        <v>46091</v>
      </c>
      <c r="E2088" s="417" t="s">
        <v>4698</v>
      </c>
      <c r="F2088" s="417" t="s">
        <v>1456</v>
      </c>
      <c r="G2088" s="417" t="s">
        <v>69</v>
      </c>
      <c r="H2088" s="423">
        <v>46094</v>
      </c>
    </row>
    <row r="2089" spans="1:8">
      <c r="A2089" s="420" t="s">
        <v>96</v>
      </c>
      <c r="B2089" s="420" t="s">
        <v>56</v>
      </c>
      <c r="C2089" s="421">
        <v>46027.44902777778</v>
      </c>
      <c r="D2089" s="422">
        <v>46091</v>
      </c>
      <c r="E2089" s="420" t="s">
        <v>4699</v>
      </c>
      <c r="F2089" s="417" t="s">
        <v>1456</v>
      </c>
      <c r="G2089" s="417" t="s">
        <v>4606</v>
      </c>
      <c r="H2089" s="423">
        <v>46094</v>
      </c>
    </row>
    <row r="2090" spans="1:8">
      <c r="A2090" s="417" t="s">
        <v>4700</v>
      </c>
      <c r="B2090" s="417" t="s">
        <v>56</v>
      </c>
      <c r="C2090" s="423">
        <v>46063.361886574072</v>
      </c>
      <c r="D2090" s="422">
        <v>46091</v>
      </c>
      <c r="E2090" s="417" t="s">
        <v>4701</v>
      </c>
      <c r="F2090" s="417" t="s">
        <v>1456</v>
      </c>
      <c r="G2090" s="417" t="s">
        <v>59</v>
      </c>
      <c r="H2090" s="423">
        <v>46094</v>
      </c>
    </row>
    <row r="2091" spans="1:8">
      <c r="A2091" s="420" t="s">
        <v>96</v>
      </c>
      <c r="B2091" s="420" t="s">
        <v>56</v>
      </c>
      <c r="C2091" s="421">
        <v>46025.481874999998</v>
      </c>
      <c r="D2091" s="422">
        <v>46091</v>
      </c>
      <c r="E2091" s="420" t="s">
        <v>4702</v>
      </c>
      <c r="F2091" s="417" t="s">
        <v>1456</v>
      </c>
      <c r="G2091" s="417" t="s">
        <v>4606</v>
      </c>
      <c r="H2091" s="417"/>
    </row>
    <row r="2092" spans="1:8">
      <c r="A2092" s="417" t="s">
        <v>96</v>
      </c>
      <c r="B2092" s="417" t="s">
        <v>56</v>
      </c>
      <c r="C2092" s="423">
        <v>46026.542407407411</v>
      </c>
      <c r="D2092" s="422">
        <v>46091</v>
      </c>
      <c r="E2092" s="417" t="s">
        <v>4703</v>
      </c>
      <c r="F2092" s="417" t="s">
        <v>1456</v>
      </c>
      <c r="G2092" s="417" t="s">
        <v>4606</v>
      </c>
      <c r="H2092" s="417"/>
    </row>
    <row r="2093" spans="1:8">
      <c r="A2093" s="420" t="s">
        <v>2574</v>
      </c>
      <c r="B2093" s="420" t="s">
        <v>56</v>
      </c>
      <c r="C2093" s="421">
        <v>46030.734212962961</v>
      </c>
      <c r="D2093" s="422">
        <v>46091</v>
      </c>
      <c r="E2093" s="420" t="s">
        <v>2575</v>
      </c>
      <c r="F2093" s="417" t="s">
        <v>1456</v>
      </c>
      <c r="G2093" s="417" t="s">
        <v>59</v>
      </c>
      <c r="H2093" s="423">
        <v>46094</v>
      </c>
    </row>
    <row r="2094" spans="1:8">
      <c r="A2094" s="417" t="s">
        <v>4704</v>
      </c>
      <c r="B2094" s="417" t="s">
        <v>56</v>
      </c>
      <c r="C2094" s="423">
        <v>46079.44972222222</v>
      </c>
      <c r="D2094" s="422">
        <v>46091</v>
      </c>
      <c r="E2094" s="417" t="s">
        <v>4705</v>
      </c>
      <c r="F2094" s="417" t="s">
        <v>1456</v>
      </c>
      <c r="G2094" s="417" t="s">
        <v>59</v>
      </c>
      <c r="H2094" s="423">
        <v>46094</v>
      </c>
    </row>
    <row r="2095" spans="1:8">
      <c r="A2095" s="420" t="s">
        <v>4706</v>
      </c>
      <c r="B2095" s="420" t="s">
        <v>56</v>
      </c>
      <c r="C2095" s="421">
        <v>46059.73369212963</v>
      </c>
      <c r="D2095" s="422">
        <v>46091</v>
      </c>
      <c r="E2095" s="420" t="s">
        <v>4707</v>
      </c>
      <c r="F2095" s="417" t="s">
        <v>1456</v>
      </c>
      <c r="G2095" s="417" t="s">
        <v>59</v>
      </c>
      <c r="H2095" s="423">
        <v>46094</v>
      </c>
    </row>
    <row r="2096" spans="1:8">
      <c r="A2096" s="417" t="s">
        <v>4708</v>
      </c>
      <c r="B2096" s="417" t="s">
        <v>56</v>
      </c>
      <c r="C2096" s="423">
        <v>46069.54891203704</v>
      </c>
      <c r="D2096" s="422">
        <v>46091</v>
      </c>
      <c r="E2096" s="417" t="s">
        <v>4709</v>
      </c>
      <c r="F2096" s="417" t="s">
        <v>1456</v>
      </c>
      <c r="G2096" s="417" t="s">
        <v>59</v>
      </c>
      <c r="H2096" s="423">
        <v>46094</v>
      </c>
    </row>
    <row r="2097" spans="1:8">
      <c r="A2097" s="420" t="s">
        <v>4710</v>
      </c>
      <c r="B2097" s="420" t="s">
        <v>79</v>
      </c>
      <c r="C2097" s="421">
        <v>46045.931064814817</v>
      </c>
      <c r="D2097" s="422">
        <v>46091</v>
      </c>
      <c r="E2097" s="420" t="s">
        <v>4711</v>
      </c>
      <c r="F2097" s="417" t="s">
        <v>1456</v>
      </c>
      <c r="G2097" s="417" t="s">
        <v>59</v>
      </c>
      <c r="H2097" s="423">
        <v>46094</v>
      </c>
    </row>
    <row r="2098" spans="1:8">
      <c r="A2098" s="417" t="s">
        <v>4712</v>
      </c>
      <c r="B2098" s="417" t="s">
        <v>56</v>
      </c>
      <c r="C2098" s="423">
        <v>46044.542569444442</v>
      </c>
      <c r="D2098" s="422">
        <v>46091</v>
      </c>
      <c r="E2098" s="417" t="s">
        <v>4713</v>
      </c>
      <c r="F2098" s="417" t="s">
        <v>1456</v>
      </c>
      <c r="G2098" s="417" t="s">
        <v>69</v>
      </c>
      <c r="H2098" s="417" t="s">
        <v>4714</v>
      </c>
    </row>
    <row r="2099" spans="1:8">
      <c r="A2099" s="420" t="s">
        <v>4715</v>
      </c>
      <c r="B2099" s="420" t="s">
        <v>56</v>
      </c>
      <c r="C2099" s="421">
        <v>46065.531585648147</v>
      </c>
      <c r="D2099" s="422">
        <v>46091</v>
      </c>
      <c r="E2099" s="420" t="s">
        <v>4716</v>
      </c>
      <c r="F2099" s="417" t="s">
        <v>1456</v>
      </c>
      <c r="G2099" s="417" t="s">
        <v>59</v>
      </c>
      <c r="H2099" s="423">
        <v>46094</v>
      </c>
    </row>
    <row r="2100" spans="1:8">
      <c r="A2100" s="417" t="s">
        <v>4717</v>
      </c>
      <c r="B2100" s="417" t="s">
        <v>56</v>
      </c>
      <c r="C2100" s="423">
        <v>46069.334236111114</v>
      </c>
      <c r="D2100" s="422">
        <v>46091</v>
      </c>
      <c r="E2100" s="417" t="s">
        <v>4718</v>
      </c>
      <c r="F2100" s="417" t="s">
        <v>1456</v>
      </c>
      <c r="G2100" s="417" t="s">
        <v>59</v>
      </c>
      <c r="H2100" s="423">
        <v>46094</v>
      </c>
    </row>
    <row r="2101" spans="1:8">
      <c r="A2101" s="420" t="s">
        <v>4719</v>
      </c>
      <c r="B2101" s="420" t="s">
        <v>56</v>
      </c>
      <c r="C2101" s="421">
        <v>46073.612847222219</v>
      </c>
      <c r="D2101" s="422">
        <v>46091</v>
      </c>
      <c r="E2101" s="420" t="s">
        <v>4720</v>
      </c>
      <c r="F2101" s="417" t="s">
        <v>1456</v>
      </c>
      <c r="G2101" s="417" t="s">
        <v>59</v>
      </c>
      <c r="H2101" s="423">
        <v>46095</v>
      </c>
    </row>
    <row r="2102" spans="1:8">
      <c r="A2102" s="417" t="s">
        <v>96</v>
      </c>
      <c r="B2102" s="417" t="s">
        <v>56</v>
      </c>
      <c r="C2102" s="423">
        <v>46026.752800925926</v>
      </c>
      <c r="D2102" s="422">
        <v>46091</v>
      </c>
      <c r="E2102" s="417" t="s">
        <v>4721</v>
      </c>
      <c r="F2102" s="417" t="s">
        <v>1456</v>
      </c>
      <c r="G2102" s="417" t="s">
        <v>4606</v>
      </c>
      <c r="H2102" s="423">
        <v>46094</v>
      </c>
    </row>
    <row r="2103" spans="1:8">
      <c r="A2103" s="420" t="s">
        <v>4722</v>
      </c>
      <c r="B2103" s="420" t="s">
        <v>56</v>
      </c>
      <c r="C2103" s="421">
        <v>46059.502129629633</v>
      </c>
      <c r="D2103" s="422">
        <v>46091</v>
      </c>
      <c r="E2103" s="420" t="s">
        <v>4723</v>
      </c>
      <c r="F2103" s="417" t="s">
        <v>1456</v>
      </c>
      <c r="G2103" s="417" t="s">
        <v>59</v>
      </c>
      <c r="H2103" s="423">
        <v>46095</v>
      </c>
    </row>
    <row r="2104" spans="1:8">
      <c r="A2104" s="417" t="s">
        <v>4724</v>
      </c>
      <c r="B2104" s="417" t="s">
        <v>56</v>
      </c>
      <c r="C2104" s="423">
        <v>46066.77685185185</v>
      </c>
      <c r="D2104" s="422">
        <v>46091</v>
      </c>
      <c r="E2104" s="417" t="s">
        <v>4725</v>
      </c>
      <c r="F2104" s="417" t="s">
        <v>1456</v>
      </c>
      <c r="G2104" s="417" t="s">
        <v>69</v>
      </c>
      <c r="H2104" s="423">
        <v>46095</v>
      </c>
    </row>
    <row r="2105" spans="1:8">
      <c r="A2105" s="420" t="s">
        <v>4726</v>
      </c>
      <c r="B2105" s="420" t="s">
        <v>56</v>
      </c>
      <c r="C2105" s="421">
        <v>46057.785902777781</v>
      </c>
      <c r="D2105" s="422">
        <v>46091</v>
      </c>
      <c r="E2105" s="420" t="s">
        <v>4725</v>
      </c>
      <c r="F2105" s="417" t="s">
        <v>1456</v>
      </c>
      <c r="G2105" s="417" t="s">
        <v>69</v>
      </c>
      <c r="H2105" s="423">
        <v>46095</v>
      </c>
    </row>
    <row r="2106" spans="1:8">
      <c r="A2106" s="417" t="s">
        <v>96</v>
      </c>
      <c r="B2106" s="417" t="s">
        <v>56</v>
      </c>
      <c r="C2106" s="423">
        <v>46027.365023148152</v>
      </c>
      <c r="D2106" s="422">
        <v>46091</v>
      </c>
      <c r="E2106" s="417" t="s">
        <v>4727</v>
      </c>
      <c r="F2106" s="417" t="s">
        <v>1456</v>
      </c>
      <c r="G2106" s="417" t="s">
        <v>4606</v>
      </c>
      <c r="H2106" s="423">
        <v>46095</v>
      </c>
    </row>
    <row r="2107" spans="1:8">
      <c r="A2107" s="420" t="s">
        <v>4728</v>
      </c>
      <c r="B2107" s="420" t="s">
        <v>56</v>
      </c>
      <c r="C2107" s="421">
        <v>46076.664120370369</v>
      </c>
      <c r="D2107" s="422">
        <v>46091</v>
      </c>
      <c r="E2107" s="420" t="s">
        <v>4729</v>
      </c>
      <c r="F2107" s="417" t="s">
        <v>1456</v>
      </c>
      <c r="G2107" s="417" t="s">
        <v>69</v>
      </c>
      <c r="H2107" s="423">
        <v>46095</v>
      </c>
    </row>
    <row r="2108" spans="1:8">
      <c r="A2108" s="417" t="s">
        <v>4730</v>
      </c>
      <c r="B2108" s="417" t="s">
        <v>56</v>
      </c>
      <c r="C2108" s="423">
        <v>46046.486192129632</v>
      </c>
      <c r="D2108" s="422">
        <v>46091</v>
      </c>
      <c r="E2108" s="417" t="s">
        <v>4731</v>
      </c>
      <c r="F2108" s="417" t="s">
        <v>1456</v>
      </c>
      <c r="G2108" s="417" t="s">
        <v>69</v>
      </c>
      <c r="H2108" s="423">
        <v>46095</v>
      </c>
    </row>
    <row r="2109" spans="1:8">
      <c r="A2109" s="420" t="s">
        <v>4732</v>
      </c>
      <c r="B2109" s="420" t="s">
        <v>56</v>
      </c>
      <c r="C2109" s="421">
        <v>46057.440682870372</v>
      </c>
      <c r="D2109" s="422">
        <v>46091</v>
      </c>
      <c r="E2109" s="420" t="s">
        <v>4733</v>
      </c>
      <c r="F2109" s="417" t="s">
        <v>1456</v>
      </c>
      <c r="G2109" s="417" t="s">
        <v>69</v>
      </c>
      <c r="H2109" s="423">
        <v>46095</v>
      </c>
    </row>
    <row r="2110" spans="1:8">
      <c r="A2110" s="417" t="s">
        <v>4734</v>
      </c>
      <c r="B2110" s="417" t="s">
        <v>79</v>
      </c>
      <c r="C2110" s="423">
        <v>46000.796053240738</v>
      </c>
      <c r="D2110" s="422">
        <v>46091</v>
      </c>
      <c r="E2110" s="417" t="s">
        <v>4735</v>
      </c>
      <c r="F2110" s="417" t="s">
        <v>1456</v>
      </c>
      <c r="G2110" s="417" t="s">
        <v>450</v>
      </c>
      <c r="H2110" s="423">
        <v>46095</v>
      </c>
    </row>
    <row r="2111" spans="1:8">
      <c r="A2111" s="420" t="s">
        <v>4736</v>
      </c>
      <c r="B2111" s="420" t="s">
        <v>56</v>
      </c>
      <c r="C2111" s="421">
        <v>46071.498935185184</v>
      </c>
      <c r="D2111" s="422">
        <v>46091</v>
      </c>
      <c r="E2111" s="420" t="s">
        <v>4737</v>
      </c>
      <c r="F2111" s="417" t="s">
        <v>1456</v>
      </c>
      <c r="G2111" s="417" t="s">
        <v>69</v>
      </c>
      <c r="H2111" s="423">
        <v>46095</v>
      </c>
    </row>
    <row r="2112" spans="1:8">
      <c r="A2112" s="417" t="s">
        <v>4738</v>
      </c>
      <c r="B2112" s="417" t="s">
        <v>56</v>
      </c>
      <c r="C2112" s="423">
        <v>46070.528819444444</v>
      </c>
      <c r="D2112" s="422">
        <v>46091</v>
      </c>
      <c r="E2112" s="417" t="s">
        <v>4739</v>
      </c>
      <c r="F2112" s="417" t="s">
        <v>1456</v>
      </c>
      <c r="G2112" s="417" t="s">
        <v>69</v>
      </c>
      <c r="H2112" s="423">
        <v>46095</v>
      </c>
    </row>
    <row r="2113" spans="1:8">
      <c r="A2113" s="420" t="s">
        <v>4740</v>
      </c>
      <c r="B2113" s="420" t="s">
        <v>56</v>
      </c>
      <c r="C2113" s="421">
        <v>46076.50476851852</v>
      </c>
      <c r="D2113" s="422">
        <v>46091</v>
      </c>
      <c r="E2113" s="420" t="s">
        <v>4741</v>
      </c>
      <c r="F2113" s="417" t="s">
        <v>1456</v>
      </c>
      <c r="G2113" s="417" t="s">
        <v>69</v>
      </c>
      <c r="H2113" s="423">
        <v>46095</v>
      </c>
    </row>
    <row r="2114" spans="1:8">
      <c r="A2114" s="417" t="s">
        <v>4742</v>
      </c>
      <c r="B2114" s="417" t="s">
        <v>56</v>
      </c>
      <c r="C2114" s="423">
        <v>46079.212002314816</v>
      </c>
      <c r="D2114" s="422">
        <v>46091</v>
      </c>
      <c r="E2114" s="417" t="s">
        <v>4743</v>
      </c>
      <c r="F2114" s="417" t="s">
        <v>1456</v>
      </c>
      <c r="G2114" s="417" t="s">
        <v>59</v>
      </c>
      <c r="H2114" s="423">
        <v>46095</v>
      </c>
    </row>
    <row r="2115" spans="1:8">
      <c r="A2115" s="420" t="s">
        <v>4744</v>
      </c>
      <c r="B2115" s="420" t="s">
        <v>56</v>
      </c>
      <c r="C2115" s="421">
        <v>46065.719502314816</v>
      </c>
      <c r="D2115" s="422">
        <v>46091</v>
      </c>
      <c r="E2115" s="420" t="s">
        <v>4745</v>
      </c>
      <c r="F2115" s="417" t="s">
        <v>144</v>
      </c>
      <c r="G2115" s="417" t="s">
        <v>69</v>
      </c>
      <c r="H2115" s="423">
        <v>46091</v>
      </c>
    </row>
    <row r="2116" spans="1:8">
      <c r="A2116" s="417" t="s">
        <v>4747</v>
      </c>
      <c r="B2116" s="417" t="s">
        <v>56</v>
      </c>
      <c r="C2116" s="423">
        <v>46071.596388888887</v>
      </c>
      <c r="D2116" s="422">
        <v>46091</v>
      </c>
      <c r="E2116" s="448" t="s">
        <v>4748</v>
      </c>
      <c r="F2116" s="448" t="s">
        <v>144</v>
      </c>
      <c r="G2116" s="448" t="s">
        <v>59</v>
      </c>
      <c r="H2116" s="423">
        <v>46091</v>
      </c>
    </row>
    <row r="2117" spans="1:8">
      <c r="A2117" s="420" t="s">
        <v>4749</v>
      </c>
      <c r="B2117" s="420" t="s">
        <v>56</v>
      </c>
      <c r="C2117" s="421">
        <v>46052.735277777778</v>
      </c>
      <c r="D2117" s="422">
        <v>46091</v>
      </c>
      <c r="E2117" s="420" t="s">
        <v>4750</v>
      </c>
      <c r="F2117" s="417" t="s">
        <v>144</v>
      </c>
      <c r="G2117" s="417" t="s">
        <v>59</v>
      </c>
      <c r="H2117" s="423">
        <v>46091</v>
      </c>
    </row>
    <row r="2118" spans="1:8">
      <c r="A2118" s="417" t="s">
        <v>4751</v>
      </c>
      <c r="B2118" s="417" t="s">
        <v>56</v>
      </c>
      <c r="C2118" s="423">
        <v>46081.289583333331</v>
      </c>
      <c r="D2118" s="422">
        <v>46091</v>
      </c>
      <c r="E2118" s="417" t="s">
        <v>4752</v>
      </c>
      <c r="F2118" s="417" t="s">
        <v>144</v>
      </c>
      <c r="G2118" s="417" t="s">
        <v>59</v>
      </c>
      <c r="H2118" s="423">
        <v>46091</v>
      </c>
    </row>
    <row r="2119" spans="1:8">
      <c r="A2119" s="420" t="s">
        <v>4753</v>
      </c>
      <c r="B2119" s="420" t="s">
        <v>56</v>
      </c>
      <c r="C2119" s="421">
        <v>46010.990162037036</v>
      </c>
      <c r="D2119" s="422">
        <v>46091</v>
      </c>
      <c r="E2119" s="420" t="s">
        <v>4754</v>
      </c>
      <c r="F2119" s="417" t="s">
        <v>144</v>
      </c>
      <c r="G2119" s="417" t="s">
        <v>59</v>
      </c>
      <c r="H2119" s="423">
        <v>46091</v>
      </c>
    </row>
    <row r="2120" spans="1:8">
      <c r="A2120" s="417" t="s">
        <v>4755</v>
      </c>
      <c r="B2120" s="417" t="s">
        <v>56</v>
      </c>
      <c r="C2120" s="423">
        <v>46073.333113425928</v>
      </c>
      <c r="D2120" s="422">
        <v>46091</v>
      </c>
      <c r="E2120" s="448" t="s">
        <v>4756</v>
      </c>
      <c r="F2120" s="448" t="s">
        <v>144</v>
      </c>
      <c r="G2120" s="448" t="s">
        <v>59</v>
      </c>
      <c r="H2120" s="423">
        <v>46091</v>
      </c>
    </row>
    <row r="2121" spans="1:8">
      <c r="A2121" s="420" t="s">
        <v>4757</v>
      </c>
      <c r="B2121" s="420" t="s">
        <v>56</v>
      </c>
      <c r="C2121" s="421">
        <v>46030.611921296295</v>
      </c>
      <c r="D2121" s="422">
        <v>46091</v>
      </c>
      <c r="E2121" s="420" t="s">
        <v>4758</v>
      </c>
      <c r="F2121" s="417" t="s">
        <v>144</v>
      </c>
      <c r="G2121" s="417" t="s">
        <v>59</v>
      </c>
      <c r="H2121" s="423">
        <v>46091</v>
      </c>
    </row>
    <row r="2122" spans="1:8">
      <c r="A2122" s="417" t="s">
        <v>4759</v>
      </c>
      <c r="B2122" s="417" t="s">
        <v>56</v>
      </c>
      <c r="C2122" s="423">
        <v>46076.588402777779</v>
      </c>
      <c r="D2122" s="422">
        <v>46091</v>
      </c>
      <c r="E2122" s="417" t="s">
        <v>4760</v>
      </c>
      <c r="F2122" s="417" t="s">
        <v>144</v>
      </c>
      <c r="G2122" s="417" t="s">
        <v>59</v>
      </c>
      <c r="H2122" s="423">
        <v>46091</v>
      </c>
    </row>
    <row r="2123" spans="1:8">
      <c r="A2123" s="420" t="s">
        <v>4761</v>
      </c>
      <c r="B2123" s="420" t="s">
        <v>56</v>
      </c>
      <c r="C2123" s="421">
        <v>46028.566631944443</v>
      </c>
      <c r="D2123" s="422">
        <v>46091</v>
      </c>
      <c r="E2123" s="420" t="s">
        <v>4762</v>
      </c>
      <c r="F2123" s="417" t="s">
        <v>144</v>
      </c>
      <c r="G2123" s="417" t="s">
        <v>59</v>
      </c>
      <c r="H2123" s="423">
        <v>46091</v>
      </c>
    </row>
    <row r="2124" spans="1:8">
      <c r="A2124" s="417" t="s">
        <v>4763</v>
      </c>
      <c r="B2124" s="417" t="s">
        <v>56</v>
      </c>
      <c r="C2124" s="423">
        <v>46073.974224537036</v>
      </c>
      <c r="D2124" s="422">
        <v>46091</v>
      </c>
      <c r="E2124" s="417" t="s">
        <v>4764</v>
      </c>
      <c r="F2124" s="417" t="s">
        <v>144</v>
      </c>
      <c r="G2124" s="417" t="s">
        <v>59</v>
      </c>
      <c r="H2124" s="423">
        <v>46091</v>
      </c>
    </row>
    <row r="2125" spans="1:8">
      <c r="A2125" s="420" t="s">
        <v>4765</v>
      </c>
      <c r="B2125" s="420" t="s">
        <v>56</v>
      </c>
      <c r="C2125" s="421">
        <v>45988.623807870368</v>
      </c>
      <c r="D2125" s="422">
        <v>46091</v>
      </c>
      <c r="E2125" s="420" t="s">
        <v>4766</v>
      </c>
      <c r="F2125" s="417" t="s">
        <v>144</v>
      </c>
      <c r="G2125" s="417" t="s">
        <v>69</v>
      </c>
      <c r="H2125" s="423">
        <v>46091</v>
      </c>
    </row>
    <row r="2126" spans="1:8">
      <c r="A2126" s="417" t="s">
        <v>4767</v>
      </c>
      <c r="B2126" s="417" t="s">
        <v>56</v>
      </c>
      <c r="C2126" s="423">
        <v>46082.514652777776</v>
      </c>
      <c r="D2126" s="422">
        <v>46091</v>
      </c>
      <c r="E2126" s="417" t="s">
        <v>4768</v>
      </c>
      <c r="F2126" s="417" t="s">
        <v>144</v>
      </c>
      <c r="G2126" s="417" t="s">
        <v>69</v>
      </c>
      <c r="H2126" s="423">
        <v>46091</v>
      </c>
    </row>
    <row r="2127" spans="1:8">
      <c r="A2127" s="420" t="s">
        <v>4770</v>
      </c>
      <c r="B2127" s="420" t="s">
        <v>56</v>
      </c>
      <c r="C2127" s="421">
        <v>46082.511412037034</v>
      </c>
      <c r="D2127" s="422">
        <v>46091</v>
      </c>
      <c r="E2127" s="420" t="s">
        <v>4768</v>
      </c>
      <c r="F2127" s="417" t="s">
        <v>144</v>
      </c>
      <c r="G2127" s="417" t="s">
        <v>69</v>
      </c>
      <c r="H2127" s="423">
        <v>46091</v>
      </c>
    </row>
    <row r="2128" spans="1:8">
      <c r="A2128" s="417" t="s">
        <v>4771</v>
      </c>
      <c r="B2128" s="417" t="s">
        <v>56</v>
      </c>
      <c r="C2128" s="423">
        <v>46064.749699074076</v>
      </c>
      <c r="D2128" s="422">
        <v>46091</v>
      </c>
      <c r="E2128" s="417" t="s">
        <v>4772</v>
      </c>
      <c r="F2128" s="417" t="s">
        <v>144</v>
      </c>
      <c r="G2128" s="417" t="s">
        <v>59</v>
      </c>
      <c r="H2128" s="423">
        <v>46091</v>
      </c>
    </row>
    <row r="2129" spans="1:8">
      <c r="A2129" s="420" t="s">
        <v>4773</v>
      </c>
      <c r="B2129" s="420" t="s">
        <v>56</v>
      </c>
      <c r="C2129" s="421">
        <v>46071.642175925925</v>
      </c>
      <c r="D2129" s="422">
        <v>46091</v>
      </c>
      <c r="E2129" s="420" t="s">
        <v>4774</v>
      </c>
      <c r="F2129" s="417" t="s">
        <v>144</v>
      </c>
      <c r="G2129" s="417" t="s">
        <v>59</v>
      </c>
      <c r="H2129" s="423">
        <v>46091</v>
      </c>
    </row>
    <row r="2130" spans="1:8">
      <c r="A2130" s="417" t="s">
        <v>4775</v>
      </c>
      <c r="B2130" s="417" t="s">
        <v>56</v>
      </c>
      <c r="C2130" s="423">
        <v>46074.506458333337</v>
      </c>
      <c r="D2130" s="422">
        <v>46091</v>
      </c>
      <c r="E2130" s="417" t="s">
        <v>4776</v>
      </c>
      <c r="F2130" s="417" t="s">
        <v>144</v>
      </c>
      <c r="G2130" s="417" t="s">
        <v>59</v>
      </c>
      <c r="H2130" s="423">
        <v>46091</v>
      </c>
    </row>
    <row r="2131" spans="1:8">
      <c r="A2131" s="420" t="s">
        <v>4777</v>
      </c>
      <c r="B2131" s="420" t="s">
        <v>56</v>
      </c>
      <c r="C2131" s="421">
        <v>45965.579259259262</v>
      </c>
      <c r="D2131" s="422">
        <v>46091</v>
      </c>
      <c r="E2131" s="420" t="s">
        <v>4778</v>
      </c>
      <c r="F2131" s="417" t="s">
        <v>144</v>
      </c>
      <c r="G2131" s="417" t="s">
        <v>59</v>
      </c>
      <c r="H2131" s="423">
        <v>46091</v>
      </c>
    </row>
    <row r="2132" spans="1:8">
      <c r="A2132" s="417" t="s">
        <v>4779</v>
      </c>
      <c r="B2132" s="417" t="s">
        <v>56</v>
      </c>
      <c r="C2132" s="423">
        <v>45965.583981481483</v>
      </c>
      <c r="D2132" s="422">
        <v>46091</v>
      </c>
      <c r="E2132" s="448" t="s">
        <v>4778</v>
      </c>
      <c r="F2132" s="448" t="s">
        <v>144</v>
      </c>
      <c r="G2132" s="448" t="s">
        <v>59</v>
      </c>
      <c r="H2132" s="423">
        <v>46091</v>
      </c>
    </row>
    <row r="2133" spans="1:8">
      <c r="A2133" s="420" t="s">
        <v>4780</v>
      </c>
      <c r="B2133" s="420" t="s">
        <v>56</v>
      </c>
      <c r="C2133" s="421">
        <v>46078.553854166668</v>
      </c>
      <c r="D2133" s="422">
        <v>46091</v>
      </c>
      <c r="E2133" s="420" t="s">
        <v>4781</v>
      </c>
      <c r="F2133" s="417" t="s">
        <v>144</v>
      </c>
      <c r="G2133" s="417" t="s">
        <v>59</v>
      </c>
      <c r="H2133" s="423">
        <v>46091</v>
      </c>
    </row>
    <row r="2134" spans="1:8">
      <c r="A2134" s="417" t="s">
        <v>4782</v>
      </c>
      <c r="B2134" s="417" t="s">
        <v>56</v>
      </c>
      <c r="C2134" s="423">
        <v>46017.779479166667</v>
      </c>
      <c r="D2134" s="422">
        <v>46091</v>
      </c>
      <c r="E2134" s="417" t="s">
        <v>4783</v>
      </c>
      <c r="F2134" s="417" t="s">
        <v>144</v>
      </c>
      <c r="G2134" s="417" t="s">
        <v>59</v>
      </c>
      <c r="H2134" s="423">
        <v>46091</v>
      </c>
    </row>
    <row r="2135" spans="1:8">
      <c r="A2135" s="420" t="s">
        <v>4784</v>
      </c>
      <c r="B2135" s="420" t="s">
        <v>56</v>
      </c>
      <c r="C2135" s="421">
        <v>46048.585104166668</v>
      </c>
      <c r="D2135" s="422">
        <v>46091</v>
      </c>
      <c r="E2135" s="420" t="s">
        <v>4785</v>
      </c>
      <c r="F2135" s="417" t="s">
        <v>144</v>
      </c>
      <c r="G2135" s="417" t="s">
        <v>59</v>
      </c>
      <c r="H2135" s="423">
        <v>46091</v>
      </c>
    </row>
    <row r="2136" spans="1:8">
      <c r="A2136" s="417" t="s">
        <v>4786</v>
      </c>
      <c r="B2136" s="417" t="s">
        <v>56</v>
      </c>
      <c r="C2136" s="423">
        <v>46061.738240740742</v>
      </c>
      <c r="D2136" s="422">
        <v>46091</v>
      </c>
      <c r="E2136" s="417" t="s">
        <v>4787</v>
      </c>
      <c r="F2136" s="417" t="s">
        <v>144</v>
      </c>
      <c r="G2136" s="417" t="s">
        <v>59</v>
      </c>
      <c r="H2136" s="423">
        <v>46091</v>
      </c>
    </row>
    <row r="2137" spans="1:8">
      <c r="A2137" s="420" t="s">
        <v>4788</v>
      </c>
      <c r="B2137" s="420" t="s">
        <v>56</v>
      </c>
      <c r="C2137" s="421">
        <v>46057.831967592596</v>
      </c>
      <c r="D2137" s="422">
        <v>46091</v>
      </c>
      <c r="E2137" s="420" t="s">
        <v>4789</v>
      </c>
      <c r="F2137" s="417" t="s">
        <v>144</v>
      </c>
      <c r="G2137" s="417" t="s">
        <v>59</v>
      </c>
      <c r="H2137" s="423">
        <v>46091</v>
      </c>
    </row>
    <row r="2138" spans="1:8">
      <c r="A2138" s="417" t="s">
        <v>4790</v>
      </c>
      <c r="B2138" s="417" t="s">
        <v>56</v>
      </c>
      <c r="C2138" s="423">
        <v>46078.940706018519</v>
      </c>
      <c r="D2138" s="422">
        <v>46091</v>
      </c>
      <c r="E2138" s="417" t="s">
        <v>4791</v>
      </c>
      <c r="F2138" s="417" t="s">
        <v>144</v>
      </c>
      <c r="G2138" s="417" t="s">
        <v>59</v>
      </c>
      <c r="H2138" s="423">
        <v>46091</v>
      </c>
    </row>
    <row r="2139" spans="1:8">
      <c r="A2139" s="420" t="s">
        <v>4792</v>
      </c>
      <c r="B2139" s="420" t="s">
        <v>56</v>
      </c>
      <c r="C2139" s="421">
        <v>46044.397048611114</v>
      </c>
      <c r="D2139" s="422">
        <v>46091</v>
      </c>
      <c r="E2139" s="420" t="s">
        <v>4793</v>
      </c>
      <c r="F2139" s="417" t="s">
        <v>144</v>
      </c>
      <c r="G2139" s="417" t="s">
        <v>62</v>
      </c>
      <c r="H2139" s="423">
        <v>46091</v>
      </c>
    </row>
    <row r="2140" spans="1:8">
      <c r="A2140" s="417" t="s">
        <v>4794</v>
      </c>
      <c r="B2140" s="417" t="s">
        <v>56</v>
      </c>
      <c r="C2140" s="423">
        <v>46081.813101851854</v>
      </c>
      <c r="D2140" s="422">
        <v>46091</v>
      </c>
      <c r="E2140" s="417" t="s">
        <v>4795</v>
      </c>
      <c r="F2140" s="417" t="s">
        <v>144</v>
      </c>
      <c r="G2140" s="417" t="s">
        <v>59</v>
      </c>
      <c r="H2140" s="423">
        <v>46091</v>
      </c>
    </row>
    <row r="2141" spans="1:8">
      <c r="A2141" s="420" t="s">
        <v>4796</v>
      </c>
      <c r="B2141" s="420" t="s">
        <v>56</v>
      </c>
      <c r="C2141" s="421">
        <v>46048.645613425928</v>
      </c>
      <c r="D2141" s="422">
        <v>46091</v>
      </c>
      <c r="E2141" s="420" t="s">
        <v>4797</v>
      </c>
      <c r="F2141" s="417" t="s">
        <v>144</v>
      </c>
      <c r="G2141" s="417" t="s">
        <v>59</v>
      </c>
      <c r="H2141" s="423">
        <v>46091</v>
      </c>
    </row>
    <row r="2142" spans="1:8">
      <c r="A2142" s="417" t="s">
        <v>4798</v>
      </c>
      <c r="B2142" s="417" t="s">
        <v>56</v>
      </c>
      <c r="C2142" s="423">
        <v>46018.379548611112</v>
      </c>
      <c r="D2142" s="422">
        <v>46091</v>
      </c>
      <c r="E2142" s="417" t="s">
        <v>4799</v>
      </c>
      <c r="F2142" s="417" t="s">
        <v>144</v>
      </c>
      <c r="G2142" s="417" t="s">
        <v>59</v>
      </c>
      <c r="H2142" s="423">
        <v>46091</v>
      </c>
    </row>
    <row r="2143" spans="1:8">
      <c r="A2143" s="420" t="s">
        <v>4800</v>
      </c>
      <c r="B2143" s="420" t="s">
        <v>56</v>
      </c>
      <c r="C2143" s="421">
        <v>46074.689340277779</v>
      </c>
      <c r="D2143" s="422">
        <v>46091</v>
      </c>
      <c r="E2143" s="420" t="s">
        <v>4801</v>
      </c>
      <c r="F2143" s="417" t="s">
        <v>144</v>
      </c>
      <c r="G2143" s="417" t="s">
        <v>59</v>
      </c>
      <c r="H2143" s="423">
        <v>46091</v>
      </c>
    </row>
    <row r="2144" spans="1:8">
      <c r="A2144" s="417" t="s">
        <v>4802</v>
      </c>
      <c r="B2144" s="417" t="s">
        <v>56</v>
      </c>
      <c r="C2144" s="423">
        <v>46057.58053240741</v>
      </c>
      <c r="D2144" s="422">
        <v>46091</v>
      </c>
      <c r="E2144" s="448" t="s">
        <v>4803</v>
      </c>
      <c r="F2144" s="448" t="s">
        <v>144</v>
      </c>
      <c r="G2144" s="448" t="s">
        <v>59</v>
      </c>
      <c r="H2144" s="423">
        <v>46091</v>
      </c>
    </row>
    <row r="2145" spans="1:8">
      <c r="A2145" s="420" t="s">
        <v>4804</v>
      </c>
      <c r="B2145" s="420" t="s">
        <v>56</v>
      </c>
      <c r="C2145" s="421">
        <v>46083.886307870373</v>
      </c>
      <c r="D2145" s="422">
        <v>46091</v>
      </c>
      <c r="E2145" s="420" t="s">
        <v>4805</v>
      </c>
      <c r="F2145" s="417" t="s">
        <v>144</v>
      </c>
      <c r="G2145" s="417" t="s">
        <v>59</v>
      </c>
      <c r="H2145" s="423">
        <v>46091</v>
      </c>
    </row>
    <row r="2146" spans="1:8">
      <c r="A2146" s="417" t="s">
        <v>4806</v>
      </c>
      <c r="B2146" s="417" t="s">
        <v>56</v>
      </c>
      <c r="C2146" s="423">
        <v>46066.666620370372</v>
      </c>
      <c r="D2146" s="422">
        <v>46091</v>
      </c>
      <c r="E2146" s="417" t="s">
        <v>4807</v>
      </c>
      <c r="F2146" s="417" t="s">
        <v>144</v>
      </c>
      <c r="G2146" s="417" t="s">
        <v>59</v>
      </c>
      <c r="H2146" s="423">
        <v>46091</v>
      </c>
    </row>
    <row r="2147" spans="1:8">
      <c r="A2147" s="420" t="s">
        <v>4808</v>
      </c>
      <c r="B2147" s="420" t="s">
        <v>56</v>
      </c>
      <c r="C2147" s="421">
        <v>46075.407500000001</v>
      </c>
      <c r="D2147" s="422">
        <v>46091</v>
      </c>
      <c r="E2147" s="420" t="s">
        <v>4809</v>
      </c>
      <c r="F2147" s="417" t="s">
        <v>144</v>
      </c>
      <c r="G2147" s="417" t="s">
        <v>59</v>
      </c>
      <c r="H2147" s="423">
        <v>46091</v>
      </c>
    </row>
    <row r="2148" spans="1:8">
      <c r="A2148" s="417" t="s">
        <v>4810</v>
      </c>
      <c r="B2148" s="417" t="s">
        <v>56</v>
      </c>
      <c r="C2148" s="423">
        <v>46048.223252314812</v>
      </c>
      <c r="D2148" s="422">
        <v>46091</v>
      </c>
      <c r="E2148" s="417" t="s">
        <v>4811</v>
      </c>
      <c r="F2148" s="417" t="s">
        <v>144</v>
      </c>
      <c r="G2148" s="417" t="s">
        <v>59</v>
      </c>
      <c r="H2148" s="423">
        <v>46091</v>
      </c>
    </row>
    <row r="2149" spans="1:8">
      <c r="A2149" s="420" t="s">
        <v>4812</v>
      </c>
      <c r="B2149" s="420" t="s">
        <v>56</v>
      </c>
      <c r="C2149" s="421">
        <v>46064.705208333333</v>
      </c>
      <c r="D2149" s="422">
        <v>46091</v>
      </c>
      <c r="E2149" s="448" t="s">
        <v>4813</v>
      </c>
      <c r="F2149" s="448" t="s">
        <v>144</v>
      </c>
      <c r="G2149" s="448" t="s">
        <v>59</v>
      </c>
      <c r="H2149" s="423">
        <v>46091</v>
      </c>
    </row>
    <row r="2150" spans="1:8">
      <c r="A2150" s="417" t="s">
        <v>4814</v>
      </c>
      <c r="B2150" s="417" t="s">
        <v>56</v>
      </c>
      <c r="C2150" s="423">
        <v>46087.532685185186</v>
      </c>
      <c r="D2150" s="422">
        <v>46091</v>
      </c>
      <c r="E2150" s="417" t="s">
        <v>4815</v>
      </c>
      <c r="F2150" s="417" t="s">
        <v>144</v>
      </c>
      <c r="G2150" s="417" t="s">
        <v>59</v>
      </c>
      <c r="H2150" s="423">
        <v>46091</v>
      </c>
    </row>
    <row r="2151" spans="1:8">
      <c r="A2151" s="420" t="s">
        <v>4816</v>
      </c>
      <c r="B2151" s="420" t="s">
        <v>56</v>
      </c>
      <c r="C2151" s="421">
        <v>46075.771238425928</v>
      </c>
      <c r="D2151" s="422">
        <v>46091</v>
      </c>
      <c r="E2151" s="420" t="s">
        <v>4817</v>
      </c>
      <c r="F2151" s="417" t="s">
        <v>144</v>
      </c>
      <c r="G2151" s="417" t="s">
        <v>59</v>
      </c>
      <c r="H2151" s="423">
        <v>46091</v>
      </c>
    </row>
    <row r="2152" spans="1:8">
      <c r="A2152" s="417" t="s">
        <v>4818</v>
      </c>
      <c r="B2152" s="417" t="s">
        <v>56</v>
      </c>
      <c r="C2152" s="423">
        <v>46087.413564814815</v>
      </c>
      <c r="D2152" s="422">
        <v>46091</v>
      </c>
      <c r="E2152" s="417" t="s">
        <v>4819</v>
      </c>
      <c r="F2152" s="417" t="s">
        <v>144</v>
      </c>
      <c r="G2152" s="417" t="s">
        <v>59</v>
      </c>
      <c r="H2152" s="423">
        <v>46091</v>
      </c>
    </row>
    <row r="2153" spans="1:8">
      <c r="A2153" s="420" t="s">
        <v>4820</v>
      </c>
      <c r="B2153" s="420" t="s">
        <v>56</v>
      </c>
      <c r="C2153" s="421">
        <v>46073.358506944445</v>
      </c>
      <c r="D2153" s="422">
        <v>46091</v>
      </c>
      <c r="E2153" s="420" t="s">
        <v>4821</v>
      </c>
      <c r="F2153" s="417" t="s">
        <v>144</v>
      </c>
      <c r="G2153" s="417" t="s">
        <v>59</v>
      </c>
      <c r="H2153" s="423">
        <v>46091</v>
      </c>
    </row>
    <row r="2154" spans="1:8">
      <c r="A2154" s="417" t="s">
        <v>4822</v>
      </c>
      <c r="B2154" s="417" t="s">
        <v>56</v>
      </c>
      <c r="C2154" s="423">
        <v>46080.870972222219</v>
      </c>
      <c r="D2154" s="422">
        <v>46091</v>
      </c>
      <c r="E2154" s="417" t="s">
        <v>4823</v>
      </c>
      <c r="F2154" s="417" t="s">
        <v>144</v>
      </c>
      <c r="G2154" s="417" t="s">
        <v>69</v>
      </c>
      <c r="H2154" s="423">
        <v>46091</v>
      </c>
    </row>
    <row r="2155" spans="1:8">
      <c r="A2155" s="420" t="s">
        <v>4824</v>
      </c>
      <c r="B2155" s="420" t="s">
        <v>56</v>
      </c>
      <c r="C2155" s="421">
        <v>46054.354074074072</v>
      </c>
      <c r="D2155" s="422">
        <v>46091</v>
      </c>
      <c r="E2155" s="420" t="s">
        <v>4825</v>
      </c>
      <c r="F2155" s="417" t="s">
        <v>1620</v>
      </c>
      <c r="G2155" s="417" t="s">
        <v>59</v>
      </c>
      <c r="H2155" s="423">
        <v>46092</v>
      </c>
    </row>
    <row r="2156" spans="1:8">
      <c r="A2156" s="417" t="s">
        <v>4826</v>
      </c>
      <c r="B2156" s="417" t="s">
        <v>56</v>
      </c>
      <c r="C2156" s="423">
        <v>46062.61886574074</v>
      </c>
      <c r="D2156" s="422">
        <v>46091</v>
      </c>
      <c r="E2156" s="417" t="s">
        <v>4827</v>
      </c>
      <c r="F2156" s="417" t="s">
        <v>1620</v>
      </c>
      <c r="G2156" s="417" t="s">
        <v>59</v>
      </c>
      <c r="H2156" s="703">
        <v>46092</v>
      </c>
    </row>
    <row r="2157" spans="1:8">
      <c r="A2157" s="420" t="s">
        <v>4828</v>
      </c>
      <c r="B2157" s="420" t="s">
        <v>56</v>
      </c>
      <c r="C2157" s="421">
        <v>46051.51394675926</v>
      </c>
      <c r="D2157" s="422">
        <v>46091</v>
      </c>
      <c r="E2157" s="420" t="s">
        <v>4829</v>
      </c>
      <c r="F2157" s="417" t="s">
        <v>1620</v>
      </c>
      <c r="G2157" s="417" t="s">
        <v>59</v>
      </c>
      <c r="H2157" s="703">
        <v>46092</v>
      </c>
    </row>
    <row r="2158" spans="1:8">
      <c r="A2158" s="417" t="s">
        <v>4830</v>
      </c>
      <c r="B2158" s="417" t="s">
        <v>56</v>
      </c>
      <c r="C2158" s="423">
        <v>46069.544895833336</v>
      </c>
      <c r="D2158" s="422">
        <v>46091</v>
      </c>
      <c r="E2158" s="417" t="s">
        <v>4831</v>
      </c>
      <c r="F2158" s="417" t="s">
        <v>1620</v>
      </c>
      <c r="G2158" s="417" t="s">
        <v>59</v>
      </c>
      <c r="H2158" s="703">
        <v>46106</v>
      </c>
    </row>
    <row r="2159" spans="1:8">
      <c r="A2159" s="420" t="s">
        <v>96</v>
      </c>
      <c r="B2159" s="420" t="s">
        <v>56</v>
      </c>
      <c r="C2159" s="421">
        <v>46027.633055555554</v>
      </c>
      <c r="D2159" s="422">
        <v>46091</v>
      </c>
      <c r="E2159" s="420" t="s">
        <v>4833</v>
      </c>
      <c r="F2159" s="417" t="s">
        <v>1620</v>
      </c>
      <c r="G2159" s="417" t="s">
        <v>4606</v>
      </c>
      <c r="H2159" s="489" t="s">
        <v>4909</v>
      </c>
    </row>
    <row r="2160" spans="1:8">
      <c r="A2160" s="417" t="s">
        <v>4834</v>
      </c>
      <c r="B2160" s="417" t="s">
        <v>56</v>
      </c>
      <c r="C2160" s="423">
        <v>46079.624861111108</v>
      </c>
      <c r="D2160" s="422">
        <v>46091</v>
      </c>
      <c r="E2160" s="417" t="s">
        <v>4835</v>
      </c>
      <c r="F2160" s="417" t="s">
        <v>1620</v>
      </c>
      <c r="G2160" s="424" t="s">
        <v>59</v>
      </c>
      <c r="H2160" s="703">
        <v>46094</v>
      </c>
    </row>
    <row r="2161" spans="1:8">
      <c r="A2161" s="420" t="s">
        <v>4836</v>
      </c>
      <c r="B2161" s="420" t="s">
        <v>56</v>
      </c>
      <c r="C2161" s="421">
        <v>45967.488159722219</v>
      </c>
      <c r="D2161" s="422">
        <v>46091</v>
      </c>
      <c r="E2161" s="420" t="s">
        <v>4837</v>
      </c>
      <c r="F2161" s="417" t="s">
        <v>1620</v>
      </c>
      <c r="G2161" s="417" t="s">
        <v>59</v>
      </c>
      <c r="H2161" s="703">
        <v>46092</v>
      </c>
    </row>
    <row r="2162" spans="1:8">
      <c r="A2162" s="417" t="s">
        <v>4838</v>
      </c>
      <c r="B2162" s="417" t="s">
        <v>56</v>
      </c>
      <c r="C2162" s="423">
        <v>46063.482314814813</v>
      </c>
      <c r="D2162" s="422">
        <v>46091</v>
      </c>
      <c r="E2162" s="417" t="s">
        <v>4839</v>
      </c>
      <c r="F2162" s="417" t="s">
        <v>1620</v>
      </c>
      <c r="G2162" s="424" t="s">
        <v>59</v>
      </c>
      <c r="H2162" s="703">
        <v>46094</v>
      </c>
    </row>
    <row r="2163" spans="1:8">
      <c r="A2163" s="420" t="s">
        <v>4841</v>
      </c>
      <c r="B2163" s="420" t="s">
        <v>56</v>
      </c>
      <c r="C2163" s="421">
        <v>46028.553761574076</v>
      </c>
      <c r="D2163" s="422">
        <v>46091</v>
      </c>
      <c r="E2163" s="420" t="s">
        <v>4842</v>
      </c>
      <c r="F2163" s="417" t="s">
        <v>1620</v>
      </c>
      <c r="G2163" s="417" t="s">
        <v>59</v>
      </c>
      <c r="H2163" s="703">
        <v>46092</v>
      </c>
    </row>
    <row r="2164" spans="1:8">
      <c r="A2164" s="417" t="s">
        <v>4843</v>
      </c>
      <c r="B2164" s="417" t="s">
        <v>56</v>
      </c>
      <c r="C2164" s="423">
        <v>46072.615104166667</v>
      </c>
      <c r="D2164" s="422">
        <v>46091</v>
      </c>
      <c r="E2164" s="417" t="s">
        <v>4844</v>
      </c>
      <c r="F2164" s="417" t="s">
        <v>1620</v>
      </c>
      <c r="G2164" s="417" t="s">
        <v>59</v>
      </c>
      <c r="H2164" s="703">
        <v>46092</v>
      </c>
    </row>
    <row r="2165" spans="1:8">
      <c r="A2165" s="420" t="s">
        <v>4845</v>
      </c>
      <c r="B2165" s="420" t="s">
        <v>56</v>
      </c>
      <c r="C2165" s="421">
        <v>46080.606956018521</v>
      </c>
      <c r="D2165" s="422">
        <v>46091</v>
      </c>
      <c r="E2165" s="420" t="s">
        <v>4846</v>
      </c>
      <c r="F2165" s="417" t="s">
        <v>1620</v>
      </c>
      <c r="G2165" s="424" t="s">
        <v>59</v>
      </c>
      <c r="H2165" s="703">
        <v>46094</v>
      </c>
    </row>
    <row r="2166" spans="1:8">
      <c r="A2166" s="417" t="s">
        <v>4847</v>
      </c>
      <c r="B2166" s="417" t="s">
        <v>56</v>
      </c>
      <c r="C2166" s="423">
        <v>46075.458495370367</v>
      </c>
      <c r="D2166" s="422">
        <v>46091</v>
      </c>
      <c r="E2166" s="417" t="s">
        <v>4848</v>
      </c>
      <c r="F2166" s="417" t="s">
        <v>1620</v>
      </c>
      <c r="G2166" s="417" t="s">
        <v>59</v>
      </c>
      <c r="H2166" s="703">
        <v>46092</v>
      </c>
    </row>
    <row r="2167" spans="1:8">
      <c r="A2167" s="420" t="s">
        <v>4849</v>
      </c>
      <c r="B2167" s="420" t="s">
        <v>79</v>
      </c>
      <c r="C2167" s="421">
        <v>46077.725717592592</v>
      </c>
      <c r="D2167" s="422">
        <v>46091</v>
      </c>
      <c r="E2167" s="420" t="s">
        <v>4850</v>
      </c>
      <c r="F2167" s="417" t="s">
        <v>1620</v>
      </c>
      <c r="G2167" s="424" t="s">
        <v>59</v>
      </c>
      <c r="H2167" s="703">
        <v>46094</v>
      </c>
    </row>
    <row r="2168" spans="1:8">
      <c r="A2168" s="417" t="s">
        <v>4851</v>
      </c>
      <c r="B2168" s="417" t="s">
        <v>56</v>
      </c>
      <c r="C2168" s="423">
        <v>45953.566365740742</v>
      </c>
      <c r="D2168" s="422">
        <v>46091</v>
      </c>
      <c r="E2168" s="417" t="s">
        <v>4852</v>
      </c>
      <c r="F2168" s="417" t="s">
        <v>1620</v>
      </c>
      <c r="G2168" s="417" t="s">
        <v>59</v>
      </c>
      <c r="H2168" s="703">
        <v>46106</v>
      </c>
    </row>
    <row r="2169" spans="1:8">
      <c r="A2169" s="420" t="s">
        <v>96</v>
      </c>
      <c r="B2169" s="420" t="s">
        <v>56</v>
      </c>
      <c r="C2169" s="421">
        <v>46027.720902777779</v>
      </c>
      <c r="D2169" s="422">
        <v>46091</v>
      </c>
      <c r="E2169" s="420" t="s">
        <v>4854</v>
      </c>
      <c r="F2169" s="417" t="s">
        <v>1620</v>
      </c>
      <c r="G2169" s="417" t="s">
        <v>4606</v>
      </c>
      <c r="H2169" s="489" t="s">
        <v>4909</v>
      </c>
    </row>
    <row r="2170" spans="1:8">
      <c r="A2170" s="417" t="s">
        <v>4855</v>
      </c>
      <c r="B2170" s="417" t="s">
        <v>56</v>
      </c>
      <c r="C2170" s="423">
        <v>46036.637557870374</v>
      </c>
      <c r="D2170" s="422">
        <v>46091</v>
      </c>
      <c r="E2170" s="417" t="s">
        <v>4856</v>
      </c>
      <c r="F2170" s="417" t="s">
        <v>1620</v>
      </c>
      <c r="G2170" s="417" t="s">
        <v>59</v>
      </c>
      <c r="H2170" s="703">
        <v>46106</v>
      </c>
    </row>
    <row r="2171" spans="1:8">
      <c r="A2171" s="420" t="s">
        <v>4858</v>
      </c>
      <c r="B2171" s="420" t="s">
        <v>56</v>
      </c>
      <c r="C2171" s="421">
        <v>46073.750104166669</v>
      </c>
      <c r="D2171" s="422">
        <v>46091</v>
      </c>
      <c r="E2171" s="420" t="s">
        <v>4859</v>
      </c>
      <c r="F2171" s="417" t="s">
        <v>1620</v>
      </c>
      <c r="G2171" s="417" t="s">
        <v>59</v>
      </c>
      <c r="H2171" s="703">
        <v>46106</v>
      </c>
    </row>
    <row r="2172" spans="1:8">
      <c r="A2172" s="417" t="s">
        <v>4861</v>
      </c>
      <c r="B2172" s="417" t="s">
        <v>56</v>
      </c>
      <c r="C2172" s="423">
        <v>46062.602407407408</v>
      </c>
      <c r="D2172" s="422">
        <v>46091</v>
      </c>
      <c r="E2172" s="417" t="s">
        <v>4862</v>
      </c>
      <c r="F2172" s="417" t="s">
        <v>1620</v>
      </c>
      <c r="G2172" s="417" t="s">
        <v>69</v>
      </c>
      <c r="H2172" s="423">
        <v>46092</v>
      </c>
    </row>
    <row r="2173" spans="1:8">
      <c r="A2173" s="420" t="s">
        <v>4864</v>
      </c>
      <c r="B2173" s="420" t="s">
        <v>56</v>
      </c>
      <c r="C2173" s="421">
        <v>46086.351527777777</v>
      </c>
      <c r="D2173" s="422">
        <v>46091</v>
      </c>
      <c r="E2173" s="420" t="s">
        <v>4865</v>
      </c>
      <c r="F2173" s="417" t="s">
        <v>1620</v>
      </c>
      <c r="G2173" s="417" t="s">
        <v>59</v>
      </c>
      <c r="H2173" s="703">
        <v>46092</v>
      </c>
    </row>
    <row r="2174" spans="1:8">
      <c r="A2174" s="417" t="s">
        <v>96</v>
      </c>
      <c r="B2174" s="417" t="s">
        <v>56</v>
      </c>
      <c r="C2174" s="423">
        <v>46026.478900462964</v>
      </c>
      <c r="D2174" s="422">
        <v>46091</v>
      </c>
      <c r="E2174" s="417" t="s">
        <v>4866</v>
      </c>
      <c r="F2174" s="417" t="s">
        <v>1620</v>
      </c>
      <c r="G2174" s="417" t="s">
        <v>4606</v>
      </c>
      <c r="H2174" s="489" t="s">
        <v>4909</v>
      </c>
    </row>
    <row r="2175" spans="1:8">
      <c r="A2175" s="420" t="s">
        <v>4867</v>
      </c>
      <c r="B2175" s="420" t="s">
        <v>56</v>
      </c>
      <c r="C2175" s="421">
        <v>46073.347337962965</v>
      </c>
      <c r="D2175" s="422">
        <v>46091</v>
      </c>
      <c r="E2175" s="420" t="s">
        <v>4868</v>
      </c>
      <c r="F2175" s="417" t="s">
        <v>1620</v>
      </c>
      <c r="G2175" s="417" t="s">
        <v>59</v>
      </c>
      <c r="H2175" s="703">
        <v>46092</v>
      </c>
    </row>
    <row r="2176" spans="1:8">
      <c r="A2176" s="417" t="s">
        <v>4869</v>
      </c>
      <c r="B2176" s="417" t="s">
        <v>56</v>
      </c>
      <c r="C2176" s="423">
        <v>46041.429872685185</v>
      </c>
      <c r="D2176" s="422">
        <v>46091</v>
      </c>
      <c r="E2176" s="417" t="s">
        <v>4868</v>
      </c>
      <c r="F2176" s="417" t="s">
        <v>1620</v>
      </c>
      <c r="G2176" s="417" t="s">
        <v>59</v>
      </c>
      <c r="H2176" s="703">
        <v>46092</v>
      </c>
    </row>
    <row r="2177" spans="1:8">
      <c r="A2177" s="420" t="s">
        <v>4870</v>
      </c>
      <c r="B2177" s="420" t="s">
        <v>56</v>
      </c>
      <c r="C2177" s="421">
        <v>45996.724548611113</v>
      </c>
      <c r="D2177" s="422">
        <v>46091</v>
      </c>
      <c r="E2177" s="420" t="s">
        <v>4871</v>
      </c>
      <c r="F2177" s="417" t="s">
        <v>1620</v>
      </c>
      <c r="G2177" s="417" t="s">
        <v>59</v>
      </c>
      <c r="H2177" s="703">
        <v>46092</v>
      </c>
    </row>
    <row r="2178" spans="1:8">
      <c r="A2178" s="417" t="s">
        <v>4872</v>
      </c>
      <c r="B2178" s="417" t="s">
        <v>56</v>
      </c>
      <c r="C2178" s="423">
        <v>46056.29960648148</v>
      </c>
      <c r="D2178" s="422">
        <v>46091</v>
      </c>
      <c r="E2178" s="417" t="s">
        <v>4873</v>
      </c>
      <c r="F2178" s="417" t="s">
        <v>1620</v>
      </c>
      <c r="G2178" s="417" t="s">
        <v>59</v>
      </c>
      <c r="H2178" s="703">
        <v>46092</v>
      </c>
    </row>
    <row r="2179" spans="1:8">
      <c r="A2179" s="420" t="s">
        <v>4874</v>
      </c>
      <c r="B2179" s="420" t="s">
        <v>56</v>
      </c>
      <c r="C2179" s="421">
        <v>46071.929143518515</v>
      </c>
      <c r="D2179" s="422">
        <v>46091</v>
      </c>
      <c r="E2179" s="420" t="s">
        <v>4875</v>
      </c>
      <c r="F2179" s="417" t="s">
        <v>1620</v>
      </c>
      <c r="G2179" s="417" t="s">
        <v>59</v>
      </c>
      <c r="H2179" s="703">
        <v>46106</v>
      </c>
    </row>
    <row r="2180" spans="1:8">
      <c r="A2180" s="417" t="s">
        <v>4877</v>
      </c>
      <c r="B2180" s="417" t="s">
        <v>56</v>
      </c>
      <c r="C2180" s="423">
        <v>46076.504837962966</v>
      </c>
      <c r="D2180" s="422">
        <v>46091</v>
      </c>
      <c r="E2180" s="417" t="s">
        <v>4878</v>
      </c>
      <c r="F2180" s="417" t="s">
        <v>1620</v>
      </c>
      <c r="G2180" s="417" t="s">
        <v>59</v>
      </c>
      <c r="H2180" s="703">
        <v>46092</v>
      </c>
    </row>
    <row r="2181" spans="1:8">
      <c r="A2181" s="420" t="s">
        <v>4879</v>
      </c>
      <c r="B2181" s="420" t="s">
        <v>56</v>
      </c>
      <c r="C2181" s="421">
        <v>46050.768888888888</v>
      </c>
      <c r="D2181" s="422">
        <v>46091</v>
      </c>
      <c r="E2181" s="420" t="s">
        <v>4880</v>
      </c>
      <c r="F2181" s="417" t="s">
        <v>1620</v>
      </c>
      <c r="G2181" s="417" t="s">
        <v>59</v>
      </c>
      <c r="H2181" s="703">
        <v>46106</v>
      </c>
    </row>
    <row r="2182" spans="1:8">
      <c r="A2182" s="417" t="s">
        <v>96</v>
      </c>
      <c r="B2182" s="417" t="s">
        <v>56</v>
      </c>
      <c r="C2182" s="423">
        <v>46027.684421296297</v>
      </c>
      <c r="D2182" s="422">
        <v>46091</v>
      </c>
      <c r="E2182" s="417" t="s">
        <v>4882</v>
      </c>
      <c r="F2182" s="417" t="s">
        <v>1620</v>
      </c>
      <c r="G2182" s="417" t="s">
        <v>4606</v>
      </c>
      <c r="H2182" s="489" t="s">
        <v>4909</v>
      </c>
    </row>
    <row r="2183" spans="1:8">
      <c r="A2183" s="420" t="s">
        <v>4883</v>
      </c>
      <c r="B2183" s="420" t="s">
        <v>56</v>
      </c>
      <c r="C2183" s="421">
        <v>46077.6953125</v>
      </c>
      <c r="D2183" s="422">
        <v>46091</v>
      </c>
      <c r="E2183" s="420" t="s">
        <v>4884</v>
      </c>
      <c r="F2183" s="417" t="s">
        <v>1620</v>
      </c>
      <c r="G2183" s="417" t="s">
        <v>59</v>
      </c>
      <c r="H2183" s="423">
        <v>46092</v>
      </c>
    </row>
    <row r="2184" spans="1:8">
      <c r="A2184" s="417" t="s">
        <v>4885</v>
      </c>
      <c r="B2184" s="417" t="s">
        <v>56</v>
      </c>
      <c r="C2184" s="423">
        <v>46083.520532407405</v>
      </c>
      <c r="D2184" s="422">
        <v>46091</v>
      </c>
      <c r="E2184" s="417" t="s">
        <v>4886</v>
      </c>
      <c r="F2184" s="417" t="s">
        <v>1620</v>
      </c>
      <c r="G2184" s="424" t="s">
        <v>59</v>
      </c>
      <c r="H2184" s="703">
        <v>46092</v>
      </c>
    </row>
    <row r="2185" spans="1:8">
      <c r="A2185" s="420" t="s">
        <v>4887</v>
      </c>
      <c r="B2185" s="420" t="s">
        <v>56</v>
      </c>
      <c r="C2185" s="421">
        <v>46007.499212962961</v>
      </c>
      <c r="D2185" s="422">
        <v>46091</v>
      </c>
      <c r="E2185" s="420" t="s">
        <v>4888</v>
      </c>
      <c r="F2185" s="417" t="s">
        <v>1620</v>
      </c>
      <c r="G2185" s="417" t="s">
        <v>59</v>
      </c>
      <c r="H2185" s="703">
        <v>46092</v>
      </c>
    </row>
    <row r="2186" spans="1:8">
      <c r="A2186" s="417" t="s">
        <v>4889</v>
      </c>
      <c r="B2186" s="417" t="s">
        <v>56</v>
      </c>
      <c r="C2186" s="423">
        <v>46072.442048611112</v>
      </c>
      <c r="D2186" s="422">
        <v>46091</v>
      </c>
      <c r="E2186" s="417" t="s">
        <v>4890</v>
      </c>
      <c r="F2186" s="417" t="s">
        <v>1620</v>
      </c>
      <c r="G2186" s="417" t="s">
        <v>59</v>
      </c>
      <c r="H2186" s="703">
        <v>46092</v>
      </c>
    </row>
    <row r="2187" spans="1:8">
      <c r="A2187" s="420" t="s">
        <v>4891</v>
      </c>
      <c r="B2187" s="420" t="s">
        <v>56</v>
      </c>
      <c r="C2187" s="421">
        <v>46072.432025462964</v>
      </c>
      <c r="D2187" s="422">
        <v>46091</v>
      </c>
      <c r="E2187" s="420" t="s">
        <v>4892</v>
      </c>
      <c r="F2187" s="417" t="s">
        <v>1620</v>
      </c>
      <c r="G2187" s="417" t="s">
        <v>59</v>
      </c>
      <c r="H2187" s="703">
        <v>46106</v>
      </c>
    </row>
    <row r="2188" spans="1:8">
      <c r="A2188" s="417" t="s">
        <v>4894</v>
      </c>
      <c r="B2188" s="417" t="s">
        <v>56</v>
      </c>
      <c r="C2188" s="423">
        <v>46058.884074074071</v>
      </c>
      <c r="D2188" s="422">
        <v>46091</v>
      </c>
      <c r="E2188" s="417" t="s">
        <v>4895</v>
      </c>
      <c r="F2188" s="417" t="s">
        <v>1620</v>
      </c>
      <c r="G2188" s="417" t="s">
        <v>59</v>
      </c>
      <c r="H2188" s="703">
        <v>46106</v>
      </c>
    </row>
    <row r="2189" spans="1:8">
      <c r="A2189" s="420" t="s">
        <v>96</v>
      </c>
      <c r="B2189" s="420" t="s">
        <v>56</v>
      </c>
      <c r="C2189" s="421">
        <v>46027.46197916667</v>
      </c>
      <c r="D2189" s="422">
        <v>46091</v>
      </c>
      <c r="E2189" s="420" t="s">
        <v>4897</v>
      </c>
      <c r="F2189" s="417" t="s">
        <v>1620</v>
      </c>
      <c r="G2189" s="417" t="s">
        <v>4606</v>
      </c>
      <c r="H2189" s="489" t="s">
        <v>4909</v>
      </c>
    </row>
    <row r="2190" spans="1:8">
      <c r="A2190" s="417" t="s">
        <v>4898</v>
      </c>
      <c r="B2190" s="417" t="s">
        <v>56</v>
      </c>
      <c r="C2190" s="423">
        <v>45982.58085648148</v>
      </c>
      <c r="D2190" s="422">
        <v>46091</v>
      </c>
      <c r="E2190" s="417" t="s">
        <v>4899</v>
      </c>
      <c r="F2190" s="417" t="s">
        <v>1620</v>
      </c>
      <c r="G2190" s="417" t="s">
        <v>59</v>
      </c>
      <c r="H2190" s="703">
        <v>46092</v>
      </c>
    </row>
    <row r="2191" spans="1:8">
      <c r="A2191" s="420" t="s">
        <v>4900</v>
      </c>
      <c r="B2191" s="420" t="s">
        <v>56</v>
      </c>
      <c r="C2191" s="421">
        <v>46076.497916666667</v>
      </c>
      <c r="D2191" s="422">
        <v>46091</v>
      </c>
      <c r="E2191" s="420" t="s">
        <v>4901</v>
      </c>
      <c r="F2191" s="417" t="s">
        <v>1620</v>
      </c>
      <c r="G2191" s="417" t="s">
        <v>59</v>
      </c>
      <c r="H2191" s="703">
        <v>46092</v>
      </c>
    </row>
    <row r="2192" spans="1:8">
      <c r="A2192" s="417" t="s">
        <v>4902</v>
      </c>
      <c r="B2192" s="417" t="s">
        <v>56</v>
      </c>
      <c r="C2192" s="423">
        <v>46079.545706018522</v>
      </c>
      <c r="D2192" s="422">
        <v>46091</v>
      </c>
      <c r="E2192" s="417" t="s">
        <v>4903</v>
      </c>
      <c r="F2192" s="417" t="s">
        <v>1620</v>
      </c>
      <c r="G2192" s="417" t="s">
        <v>450</v>
      </c>
      <c r="H2192" s="489" t="s">
        <v>4909</v>
      </c>
    </row>
    <row r="2193" spans="1:8">
      <c r="A2193" s="420" t="s">
        <v>4905</v>
      </c>
      <c r="B2193" s="420" t="s">
        <v>56</v>
      </c>
      <c r="C2193" s="421">
        <v>46069.427881944444</v>
      </c>
      <c r="D2193" s="422">
        <v>46091</v>
      </c>
      <c r="E2193" s="420" t="s">
        <v>4906</v>
      </c>
      <c r="F2193" s="417" t="s">
        <v>1620</v>
      </c>
      <c r="G2193" s="417" t="s">
        <v>59</v>
      </c>
      <c r="H2193" s="703">
        <v>46092</v>
      </c>
    </row>
    <row r="2194" spans="1:8">
      <c r="A2194" s="417" t="s">
        <v>3639</v>
      </c>
      <c r="B2194" s="417" t="s">
        <v>56</v>
      </c>
      <c r="C2194" s="423">
        <v>46017.567800925928</v>
      </c>
      <c r="D2194" s="422">
        <v>46091</v>
      </c>
      <c r="E2194" s="417" t="s">
        <v>3640</v>
      </c>
      <c r="F2194" s="417" t="s">
        <v>1620</v>
      </c>
      <c r="G2194" s="417" t="s">
        <v>59</v>
      </c>
      <c r="H2194" s="703">
        <v>46097</v>
      </c>
    </row>
    <row r="2195" spans="1:8">
      <c r="A2195" s="420" t="s">
        <v>4907</v>
      </c>
      <c r="B2195" s="420" t="s">
        <v>56</v>
      </c>
      <c r="C2195" s="421">
        <v>46080.504027777781</v>
      </c>
      <c r="D2195" s="422">
        <v>46091</v>
      </c>
      <c r="E2195" s="420" t="s">
        <v>4908</v>
      </c>
      <c r="F2195" s="417" t="s">
        <v>232</v>
      </c>
      <c r="G2195" s="417" t="s">
        <v>59</v>
      </c>
      <c r="H2195" s="453">
        <v>46091</v>
      </c>
    </row>
    <row r="2196" spans="1:8">
      <c r="A2196" s="417" t="s">
        <v>4910</v>
      </c>
      <c r="B2196" s="417" t="s">
        <v>56</v>
      </c>
      <c r="C2196" s="423">
        <v>46061.776388888888</v>
      </c>
      <c r="D2196" s="422">
        <v>46091</v>
      </c>
      <c r="E2196" s="417" t="s">
        <v>4911</v>
      </c>
      <c r="F2196" s="417" t="s">
        <v>232</v>
      </c>
      <c r="G2196" s="417" t="s">
        <v>59</v>
      </c>
      <c r="H2196" s="453">
        <v>46091</v>
      </c>
    </row>
    <row r="2197" spans="1:8">
      <c r="A2197" s="497" t="s">
        <v>4486</v>
      </c>
      <c r="B2197" s="497" t="s">
        <v>79</v>
      </c>
      <c r="C2197" s="498">
        <v>46000.759502314817</v>
      </c>
      <c r="D2197" s="499">
        <v>46091</v>
      </c>
      <c r="E2197" s="497" t="s">
        <v>4487</v>
      </c>
      <c r="F2197" s="497" t="s">
        <v>232</v>
      </c>
      <c r="G2197" s="417" t="s">
        <v>59</v>
      </c>
      <c r="H2197" s="500">
        <v>46091</v>
      </c>
    </row>
    <row r="2198" spans="1:8">
      <c r="A2198" s="417" t="s">
        <v>4913</v>
      </c>
      <c r="B2198" s="417" t="s">
        <v>56</v>
      </c>
      <c r="C2198" s="423">
        <v>46066.345902777779</v>
      </c>
      <c r="D2198" s="422">
        <v>46091</v>
      </c>
      <c r="E2198" s="417" t="s">
        <v>4914</v>
      </c>
      <c r="F2198" s="417" t="s">
        <v>232</v>
      </c>
      <c r="G2198" s="417" t="s">
        <v>59</v>
      </c>
      <c r="H2198" s="453">
        <v>46091</v>
      </c>
    </row>
    <row r="2199" spans="1:8">
      <c r="A2199" s="420" t="s">
        <v>4915</v>
      </c>
      <c r="B2199" s="420" t="s">
        <v>56</v>
      </c>
      <c r="C2199" s="421">
        <v>46076.969733796293</v>
      </c>
      <c r="D2199" s="422">
        <v>46091</v>
      </c>
      <c r="E2199" s="420" t="s">
        <v>4916</v>
      </c>
      <c r="F2199" s="417" t="s">
        <v>232</v>
      </c>
      <c r="G2199" s="417" t="s">
        <v>59</v>
      </c>
      <c r="H2199" s="453">
        <v>46091</v>
      </c>
    </row>
    <row r="2200" spans="1:8">
      <c r="A2200" s="417" t="s">
        <v>4917</v>
      </c>
      <c r="B2200" s="417" t="s">
        <v>56</v>
      </c>
      <c r="C2200" s="423">
        <v>46043.448275462964</v>
      </c>
      <c r="D2200" s="422">
        <v>46091</v>
      </c>
      <c r="E2200" s="417" t="s">
        <v>4918</v>
      </c>
      <c r="F2200" s="417" t="s">
        <v>232</v>
      </c>
      <c r="G2200" s="417" t="s">
        <v>59</v>
      </c>
      <c r="H2200" s="453">
        <v>46091</v>
      </c>
    </row>
    <row r="2201" spans="1:8">
      <c r="A2201" s="420" t="s">
        <v>4919</v>
      </c>
      <c r="B2201" s="420" t="s">
        <v>56</v>
      </c>
      <c r="C2201" s="421">
        <v>46063.389027777775</v>
      </c>
      <c r="D2201" s="422">
        <v>46091</v>
      </c>
      <c r="E2201" s="420" t="s">
        <v>4920</v>
      </c>
      <c r="F2201" s="417" t="s">
        <v>232</v>
      </c>
      <c r="G2201" s="46" t="s">
        <v>450</v>
      </c>
      <c r="H2201" s="453">
        <v>46091</v>
      </c>
    </row>
    <row r="2202" spans="1:8">
      <c r="A2202" s="497" t="s">
        <v>4921</v>
      </c>
      <c r="B2202" s="497" t="s">
        <v>56</v>
      </c>
      <c r="C2202" s="498">
        <v>46031.366527777776</v>
      </c>
      <c r="D2202" s="499">
        <v>46091</v>
      </c>
      <c r="E2202" s="497" t="s">
        <v>4922</v>
      </c>
      <c r="F2202" s="497" t="s">
        <v>232</v>
      </c>
      <c r="G2202" s="417" t="s">
        <v>59</v>
      </c>
      <c r="H2202" s="500">
        <v>46091</v>
      </c>
    </row>
    <row r="2203" spans="1:8">
      <c r="A2203" s="420" t="s">
        <v>4923</v>
      </c>
      <c r="B2203" s="420" t="s">
        <v>56</v>
      </c>
      <c r="C2203" s="421">
        <v>46065.488043981481</v>
      </c>
      <c r="D2203" s="422">
        <v>46091</v>
      </c>
      <c r="E2203" s="420" t="s">
        <v>4924</v>
      </c>
      <c r="F2203" s="417" t="s">
        <v>232</v>
      </c>
      <c r="G2203" s="417" t="s">
        <v>59</v>
      </c>
      <c r="H2203" s="453">
        <v>46091</v>
      </c>
    </row>
    <row r="2204" spans="1:8">
      <c r="A2204" s="417" t="s">
        <v>4925</v>
      </c>
      <c r="B2204" s="417" t="s">
        <v>56</v>
      </c>
      <c r="C2204" s="423">
        <v>46071.703599537039</v>
      </c>
      <c r="D2204" s="422">
        <v>46091</v>
      </c>
      <c r="E2204" s="417" t="s">
        <v>4926</v>
      </c>
      <c r="F2204" s="417" t="s">
        <v>232</v>
      </c>
      <c r="G2204" s="417" t="s">
        <v>59</v>
      </c>
      <c r="H2204" s="453">
        <v>46091</v>
      </c>
    </row>
    <row r="2205" spans="1:8">
      <c r="A2205" s="420" t="s">
        <v>4927</v>
      </c>
      <c r="B2205" s="420" t="s">
        <v>56</v>
      </c>
      <c r="C2205" s="421">
        <v>46066.711851851855</v>
      </c>
      <c r="D2205" s="422">
        <v>46091</v>
      </c>
      <c r="E2205" s="420" t="s">
        <v>4928</v>
      </c>
      <c r="F2205" s="417" t="s">
        <v>232</v>
      </c>
      <c r="G2205" s="417" t="s">
        <v>59</v>
      </c>
      <c r="H2205" s="453">
        <v>46091</v>
      </c>
    </row>
    <row r="2206" spans="1:8">
      <c r="A2206" s="497" t="s">
        <v>4929</v>
      </c>
      <c r="B2206" s="497" t="s">
        <v>56</v>
      </c>
      <c r="C2206" s="498">
        <v>46043.398888888885</v>
      </c>
      <c r="D2206" s="499">
        <v>46091</v>
      </c>
      <c r="E2206" s="497" t="s">
        <v>4930</v>
      </c>
      <c r="F2206" s="497" t="s">
        <v>232</v>
      </c>
      <c r="G2206" s="417" t="s">
        <v>59</v>
      </c>
      <c r="H2206" s="500">
        <v>46091</v>
      </c>
    </row>
    <row r="2207" spans="1:8">
      <c r="A2207" s="420" t="s">
        <v>4931</v>
      </c>
      <c r="B2207" s="420" t="s">
        <v>56</v>
      </c>
      <c r="C2207" s="421">
        <v>46079.358263888891</v>
      </c>
      <c r="D2207" s="422">
        <v>46091</v>
      </c>
      <c r="E2207" s="420" t="s">
        <v>4932</v>
      </c>
      <c r="F2207" s="417" t="s">
        <v>232</v>
      </c>
      <c r="G2207" s="417" t="s">
        <v>59</v>
      </c>
      <c r="H2207" s="453">
        <v>46091</v>
      </c>
    </row>
    <row r="2208" spans="1:8">
      <c r="A2208" s="417" t="s">
        <v>4933</v>
      </c>
      <c r="B2208" s="417" t="s">
        <v>56</v>
      </c>
      <c r="C2208" s="423">
        <v>46035.679918981485</v>
      </c>
      <c r="D2208" s="422">
        <v>46091</v>
      </c>
      <c r="E2208" s="417" t="s">
        <v>4934</v>
      </c>
      <c r="F2208" s="417" t="s">
        <v>232</v>
      </c>
      <c r="G2208" s="417" t="s">
        <v>59</v>
      </c>
      <c r="H2208" s="453">
        <v>46091</v>
      </c>
    </row>
    <row r="2209" spans="1:8">
      <c r="A2209" s="420" t="s">
        <v>4935</v>
      </c>
      <c r="B2209" s="420" t="s">
        <v>56</v>
      </c>
      <c r="C2209" s="421">
        <v>46073.82408564815</v>
      </c>
      <c r="D2209" s="422">
        <v>46091</v>
      </c>
      <c r="E2209" s="420" t="s">
        <v>4936</v>
      </c>
      <c r="F2209" s="417" t="s">
        <v>232</v>
      </c>
      <c r="G2209" s="417" t="s">
        <v>59</v>
      </c>
      <c r="H2209" s="453">
        <v>46091</v>
      </c>
    </row>
    <row r="2210" spans="1:8">
      <c r="A2210" s="417" t="s">
        <v>4937</v>
      </c>
      <c r="B2210" s="417" t="s">
        <v>56</v>
      </c>
      <c r="C2210" s="423">
        <v>46073.698125000003</v>
      </c>
      <c r="D2210" s="422">
        <v>46091</v>
      </c>
      <c r="E2210" s="417" t="s">
        <v>4938</v>
      </c>
      <c r="F2210" s="417" t="s">
        <v>232</v>
      </c>
      <c r="G2210" s="46" t="s">
        <v>450</v>
      </c>
      <c r="H2210" s="453">
        <v>46091</v>
      </c>
    </row>
    <row r="2211" spans="1:8">
      <c r="A2211" s="420" t="s">
        <v>4939</v>
      </c>
      <c r="B2211" s="420" t="s">
        <v>56</v>
      </c>
      <c r="C2211" s="421">
        <v>46080.526770833334</v>
      </c>
      <c r="D2211" s="422">
        <v>46091</v>
      </c>
      <c r="E2211" s="420" t="s">
        <v>4940</v>
      </c>
      <c r="F2211" s="417" t="s">
        <v>232</v>
      </c>
      <c r="G2211" s="417" t="s">
        <v>59</v>
      </c>
      <c r="H2211" s="453">
        <v>46091</v>
      </c>
    </row>
    <row r="2212" spans="1:8">
      <c r="A2212" s="417" t="s">
        <v>2722</v>
      </c>
      <c r="B2212" s="417" t="s">
        <v>56</v>
      </c>
      <c r="C2212" s="423">
        <v>46038.475694444445</v>
      </c>
      <c r="D2212" s="422">
        <v>46091</v>
      </c>
      <c r="E2212" s="417" t="s">
        <v>2723</v>
      </c>
      <c r="F2212" s="417" t="s">
        <v>232</v>
      </c>
      <c r="G2212" s="417" t="s">
        <v>59</v>
      </c>
      <c r="H2212" s="453">
        <v>46091</v>
      </c>
    </row>
    <row r="2213" spans="1:8">
      <c r="A2213" s="420" t="s">
        <v>4941</v>
      </c>
      <c r="B2213" s="420" t="s">
        <v>56</v>
      </c>
      <c r="C2213" s="421">
        <v>46062.511817129627</v>
      </c>
      <c r="D2213" s="422">
        <v>46091</v>
      </c>
      <c r="E2213" s="420" t="s">
        <v>4942</v>
      </c>
      <c r="F2213" s="417" t="s">
        <v>232</v>
      </c>
      <c r="G2213" s="417" t="s">
        <v>59</v>
      </c>
      <c r="H2213" s="453">
        <v>46091</v>
      </c>
    </row>
    <row r="2214" spans="1:8">
      <c r="A2214" s="417" t="s">
        <v>4943</v>
      </c>
      <c r="B2214" s="417" t="s">
        <v>56</v>
      </c>
      <c r="C2214" s="423">
        <v>46069.490335648145</v>
      </c>
      <c r="D2214" s="422">
        <v>46091</v>
      </c>
      <c r="E2214" s="417" t="s">
        <v>4944</v>
      </c>
      <c r="F2214" s="417" t="s">
        <v>232</v>
      </c>
      <c r="G2214" s="417" t="s">
        <v>59</v>
      </c>
      <c r="H2214" s="453">
        <v>46091</v>
      </c>
    </row>
    <row r="2215" spans="1:8">
      <c r="A2215" s="420" t="s">
        <v>4945</v>
      </c>
      <c r="B2215" s="420" t="s">
        <v>56</v>
      </c>
      <c r="C2215" s="421">
        <v>46076.76053240741</v>
      </c>
      <c r="D2215" s="422">
        <v>46091</v>
      </c>
      <c r="E2215" s="420" t="s">
        <v>4946</v>
      </c>
      <c r="F2215" s="417" t="s">
        <v>232</v>
      </c>
      <c r="G2215" s="417" t="s">
        <v>59</v>
      </c>
      <c r="H2215" s="453">
        <v>46091</v>
      </c>
    </row>
    <row r="2216" spans="1:8">
      <c r="A2216" s="417" t="s">
        <v>4947</v>
      </c>
      <c r="B2216" s="417" t="s">
        <v>56</v>
      </c>
      <c r="C2216" s="423">
        <v>46056.671620370369</v>
      </c>
      <c r="D2216" s="422">
        <v>46091</v>
      </c>
      <c r="E2216" s="417" t="s">
        <v>4948</v>
      </c>
      <c r="F2216" s="417" t="s">
        <v>232</v>
      </c>
      <c r="G2216" s="417" t="s">
        <v>59</v>
      </c>
      <c r="H2216" s="453">
        <v>46091</v>
      </c>
    </row>
    <row r="2217" spans="1:8">
      <c r="A2217" s="420" t="s">
        <v>4949</v>
      </c>
      <c r="B2217" s="420" t="s">
        <v>56</v>
      </c>
      <c r="C2217" s="421">
        <v>46028.726006944446</v>
      </c>
      <c r="D2217" s="422">
        <v>46091</v>
      </c>
      <c r="E2217" s="420" t="s">
        <v>4950</v>
      </c>
      <c r="F2217" s="417" t="s">
        <v>232</v>
      </c>
      <c r="G2217" s="46" t="s">
        <v>62</v>
      </c>
      <c r="H2217" s="453">
        <v>46091</v>
      </c>
    </row>
    <row r="2218" spans="1:8">
      <c r="A2218" s="417" t="s">
        <v>4951</v>
      </c>
      <c r="B2218" s="417" t="s">
        <v>56</v>
      </c>
      <c r="C2218" s="423">
        <v>46056.315127314818</v>
      </c>
      <c r="D2218" s="422">
        <v>46091</v>
      </c>
      <c r="E2218" s="417" t="s">
        <v>4952</v>
      </c>
      <c r="F2218" s="417" t="s">
        <v>232</v>
      </c>
      <c r="G2218" s="417" t="s">
        <v>59</v>
      </c>
      <c r="H2218" s="453">
        <v>46091</v>
      </c>
    </row>
    <row r="2219" spans="1:8">
      <c r="A2219" s="420" t="s">
        <v>4953</v>
      </c>
      <c r="B2219" s="420" t="s">
        <v>56</v>
      </c>
      <c r="C2219" s="421">
        <v>46059.498796296299</v>
      </c>
      <c r="D2219" s="422">
        <v>46091</v>
      </c>
      <c r="E2219" s="420" t="s">
        <v>4954</v>
      </c>
      <c r="F2219" s="417" t="s">
        <v>232</v>
      </c>
      <c r="G2219" s="417" t="s">
        <v>59</v>
      </c>
      <c r="H2219" s="453">
        <v>46091</v>
      </c>
    </row>
    <row r="2220" spans="1:8">
      <c r="A2220" s="417" t="s">
        <v>4955</v>
      </c>
      <c r="B2220" s="417" t="s">
        <v>56</v>
      </c>
      <c r="C2220" s="423">
        <v>46077.641099537039</v>
      </c>
      <c r="D2220" s="422">
        <v>46091</v>
      </c>
      <c r="E2220" s="417" t="s">
        <v>4956</v>
      </c>
      <c r="F2220" s="417" t="s">
        <v>232</v>
      </c>
      <c r="G2220" s="417" t="s">
        <v>59</v>
      </c>
      <c r="H2220" s="453">
        <v>46091</v>
      </c>
    </row>
    <row r="2221" spans="1:8">
      <c r="A2221" s="420" t="s">
        <v>4957</v>
      </c>
      <c r="B2221" s="420" t="s">
        <v>56</v>
      </c>
      <c r="C2221" s="421">
        <v>46075.875162037039</v>
      </c>
      <c r="D2221" s="422">
        <v>46091</v>
      </c>
      <c r="E2221" s="420" t="s">
        <v>4958</v>
      </c>
      <c r="F2221" s="417" t="s">
        <v>232</v>
      </c>
      <c r="G2221" s="417" t="s">
        <v>59</v>
      </c>
      <c r="H2221" s="453">
        <v>46091</v>
      </c>
    </row>
    <row r="2222" spans="1:8">
      <c r="A2222" s="497" t="s">
        <v>4959</v>
      </c>
      <c r="B2222" s="497" t="s">
        <v>56</v>
      </c>
      <c r="C2222" s="498">
        <v>46053.882847222223</v>
      </c>
      <c r="D2222" s="499">
        <v>46091</v>
      </c>
      <c r="E2222" s="497" t="s">
        <v>4960</v>
      </c>
      <c r="F2222" s="497" t="s">
        <v>232</v>
      </c>
      <c r="G2222" s="417" t="s">
        <v>59</v>
      </c>
      <c r="H2222" s="500">
        <v>46091</v>
      </c>
    </row>
    <row r="2223" spans="1:8">
      <c r="A2223" s="497" t="s">
        <v>4961</v>
      </c>
      <c r="B2223" s="497" t="s">
        <v>56</v>
      </c>
      <c r="C2223" s="498">
        <v>46040.830428240741</v>
      </c>
      <c r="D2223" s="499">
        <v>46091</v>
      </c>
      <c r="E2223" s="497" t="s">
        <v>4962</v>
      </c>
      <c r="F2223" s="497" t="s">
        <v>232</v>
      </c>
      <c r="G2223" s="417" t="s">
        <v>59</v>
      </c>
      <c r="H2223" s="500">
        <v>46091</v>
      </c>
    </row>
    <row r="2224" spans="1:8">
      <c r="A2224" s="417" t="s">
        <v>4963</v>
      </c>
      <c r="B2224" s="417" t="s">
        <v>56</v>
      </c>
      <c r="C2224" s="423">
        <v>46064.784942129627</v>
      </c>
      <c r="D2224" s="422">
        <v>46091</v>
      </c>
      <c r="E2224" s="417" t="s">
        <v>4964</v>
      </c>
      <c r="F2224" s="417" t="s">
        <v>232</v>
      </c>
      <c r="G2224" s="417" t="s">
        <v>59</v>
      </c>
      <c r="H2224" s="453">
        <v>46091</v>
      </c>
    </row>
    <row r="2225" spans="1:8">
      <c r="A2225" s="420" t="s">
        <v>4965</v>
      </c>
      <c r="B2225" s="420" t="s">
        <v>56</v>
      </c>
      <c r="C2225" s="421">
        <v>46064.441307870373</v>
      </c>
      <c r="D2225" s="422">
        <v>46091</v>
      </c>
      <c r="E2225" s="420" t="s">
        <v>4966</v>
      </c>
      <c r="F2225" s="417" t="s">
        <v>232</v>
      </c>
      <c r="G2225" s="417" t="s">
        <v>59</v>
      </c>
      <c r="H2225" s="453">
        <v>46091</v>
      </c>
    </row>
    <row r="2226" spans="1:8">
      <c r="A2226" s="417" t="s">
        <v>4967</v>
      </c>
      <c r="B2226" s="417" t="s">
        <v>56</v>
      </c>
      <c r="C2226" s="423">
        <v>46043.433888888889</v>
      </c>
      <c r="D2226" s="422">
        <v>46091</v>
      </c>
      <c r="E2226" s="417" t="s">
        <v>4968</v>
      </c>
      <c r="F2226" s="417" t="s">
        <v>232</v>
      </c>
      <c r="G2226" s="46" t="s">
        <v>69</v>
      </c>
      <c r="H2226" s="453">
        <v>46091</v>
      </c>
    </row>
    <row r="2227" spans="1:8">
      <c r="A2227" s="420" t="s">
        <v>4970</v>
      </c>
      <c r="B2227" s="420" t="s">
        <v>56</v>
      </c>
      <c r="C2227" s="421">
        <v>46071.635393518518</v>
      </c>
      <c r="D2227" s="422">
        <v>46091</v>
      </c>
      <c r="E2227" s="420" t="s">
        <v>4971</v>
      </c>
      <c r="F2227" s="417" t="s">
        <v>232</v>
      </c>
      <c r="G2227" s="417" t="s">
        <v>59</v>
      </c>
      <c r="H2227" s="453">
        <v>46091</v>
      </c>
    </row>
    <row r="2228" spans="1:8">
      <c r="A2228" s="417" t="s">
        <v>4972</v>
      </c>
      <c r="B2228" s="417" t="s">
        <v>56</v>
      </c>
      <c r="C2228" s="423">
        <v>46030.572615740741</v>
      </c>
      <c r="D2228" s="422">
        <v>46091</v>
      </c>
      <c r="E2228" s="417" t="s">
        <v>4971</v>
      </c>
      <c r="F2228" s="417" t="s">
        <v>232</v>
      </c>
      <c r="G2228" s="417" t="s">
        <v>59</v>
      </c>
      <c r="H2228" s="453">
        <v>46091</v>
      </c>
    </row>
    <row r="2229" spans="1:8">
      <c r="A2229" s="420" t="s">
        <v>4973</v>
      </c>
      <c r="B2229" s="420" t="s">
        <v>56</v>
      </c>
      <c r="C2229" s="421">
        <v>46079.320648148147</v>
      </c>
      <c r="D2229" s="422">
        <v>46091</v>
      </c>
      <c r="E2229" s="420" t="s">
        <v>4974</v>
      </c>
      <c r="F2229" s="417" t="s">
        <v>232</v>
      </c>
      <c r="G2229" s="417" t="s">
        <v>59</v>
      </c>
      <c r="H2229" s="453">
        <v>46091</v>
      </c>
    </row>
    <row r="2230" spans="1:8">
      <c r="A2230" s="417" t="s">
        <v>4975</v>
      </c>
      <c r="B2230" s="417" t="s">
        <v>56</v>
      </c>
      <c r="C2230" s="423">
        <v>46055.388298611113</v>
      </c>
      <c r="D2230" s="422">
        <v>46091</v>
      </c>
      <c r="E2230" s="417" t="s">
        <v>4976</v>
      </c>
      <c r="F2230" s="417" t="s">
        <v>232</v>
      </c>
      <c r="G2230" s="417" t="s">
        <v>59</v>
      </c>
      <c r="H2230" s="453">
        <v>46091</v>
      </c>
    </row>
    <row r="2231" spans="1:8">
      <c r="A2231" s="420" t="s">
        <v>4977</v>
      </c>
      <c r="B2231" s="420" t="s">
        <v>56</v>
      </c>
      <c r="C2231" s="421">
        <v>46081.742824074077</v>
      </c>
      <c r="D2231" s="422">
        <v>46091</v>
      </c>
      <c r="E2231" s="420" t="s">
        <v>4978</v>
      </c>
      <c r="F2231" s="417" t="s">
        <v>232</v>
      </c>
      <c r="G2231" s="417" t="s">
        <v>59</v>
      </c>
      <c r="H2231" s="453">
        <v>46091</v>
      </c>
    </row>
    <row r="2232" spans="1:8">
      <c r="A2232" s="417" t="s">
        <v>4979</v>
      </c>
      <c r="B2232" s="417" t="s">
        <v>56</v>
      </c>
      <c r="C2232" s="423">
        <v>46076.459374999999</v>
      </c>
      <c r="D2232" s="422">
        <v>46091</v>
      </c>
      <c r="E2232" s="417" t="s">
        <v>4980</v>
      </c>
      <c r="F2232" s="417" t="s">
        <v>232</v>
      </c>
      <c r="G2232" s="417" t="s">
        <v>59</v>
      </c>
      <c r="H2232" s="453">
        <v>46091</v>
      </c>
    </row>
    <row r="2233" spans="1:8">
      <c r="A2233" s="420" t="s">
        <v>4981</v>
      </c>
      <c r="B2233" s="420" t="s">
        <v>56</v>
      </c>
      <c r="C2233" s="421">
        <v>46072.686805555553</v>
      </c>
      <c r="D2233" s="422">
        <v>46091</v>
      </c>
      <c r="E2233" s="420" t="s">
        <v>4982</v>
      </c>
      <c r="F2233" s="417" t="s">
        <v>232</v>
      </c>
      <c r="G2233" s="46" t="s">
        <v>69</v>
      </c>
      <c r="H2233" s="453">
        <v>46091</v>
      </c>
    </row>
    <row r="2234" spans="1:8">
      <c r="A2234" s="417" t="s">
        <v>4984</v>
      </c>
      <c r="B2234" s="417" t="s">
        <v>56</v>
      </c>
      <c r="C2234" s="423">
        <v>46066.82744212963</v>
      </c>
      <c r="D2234" s="422">
        <v>46091</v>
      </c>
      <c r="E2234" s="417" t="s">
        <v>4985</v>
      </c>
      <c r="F2234" s="417" t="s">
        <v>232</v>
      </c>
      <c r="G2234" s="417" t="s">
        <v>59</v>
      </c>
      <c r="H2234" s="453">
        <v>46091</v>
      </c>
    </row>
    <row r="2235" spans="1:8">
      <c r="A2235" s="420" t="s">
        <v>4986</v>
      </c>
      <c r="B2235" s="420" t="s">
        <v>56</v>
      </c>
      <c r="C2235" s="421">
        <v>46029.652696759258</v>
      </c>
      <c r="D2235" s="422">
        <v>46091</v>
      </c>
      <c r="E2235" s="420" t="s">
        <v>4987</v>
      </c>
      <c r="F2235" s="437" t="s">
        <v>2040</v>
      </c>
      <c r="G2235" s="417" t="s">
        <v>59</v>
      </c>
      <c r="H2235" s="509">
        <v>46093</v>
      </c>
    </row>
    <row r="2236" spans="1:8">
      <c r="A2236" s="441" t="s">
        <v>4988</v>
      </c>
      <c r="B2236" s="441" t="s">
        <v>56</v>
      </c>
      <c r="C2236" s="509">
        <v>46050.828657407408</v>
      </c>
      <c r="D2236" s="510">
        <v>46091</v>
      </c>
      <c r="E2236" s="441" t="s">
        <v>4989</v>
      </c>
      <c r="F2236" s="511" t="s">
        <v>2040</v>
      </c>
      <c r="G2236" s="417" t="s">
        <v>59</v>
      </c>
      <c r="H2236" s="509">
        <v>46093</v>
      </c>
    </row>
    <row r="2237" spans="1:8">
      <c r="A2237" s="420" t="s">
        <v>4992</v>
      </c>
      <c r="B2237" s="420" t="s">
        <v>56</v>
      </c>
      <c r="C2237" s="421">
        <v>46062.561307870368</v>
      </c>
      <c r="D2237" s="422">
        <v>46091</v>
      </c>
      <c r="E2237" s="420" t="s">
        <v>4993</v>
      </c>
      <c r="F2237" s="437" t="s">
        <v>2040</v>
      </c>
      <c r="G2237" s="417" t="s">
        <v>59</v>
      </c>
      <c r="H2237" s="423">
        <v>46091</v>
      </c>
    </row>
    <row r="2238" spans="1:8">
      <c r="A2238" s="417" t="s">
        <v>4994</v>
      </c>
      <c r="B2238" s="417" t="s">
        <v>56</v>
      </c>
      <c r="C2238" s="423">
        <v>46077.353715277779</v>
      </c>
      <c r="D2238" s="422">
        <v>46091</v>
      </c>
      <c r="E2238" s="417" t="s">
        <v>4995</v>
      </c>
      <c r="F2238" s="437" t="s">
        <v>2040</v>
      </c>
      <c r="G2238" s="417" t="s">
        <v>62</v>
      </c>
      <c r="H2238" s="423"/>
    </row>
    <row r="2239" spans="1:8">
      <c r="A2239" s="420" t="s">
        <v>4996</v>
      </c>
      <c r="B2239" s="420" t="s">
        <v>56</v>
      </c>
      <c r="C2239" s="421">
        <v>46063.796168981484</v>
      </c>
      <c r="D2239" s="422">
        <v>46091</v>
      </c>
      <c r="E2239" s="420" t="s">
        <v>4997</v>
      </c>
      <c r="F2239" s="437" t="s">
        <v>2040</v>
      </c>
      <c r="G2239" s="417" t="s">
        <v>59</v>
      </c>
      <c r="H2239" s="423">
        <v>46091</v>
      </c>
    </row>
    <row r="2240" spans="1:8">
      <c r="A2240" s="417" t="s">
        <v>4998</v>
      </c>
      <c r="B2240" s="417" t="s">
        <v>56</v>
      </c>
      <c r="C2240" s="423">
        <v>46050.767187500001</v>
      </c>
      <c r="D2240" s="422">
        <v>46091</v>
      </c>
      <c r="E2240" s="417" t="s">
        <v>4999</v>
      </c>
      <c r="F2240" s="437" t="s">
        <v>2040</v>
      </c>
      <c r="G2240" s="417" t="s">
        <v>59</v>
      </c>
      <c r="H2240" s="423">
        <v>46091</v>
      </c>
    </row>
    <row r="2241" spans="1:8">
      <c r="A2241" s="420" t="s">
        <v>5000</v>
      </c>
      <c r="B2241" s="420" t="s">
        <v>56</v>
      </c>
      <c r="C2241" s="421">
        <v>46082.504629629628</v>
      </c>
      <c r="D2241" s="422">
        <v>46091</v>
      </c>
      <c r="E2241" s="420" t="s">
        <v>5001</v>
      </c>
      <c r="F2241" s="437" t="s">
        <v>2040</v>
      </c>
      <c r="G2241" s="417" t="s">
        <v>59</v>
      </c>
      <c r="H2241" s="423">
        <v>46091</v>
      </c>
    </row>
    <row r="2242" spans="1:8">
      <c r="A2242" s="417" t="s">
        <v>5002</v>
      </c>
      <c r="B2242" s="417" t="s">
        <v>56</v>
      </c>
      <c r="C2242" s="423">
        <v>46058.35900462963</v>
      </c>
      <c r="D2242" s="422">
        <v>46091</v>
      </c>
      <c r="E2242" s="417" t="s">
        <v>5003</v>
      </c>
      <c r="F2242" s="437" t="s">
        <v>2040</v>
      </c>
      <c r="G2242" s="417" t="s">
        <v>59</v>
      </c>
      <c r="H2242" s="423">
        <v>46091</v>
      </c>
    </row>
    <row r="2243" spans="1:8">
      <c r="A2243" s="420" t="s">
        <v>5004</v>
      </c>
      <c r="B2243" s="420" t="s">
        <v>56</v>
      </c>
      <c r="C2243" s="421">
        <v>46080.354421296295</v>
      </c>
      <c r="D2243" s="422">
        <v>46091</v>
      </c>
      <c r="E2243" s="420" t="s">
        <v>5005</v>
      </c>
      <c r="F2243" s="437" t="s">
        <v>2040</v>
      </c>
      <c r="G2243" s="417" t="s">
        <v>59</v>
      </c>
      <c r="H2243" s="423">
        <v>46091</v>
      </c>
    </row>
    <row r="2244" spans="1:8">
      <c r="A2244" s="417" t="s">
        <v>5006</v>
      </c>
      <c r="B2244" s="417" t="s">
        <v>56</v>
      </c>
      <c r="C2244" s="423">
        <v>46087.511597222219</v>
      </c>
      <c r="D2244" s="422">
        <v>46091</v>
      </c>
      <c r="E2244" s="417" t="s">
        <v>5007</v>
      </c>
      <c r="F2244" s="437" t="s">
        <v>2040</v>
      </c>
      <c r="G2244" s="417" t="s">
        <v>59</v>
      </c>
      <c r="H2244" s="423">
        <v>46091</v>
      </c>
    </row>
    <row r="2245" spans="1:8">
      <c r="A2245" s="420" t="s">
        <v>96</v>
      </c>
      <c r="B2245" s="420" t="s">
        <v>56</v>
      </c>
      <c r="C2245" s="421">
        <v>46025.472766203704</v>
      </c>
      <c r="D2245" s="422">
        <v>46091</v>
      </c>
      <c r="E2245" s="420" t="s">
        <v>5008</v>
      </c>
      <c r="F2245" s="437" t="s">
        <v>2040</v>
      </c>
      <c r="G2245" s="417"/>
      <c r="H2245" s="423"/>
    </row>
    <row r="2246" spans="1:8">
      <c r="A2246" s="417" t="s">
        <v>5009</v>
      </c>
      <c r="B2246" s="417" t="s">
        <v>56</v>
      </c>
      <c r="C2246" s="423">
        <v>46072.711921296293</v>
      </c>
      <c r="D2246" s="422">
        <v>46091</v>
      </c>
      <c r="E2246" s="417" t="s">
        <v>5010</v>
      </c>
      <c r="F2246" s="437" t="s">
        <v>2040</v>
      </c>
      <c r="G2246" s="417" t="s">
        <v>59</v>
      </c>
      <c r="H2246" s="423">
        <v>46091</v>
      </c>
    </row>
    <row r="2247" spans="1:8">
      <c r="A2247" s="420" t="s">
        <v>5011</v>
      </c>
      <c r="B2247" s="420" t="s">
        <v>56</v>
      </c>
      <c r="C2247" s="421">
        <v>46085.392604166664</v>
      </c>
      <c r="D2247" s="422">
        <v>46091</v>
      </c>
      <c r="E2247" s="420" t="s">
        <v>5012</v>
      </c>
      <c r="F2247" s="437" t="s">
        <v>2040</v>
      </c>
      <c r="G2247" s="417" t="s">
        <v>62</v>
      </c>
      <c r="H2247" s="423"/>
    </row>
    <row r="2248" spans="1:8">
      <c r="A2248" s="417" t="s">
        <v>96</v>
      </c>
      <c r="B2248" s="417" t="s">
        <v>56</v>
      </c>
      <c r="C2248" s="423">
        <v>46024.527395833335</v>
      </c>
      <c r="D2248" s="422">
        <v>46091</v>
      </c>
      <c r="E2248" s="417" t="s">
        <v>5013</v>
      </c>
      <c r="F2248" s="437" t="s">
        <v>2040</v>
      </c>
      <c r="G2248" s="417"/>
      <c r="H2248" s="423"/>
    </row>
    <row r="2249" spans="1:8">
      <c r="A2249" s="420" t="s">
        <v>5014</v>
      </c>
      <c r="B2249" s="420" t="s">
        <v>56</v>
      </c>
      <c r="C2249" s="421">
        <v>46065.635717592595</v>
      </c>
      <c r="D2249" s="422">
        <v>46091</v>
      </c>
      <c r="E2249" s="420" t="s">
        <v>5015</v>
      </c>
      <c r="F2249" s="437" t="s">
        <v>2040</v>
      </c>
      <c r="G2249" s="417" t="s">
        <v>59</v>
      </c>
      <c r="H2249" s="423">
        <v>46091</v>
      </c>
    </row>
    <row r="2250" spans="1:8">
      <c r="A2250" s="417" t="s">
        <v>5016</v>
      </c>
      <c r="B2250" s="417" t="s">
        <v>56</v>
      </c>
      <c r="C2250" s="423">
        <v>46059.492881944447</v>
      </c>
      <c r="D2250" s="422">
        <v>46091</v>
      </c>
      <c r="E2250" s="417" t="s">
        <v>5017</v>
      </c>
      <c r="F2250" s="437" t="s">
        <v>2040</v>
      </c>
      <c r="G2250" s="417" t="s">
        <v>59</v>
      </c>
      <c r="H2250" s="423">
        <v>46093</v>
      </c>
    </row>
    <row r="2251" spans="1:8">
      <c r="A2251" s="420" t="s">
        <v>5018</v>
      </c>
      <c r="B2251" s="420" t="s">
        <v>56</v>
      </c>
      <c r="C2251" s="421">
        <v>46044.943136574075</v>
      </c>
      <c r="D2251" s="422">
        <v>46091</v>
      </c>
      <c r="E2251" s="420" t="s">
        <v>5019</v>
      </c>
      <c r="F2251" s="437" t="s">
        <v>2040</v>
      </c>
      <c r="G2251" s="417" t="s">
        <v>59</v>
      </c>
      <c r="H2251" s="423">
        <v>46091</v>
      </c>
    </row>
    <row r="2252" spans="1:8">
      <c r="A2252" s="417" t="s">
        <v>5020</v>
      </c>
      <c r="B2252" s="417" t="s">
        <v>56</v>
      </c>
      <c r="C2252" s="423">
        <v>46048.622523148151</v>
      </c>
      <c r="D2252" s="422">
        <v>46091</v>
      </c>
      <c r="E2252" s="417" t="s">
        <v>5021</v>
      </c>
      <c r="F2252" s="437" t="s">
        <v>2040</v>
      </c>
      <c r="G2252" s="417" t="s">
        <v>59</v>
      </c>
      <c r="H2252" s="423">
        <v>46091</v>
      </c>
    </row>
    <row r="2253" spans="1:8">
      <c r="A2253" s="420" t="s">
        <v>5022</v>
      </c>
      <c r="B2253" s="420" t="s">
        <v>56</v>
      </c>
      <c r="C2253" s="421">
        <v>46058.314131944448</v>
      </c>
      <c r="D2253" s="422">
        <v>46091</v>
      </c>
      <c r="E2253" s="420" t="s">
        <v>5023</v>
      </c>
      <c r="F2253" s="437" t="s">
        <v>2040</v>
      </c>
      <c r="G2253" s="417" t="s">
        <v>59</v>
      </c>
      <c r="H2253" s="423">
        <v>46093</v>
      </c>
    </row>
    <row r="2254" spans="1:8">
      <c r="A2254" s="417" t="s">
        <v>3627</v>
      </c>
      <c r="B2254" s="417" t="s">
        <v>56</v>
      </c>
      <c r="C2254" s="423">
        <v>46017.426574074074</v>
      </c>
      <c r="D2254" s="422">
        <v>46091</v>
      </c>
      <c r="E2254" s="417" t="s">
        <v>3628</v>
      </c>
      <c r="F2254" s="437" t="s">
        <v>2040</v>
      </c>
      <c r="G2254" s="417" t="s">
        <v>59</v>
      </c>
      <c r="H2254" s="423">
        <v>46091</v>
      </c>
    </row>
    <row r="2255" spans="1:8">
      <c r="A2255" s="420" t="s">
        <v>2227</v>
      </c>
      <c r="B2255" s="420" t="s">
        <v>56</v>
      </c>
      <c r="C2255" s="421">
        <v>46035.630497685182</v>
      </c>
      <c r="D2255" s="422">
        <v>46091</v>
      </c>
      <c r="E2255" s="420" t="s">
        <v>2228</v>
      </c>
      <c r="F2255" s="437" t="s">
        <v>2040</v>
      </c>
      <c r="G2255" s="417" t="s">
        <v>59</v>
      </c>
      <c r="H2255" s="423">
        <v>46091</v>
      </c>
    </row>
    <row r="2256" spans="1:8">
      <c r="A2256" s="417" t="s">
        <v>5024</v>
      </c>
      <c r="B2256" s="417" t="s">
        <v>56</v>
      </c>
      <c r="C2256" s="423">
        <v>46073.516932870371</v>
      </c>
      <c r="D2256" s="422">
        <v>46091</v>
      </c>
      <c r="E2256" s="417" t="s">
        <v>5025</v>
      </c>
      <c r="F2256" s="437" t="s">
        <v>2040</v>
      </c>
      <c r="G2256" s="417" t="s">
        <v>59</v>
      </c>
      <c r="H2256" s="423">
        <v>46092</v>
      </c>
    </row>
    <row r="2257" spans="1:8">
      <c r="A2257" s="420" t="s">
        <v>5026</v>
      </c>
      <c r="B2257" s="420" t="s">
        <v>56</v>
      </c>
      <c r="C2257" s="421">
        <v>46073.458958333336</v>
      </c>
      <c r="D2257" s="422">
        <v>46091</v>
      </c>
      <c r="E2257" s="420" t="s">
        <v>5025</v>
      </c>
      <c r="F2257" s="437" t="s">
        <v>2040</v>
      </c>
      <c r="G2257" s="417" t="s">
        <v>59</v>
      </c>
      <c r="H2257" s="423">
        <v>46092</v>
      </c>
    </row>
    <row r="2258" spans="1:8">
      <c r="A2258" s="417" t="s">
        <v>5027</v>
      </c>
      <c r="B2258" s="417" t="s">
        <v>56</v>
      </c>
      <c r="C2258" s="423">
        <v>46058.34715277778</v>
      </c>
      <c r="D2258" s="422">
        <v>46091</v>
      </c>
      <c r="E2258" s="417" t="s">
        <v>5028</v>
      </c>
      <c r="F2258" s="437" t="s">
        <v>2040</v>
      </c>
      <c r="G2258" s="417" t="s">
        <v>59</v>
      </c>
      <c r="H2258" s="423">
        <v>46092</v>
      </c>
    </row>
    <row r="2259" spans="1:8">
      <c r="A2259" s="420" t="s">
        <v>5029</v>
      </c>
      <c r="B2259" s="420" t="s">
        <v>56</v>
      </c>
      <c r="C2259" s="421">
        <v>46084.380023148151</v>
      </c>
      <c r="D2259" s="422">
        <v>46091</v>
      </c>
      <c r="E2259" s="420" t="s">
        <v>5030</v>
      </c>
      <c r="F2259" s="437" t="s">
        <v>2040</v>
      </c>
      <c r="G2259" s="417" t="s">
        <v>59</v>
      </c>
      <c r="H2259" s="423">
        <v>46092</v>
      </c>
    </row>
    <row r="2260" spans="1:8">
      <c r="A2260" s="417" t="s">
        <v>5031</v>
      </c>
      <c r="B2260" s="417" t="s">
        <v>56</v>
      </c>
      <c r="C2260" s="423">
        <v>46076.44222222222</v>
      </c>
      <c r="D2260" s="422">
        <v>46091</v>
      </c>
      <c r="E2260" s="417" t="s">
        <v>5032</v>
      </c>
      <c r="F2260" s="437" t="s">
        <v>2040</v>
      </c>
      <c r="G2260" s="417" t="s">
        <v>59</v>
      </c>
      <c r="H2260" s="423">
        <v>46092</v>
      </c>
    </row>
    <row r="2261" spans="1:8">
      <c r="A2261" s="420" t="s">
        <v>5033</v>
      </c>
      <c r="B2261" s="420" t="s">
        <v>56</v>
      </c>
      <c r="C2261" s="421">
        <v>46077.65662037037</v>
      </c>
      <c r="D2261" s="422">
        <v>46091</v>
      </c>
      <c r="E2261" s="420" t="s">
        <v>5034</v>
      </c>
      <c r="F2261" s="437" t="s">
        <v>2040</v>
      </c>
      <c r="G2261" s="417" t="s">
        <v>62</v>
      </c>
      <c r="H2261" s="423"/>
    </row>
    <row r="2262" spans="1:8">
      <c r="A2262" s="417" t="s">
        <v>5035</v>
      </c>
      <c r="B2262" s="417" t="s">
        <v>56</v>
      </c>
      <c r="C2262" s="423">
        <v>46075.809618055559</v>
      </c>
      <c r="D2262" s="422">
        <v>46091</v>
      </c>
      <c r="E2262" s="417" t="s">
        <v>5036</v>
      </c>
      <c r="F2262" s="437" t="s">
        <v>2040</v>
      </c>
      <c r="G2262" s="417" t="s">
        <v>59</v>
      </c>
      <c r="H2262" s="423">
        <v>46092</v>
      </c>
    </row>
    <row r="2263" spans="1:8">
      <c r="A2263" s="420" t="s">
        <v>5037</v>
      </c>
      <c r="B2263" s="420" t="s">
        <v>56</v>
      </c>
      <c r="C2263" s="421">
        <v>46087.422013888892</v>
      </c>
      <c r="D2263" s="422">
        <v>46091</v>
      </c>
      <c r="E2263" s="420" t="s">
        <v>5038</v>
      </c>
      <c r="F2263" s="437" t="s">
        <v>2040</v>
      </c>
      <c r="G2263" s="417" t="s">
        <v>59</v>
      </c>
      <c r="H2263" s="423">
        <v>46092</v>
      </c>
    </row>
    <row r="2264" spans="1:8">
      <c r="A2264" s="417" t="s">
        <v>5039</v>
      </c>
      <c r="B2264" s="417" t="s">
        <v>56</v>
      </c>
      <c r="C2264" s="423">
        <v>46073.45480324074</v>
      </c>
      <c r="D2264" s="422">
        <v>46091</v>
      </c>
      <c r="E2264" s="417" t="s">
        <v>5040</v>
      </c>
      <c r="F2264" s="437" t="s">
        <v>2040</v>
      </c>
      <c r="G2264" s="417" t="s">
        <v>59</v>
      </c>
      <c r="H2264" s="423">
        <v>46092</v>
      </c>
    </row>
    <row r="2265" spans="1:8">
      <c r="A2265" s="420" t="s">
        <v>5041</v>
      </c>
      <c r="B2265" s="420" t="s">
        <v>56</v>
      </c>
      <c r="C2265" s="421">
        <v>45965.573194444441</v>
      </c>
      <c r="D2265" s="422">
        <v>46091</v>
      </c>
      <c r="E2265" s="420" t="s">
        <v>5042</v>
      </c>
      <c r="F2265" s="437" t="s">
        <v>2040</v>
      </c>
      <c r="G2265" s="417" t="s">
        <v>59</v>
      </c>
      <c r="H2265" s="423">
        <v>46092</v>
      </c>
    </row>
    <row r="2266" spans="1:8">
      <c r="A2266" s="417" t="s">
        <v>96</v>
      </c>
      <c r="B2266" s="417" t="s">
        <v>56</v>
      </c>
      <c r="C2266" s="423">
        <v>46027.490787037037</v>
      </c>
      <c r="D2266" s="422">
        <v>46091</v>
      </c>
      <c r="E2266" s="417" t="s">
        <v>5043</v>
      </c>
      <c r="F2266" s="437" t="s">
        <v>2040</v>
      </c>
      <c r="G2266" s="417"/>
      <c r="H2266" s="423"/>
    </row>
    <row r="2267" spans="1:8">
      <c r="A2267" s="420" t="s">
        <v>5044</v>
      </c>
      <c r="B2267" s="420" t="s">
        <v>56</v>
      </c>
      <c r="C2267" s="421">
        <v>46073.625173611108</v>
      </c>
      <c r="D2267" s="422">
        <v>46091</v>
      </c>
      <c r="E2267" s="420" t="s">
        <v>5045</v>
      </c>
      <c r="F2267" s="437" t="s">
        <v>2040</v>
      </c>
      <c r="G2267" s="417" t="s">
        <v>59</v>
      </c>
      <c r="H2267" s="423">
        <v>46092</v>
      </c>
    </row>
    <row r="2268" spans="1:8">
      <c r="A2268" s="417" t="s">
        <v>5046</v>
      </c>
      <c r="B2268" s="417" t="s">
        <v>56</v>
      </c>
      <c r="C2268" s="423">
        <v>46062.405960648146</v>
      </c>
      <c r="D2268" s="422">
        <v>46091</v>
      </c>
      <c r="E2268" s="417" t="s">
        <v>5047</v>
      </c>
      <c r="F2268" s="437" t="s">
        <v>2040</v>
      </c>
      <c r="G2268" s="417" t="s">
        <v>59</v>
      </c>
      <c r="H2268" s="423">
        <v>46092</v>
      </c>
    </row>
    <row r="2269" spans="1:8">
      <c r="A2269" s="420" t="s">
        <v>5049</v>
      </c>
      <c r="B2269" s="420" t="s">
        <v>56</v>
      </c>
      <c r="C2269" s="421">
        <v>46081.274398148147</v>
      </c>
      <c r="D2269" s="422">
        <v>46091</v>
      </c>
      <c r="E2269" s="420" t="s">
        <v>5050</v>
      </c>
      <c r="F2269" s="437" t="s">
        <v>2040</v>
      </c>
      <c r="G2269" s="417" t="s">
        <v>59</v>
      </c>
      <c r="H2269" s="423">
        <v>46092</v>
      </c>
    </row>
    <row r="2270" spans="1:8">
      <c r="A2270" s="417" t="s">
        <v>5051</v>
      </c>
      <c r="B2270" s="417" t="s">
        <v>56</v>
      </c>
      <c r="C2270" s="423">
        <v>46075.428344907406</v>
      </c>
      <c r="D2270" s="422">
        <v>46091</v>
      </c>
      <c r="E2270" s="417" t="s">
        <v>5052</v>
      </c>
      <c r="F2270" s="437" t="s">
        <v>2040</v>
      </c>
      <c r="G2270" s="417" t="s">
        <v>59</v>
      </c>
      <c r="H2270" s="423">
        <v>46092</v>
      </c>
    </row>
    <row r="2271" spans="1:8">
      <c r="A2271" s="420" t="s">
        <v>5053</v>
      </c>
      <c r="B2271" s="420" t="s">
        <v>56</v>
      </c>
      <c r="C2271" s="421">
        <v>46071.523298611108</v>
      </c>
      <c r="D2271" s="422">
        <v>46091</v>
      </c>
      <c r="E2271" s="420" t="s">
        <v>5054</v>
      </c>
      <c r="F2271" s="437" t="s">
        <v>2040</v>
      </c>
      <c r="G2271" s="417" t="s">
        <v>59</v>
      </c>
      <c r="H2271" s="423">
        <v>46092</v>
      </c>
    </row>
    <row r="2272" spans="1:8">
      <c r="A2272" s="417" t="s">
        <v>5055</v>
      </c>
      <c r="B2272" s="417" t="s">
        <v>56</v>
      </c>
      <c r="C2272" s="423">
        <v>46048.527592592596</v>
      </c>
      <c r="D2272" s="422">
        <v>46091</v>
      </c>
      <c r="E2272" s="417" t="s">
        <v>5056</v>
      </c>
      <c r="F2272" s="437" t="s">
        <v>2040</v>
      </c>
      <c r="G2272" s="417" t="s">
        <v>59</v>
      </c>
      <c r="H2272" s="423">
        <v>46092</v>
      </c>
    </row>
    <row r="2273" spans="1:8">
      <c r="A2273" s="420" t="s">
        <v>5057</v>
      </c>
      <c r="B2273" s="420" t="s">
        <v>56</v>
      </c>
      <c r="C2273" s="421">
        <v>46057.476770833331</v>
      </c>
      <c r="D2273" s="422">
        <v>46091</v>
      </c>
      <c r="E2273" s="420" t="s">
        <v>5058</v>
      </c>
      <c r="F2273" s="437" t="s">
        <v>2040</v>
      </c>
      <c r="G2273" s="417" t="s">
        <v>59</v>
      </c>
      <c r="H2273" s="423">
        <v>46092</v>
      </c>
    </row>
    <row r="2274" spans="1:8">
      <c r="A2274" s="417" t="s">
        <v>5059</v>
      </c>
      <c r="B2274" s="417" t="s">
        <v>56</v>
      </c>
      <c r="C2274" s="423">
        <v>45987.674016203702</v>
      </c>
      <c r="D2274" s="422">
        <v>46091</v>
      </c>
      <c r="E2274" s="417" t="s">
        <v>5060</v>
      </c>
      <c r="F2274" s="437" t="s">
        <v>2040</v>
      </c>
      <c r="G2274" s="417" t="s">
        <v>59</v>
      </c>
      <c r="H2274" s="423">
        <v>46092</v>
      </c>
    </row>
    <row r="2275" spans="1:8">
      <c r="A2275" s="420" t="s">
        <v>5061</v>
      </c>
      <c r="B2275" s="420" t="s">
        <v>79</v>
      </c>
      <c r="C2275" s="421">
        <v>46066.462881944448</v>
      </c>
      <c r="D2275" s="422">
        <v>46091</v>
      </c>
      <c r="E2275" s="420" t="s">
        <v>5062</v>
      </c>
      <c r="F2275" s="417" t="s">
        <v>320</v>
      </c>
      <c r="G2275" s="417" t="s">
        <v>59</v>
      </c>
      <c r="H2275" s="423">
        <v>46091</v>
      </c>
    </row>
    <row r="2276" spans="1:8">
      <c r="A2276" s="417" t="s">
        <v>5064</v>
      </c>
      <c r="B2276" s="417" t="s">
        <v>56</v>
      </c>
      <c r="C2276" s="423">
        <v>46072.686724537038</v>
      </c>
      <c r="D2276" s="422">
        <v>46091</v>
      </c>
      <c r="E2276" s="417" t="s">
        <v>5065</v>
      </c>
      <c r="F2276" s="417" t="s">
        <v>320</v>
      </c>
      <c r="G2276" s="417" t="s">
        <v>59</v>
      </c>
      <c r="H2276" s="423">
        <v>46091</v>
      </c>
    </row>
    <row r="2277" spans="1:8">
      <c r="A2277" s="420" t="s">
        <v>5066</v>
      </c>
      <c r="B2277" s="420" t="s">
        <v>56</v>
      </c>
      <c r="C2277" s="421">
        <v>46069.562800925924</v>
      </c>
      <c r="D2277" s="422">
        <v>46091</v>
      </c>
      <c r="E2277" s="420" t="s">
        <v>5067</v>
      </c>
      <c r="F2277" s="417" t="s">
        <v>320</v>
      </c>
      <c r="G2277" s="417" t="s">
        <v>59</v>
      </c>
      <c r="H2277" s="423">
        <v>46091</v>
      </c>
    </row>
    <row r="2278" spans="1:8">
      <c r="A2278" s="417" t="s">
        <v>96</v>
      </c>
      <c r="B2278" s="417" t="s">
        <v>79</v>
      </c>
      <c r="C2278" s="423">
        <v>46027.74627314815</v>
      </c>
      <c r="D2278" s="422">
        <v>46091</v>
      </c>
      <c r="E2278" s="417" t="s">
        <v>5068</v>
      </c>
      <c r="F2278" s="417" t="s">
        <v>320</v>
      </c>
      <c r="G2278" s="417" t="s">
        <v>4606</v>
      </c>
      <c r="H2278" s="423">
        <v>46091</v>
      </c>
    </row>
    <row r="2279" spans="1:8">
      <c r="A2279" s="420" t="s">
        <v>5069</v>
      </c>
      <c r="B2279" s="420" t="s">
        <v>56</v>
      </c>
      <c r="C2279" s="421">
        <v>46081.663819444446</v>
      </c>
      <c r="D2279" s="422">
        <v>46091</v>
      </c>
      <c r="E2279" s="420" t="s">
        <v>5070</v>
      </c>
      <c r="F2279" s="417" t="s">
        <v>320</v>
      </c>
      <c r="G2279" s="417" t="s">
        <v>59</v>
      </c>
      <c r="H2279" s="423">
        <v>46091</v>
      </c>
    </row>
    <row r="2280" spans="1:8">
      <c r="A2280" s="417" t="s">
        <v>5071</v>
      </c>
      <c r="B2280" s="417" t="s">
        <v>56</v>
      </c>
      <c r="C2280" s="423">
        <v>46058.927118055559</v>
      </c>
      <c r="D2280" s="422">
        <v>46091</v>
      </c>
      <c r="E2280" s="417" t="s">
        <v>5072</v>
      </c>
      <c r="F2280" s="417" t="s">
        <v>320</v>
      </c>
      <c r="G2280" s="417" t="s">
        <v>59</v>
      </c>
      <c r="H2280" s="423">
        <v>46091</v>
      </c>
    </row>
    <row r="2281" spans="1:8">
      <c r="A2281" s="420" t="s">
        <v>5073</v>
      </c>
      <c r="B2281" s="420" t="s">
        <v>56</v>
      </c>
      <c r="C2281" s="421">
        <v>46065.523159722223</v>
      </c>
      <c r="D2281" s="422">
        <v>46091</v>
      </c>
      <c r="E2281" s="420" t="s">
        <v>5074</v>
      </c>
      <c r="F2281" s="417" t="s">
        <v>320</v>
      </c>
      <c r="G2281" s="417" t="s">
        <v>59</v>
      </c>
      <c r="H2281" s="423">
        <v>46091</v>
      </c>
    </row>
    <row r="2282" spans="1:8">
      <c r="A2282" s="417" t="s">
        <v>5075</v>
      </c>
      <c r="B2282" s="417" t="s">
        <v>56</v>
      </c>
      <c r="C2282" s="423">
        <v>46077.529733796298</v>
      </c>
      <c r="D2282" s="422">
        <v>46091</v>
      </c>
      <c r="E2282" s="417" t="s">
        <v>5076</v>
      </c>
      <c r="F2282" s="417" t="s">
        <v>320</v>
      </c>
      <c r="G2282" s="417" t="s">
        <v>59</v>
      </c>
      <c r="H2282" s="423">
        <v>46091</v>
      </c>
    </row>
    <row r="2283" spans="1:8">
      <c r="A2283" s="420" t="s">
        <v>5077</v>
      </c>
      <c r="B2283" s="420" t="s">
        <v>56</v>
      </c>
      <c r="C2283" s="421">
        <v>46077.697615740741</v>
      </c>
      <c r="D2283" s="422">
        <v>46091</v>
      </c>
      <c r="E2283" s="420" t="s">
        <v>5078</v>
      </c>
      <c r="F2283" s="417" t="s">
        <v>320</v>
      </c>
      <c r="G2283" s="417" t="s">
        <v>59</v>
      </c>
      <c r="H2283" s="423">
        <v>46091</v>
      </c>
    </row>
    <row r="2284" spans="1:8">
      <c r="A2284" s="417" t="s">
        <v>5079</v>
      </c>
      <c r="B2284" s="417" t="s">
        <v>56</v>
      </c>
      <c r="C2284" s="423">
        <v>46041.906898148147</v>
      </c>
      <c r="D2284" s="422">
        <v>46091</v>
      </c>
      <c r="E2284" s="417" t="s">
        <v>5080</v>
      </c>
      <c r="F2284" s="417" t="s">
        <v>320</v>
      </c>
      <c r="G2284" s="417" t="s">
        <v>59</v>
      </c>
      <c r="H2284" s="423">
        <v>46091</v>
      </c>
    </row>
    <row r="2285" spans="1:8">
      <c r="A2285" s="420" t="s">
        <v>5081</v>
      </c>
      <c r="B2285" s="420" t="s">
        <v>56</v>
      </c>
      <c r="C2285" s="421">
        <v>46077.317106481481</v>
      </c>
      <c r="D2285" s="422">
        <v>46091</v>
      </c>
      <c r="E2285" s="420" t="s">
        <v>5082</v>
      </c>
      <c r="F2285" s="417" t="s">
        <v>320</v>
      </c>
      <c r="G2285" s="417" t="s">
        <v>59</v>
      </c>
      <c r="H2285" s="423">
        <v>46091</v>
      </c>
    </row>
    <row r="2286" spans="1:8">
      <c r="A2286" s="417" t="s">
        <v>5083</v>
      </c>
      <c r="B2286" s="417" t="s">
        <v>56</v>
      </c>
      <c r="C2286" s="423">
        <v>46080.990925925929</v>
      </c>
      <c r="D2286" s="422">
        <v>46091</v>
      </c>
      <c r="E2286" s="417" t="s">
        <v>5084</v>
      </c>
      <c r="F2286" s="417" t="s">
        <v>320</v>
      </c>
      <c r="G2286" s="417" t="s">
        <v>59</v>
      </c>
      <c r="H2286" s="423">
        <v>46091</v>
      </c>
    </row>
    <row r="2287" spans="1:8">
      <c r="A2287" s="420" t="s">
        <v>5085</v>
      </c>
      <c r="B2287" s="420" t="s">
        <v>56</v>
      </c>
      <c r="C2287" s="421">
        <v>46080.722546296296</v>
      </c>
      <c r="D2287" s="422">
        <v>46091</v>
      </c>
      <c r="E2287" s="420" t="s">
        <v>5086</v>
      </c>
      <c r="F2287" s="417" t="s">
        <v>320</v>
      </c>
      <c r="G2287" s="417" t="s">
        <v>59</v>
      </c>
      <c r="H2287" s="423">
        <v>46091</v>
      </c>
    </row>
    <row r="2288" spans="1:8">
      <c r="A2288" s="417" t="s">
        <v>5087</v>
      </c>
      <c r="B2288" s="417" t="s">
        <v>56</v>
      </c>
      <c r="C2288" s="423">
        <v>46082.407743055555</v>
      </c>
      <c r="D2288" s="422">
        <v>46091</v>
      </c>
      <c r="E2288" s="417" t="s">
        <v>5088</v>
      </c>
      <c r="F2288" s="417" t="s">
        <v>320</v>
      </c>
      <c r="G2288" s="417" t="s">
        <v>59</v>
      </c>
      <c r="H2288" s="423">
        <v>46091</v>
      </c>
    </row>
    <row r="2289" spans="1:8">
      <c r="A2289" s="420" t="s">
        <v>4395</v>
      </c>
      <c r="B2289" s="420" t="s">
        <v>56</v>
      </c>
      <c r="C2289" s="421">
        <v>46039.486296296294</v>
      </c>
      <c r="D2289" s="422">
        <v>46091</v>
      </c>
      <c r="E2289" s="420" t="s">
        <v>4396</v>
      </c>
      <c r="F2289" s="417" t="s">
        <v>320</v>
      </c>
      <c r="G2289" s="417" t="s">
        <v>59</v>
      </c>
      <c r="H2289" s="423">
        <v>46091</v>
      </c>
    </row>
    <row r="2290" spans="1:8">
      <c r="A2290" s="417" t="s">
        <v>5089</v>
      </c>
      <c r="B2290" s="417" t="s">
        <v>56</v>
      </c>
      <c r="C2290" s="423">
        <v>46048.511134259257</v>
      </c>
      <c r="D2290" s="422">
        <v>46091</v>
      </c>
      <c r="E2290" s="417" t="s">
        <v>5090</v>
      </c>
      <c r="F2290" s="417" t="s">
        <v>320</v>
      </c>
      <c r="G2290" s="417" t="s">
        <v>59</v>
      </c>
      <c r="H2290" s="423">
        <v>46091</v>
      </c>
    </row>
    <row r="2291" spans="1:8">
      <c r="A2291" s="420" t="s">
        <v>5091</v>
      </c>
      <c r="B2291" s="420" t="s">
        <v>56</v>
      </c>
      <c r="C2291" s="421">
        <v>46073.41810185185</v>
      </c>
      <c r="D2291" s="422">
        <v>46091</v>
      </c>
      <c r="E2291" s="420" t="s">
        <v>5092</v>
      </c>
      <c r="F2291" s="417" t="s">
        <v>320</v>
      </c>
      <c r="G2291" s="417" t="s">
        <v>59</v>
      </c>
      <c r="H2291" s="423">
        <v>46091</v>
      </c>
    </row>
    <row r="2292" spans="1:8">
      <c r="A2292" s="417" t="s">
        <v>5093</v>
      </c>
      <c r="B2292" s="417" t="s">
        <v>56</v>
      </c>
      <c r="C2292" s="423">
        <v>46073.415254629632</v>
      </c>
      <c r="D2292" s="422">
        <v>46091</v>
      </c>
      <c r="E2292" s="417" t="s">
        <v>5092</v>
      </c>
      <c r="F2292" s="417" t="s">
        <v>320</v>
      </c>
      <c r="G2292" s="417" t="s">
        <v>59</v>
      </c>
      <c r="H2292" s="423">
        <v>46091</v>
      </c>
    </row>
    <row r="2293" spans="1:8">
      <c r="A2293" s="420" t="s">
        <v>491</v>
      </c>
      <c r="B2293" s="420" t="s">
        <v>56</v>
      </c>
      <c r="C2293" s="421">
        <v>46031.770624999997</v>
      </c>
      <c r="D2293" s="422">
        <v>46091</v>
      </c>
      <c r="E2293" s="420" t="s">
        <v>492</v>
      </c>
      <c r="F2293" s="417" t="s">
        <v>320</v>
      </c>
      <c r="G2293" s="417" t="s">
        <v>59</v>
      </c>
      <c r="H2293" s="423">
        <v>46090</v>
      </c>
    </row>
    <row r="2294" spans="1:8">
      <c r="A2294" s="417" t="s">
        <v>5095</v>
      </c>
      <c r="B2294" s="417" t="s">
        <v>56</v>
      </c>
      <c r="C2294" s="423">
        <v>46071.570613425924</v>
      </c>
      <c r="D2294" s="422">
        <v>46091</v>
      </c>
      <c r="E2294" s="417" t="s">
        <v>5096</v>
      </c>
      <c r="F2294" s="417" t="s">
        <v>320</v>
      </c>
      <c r="G2294" s="417" t="s">
        <v>59</v>
      </c>
      <c r="H2294" s="423">
        <v>46091</v>
      </c>
    </row>
    <row r="2295" spans="1:8">
      <c r="A2295" s="420" t="s">
        <v>5097</v>
      </c>
      <c r="B2295" s="420" t="s">
        <v>56</v>
      </c>
      <c r="C2295" s="421">
        <v>46009.387638888889</v>
      </c>
      <c r="D2295" s="422">
        <v>46091</v>
      </c>
      <c r="E2295" s="420" t="s">
        <v>5098</v>
      </c>
      <c r="F2295" s="417" t="s">
        <v>320</v>
      </c>
      <c r="G2295" s="417" t="s">
        <v>59</v>
      </c>
      <c r="H2295" s="423">
        <v>46091</v>
      </c>
    </row>
    <row r="2296" spans="1:8">
      <c r="A2296" s="417" t="s">
        <v>5099</v>
      </c>
      <c r="B2296" s="417" t="s">
        <v>56</v>
      </c>
      <c r="C2296" s="423">
        <v>46080.81145833333</v>
      </c>
      <c r="D2296" s="422">
        <v>46091</v>
      </c>
      <c r="E2296" s="417" t="s">
        <v>5100</v>
      </c>
      <c r="F2296" s="417" t="s">
        <v>320</v>
      </c>
      <c r="G2296" s="417" t="s">
        <v>59</v>
      </c>
      <c r="H2296" s="423">
        <v>46091</v>
      </c>
    </row>
    <row r="2297" spans="1:8">
      <c r="A2297" s="420" t="s">
        <v>5101</v>
      </c>
      <c r="B2297" s="420" t="s">
        <v>56</v>
      </c>
      <c r="C2297" s="421">
        <v>45993.429930555554</v>
      </c>
      <c r="D2297" s="422">
        <v>46091</v>
      </c>
      <c r="E2297" s="420" t="s">
        <v>5102</v>
      </c>
      <c r="F2297" s="417" t="s">
        <v>320</v>
      </c>
      <c r="G2297" s="417" t="s">
        <v>59</v>
      </c>
      <c r="H2297" s="423">
        <v>46092</v>
      </c>
    </row>
    <row r="2298" spans="1:8">
      <c r="A2298" s="417" t="s">
        <v>5103</v>
      </c>
      <c r="B2298" s="417" t="s">
        <v>56</v>
      </c>
      <c r="C2298" s="423">
        <v>46069.889652777776</v>
      </c>
      <c r="D2298" s="422">
        <v>46091</v>
      </c>
      <c r="E2298" s="417" t="s">
        <v>5104</v>
      </c>
      <c r="F2298" s="417" t="s">
        <v>320</v>
      </c>
      <c r="G2298" s="417" t="s">
        <v>59</v>
      </c>
      <c r="H2298" s="423">
        <v>46092</v>
      </c>
    </row>
    <row r="2299" spans="1:8">
      <c r="A2299" s="420" t="s">
        <v>96</v>
      </c>
      <c r="B2299" s="420" t="s">
        <v>56</v>
      </c>
      <c r="C2299" s="421">
        <v>46027.582071759258</v>
      </c>
      <c r="D2299" s="422">
        <v>46091</v>
      </c>
      <c r="E2299" s="420" t="s">
        <v>5105</v>
      </c>
      <c r="F2299" s="417" t="s">
        <v>320</v>
      </c>
      <c r="G2299" s="417" t="s">
        <v>4606</v>
      </c>
      <c r="H2299" s="423">
        <v>46092</v>
      </c>
    </row>
    <row r="2300" spans="1:8">
      <c r="A2300" s="417" t="s">
        <v>5106</v>
      </c>
      <c r="B2300" s="417" t="s">
        <v>56</v>
      </c>
      <c r="C2300" s="423">
        <v>45986.414976851855</v>
      </c>
      <c r="D2300" s="422">
        <v>46091</v>
      </c>
      <c r="E2300" s="417" t="s">
        <v>5107</v>
      </c>
      <c r="F2300" s="417" t="s">
        <v>320</v>
      </c>
      <c r="G2300" s="417" t="s">
        <v>59</v>
      </c>
      <c r="H2300" s="423">
        <v>46092</v>
      </c>
    </row>
    <row r="2301" spans="1:8">
      <c r="A2301" s="420" t="s">
        <v>5108</v>
      </c>
      <c r="B2301" s="420" t="s">
        <v>56</v>
      </c>
      <c r="C2301" s="421">
        <v>46073.733668981484</v>
      </c>
      <c r="D2301" s="422">
        <v>46091</v>
      </c>
      <c r="E2301" s="420" t="s">
        <v>5109</v>
      </c>
      <c r="F2301" s="417" t="s">
        <v>320</v>
      </c>
      <c r="G2301" s="417" t="s">
        <v>59</v>
      </c>
      <c r="H2301" s="423">
        <v>46092</v>
      </c>
    </row>
    <row r="2302" spans="1:8">
      <c r="A2302" s="417" t="s">
        <v>5110</v>
      </c>
      <c r="B2302" s="417" t="s">
        <v>79</v>
      </c>
      <c r="C2302" s="423">
        <v>46002.402175925927</v>
      </c>
      <c r="D2302" s="422">
        <v>46091</v>
      </c>
      <c r="E2302" s="417" t="s">
        <v>5111</v>
      </c>
      <c r="F2302" s="417" t="s">
        <v>320</v>
      </c>
      <c r="G2302" s="417" t="s">
        <v>59</v>
      </c>
      <c r="H2302" s="423">
        <v>46092</v>
      </c>
    </row>
    <row r="2303" spans="1:8">
      <c r="A2303" s="420" t="s">
        <v>5112</v>
      </c>
      <c r="B2303" s="420" t="s">
        <v>56</v>
      </c>
      <c r="C2303" s="421">
        <v>46047.714953703704</v>
      </c>
      <c r="D2303" s="422">
        <v>46091</v>
      </c>
      <c r="E2303" s="420" t="s">
        <v>5113</v>
      </c>
      <c r="F2303" s="417" t="s">
        <v>320</v>
      </c>
      <c r="G2303" s="417" t="s">
        <v>59</v>
      </c>
      <c r="H2303" s="423">
        <v>46092</v>
      </c>
    </row>
    <row r="2304" spans="1:8">
      <c r="A2304" s="417" t="s">
        <v>5114</v>
      </c>
      <c r="B2304" s="417" t="s">
        <v>56</v>
      </c>
      <c r="C2304" s="423">
        <v>46083.537662037037</v>
      </c>
      <c r="D2304" s="422">
        <v>46091</v>
      </c>
      <c r="E2304" s="417" t="s">
        <v>5115</v>
      </c>
      <c r="F2304" s="417" t="s">
        <v>320</v>
      </c>
      <c r="G2304" s="417" t="s">
        <v>69</v>
      </c>
      <c r="H2304" s="423">
        <v>46092</v>
      </c>
    </row>
    <row r="2305" spans="1:8">
      <c r="A2305" s="441" t="s">
        <v>5117</v>
      </c>
      <c r="B2305" s="441" t="s">
        <v>56</v>
      </c>
      <c r="C2305" s="509">
        <v>46062.487743055557</v>
      </c>
      <c r="D2305" s="510">
        <v>46091</v>
      </c>
      <c r="E2305" s="441" t="s">
        <v>5118</v>
      </c>
      <c r="F2305" s="441" t="s">
        <v>320</v>
      </c>
      <c r="G2305" s="417" t="s">
        <v>59</v>
      </c>
      <c r="H2305" s="509">
        <v>46092</v>
      </c>
    </row>
    <row r="2306" spans="1:8">
      <c r="A2306" s="417" t="s">
        <v>5119</v>
      </c>
      <c r="B2306" s="417" t="s">
        <v>56</v>
      </c>
      <c r="C2306" s="423">
        <v>46070.690717592595</v>
      </c>
      <c r="D2306" s="422">
        <v>46091</v>
      </c>
      <c r="E2306" s="417" t="s">
        <v>5120</v>
      </c>
      <c r="F2306" s="417" t="s">
        <v>320</v>
      </c>
      <c r="G2306" s="417" t="s">
        <v>69</v>
      </c>
      <c r="H2306" s="423">
        <v>46092</v>
      </c>
    </row>
    <row r="2307" spans="1:8">
      <c r="A2307" s="420" t="s">
        <v>5122</v>
      </c>
      <c r="B2307" s="420" t="s">
        <v>56</v>
      </c>
      <c r="C2307" s="421">
        <v>46087.809155092589</v>
      </c>
      <c r="D2307" s="422">
        <v>46091</v>
      </c>
      <c r="E2307" s="420" t="s">
        <v>5123</v>
      </c>
      <c r="F2307" s="417" t="s">
        <v>320</v>
      </c>
      <c r="G2307" s="417" t="s">
        <v>59</v>
      </c>
      <c r="H2307" s="423">
        <v>46092</v>
      </c>
    </row>
    <row r="2308" spans="1:8">
      <c r="A2308" s="441" t="s">
        <v>5124</v>
      </c>
      <c r="B2308" s="441" t="s">
        <v>56</v>
      </c>
      <c r="C2308" s="509">
        <v>46078.493159722224</v>
      </c>
      <c r="D2308" s="510">
        <v>46091</v>
      </c>
      <c r="E2308" s="441" t="s">
        <v>5125</v>
      </c>
      <c r="F2308" s="441" t="s">
        <v>320</v>
      </c>
      <c r="G2308" s="417" t="s">
        <v>59</v>
      </c>
      <c r="H2308" s="509">
        <v>46092</v>
      </c>
    </row>
    <row r="2309" spans="1:8">
      <c r="A2309" s="420" t="s">
        <v>5127</v>
      </c>
      <c r="B2309" s="420" t="s">
        <v>56</v>
      </c>
      <c r="C2309" s="421">
        <v>46080.75439814815</v>
      </c>
      <c r="D2309" s="422">
        <v>46091</v>
      </c>
      <c r="E2309" s="420" t="s">
        <v>5128</v>
      </c>
      <c r="F2309" s="417" t="s">
        <v>320</v>
      </c>
      <c r="G2309" s="417" t="s">
        <v>69</v>
      </c>
      <c r="H2309" s="425">
        <v>46092</v>
      </c>
    </row>
    <row r="2310" spans="1:8">
      <c r="A2310" s="417" t="s">
        <v>5130</v>
      </c>
      <c r="B2310" s="417" t="s">
        <v>56</v>
      </c>
      <c r="C2310" s="423">
        <v>46053.787442129629</v>
      </c>
      <c r="D2310" s="422">
        <v>46091</v>
      </c>
      <c r="E2310" s="417" t="s">
        <v>5131</v>
      </c>
      <c r="F2310" s="417" t="s">
        <v>320</v>
      </c>
      <c r="G2310" s="417" t="s">
        <v>59</v>
      </c>
      <c r="H2310" s="425">
        <v>46092</v>
      </c>
    </row>
    <row r="2311" spans="1:8">
      <c r="A2311" s="420" t="s">
        <v>96</v>
      </c>
      <c r="B2311" s="420" t="s">
        <v>56</v>
      </c>
      <c r="C2311" s="421">
        <v>46026.381099537037</v>
      </c>
      <c r="D2311" s="422">
        <v>46091</v>
      </c>
      <c r="E2311" s="420" t="s">
        <v>5132</v>
      </c>
      <c r="F2311" s="417" t="s">
        <v>320</v>
      </c>
      <c r="G2311" s="417" t="s">
        <v>4606</v>
      </c>
      <c r="H2311" s="423">
        <v>46092</v>
      </c>
    </row>
    <row r="2312" spans="1:8">
      <c r="A2312" s="417" t="s">
        <v>5133</v>
      </c>
      <c r="B2312" s="417" t="s">
        <v>56</v>
      </c>
      <c r="C2312" s="423">
        <v>46064.463900462964</v>
      </c>
      <c r="D2312" s="422">
        <v>46091</v>
      </c>
      <c r="E2312" s="417" t="s">
        <v>5134</v>
      </c>
      <c r="F2312" s="417" t="s">
        <v>320</v>
      </c>
      <c r="G2312" s="417" t="s">
        <v>450</v>
      </c>
      <c r="H2312" s="425">
        <v>46092</v>
      </c>
    </row>
    <row r="2313" spans="1:8">
      <c r="A2313" s="420" t="s">
        <v>5135</v>
      </c>
      <c r="B2313" s="420" t="s">
        <v>56</v>
      </c>
      <c r="C2313" s="421">
        <v>46072.905891203707</v>
      </c>
      <c r="D2313" s="422">
        <v>46091</v>
      </c>
      <c r="E2313" s="420" t="s">
        <v>5136</v>
      </c>
      <c r="F2313" s="417" t="s">
        <v>320</v>
      </c>
      <c r="G2313" s="417" t="s">
        <v>69</v>
      </c>
      <c r="H2313" s="423">
        <v>46092</v>
      </c>
    </row>
    <row r="2314" spans="1:8">
      <c r="A2314" s="417" t="s">
        <v>5138</v>
      </c>
      <c r="B2314" s="417" t="s">
        <v>56</v>
      </c>
      <c r="C2314" s="423">
        <v>46066.648912037039</v>
      </c>
      <c r="D2314" s="422">
        <v>46091</v>
      </c>
      <c r="E2314" s="417" t="s">
        <v>5139</v>
      </c>
      <c r="F2314" s="417" t="s">
        <v>320</v>
      </c>
      <c r="G2314" s="417" t="s">
        <v>555</v>
      </c>
      <c r="H2314" s="423">
        <v>46092</v>
      </c>
    </row>
    <row r="2315" spans="1:8">
      <c r="A2315" s="420" t="s">
        <v>5141</v>
      </c>
      <c r="B2315" s="420" t="s">
        <v>56</v>
      </c>
      <c r="C2315" s="421">
        <v>46006.690578703703</v>
      </c>
      <c r="D2315" s="422">
        <v>46091</v>
      </c>
      <c r="E2315" s="420" t="s">
        <v>5142</v>
      </c>
      <c r="F2315" s="417" t="s">
        <v>1537</v>
      </c>
      <c r="G2315" s="417" t="s">
        <v>59</v>
      </c>
      <c r="H2315" s="423">
        <v>46091</v>
      </c>
    </row>
    <row r="2316" spans="1:8">
      <c r="A2316" s="417" t="s">
        <v>5143</v>
      </c>
      <c r="B2316" s="417" t="s">
        <v>56</v>
      </c>
      <c r="C2316" s="423">
        <v>46035.448564814818</v>
      </c>
      <c r="D2316" s="422">
        <v>46091</v>
      </c>
      <c r="E2316" s="417" t="s">
        <v>5144</v>
      </c>
      <c r="F2316" s="417" t="s">
        <v>1537</v>
      </c>
      <c r="G2316" s="417" t="s">
        <v>69</v>
      </c>
      <c r="H2316" s="423">
        <v>46091</v>
      </c>
    </row>
    <row r="2317" spans="1:8">
      <c r="A2317" s="420" t="s">
        <v>5146</v>
      </c>
      <c r="B2317" s="420" t="s">
        <v>56</v>
      </c>
      <c r="C2317" s="421">
        <v>46069.843090277776</v>
      </c>
      <c r="D2317" s="422">
        <v>46091</v>
      </c>
      <c r="E2317" s="420" t="s">
        <v>5147</v>
      </c>
      <c r="F2317" s="417" t="s">
        <v>1537</v>
      </c>
      <c r="G2317" s="417" t="s">
        <v>59</v>
      </c>
      <c r="H2317" s="423">
        <v>46091</v>
      </c>
    </row>
    <row r="2318" spans="1:8">
      <c r="A2318" s="417" t="s">
        <v>5148</v>
      </c>
      <c r="B2318" s="417" t="s">
        <v>56</v>
      </c>
      <c r="C2318" s="423">
        <v>46046.358668981484</v>
      </c>
      <c r="D2318" s="422">
        <v>46091</v>
      </c>
      <c r="E2318" s="417" t="s">
        <v>5149</v>
      </c>
      <c r="F2318" s="417" t="s">
        <v>1537</v>
      </c>
      <c r="G2318" s="417" t="s">
        <v>59</v>
      </c>
      <c r="H2318" s="423">
        <v>46091</v>
      </c>
    </row>
    <row r="2319" spans="1:8">
      <c r="A2319" s="420" t="s">
        <v>5150</v>
      </c>
      <c r="B2319" s="420" t="s">
        <v>56</v>
      </c>
      <c r="C2319" s="421">
        <v>46059.614675925928</v>
      </c>
      <c r="D2319" s="422">
        <v>46091</v>
      </c>
      <c r="E2319" s="420" t="s">
        <v>5151</v>
      </c>
      <c r="F2319" s="417" t="s">
        <v>1537</v>
      </c>
      <c r="G2319" s="417" t="s">
        <v>59</v>
      </c>
      <c r="H2319" s="423">
        <v>46091</v>
      </c>
    </row>
    <row r="2320" spans="1:8">
      <c r="A2320" s="417" t="s">
        <v>5152</v>
      </c>
      <c r="B2320" s="417" t="s">
        <v>56</v>
      </c>
      <c r="C2320" s="423">
        <v>45996.460740740738</v>
      </c>
      <c r="D2320" s="422">
        <v>46091</v>
      </c>
      <c r="E2320" s="417" t="s">
        <v>5153</v>
      </c>
      <c r="F2320" s="417" t="s">
        <v>1537</v>
      </c>
      <c r="G2320" s="417" t="s">
        <v>59</v>
      </c>
      <c r="H2320" s="423">
        <v>46091</v>
      </c>
    </row>
    <row r="2321" spans="1:8">
      <c r="A2321" s="420" t="s">
        <v>5154</v>
      </c>
      <c r="B2321" s="420" t="s">
        <v>56</v>
      </c>
      <c r="C2321" s="421">
        <v>46060.719733796293</v>
      </c>
      <c r="D2321" s="422">
        <v>46091</v>
      </c>
      <c r="E2321" s="420" t="s">
        <v>5155</v>
      </c>
      <c r="F2321" s="417" t="s">
        <v>1537</v>
      </c>
      <c r="G2321" s="417" t="s">
        <v>59</v>
      </c>
      <c r="H2321" s="423">
        <v>46091</v>
      </c>
    </row>
    <row r="2322" spans="1:8">
      <c r="A2322" s="417" t="s">
        <v>5156</v>
      </c>
      <c r="B2322" s="417" t="s">
        <v>56</v>
      </c>
      <c r="C2322" s="423">
        <v>46080.884826388887</v>
      </c>
      <c r="D2322" s="422">
        <v>46091</v>
      </c>
      <c r="E2322" s="417" t="s">
        <v>5157</v>
      </c>
      <c r="F2322" s="417" t="s">
        <v>1537</v>
      </c>
      <c r="G2322" s="417" t="s">
        <v>59</v>
      </c>
      <c r="H2322" s="423">
        <v>46091</v>
      </c>
    </row>
    <row r="2323" spans="1:8">
      <c r="A2323" s="420" t="s">
        <v>96</v>
      </c>
      <c r="B2323" s="420" t="s">
        <v>56</v>
      </c>
      <c r="C2323" s="421">
        <v>46027.686435185184</v>
      </c>
      <c r="D2323" s="422">
        <v>46091</v>
      </c>
      <c r="E2323" s="420" t="s">
        <v>5158</v>
      </c>
      <c r="F2323" s="417" t="s">
        <v>1537</v>
      </c>
      <c r="G2323" s="451" t="s">
        <v>4606</v>
      </c>
      <c r="H2323" s="417"/>
    </row>
    <row r="2324" spans="1:8">
      <c r="A2324" s="417" t="s">
        <v>5159</v>
      </c>
      <c r="B2324" s="417" t="s">
        <v>56</v>
      </c>
      <c r="C2324" s="423">
        <v>46057.656168981484</v>
      </c>
      <c r="D2324" s="422">
        <v>46091</v>
      </c>
      <c r="E2324" s="417" t="s">
        <v>5160</v>
      </c>
      <c r="F2324" s="417" t="s">
        <v>1537</v>
      </c>
      <c r="G2324" s="448" t="s">
        <v>2285</v>
      </c>
      <c r="H2324" s="423">
        <v>46091</v>
      </c>
    </row>
    <row r="2325" spans="1:8">
      <c r="A2325" s="420" t="s">
        <v>5161</v>
      </c>
      <c r="B2325" s="420" t="s">
        <v>56</v>
      </c>
      <c r="C2325" s="421">
        <v>46079.627523148149</v>
      </c>
      <c r="D2325" s="422">
        <v>46091</v>
      </c>
      <c r="E2325" s="420" t="s">
        <v>5162</v>
      </c>
      <c r="F2325" s="417" t="s">
        <v>1537</v>
      </c>
      <c r="G2325" s="417" t="s">
        <v>59</v>
      </c>
      <c r="H2325" s="423">
        <v>46091</v>
      </c>
    </row>
    <row r="2326" spans="1:8">
      <c r="A2326" s="417" t="s">
        <v>5163</v>
      </c>
      <c r="B2326" s="417" t="s">
        <v>56</v>
      </c>
      <c r="C2326" s="423">
        <v>46080.543368055558</v>
      </c>
      <c r="D2326" s="422">
        <v>46091</v>
      </c>
      <c r="E2326" s="417" t="s">
        <v>5164</v>
      </c>
      <c r="F2326" s="417" t="s">
        <v>1537</v>
      </c>
      <c r="G2326" s="417" t="s">
        <v>59</v>
      </c>
      <c r="H2326" s="423">
        <v>46091</v>
      </c>
    </row>
    <row r="2327" spans="1:8">
      <c r="A2327" s="420" t="s">
        <v>5165</v>
      </c>
      <c r="B2327" s="420" t="s">
        <v>56</v>
      </c>
      <c r="C2327" s="421">
        <v>46062.646354166667</v>
      </c>
      <c r="D2327" s="422">
        <v>46091</v>
      </c>
      <c r="E2327" s="420" t="s">
        <v>5166</v>
      </c>
      <c r="F2327" s="417" t="s">
        <v>1537</v>
      </c>
      <c r="G2327" s="417" t="s">
        <v>59</v>
      </c>
      <c r="H2327" s="423">
        <v>46091</v>
      </c>
    </row>
    <row r="2328" spans="1:8">
      <c r="A2328" s="417" t="s">
        <v>5169</v>
      </c>
      <c r="B2328" s="417" t="s">
        <v>56</v>
      </c>
      <c r="C2328" s="423">
        <v>46079.433067129627</v>
      </c>
      <c r="D2328" s="422">
        <v>46091</v>
      </c>
      <c r="E2328" s="417" t="s">
        <v>5170</v>
      </c>
      <c r="F2328" s="417" t="s">
        <v>1537</v>
      </c>
      <c r="G2328" s="448" t="s">
        <v>2285</v>
      </c>
      <c r="H2328" s="423">
        <v>46091</v>
      </c>
    </row>
    <row r="2329" spans="1:8">
      <c r="A2329" s="420" t="s">
        <v>2011</v>
      </c>
      <c r="B2329" s="420" t="s">
        <v>56</v>
      </c>
      <c r="C2329" s="421">
        <v>46011.430451388886</v>
      </c>
      <c r="D2329" s="422">
        <v>46091</v>
      </c>
      <c r="E2329" s="420" t="s">
        <v>5171</v>
      </c>
      <c r="F2329" s="417" t="s">
        <v>1537</v>
      </c>
      <c r="G2329" s="448" t="s">
        <v>2285</v>
      </c>
      <c r="H2329" s="423">
        <v>46091</v>
      </c>
    </row>
    <row r="2330" spans="1:8">
      <c r="A2330" s="417" t="s">
        <v>5172</v>
      </c>
      <c r="B2330" s="417" t="s">
        <v>56</v>
      </c>
      <c r="C2330" s="423">
        <v>46069.716782407406</v>
      </c>
      <c r="D2330" s="422">
        <v>46091</v>
      </c>
      <c r="E2330" s="417" t="s">
        <v>5173</v>
      </c>
      <c r="F2330" s="417" t="s">
        <v>1537</v>
      </c>
      <c r="G2330" s="448" t="s">
        <v>2285</v>
      </c>
      <c r="H2330" s="423">
        <v>46091</v>
      </c>
    </row>
    <row r="2331" spans="1:8">
      <c r="A2331" s="420" t="s">
        <v>5174</v>
      </c>
      <c r="B2331" s="420" t="s">
        <v>56</v>
      </c>
      <c r="C2331" s="421">
        <v>46077.501076388886</v>
      </c>
      <c r="D2331" s="422">
        <v>46091</v>
      </c>
      <c r="E2331" s="420" t="s">
        <v>5175</v>
      </c>
      <c r="F2331" s="417" t="s">
        <v>1537</v>
      </c>
      <c r="G2331" s="448" t="s">
        <v>2285</v>
      </c>
      <c r="H2331" s="423">
        <v>46091</v>
      </c>
    </row>
    <row r="2332" spans="1:8">
      <c r="A2332" s="417" t="s">
        <v>5176</v>
      </c>
      <c r="B2332" s="417" t="s">
        <v>56</v>
      </c>
      <c r="C2332" s="423">
        <v>46059.554224537038</v>
      </c>
      <c r="D2332" s="422">
        <v>46091</v>
      </c>
      <c r="E2332" s="417" t="s">
        <v>5177</v>
      </c>
      <c r="F2332" s="417" t="s">
        <v>1537</v>
      </c>
      <c r="G2332" s="417" t="s">
        <v>59</v>
      </c>
      <c r="H2332" s="423">
        <v>46091</v>
      </c>
    </row>
    <row r="2333" spans="1:8">
      <c r="A2333" s="420" t="s">
        <v>5178</v>
      </c>
      <c r="B2333" s="420" t="s">
        <v>56</v>
      </c>
      <c r="C2333" s="421">
        <v>46079.504618055558</v>
      </c>
      <c r="D2333" s="422">
        <v>46091</v>
      </c>
      <c r="E2333" s="420" t="s">
        <v>5179</v>
      </c>
      <c r="F2333" s="417" t="s">
        <v>1537</v>
      </c>
      <c r="G2333" s="417" t="s">
        <v>59</v>
      </c>
      <c r="H2333" s="423">
        <v>46091</v>
      </c>
    </row>
    <row r="2334" spans="1:8">
      <c r="A2334" s="417" t="s">
        <v>5180</v>
      </c>
      <c r="B2334" s="417" t="s">
        <v>56</v>
      </c>
      <c r="C2334" s="423">
        <v>46076.675451388888</v>
      </c>
      <c r="D2334" s="422">
        <v>46091</v>
      </c>
      <c r="E2334" s="417" t="s">
        <v>5181</v>
      </c>
      <c r="F2334" s="417" t="s">
        <v>1537</v>
      </c>
      <c r="G2334" s="417" t="s">
        <v>59</v>
      </c>
      <c r="H2334" s="423">
        <v>46091</v>
      </c>
    </row>
    <row r="2335" spans="1:8">
      <c r="A2335" s="420" t="s">
        <v>5182</v>
      </c>
      <c r="B2335" s="420" t="s">
        <v>56</v>
      </c>
      <c r="C2335" s="421">
        <v>46076.846643518518</v>
      </c>
      <c r="D2335" s="422">
        <v>46091</v>
      </c>
      <c r="E2335" s="420" t="s">
        <v>5183</v>
      </c>
      <c r="F2335" s="417" t="s">
        <v>1537</v>
      </c>
      <c r="G2335" s="417" t="s">
        <v>59</v>
      </c>
      <c r="H2335" s="423">
        <v>46091</v>
      </c>
    </row>
    <row r="2336" spans="1:8">
      <c r="A2336" s="417" t="s">
        <v>5184</v>
      </c>
      <c r="B2336" s="417" t="s">
        <v>56</v>
      </c>
      <c r="C2336" s="423">
        <v>46081.703865740739</v>
      </c>
      <c r="D2336" s="422">
        <v>46091</v>
      </c>
      <c r="E2336" s="417" t="s">
        <v>5185</v>
      </c>
      <c r="F2336" s="417" t="s">
        <v>1537</v>
      </c>
      <c r="G2336" s="417" t="s">
        <v>59</v>
      </c>
      <c r="H2336" s="423">
        <v>46091</v>
      </c>
    </row>
    <row r="2337" spans="1:8">
      <c r="A2337" s="420" t="s">
        <v>5186</v>
      </c>
      <c r="B2337" s="420" t="s">
        <v>56</v>
      </c>
      <c r="C2337" s="421">
        <v>46059.527951388889</v>
      </c>
      <c r="D2337" s="422">
        <v>46091</v>
      </c>
      <c r="E2337" s="420" t="s">
        <v>5187</v>
      </c>
      <c r="F2337" s="417" t="s">
        <v>1537</v>
      </c>
      <c r="G2337" s="417" t="s">
        <v>59</v>
      </c>
      <c r="H2337" s="423">
        <v>46091</v>
      </c>
    </row>
    <row r="2338" spans="1:8">
      <c r="A2338" s="417" t="s">
        <v>5188</v>
      </c>
      <c r="B2338" s="417" t="s">
        <v>56</v>
      </c>
      <c r="C2338" s="423">
        <v>46071.713773148149</v>
      </c>
      <c r="D2338" s="422">
        <v>46091</v>
      </c>
      <c r="E2338" s="417" t="s">
        <v>5189</v>
      </c>
      <c r="F2338" s="417" t="s">
        <v>1537</v>
      </c>
      <c r="G2338" s="417" t="s">
        <v>59</v>
      </c>
      <c r="H2338" s="423">
        <v>46091</v>
      </c>
    </row>
    <row r="2339" spans="1:8">
      <c r="A2339" s="448" t="s">
        <v>1740</v>
      </c>
      <c r="B2339" s="448" t="s">
        <v>56</v>
      </c>
      <c r="C2339" s="464">
        <v>46044.628287037034</v>
      </c>
      <c r="D2339" s="465">
        <v>46091</v>
      </c>
      <c r="E2339" s="448" t="s">
        <v>1741</v>
      </c>
      <c r="F2339" s="448" t="s">
        <v>1537</v>
      </c>
      <c r="G2339" s="448" t="s">
        <v>62</v>
      </c>
      <c r="H2339" s="464">
        <v>46091</v>
      </c>
    </row>
    <row r="2340" spans="1:8">
      <c r="A2340" s="417" t="s">
        <v>5191</v>
      </c>
      <c r="B2340" s="417" t="s">
        <v>56</v>
      </c>
      <c r="C2340" s="423">
        <v>46073.918136574073</v>
      </c>
      <c r="D2340" s="422">
        <v>46091</v>
      </c>
      <c r="E2340" s="417" t="s">
        <v>5192</v>
      </c>
      <c r="F2340" s="417" t="s">
        <v>1537</v>
      </c>
      <c r="G2340" s="417" t="s">
        <v>59</v>
      </c>
      <c r="H2340" s="423">
        <v>46091</v>
      </c>
    </row>
    <row r="2341" spans="1:8">
      <c r="A2341" s="420" t="s">
        <v>5193</v>
      </c>
      <c r="B2341" s="420" t="s">
        <v>56</v>
      </c>
      <c r="C2341" s="421">
        <v>46063.411527777775</v>
      </c>
      <c r="D2341" s="422">
        <v>46091</v>
      </c>
      <c r="E2341" s="420" t="s">
        <v>5194</v>
      </c>
      <c r="F2341" s="417" t="s">
        <v>1537</v>
      </c>
      <c r="G2341" s="417" t="s">
        <v>59</v>
      </c>
      <c r="H2341" s="423">
        <v>46091</v>
      </c>
    </row>
    <row r="2342" spans="1:8">
      <c r="A2342" s="417" t="s">
        <v>5195</v>
      </c>
      <c r="B2342" s="417" t="s">
        <v>56</v>
      </c>
      <c r="C2342" s="423">
        <v>45986.874016203707</v>
      </c>
      <c r="D2342" s="422">
        <v>46091</v>
      </c>
      <c r="E2342" s="417" t="s">
        <v>5196</v>
      </c>
      <c r="F2342" s="417" t="s">
        <v>1537</v>
      </c>
      <c r="G2342" s="417" t="s">
        <v>59</v>
      </c>
      <c r="H2342" s="423">
        <v>46091</v>
      </c>
    </row>
    <row r="2343" spans="1:8">
      <c r="A2343" s="420" t="s">
        <v>5197</v>
      </c>
      <c r="B2343" s="420" t="s">
        <v>56</v>
      </c>
      <c r="C2343" s="421">
        <v>46071.058692129627</v>
      </c>
      <c r="D2343" s="422">
        <v>46091</v>
      </c>
      <c r="E2343" s="420" t="s">
        <v>5198</v>
      </c>
      <c r="F2343" s="417" t="s">
        <v>1537</v>
      </c>
      <c r="G2343" s="417" t="s">
        <v>59</v>
      </c>
      <c r="H2343" s="423">
        <v>46091</v>
      </c>
    </row>
    <row r="2344" spans="1:8">
      <c r="A2344" s="417" t="s">
        <v>2266</v>
      </c>
      <c r="B2344" s="417" t="s">
        <v>56</v>
      </c>
      <c r="C2344" s="423">
        <v>46029.098217592589</v>
      </c>
      <c r="D2344" s="422">
        <v>46091</v>
      </c>
      <c r="E2344" s="417" t="s">
        <v>2267</v>
      </c>
      <c r="F2344" s="417" t="s">
        <v>1537</v>
      </c>
      <c r="G2344" s="417" t="s">
        <v>59</v>
      </c>
      <c r="H2344" s="423">
        <v>46092</v>
      </c>
    </row>
    <row r="2345" spans="1:8">
      <c r="A2345" s="420" t="s">
        <v>5199</v>
      </c>
      <c r="B2345" s="420" t="s">
        <v>56</v>
      </c>
      <c r="C2345" s="421">
        <v>46073.542997685188</v>
      </c>
      <c r="D2345" s="422">
        <v>46091</v>
      </c>
      <c r="E2345" s="420" t="s">
        <v>5200</v>
      </c>
      <c r="F2345" s="417" t="s">
        <v>1537</v>
      </c>
      <c r="G2345" s="417" t="s">
        <v>59</v>
      </c>
      <c r="H2345" s="423">
        <v>46092</v>
      </c>
    </row>
    <row r="2346" spans="1:8">
      <c r="A2346" s="417" t="s">
        <v>5201</v>
      </c>
      <c r="B2346" s="417" t="s">
        <v>56</v>
      </c>
      <c r="C2346" s="423">
        <v>46044.602743055555</v>
      </c>
      <c r="D2346" s="422">
        <v>46091</v>
      </c>
      <c r="E2346" s="417" t="s">
        <v>5202</v>
      </c>
      <c r="F2346" s="417" t="s">
        <v>1537</v>
      </c>
      <c r="G2346" s="417" t="s">
        <v>59</v>
      </c>
      <c r="H2346" s="423">
        <v>46092</v>
      </c>
    </row>
    <row r="2347" spans="1:8">
      <c r="A2347" s="420" t="s">
        <v>5203</v>
      </c>
      <c r="B2347" s="420" t="s">
        <v>56</v>
      </c>
      <c r="C2347" s="421">
        <v>46064.598321759258</v>
      </c>
      <c r="D2347" s="422">
        <v>46091</v>
      </c>
      <c r="E2347" s="420" t="s">
        <v>5204</v>
      </c>
      <c r="F2347" s="417" t="s">
        <v>1537</v>
      </c>
      <c r="G2347" s="417" t="s">
        <v>59</v>
      </c>
      <c r="H2347" s="423">
        <v>46092</v>
      </c>
    </row>
    <row r="2348" spans="1:8">
      <c r="A2348" s="417" t="s">
        <v>5205</v>
      </c>
      <c r="B2348" s="417" t="s">
        <v>56</v>
      </c>
      <c r="C2348" s="423">
        <v>46036.922951388886</v>
      </c>
      <c r="D2348" s="422">
        <v>46091</v>
      </c>
      <c r="E2348" s="417" t="s">
        <v>5206</v>
      </c>
      <c r="F2348" s="417" t="s">
        <v>1537</v>
      </c>
      <c r="G2348" s="417" t="s">
        <v>59</v>
      </c>
      <c r="H2348" s="423">
        <v>46092</v>
      </c>
    </row>
    <row r="2349" spans="1:8">
      <c r="A2349" s="420" t="s">
        <v>5207</v>
      </c>
      <c r="B2349" s="420" t="s">
        <v>56</v>
      </c>
      <c r="C2349" s="421">
        <v>46072.484953703701</v>
      </c>
      <c r="D2349" s="422">
        <v>46091</v>
      </c>
      <c r="E2349" s="420" t="s">
        <v>5208</v>
      </c>
      <c r="F2349" s="417" t="s">
        <v>1537</v>
      </c>
      <c r="G2349" s="417" t="s">
        <v>59</v>
      </c>
      <c r="H2349" s="423">
        <v>46092</v>
      </c>
    </row>
    <row r="2350" spans="1:8">
      <c r="A2350" s="417" t="s">
        <v>5209</v>
      </c>
      <c r="B2350" s="417" t="s">
        <v>56</v>
      </c>
      <c r="C2350" s="423">
        <v>46080.828275462962</v>
      </c>
      <c r="D2350" s="422">
        <v>46091</v>
      </c>
      <c r="E2350" s="417" t="s">
        <v>5210</v>
      </c>
      <c r="F2350" s="417" t="s">
        <v>1537</v>
      </c>
      <c r="G2350" s="417" t="s">
        <v>59</v>
      </c>
      <c r="H2350" s="423">
        <v>46092</v>
      </c>
    </row>
    <row r="2351" spans="1:8">
      <c r="A2351" s="420" t="s">
        <v>5211</v>
      </c>
      <c r="B2351" s="420" t="s">
        <v>56</v>
      </c>
      <c r="C2351" s="421">
        <v>46042.669409722221</v>
      </c>
      <c r="D2351" s="422">
        <v>46091</v>
      </c>
      <c r="E2351" s="420" t="s">
        <v>5212</v>
      </c>
      <c r="F2351" s="417" t="s">
        <v>1537</v>
      </c>
      <c r="G2351" s="417" t="s">
        <v>59</v>
      </c>
      <c r="H2351" s="423">
        <v>46092</v>
      </c>
    </row>
    <row r="2352" spans="1:8">
      <c r="A2352" s="417" t="s">
        <v>5213</v>
      </c>
      <c r="B2352" s="417" t="s">
        <v>56</v>
      </c>
      <c r="C2352" s="423">
        <v>46073.850381944445</v>
      </c>
      <c r="D2352" s="422">
        <v>46091</v>
      </c>
      <c r="E2352" s="417" t="s">
        <v>5214</v>
      </c>
      <c r="F2352" s="417" t="s">
        <v>1537</v>
      </c>
      <c r="G2352" s="417" t="s">
        <v>59</v>
      </c>
      <c r="H2352" s="423">
        <v>46092</v>
      </c>
    </row>
    <row r="2353" spans="1:8">
      <c r="A2353" s="420" t="s">
        <v>2203</v>
      </c>
      <c r="B2353" s="420" t="s">
        <v>56</v>
      </c>
      <c r="C2353" s="421">
        <v>46043.437731481485</v>
      </c>
      <c r="D2353" s="422">
        <v>46091</v>
      </c>
      <c r="E2353" s="420" t="s">
        <v>2204</v>
      </c>
      <c r="F2353" s="417" t="s">
        <v>1537</v>
      </c>
      <c r="G2353" s="417" t="s">
        <v>59</v>
      </c>
      <c r="H2353" s="423">
        <v>46092</v>
      </c>
    </row>
    <row r="2354" spans="1:8">
      <c r="A2354" s="417" t="s">
        <v>5215</v>
      </c>
      <c r="B2354" s="417" t="s">
        <v>56</v>
      </c>
      <c r="C2354" s="423">
        <v>46072.418842592589</v>
      </c>
      <c r="D2354" s="422">
        <v>46091</v>
      </c>
      <c r="E2354" s="417" t="s">
        <v>5216</v>
      </c>
      <c r="F2354" s="417" t="s">
        <v>1537</v>
      </c>
      <c r="G2354" s="417" t="s">
        <v>59</v>
      </c>
      <c r="H2354" s="423">
        <v>46092</v>
      </c>
    </row>
    <row r="2355" spans="1:8">
      <c r="A2355" s="420" t="s">
        <v>5217</v>
      </c>
      <c r="B2355" s="420" t="s">
        <v>56</v>
      </c>
      <c r="C2355" s="421">
        <v>46072.869895833333</v>
      </c>
      <c r="D2355" s="422">
        <v>46091</v>
      </c>
      <c r="E2355" s="420" t="s">
        <v>5218</v>
      </c>
      <c r="F2355" s="417" t="s">
        <v>1200</v>
      </c>
      <c r="G2355" s="417" t="s">
        <v>59</v>
      </c>
      <c r="H2355" s="423">
        <v>46091</v>
      </c>
    </row>
    <row r="2356" spans="1:8">
      <c r="A2356" s="417" t="s">
        <v>5219</v>
      </c>
      <c r="B2356" s="417" t="s">
        <v>56</v>
      </c>
      <c r="C2356" s="423">
        <v>46028.876643518517</v>
      </c>
      <c r="D2356" s="422">
        <v>46091</v>
      </c>
      <c r="E2356" s="417" t="s">
        <v>5220</v>
      </c>
      <c r="F2356" s="417" t="s">
        <v>1200</v>
      </c>
      <c r="G2356" s="417" t="s">
        <v>59</v>
      </c>
      <c r="H2356" s="422">
        <v>46091</v>
      </c>
    </row>
    <row r="2357" spans="1:8">
      <c r="A2357" s="420" t="s">
        <v>5221</v>
      </c>
      <c r="B2357" s="420" t="s">
        <v>56</v>
      </c>
      <c r="C2357" s="421">
        <v>46072.998217592591</v>
      </c>
      <c r="D2357" s="422">
        <v>46091</v>
      </c>
      <c r="E2357" s="420" t="s">
        <v>5222</v>
      </c>
      <c r="F2357" s="417" t="s">
        <v>1200</v>
      </c>
      <c r="G2357" s="417" t="s">
        <v>59</v>
      </c>
      <c r="H2357" s="467">
        <v>46092</v>
      </c>
    </row>
    <row r="2358" spans="1:8">
      <c r="A2358" s="417" t="s">
        <v>5223</v>
      </c>
      <c r="B2358" s="417" t="s">
        <v>56</v>
      </c>
      <c r="C2358" s="423">
        <v>46078.901736111111</v>
      </c>
      <c r="D2358" s="422">
        <v>46091</v>
      </c>
      <c r="E2358" s="417" t="s">
        <v>5224</v>
      </c>
      <c r="F2358" s="417" t="s">
        <v>1200</v>
      </c>
      <c r="G2358" s="417" t="s">
        <v>59</v>
      </c>
      <c r="H2358" s="467">
        <v>46092</v>
      </c>
    </row>
    <row r="2359" spans="1:8">
      <c r="A2359" s="420" t="s">
        <v>5225</v>
      </c>
      <c r="B2359" s="420" t="s">
        <v>56</v>
      </c>
      <c r="C2359" s="421">
        <v>46078.505740740744</v>
      </c>
      <c r="D2359" s="422">
        <v>46091</v>
      </c>
      <c r="E2359" s="420" t="s">
        <v>5226</v>
      </c>
      <c r="F2359" s="417" t="s">
        <v>1200</v>
      </c>
      <c r="G2359" s="417" t="s">
        <v>59</v>
      </c>
      <c r="H2359" s="467">
        <v>46092</v>
      </c>
    </row>
    <row r="2360" spans="1:8">
      <c r="A2360" s="417" t="s">
        <v>5227</v>
      </c>
      <c r="B2360" s="417" t="s">
        <v>27</v>
      </c>
      <c r="C2360" s="423">
        <v>46085.561759259261</v>
      </c>
      <c r="D2360" s="422">
        <v>46091</v>
      </c>
      <c r="E2360" s="417" t="s">
        <v>5228</v>
      </c>
      <c r="F2360" s="417" t="s">
        <v>1200</v>
      </c>
      <c r="G2360" s="417" t="s">
        <v>69</v>
      </c>
      <c r="H2360" s="442">
        <v>46091</v>
      </c>
    </row>
    <row r="2361" spans="1:8">
      <c r="A2361" s="420" t="s">
        <v>5230</v>
      </c>
      <c r="B2361" s="420" t="s">
        <v>56</v>
      </c>
      <c r="C2361" s="421">
        <v>46068.557442129626</v>
      </c>
      <c r="D2361" s="422">
        <v>46091</v>
      </c>
      <c r="E2361" s="420" t="s">
        <v>5228</v>
      </c>
      <c r="F2361" s="417" t="s">
        <v>1200</v>
      </c>
      <c r="G2361" s="417" t="s">
        <v>69</v>
      </c>
      <c r="H2361" s="442">
        <v>46091</v>
      </c>
    </row>
    <row r="2362" spans="1:8">
      <c r="A2362" s="417" t="s">
        <v>5231</v>
      </c>
      <c r="B2362" s="417" t="s">
        <v>56</v>
      </c>
      <c r="C2362" s="423">
        <v>46030.349953703706</v>
      </c>
      <c r="D2362" s="422">
        <v>46091</v>
      </c>
      <c r="E2362" s="417" t="s">
        <v>5232</v>
      </c>
      <c r="F2362" s="417" t="s">
        <v>1200</v>
      </c>
      <c r="G2362" s="417" t="s">
        <v>59</v>
      </c>
      <c r="H2362" s="422">
        <v>46091</v>
      </c>
    </row>
    <row r="2363" spans="1:8">
      <c r="A2363" s="420" t="s">
        <v>5233</v>
      </c>
      <c r="B2363" s="420" t="s">
        <v>56</v>
      </c>
      <c r="C2363" s="421">
        <v>46081.864259259259</v>
      </c>
      <c r="D2363" s="422">
        <v>46091</v>
      </c>
      <c r="E2363" s="420" t="s">
        <v>5234</v>
      </c>
      <c r="F2363" s="417" t="s">
        <v>1200</v>
      </c>
      <c r="G2363" s="417" t="s">
        <v>59</v>
      </c>
      <c r="H2363" s="467">
        <v>46092</v>
      </c>
    </row>
    <row r="2364" spans="1:8">
      <c r="A2364" s="417" t="s">
        <v>5235</v>
      </c>
      <c r="B2364" s="417" t="s">
        <v>56</v>
      </c>
      <c r="C2364" s="423">
        <v>46057.715115740742</v>
      </c>
      <c r="D2364" s="422">
        <v>46091</v>
      </c>
      <c r="E2364" s="417" t="s">
        <v>5236</v>
      </c>
      <c r="F2364" s="417" t="s">
        <v>1200</v>
      </c>
      <c r="G2364" s="417" t="s">
        <v>59</v>
      </c>
      <c r="H2364" s="422">
        <v>46091</v>
      </c>
    </row>
    <row r="2365" spans="1:8">
      <c r="A2365" s="420" t="s">
        <v>5237</v>
      </c>
      <c r="B2365" s="420" t="s">
        <v>56</v>
      </c>
      <c r="C2365" s="421">
        <v>46009.438877314817</v>
      </c>
      <c r="D2365" s="422">
        <v>46091</v>
      </c>
      <c r="E2365" s="420" t="s">
        <v>5238</v>
      </c>
      <c r="F2365" s="417" t="s">
        <v>1200</v>
      </c>
      <c r="G2365" s="417" t="s">
        <v>59</v>
      </c>
      <c r="H2365" s="422">
        <v>46091</v>
      </c>
    </row>
    <row r="2366" spans="1:8">
      <c r="A2366" s="417" t="s">
        <v>5239</v>
      </c>
      <c r="B2366" s="417" t="s">
        <v>56</v>
      </c>
      <c r="C2366" s="423">
        <v>46069.913611111115</v>
      </c>
      <c r="D2366" s="422">
        <v>46091</v>
      </c>
      <c r="E2366" s="417" t="s">
        <v>5240</v>
      </c>
      <c r="F2366" s="417" t="s">
        <v>1200</v>
      </c>
      <c r="G2366" s="417" t="s">
        <v>62</v>
      </c>
      <c r="H2366" s="442">
        <v>46091</v>
      </c>
    </row>
    <row r="2367" spans="1:8">
      <c r="A2367" s="420" t="s">
        <v>1584</v>
      </c>
      <c r="B2367" s="420" t="s">
        <v>56</v>
      </c>
      <c r="C2367" s="421">
        <v>46044.520104166666</v>
      </c>
      <c r="D2367" s="422">
        <v>46091</v>
      </c>
      <c r="E2367" s="420" t="s">
        <v>5241</v>
      </c>
      <c r="F2367" s="417" t="s">
        <v>1200</v>
      </c>
      <c r="G2367" s="417" t="s">
        <v>59</v>
      </c>
      <c r="H2367" s="422">
        <v>46091</v>
      </c>
    </row>
    <row r="2368" spans="1:8">
      <c r="A2368" s="417" t="s">
        <v>518</v>
      </c>
      <c r="B2368" s="417" t="s">
        <v>56</v>
      </c>
      <c r="C2368" s="423">
        <v>46028.832696759258</v>
      </c>
      <c r="D2368" s="422">
        <v>46091</v>
      </c>
      <c r="E2368" s="417" t="s">
        <v>519</v>
      </c>
      <c r="F2368" s="417" t="s">
        <v>1200</v>
      </c>
      <c r="G2368" s="417" t="s">
        <v>59</v>
      </c>
      <c r="H2368" s="422">
        <v>46091</v>
      </c>
    </row>
    <row r="2369" spans="1:8">
      <c r="A2369" s="420" t="s">
        <v>5243</v>
      </c>
      <c r="B2369" s="420" t="s">
        <v>56</v>
      </c>
      <c r="C2369" s="421">
        <v>46036.474039351851</v>
      </c>
      <c r="D2369" s="422">
        <v>46091</v>
      </c>
      <c r="E2369" s="420" t="s">
        <v>5244</v>
      </c>
      <c r="F2369" s="417" t="s">
        <v>1200</v>
      </c>
      <c r="G2369" s="417" t="s">
        <v>69</v>
      </c>
      <c r="H2369" s="422">
        <v>46091</v>
      </c>
    </row>
    <row r="2370" spans="1:8">
      <c r="A2370" s="417" t="s">
        <v>2560</v>
      </c>
      <c r="B2370" s="417" t="s">
        <v>56</v>
      </c>
      <c r="C2370" s="423">
        <v>46038.812337962961</v>
      </c>
      <c r="D2370" s="422">
        <v>46091</v>
      </c>
      <c r="E2370" s="417" t="s">
        <v>2561</v>
      </c>
      <c r="F2370" s="417" t="s">
        <v>1200</v>
      </c>
      <c r="G2370" s="417" t="s">
        <v>59</v>
      </c>
      <c r="H2370" s="422">
        <v>46091</v>
      </c>
    </row>
    <row r="2371" spans="1:8">
      <c r="A2371" s="420" t="s">
        <v>5247</v>
      </c>
      <c r="B2371" s="420" t="s">
        <v>56</v>
      </c>
      <c r="C2371" s="421">
        <v>46021.523668981485</v>
      </c>
      <c r="D2371" s="422">
        <v>46091</v>
      </c>
      <c r="E2371" s="420" t="s">
        <v>5248</v>
      </c>
      <c r="F2371" s="417" t="s">
        <v>1200</v>
      </c>
      <c r="G2371" s="417" t="s">
        <v>59</v>
      </c>
      <c r="H2371" s="422">
        <v>46091</v>
      </c>
    </row>
    <row r="2372" spans="1:8">
      <c r="A2372" s="417" t="s">
        <v>5249</v>
      </c>
      <c r="B2372" s="417" t="s">
        <v>56</v>
      </c>
      <c r="C2372" s="423">
        <v>46055.54315972222</v>
      </c>
      <c r="D2372" s="422">
        <v>46091</v>
      </c>
      <c r="E2372" s="417" t="s">
        <v>5250</v>
      </c>
      <c r="F2372" s="417" t="s">
        <v>1200</v>
      </c>
      <c r="G2372" s="417" t="s">
        <v>59</v>
      </c>
      <c r="H2372" s="422">
        <v>46091</v>
      </c>
    </row>
    <row r="2373" spans="1:8">
      <c r="A2373" s="420" t="s">
        <v>5251</v>
      </c>
      <c r="B2373" s="420" t="s">
        <v>56</v>
      </c>
      <c r="C2373" s="421">
        <v>46064.511030092595</v>
      </c>
      <c r="D2373" s="422">
        <v>46091</v>
      </c>
      <c r="E2373" s="420" t="s">
        <v>5252</v>
      </c>
      <c r="F2373" s="417" t="s">
        <v>1200</v>
      </c>
      <c r="G2373" s="417" t="s">
        <v>59</v>
      </c>
      <c r="H2373" s="422">
        <v>46091</v>
      </c>
    </row>
    <row r="2374" spans="1:8">
      <c r="A2374" s="417" t="s">
        <v>1513</v>
      </c>
      <c r="B2374" s="417" t="s">
        <v>56</v>
      </c>
      <c r="C2374" s="423">
        <v>46037.420162037037</v>
      </c>
      <c r="D2374" s="422">
        <v>46091</v>
      </c>
      <c r="E2374" s="417" t="s">
        <v>1514</v>
      </c>
      <c r="F2374" s="417" t="s">
        <v>1200</v>
      </c>
      <c r="G2374" s="417" t="s">
        <v>59</v>
      </c>
      <c r="H2374" s="422">
        <v>46091</v>
      </c>
    </row>
    <row r="2375" spans="1:8">
      <c r="A2375" s="420" t="s">
        <v>5253</v>
      </c>
      <c r="B2375" s="420" t="s">
        <v>56</v>
      </c>
      <c r="C2375" s="421">
        <v>46006.416967592595</v>
      </c>
      <c r="D2375" s="422">
        <v>46091</v>
      </c>
      <c r="E2375" s="420" t="s">
        <v>5254</v>
      </c>
      <c r="F2375" s="417" t="s">
        <v>1200</v>
      </c>
      <c r="G2375" s="417" t="s">
        <v>59</v>
      </c>
      <c r="H2375" s="442">
        <v>46091</v>
      </c>
    </row>
    <row r="2376" spans="1:8">
      <c r="A2376" s="417" t="s">
        <v>5255</v>
      </c>
      <c r="B2376" s="417" t="s">
        <v>56</v>
      </c>
      <c r="C2376" s="423">
        <v>46057.570706018516</v>
      </c>
      <c r="D2376" s="422">
        <v>46091</v>
      </c>
      <c r="E2376" s="417" t="s">
        <v>5256</v>
      </c>
      <c r="F2376" s="417" t="s">
        <v>1200</v>
      </c>
      <c r="G2376" s="417" t="s">
        <v>59</v>
      </c>
      <c r="H2376" s="422">
        <v>46091</v>
      </c>
    </row>
    <row r="2377" spans="1:8">
      <c r="A2377" s="420" t="s">
        <v>5257</v>
      </c>
      <c r="B2377" s="420" t="s">
        <v>56</v>
      </c>
      <c r="C2377" s="421">
        <v>46076.957094907404</v>
      </c>
      <c r="D2377" s="422">
        <v>46091</v>
      </c>
      <c r="E2377" s="420" t="s">
        <v>5258</v>
      </c>
      <c r="F2377" s="417" t="s">
        <v>1200</v>
      </c>
      <c r="G2377" s="417" t="s">
        <v>59</v>
      </c>
      <c r="H2377" s="467">
        <v>46092</v>
      </c>
    </row>
    <row r="2378" spans="1:8">
      <c r="A2378" s="417" t="s">
        <v>5259</v>
      </c>
      <c r="B2378" s="417" t="s">
        <v>56</v>
      </c>
      <c r="C2378" s="423">
        <v>46077.463171296295</v>
      </c>
      <c r="D2378" s="422">
        <v>46091</v>
      </c>
      <c r="E2378" s="417" t="s">
        <v>5260</v>
      </c>
      <c r="F2378" s="417" t="s">
        <v>1200</v>
      </c>
      <c r="G2378" s="417" t="s">
        <v>62</v>
      </c>
      <c r="H2378" s="467">
        <v>46092</v>
      </c>
    </row>
    <row r="2379" spans="1:8">
      <c r="A2379" s="420" t="s">
        <v>5261</v>
      </c>
      <c r="B2379" s="420" t="s">
        <v>56</v>
      </c>
      <c r="C2379" s="421">
        <v>46076.626805555556</v>
      </c>
      <c r="D2379" s="422">
        <v>46091</v>
      </c>
      <c r="E2379" s="420" t="s">
        <v>5262</v>
      </c>
      <c r="F2379" s="417" t="s">
        <v>1200</v>
      </c>
      <c r="G2379" s="417" t="s">
        <v>59</v>
      </c>
      <c r="H2379" s="467">
        <v>46092</v>
      </c>
    </row>
    <row r="2380" spans="1:8">
      <c r="A2380" s="417" t="s">
        <v>5263</v>
      </c>
      <c r="B2380" s="417" t="s">
        <v>56</v>
      </c>
      <c r="C2380" s="423">
        <v>46076.49894675926</v>
      </c>
      <c r="D2380" s="422">
        <v>46091</v>
      </c>
      <c r="E2380" s="417" t="s">
        <v>5264</v>
      </c>
      <c r="F2380" s="417" t="s">
        <v>1200</v>
      </c>
      <c r="G2380" s="417" t="s">
        <v>59</v>
      </c>
      <c r="H2380" s="467">
        <v>46092</v>
      </c>
    </row>
    <row r="2381" spans="1:8">
      <c r="A2381" s="420" t="s">
        <v>96</v>
      </c>
      <c r="B2381" s="420" t="s">
        <v>56</v>
      </c>
      <c r="C2381" s="421">
        <v>46024.931377314817</v>
      </c>
      <c r="D2381" s="422">
        <v>46091</v>
      </c>
      <c r="E2381" s="420" t="s">
        <v>5265</v>
      </c>
      <c r="F2381" s="417" t="s">
        <v>1200</v>
      </c>
      <c r="G2381" s="469" t="s">
        <v>4606</v>
      </c>
      <c r="H2381" s="468">
        <v>46091</v>
      </c>
    </row>
    <row r="2382" spans="1:8">
      <c r="A2382" s="417" t="s">
        <v>5267</v>
      </c>
      <c r="B2382" s="417" t="s">
        <v>56</v>
      </c>
      <c r="C2382" s="423">
        <v>46057.863900462966</v>
      </c>
      <c r="D2382" s="422">
        <v>46091</v>
      </c>
      <c r="E2382" s="417" t="s">
        <v>5268</v>
      </c>
      <c r="F2382" s="417" t="s">
        <v>1200</v>
      </c>
      <c r="G2382" s="417" t="s">
        <v>59</v>
      </c>
      <c r="H2382" s="468">
        <v>46091</v>
      </c>
    </row>
    <row r="2383" spans="1:8">
      <c r="A2383" s="420" t="s">
        <v>5269</v>
      </c>
      <c r="B2383" s="420" t="s">
        <v>56</v>
      </c>
      <c r="C2383" s="421">
        <v>46070.382476851853</v>
      </c>
      <c r="D2383" s="422">
        <v>46091</v>
      </c>
      <c r="E2383" s="420" t="s">
        <v>5270</v>
      </c>
      <c r="F2383" s="417" t="s">
        <v>1200</v>
      </c>
      <c r="G2383" s="469" t="s">
        <v>62</v>
      </c>
      <c r="H2383" s="468">
        <v>46091</v>
      </c>
    </row>
    <row r="2384" spans="1:8">
      <c r="A2384" s="417" t="s">
        <v>5271</v>
      </c>
      <c r="B2384" s="417" t="s">
        <v>56</v>
      </c>
      <c r="C2384" s="423">
        <v>46072.39503472222</v>
      </c>
      <c r="D2384" s="422">
        <v>46091</v>
      </c>
      <c r="E2384" s="417" t="s">
        <v>5272</v>
      </c>
      <c r="F2384" s="417" t="s">
        <v>1200</v>
      </c>
      <c r="G2384" s="417" t="s">
        <v>59</v>
      </c>
      <c r="H2384" s="468">
        <v>46091</v>
      </c>
    </row>
    <row r="2385" spans="1:8">
      <c r="A2385" s="420" t="s">
        <v>5273</v>
      </c>
      <c r="B2385" s="420" t="s">
        <v>56</v>
      </c>
      <c r="C2385" s="421">
        <v>46077.486064814817</v>
      </c>
      <c r="D2385" s="422">
        <v>46091</v>
      </c>
      <c r="E2385" s="420" t="s">
        <v>5274</v>
      </c>
      <c r="F2385" s="417" t="s">
        <v>1200</v>
      </c>
      <c r="G2385" s="417" t="s">
        <v>59</v>
      </c>
      <c r="H2385" s="467">
        <v>46092</v>
      </c>
    </row>
    <row r="2386" spans="1:8">
      <c r="A2386" s="417" t="s">
        <v>5275</v>
      </c>
      <c r="B2386" s="417" t="s">
        <v>56</v>
      </c>
      <c r="C2386" s="423">
        <v>46050.544560185182</v>
      </c>
      <c r="D2386" s="422">
        <v>46091</v>
      </c>
      <c r="E2386" s="417" t="s">
        <v>5276</v>
      </c>
      <c r="F2386" s="417" t="s">
        <v>1200</v>
      </c>
      <c r="G2386" s="417" t="s">
        <v>59</v>
      </c>
      <c r="H2386" s="468">
        <v>46091</v>
      </c>
    </row>
    <row r="2387" spans="1:8">
      <c r="A2387" s="420" t="s">
        <v>5277</v>
      </c>
      <c r="B2387" s="420" t="s">
        <v>56</v>
      </c>
      <c r="C2387" s="421">
        <v>46077.434039351851</v>
      </c>
      <c r="D2387" s="422">
        <v>46091</v>
      </c>
      <c r="E2387" s="420" t="s">
        <v>5278</v>
      </c>
      <c r="F2387" s="417" t="s">
        <v>1200</v>
      </c>
      <c r="G2387" s="417" t="s">
        <v>59</v>
      </c>
      <c r="H2387" s="467">
        <v>46092</v>
      </c>
    </row>
    <row r="2388" spans="1:8">
      <c r="A2388" s="417" t="s">
        <v>5279</v>
      </c>
      <c r="B2388" s="417" t="s">
        <v>56</v>
      </c>
      <c r="C2388" s="423">
        <v>46072.717349537037</v>
      </c>
      <c r="D2388" s="422">
        <v>46091</v>
      </c>
      <c r="E2388" s="417" t="s">
        <v>5280</v>
      </c>
      <c r="F2388" s="417" t="s">
        <v>1200</v>
      </c>
      <c r="G2388" s="417" t="s">
        <v>59</v>
      </c>
      <c r="H2388" s="468">
        <v>46091</v>
      </c>
    </row>
    <row r="2389" spans="1:8">
      <c r="A2389" s="420" t="s">
        <v>5281</v>
      </c>
      <c r="B2389" s="420" t="s">
        <v>56</v>
      </c>
      <c r="C2389" s="421">
        <v>46074.63521990741</v>
      </c>
      <c r="D2389" s="422">
        <v>46091</v>
      </c>
      <c r="E2389" s="420" t="s">
        <v>5282</v>
      </c>
      <c r="F2389" s="417" t="s">
        <v>1200</v>
      </c>
      <c r="G2389" s="417" t="s">
        <v>59</v>
      </c>
      <c r="H2389" s="471">
        <v>46092</v>
      </c>
    </row>
    <row r="2390" spans="1:8">
      <c r="A2390" s="417" t="s">
        <v>5283</v>
      </c>
      <c r="B2390" s="417" t="s">
        <v>56</v>
      </c>
      <c r="C2390" s="423">
        <v>46030.715844907405</v>
      </c>
      <c r="D2390" s="422">
        <v>46091</v>
      </c>
      <c r="E2390" s="417" t="s">
        <v>5284</v>
      </c>
      <c r="F2390" s="417" t="s">
        <v>1200</v>
      </c>
      <c r="G2390" s="417" t="s">
        <v>59</v>
      </c>
      <c r="H2390" s="468">
        <v>46091</v>
      </c>
    </row>
    <row r="2391" spans="1:8">
      <c r="A2391" s="420" t="s">
        <v>5285</v>
      </c>
      <c r="B2391" s="420" t="s">
        <v>56</v>
      </c>
      <c r="C2391" s="421">
        <v>46075.434733796297</v>
      </c>
      <c r="D2391" s="422">
        <v>46091</v>
      </c>
      <c r="E2391" s="420" t="s">
        <v>5286</v>
      </c>
      <c r="F2391" s="417" t="s">
        <v>1200</v>
      </c>
      <c r="G2391" s="417" t="s">
        <v>59</v>
      </c>
      <c r="H2391" s="471">
        <v>46092</v>
      </c>
    </row>
    <row r="2392" spans="1:8">
      <c r="A2392" s="417" t="s">
        <v>5287</v>
      </c>
      <c r="B2392" s="417" t="s">
        <v>56</v>
      </c>
      <c r="C2392" s="423">
        <v>46072.745358796295</v>
      </c>
      <c r="D2392" s="422">
        <v>46091</v>
      </c>
      <c r="E2392" s="417" t="s">
        <v>5288</v>
      </c>
      <c r="F2392" s="417" t="s">
        <v>1200</v>
      </c>
      <c r="G2392" s="417" t="s">
        <v>62</v>
      </c>
      <c r="H2392" s="468">
        <v>46091</v>
      </c>
    </row>
    <row r="2393" spans="1:8">
      <c r="A2393" s="420" t="s">
        <v>5289</v>
      </c>
      <c r="B2393" s="420" t="s">
        <v>56</v>
      </c>
      <c r="C2393" s="421">
        <v>46059.299085648148</v>
      </c>
      <c r="D2393" s="422">
        <v>46091</v>
      </c>
      <c r="E2393" s="420" t="s">
        <v>5290</v>
      </c>
      <c r="F2393" s="417" t="s">
        <v>1200</v>
      </c>
      <c r="G2393" s="417" t="s">
        <v>59</v>
      </c>
      <c r="H2393" s="468">
        <v>46091</v>
      </c>
    </row>
    <row r="2394" spans="1:8">
      <c r="A2394" s="417" t="s">
        <v>5291</v>
      </c>
      <c r="B2394" s="417" t="s">
        <v>56</v>
      </c>
      <c r="C2394" s="423">
        <v>46066.724999999999</v>
      </c>
      <c r="D2394" s="422">
        <v>46091</v>
      </c>
      <c r="E2394" s="417" t="s">
        <v>5292</v>
      </c>
      <c r="F2394" s="417" t="s">
        <v>1200</v>
      </c>
      <c r="G2394" s="417" t="s">
        <v>59</v>
      </c>
      <c r="H2394" s="442">
        <v>46091</v>
      </c>
    </row>
    <row r="2395" spans="1:8">
      <c r="A2395" s="420" t="s">
        <v>5293</v>
      </c>
      <c r="B2395" s="420" t="s">
        <v>56</v>
      </c>
      <c r="C2395" s="421">
        <v>46053.631724537037</v>
      </c>
      <c r="D2395" s="422">
        <v>46091</v>
      </c>
      <c r="E2395" s="420" t="s">
        <v>5294</v>
      </c>
      <c r="F2395" s="417" t="s">
        <v>5295</v>
      </c>
      <c r="G2395" s="417" t="s">
        <v>59</v>
      </c>
      <c r="H2395" s="423"/>
    </row>
    <row r="2396" spans="1:8">
      <c r="A2396" s="417" t="s">
        <v>5296</v>
      </c>
      <c r="B2396" s="417" t="s">
        <v>56</v>
      </c>
      <c r="C2396" s="423">
        <v>46046.952789351853</v>
      </c>
      <c r="D2396" s="422">
        <v>46091</v>
      </c>
      <c r="E2396" s="417" t="s">
        <v>5297</v>
      </c>
      <c r="F2396" s="417" t="s">
        <v>5295</v>
      </c>
      <c r="G2396" s="417" t="s">
        <v>59</v>
      </c>
      <c r="H2396" s="423"/>
    </row>
    <row r="2397" spans="1:8">
      <c r="A2397" s="420" t="s">
        <v>5298</v>
      </c>
      <c r="B2397" s="420" t="s">
        <v>56</v>
      </c>
      <c r="C2397" s="421">
        <v>46083.66611111111</v>
      </c>
      <c r="D2397" s="422">
        <v>46091</v>
      </c>
      <c r="E2397" s="420" t="s">
        <v>5299</v>
      </c>
      <c r="F2397" s="417" t="s">
        <v>5295</v>
      </c>
      <c r="G2397" s="417"/>
      <c r="H2397" s="423"/>
    </row>
    <row r="2398" spans="1:8">
      <c r="A2398" s="417" t="s">
        <v>96</v>
      </c>
      <c r="B2398" s="417" t="s">
        <v>56</v>
      </c>
      <c r="C2398" s="423">
        <v>46027.565416666665</v>
      </c>
      <c r="D2398" s="422">
        <v>46091</v>
      </c>
      <c r="E2398" s="417" t="s">
        <v>5300</v>
      </c>
      <c r="F2398" s="417" t="s">
        <v>5295</v>
      </c>
      <c r="G2398" s="417" t="s">
        <v>4606</v>
      </c>
      <c r="H2398" s="423"/>
    </row>
    <row r="2399" spans="1:8">
      <c r="A2399" s="420" t="s">
        <v>5301</v>
      </c>
      <c r="B2399" s="420" t="s">
        <v>56</v>
      </c>
      <c r="C2399" s="421">
        <v>46072.376284722224</v>
      </c>
      <c r="D2399" s="422">
        <v>46091</v>
      </c>
      <c r="E2399" s="420" t="s">
        <v>5302</v>
      </c>
      <c r="F2399" s="417" t="s">
        <v>5295</v>
      </c>
      <c r="G2399" s="417"/>
      <c r="H2399" s="423"/>
    </row>
    <row r="2400" spans="1:8">
      <c r="A2400" s="417" t="s">
        <v>5303</v>
      </c>
      <c r="B2400" s="417" t="s">
        <v>56</v>
      </c>
      <c r="C2400" s="423">
        <v>46072.973009259258</v>
      </c>
      <c r="D2400" s="422">
        <v>46091</v>
      </c>
      <c r="E2400" s="417" t="s">
        <v>5304</v>
      </c>
      <c r="F2400" s="417" t="s">
        <v>5295</v>
      </c>
      <c r="G2400" s="417"/>
      <c r="H2400" s="423"/>
    </row>
    <row r="2401" spans="1:8">
      <c r="A2401" s="420" t="s">
        <v>5305</v>
      </c>
      <c r="B2401" s="420" t="s">
        <v>56</v>
      </c>
      <c r="C2401" s="421">
        <v>46077.757361111115</v>
      </c>
      <c r="D2401" s="422">
        <v>46091</v>
      </c>
      <c r="E2401" s="420" t="s">
        <v>5306</v>
      </c>
      <c r="F2401" s="417" t="s">
        <v>5295</v>
      </c>
      <c r="G2401" s="417"/>
      <c r="H2401" s="423"/>
    </row>
    <row r="2402" spans="1:8">
      <c r="A2402" s="417" t="s">
        <v>5307</v>
      </c>
      <c r="B2402" s="417" t="s">
        <v>56</v>
      </c>
      <c r="C2402" s="423">
        <v>46071.40697916667</v>
      </c>
      <c r="D2402" s="422">
        <v>46091</v>
      </c>
      <c r="E2402" s="417" t="s">
        <v>5308</v>
      </c>
      <c r="F2402" s="417" t="s">
        <v>5295</v>
      </c>
      <c r="G2402" s="417"/>
      <c r="H2402" s="423"/>
    </row>
    <row r="2403" spans="1:8">
      <c r="A2403" s="420" t="s">
        <v>5310</v>
      </c>
      <c r="B2403" s="420" t="s">
        <v>96</v>
      </c>
      <c r="C2403" s="421">
        <v>46032.852164351854</v>
      </c>
      <c r="D2403" s="422">
        <v>46091</v>
      </c>
      <c r="E2403" s="420" t="s">
        <v>5311</v>
      </c>
      <c r="F2403" s="417" t="s">
        <v>5295</v>
      </c>
      <c r="G2403" s="417"/>
      <c r="H2403" s="423"/>
    </row>
    <row r="2404" spans="1:8">
      <c r="A2404" s="417" t="s">
        <v>5312</v>
      </c>
      <c r="B2404" s="417" t="s">
        <v>56</v>
      </c>
      <c r="C2404" s="423">
        <v>46062.653819444444</v>
      </c>
      <c r="D2404" s="422">
        <v>46091</v>
      </c>
      <c r="E2404" s="417" t="s">
        <v>5313</v>
      </c>
      <c r="F2404" s="417" t="s">
        <v>5295</v>
      </c>
      <c r="G2404" s="417"/>
      <c r="H2404" s="423"/>
    </row>
    <row r="2405" spans="1:8">
      <c r="A2405" s="420" t="s">
        <v>5314</v>
      </c>
      <c r="B2405" s="420" t="s">
        <v>56</v>
      </c>
      <c r="C2405" s="421">
        <v>46076.622164351851</v>
      </c>
      <c r="D2405" s="422">
        <v>46091</v>
      </c>
      <c r="E2405" s="420" t="s">
        <v>5315</v>
      </c>
      <c r="F2405" s="417" t="s">
        <v>5295</v>
      </c>
      <c r="G2405" s="417"/>
      <c r="H2405" s="423"/>
    </row>
    <row r="2406" spans="1:8">
      <c r="A2406" s="417" t="s">
        <v>5316</v>
      </c>
      <c r="B2406" s="417" t="s">
        <v>56</v>
      </c>
      <c r="C2406" s="423">
        <v>46045.414363425924</v>
      </c>
      <c r="D2406" s="422">
        <v>46091</v>
      </c>
      <c r="E2406" s="417" t="s">
        <v>5317</v>
      </c>
      <c r="F2406" s="417" t="s">
        <v>5295</v>
      </c>
      <c r="G2406" s="417"/>
      <c r="H2406" s="423"/>
    </row>
    <row r="2407" spans="1:8">
      <c r="A2407" s="420" t="s">
        <v>2566</v>
      </c>
      <c r="B2407" s="420" t="s">
        <v>56</v>
      </c>
      <c r="C2407" s="421">
        <v>46038.821192129632</v>
      </c>
      <c r="D2407" s="422">
        <v>46091</v>
      </c>
      <c r="E2407" s="420" t="s">
        <v>2567</v>
      </c>
      <c r="F2407" s="417" t="s">
        <v>5295</v>
      </c>
      <c r="G2407" s="417"/>
      <c r="H2407" s="423"/>
    </row>
    <row r="2408" spans="1:8">
      <c r="A2408" s="417" t="s">
        <v>5318</v>
      </c>
      <c r="B2408" s="417" t="s">
        <v>56</v>
      </c>
      <c r="C2408" s="423">
        <v>46080.561701388891</v>
      </c>
      <c r="D2408" s="422">
        <v>46091</v>
      </c>
      <c r="E2408" s="417" t="s">
        <v>5319</v>
      </c>
      <c r="F2408" s="417" t="s">
        <v>5295</v>
      </c>
      <c r="G2408" s="417"/>
      <c r="H2408" s="423"/>
    </row>
    <row r="2409" spans="1:8">
      <c r="A2409" s="420" t="s">
        <v>5320</v>
      </c>
      <c r="B2409" s="420" t="s">
        <v>56</v>
      </c>
      <c r="C2409" s="421">
        <v>46058.409548611111</v>
      </c>
      <c r="D2409" s="422">
        <v>46091</v>
      </c>
      <c r="E2409" s="420" t="s">
        <v>5321</v>
      </c>
      <c r="F2409" s="417" t="s">
        <v>5295</v>
      </c>
      <c r="G2409" s="417"/>
      <c r="H2409" s="423"/>
    </row>
    <row r="2410" spans="1:8">
      <c r="A2410" s="417" t="s">
        <v>5322</v>
      </c>
      <c r="B2410" s="417" t="s">
        <v>56</v>
      </c>
      <c r="C2410" s="423">
        <v>46071.415173611109</v>
      </c>
      <c r="D2410" s="422">
        <v>46091</v>
      </c>
      <c r="E2410" s="417" t="s">
        <v>5323</v>
      </c>
      <c r="F2410" s="417" t="s">
        <v>5295</v>
      </c>
      <c r="G2410" s="417"/>
      <c r="H2410" s="423"/>
    </row>
    <row r="2411" spans="1:8">
      <c r="A2411" s="420" t="s">
        <v>5324</v>
      </c>
      <c r="B2411" s="420" t="s">
        <v>56</v>
      </c>
      <c r="C2411" s="421">
        <v>46074.597187500003</v>
      </c>
      <c r="D2411" s="422">
        <v>46091</v>
      </c>
      <c r="E2411" s="420" t="s">
        <v>5325</v>
      </c>
      <c r="F2411" s="417" t="s">
        <v>5295</v>
      </c>
      <c r="G2411" s="417"/>
      <c r="H2411" s="423"/>
    </row>
    <row r="2412" spans="1:8">
      <c r="A2412" s="417" t="s">
        <v>5326</v>
      </c>
      <c r="B2412" s="417" t="s">
        <v>79</v>
      </c>
      <c r="C2412" s="423">
        <v>46053.438425925924</v>
      </c>
      <c r="D2412" s="422">
        <v>46091</v>
      </c>
      <c r="E2412" s="417" t="s">
        <v>5327</v>
      </c>
      <c r="F2412" s="417" t="s">
        <v>5295</v>
      </c>
      <c r="G2412" s="417"/>
      <c r="H2412" s="423"/>
    </row>
    <row r="2413" spans="1:8">
      <c r="A2413" s="420" t="s">
        <v>5328</v>
      </c>
      <c r="B2413" s="420" t="s">
        <v>56</v>
      </c>
      <c r="C2413" s="421">
        <v>46066.493287037039</v>
      </c>
      <c r="D2413" s="422">
        <v>46091</v>
      </c>
      <c r="E2413" s="420" t="s">
        <v>5329</v>
      </c>
      <c r="F2413" s="417" t="s">
        <v>5295</v>
      </c>
      <c r="G2413" s="417"/>
      <c r="H2413" s="423"/>
    </row>
    <row r="2414" spans="1:8">
      <c r="A2414" s="417" t="s">
        <v>5330</v>
      </c>
      <c r="B2414" s="417" t="s">
        <v>56</v>
      </c>
      <c r="C2414" s="423">
        <v>46079.767384259256</v>
      </c>
      <c r="D2414" s="422">
        <v>46091</v>
      </c>
      <c r="E2414" s="417" t="s">
        <v>5331</v>
      </c>
      <c r="F2414" s="417" t="s">
        <v>5295</v>
      </c>
      <c r="G2414" s="417"/>
      <c r="H2414" s="423"/>
    </row>
    <row r="2415" spans="1:8">
      <c r="A2415" s="420" t="s">
        <v>5332</v>
      </c>
      <c r="B2415" s="420" t="s">
        <v>56</v>
      </c>
      <c r="C2415" s="421">
        <v>46076.890821759262</v>
      </c>
      <c r="D2415" s="422">
        <v>46091</v>
      </c>
      <c r="E2415" s="420" t="s">
        <v>5333</v>
      </c>
      <c r="F2415" s="417" t="s">
        <v>5295</v>
      </c>
      <c r="G2415" s="417"/>
      <c r="H2415" s="423"/>
    </row>
    <row r="2416" spans="1:8">
      <c r="A2416" s="417" t="s">
        <v>5334</v>
      </c>
      <c r="B2416" s="417" t="s">
        <v>56</v>
      </c>
      <c r="C2416" s="423">
        <v>46044.489351851851</v>
      </c>
      <c r="D2416" s="422">
        <v>46091</v>
      </c>
      <c r="E2416" s="417" t="s">
        <v>5335</v>
      </c>
      <c r="F2416" s="417" t="s">
        <v>5295</v>
      </c>
      <c r="G2416" s="417"/>
      <c r="H2416" s="423"/>
    </row>
    <row r="2417" spans="1:8">
      <c r="A2417" s="420" t="s">
        <v>5336</v>
      </c>
      <c r="B2417" s="420" t="s">
        <v>56</v>
      </c>
      <c r="C2417" s="421">
        <v>46071.679664351854</v>
      </c>
      <c r="D2417" s="422">
        <v>46091</v>
      </c>
      <c r="E2417" s="420" t="s">
        <v>5337</v>
      </c>
      <c r="F2417" s="417" t="s">
        <v>5295</v>
      </c>
      <c r="G2417" s="417"/>
      <c r="H2417" s="423"/>
    </row>
    <row r="2418" spans="1:8">
      <c r="A2418" s="417" t="s">
        <v>5338</v>
      </c>
      <c r="B2418" s="417" t="s">
        <v>56</v>
      </c>
      <c r="C2418" s="423">
        <v>46060.562905092593</v>
      </c>
      <c r="D2418" s="422">
        <v>46091</v>
      </c>
      <c r="E2418" s="417" t="s">
        <v>5339</v>
      </c>
      <c r="F2418" s="417" t="s">
        <v>5295</v>
      </c>
      <c r="G2418" s="417"/>
      <c r="H2418" s="423"/>
    </row>
    <row r="2419" spans="1:8">
      <c r="A2419" s="420" t="s">
        <v>5340</v>
      </c>
      <c r="B2419" s="420" t="s">
        <v>56</v>
      </c>
      <c r="C2419" s="421">
        <v>46054.690069444441</v>
      </c>
      <c r="D2419" s="422">
        <v>46091</v>
      </c>
      <c r="E2419" s="420" t="s">
        <v>5341</v>
      </c>
      <c r="F2419" s="417" t="s">
        <v>5295</v>
      </c>
      <c r="G2419" s="417"/>
      <c r="H2419" s="423"/>
    </row>
    <row r="2420" spans="1:8">
      <c r="A2420" s="417" t="s">
        <v>5342</v>
      </c>
      <c r="B2420" s="417" t="s">
        <v>56</v>
      </c>
      <c r="C2420" s="423">
        <v>46070.652673611112</v>
      </c>
      <c r="D2420" s="422">
        <v>46091</v>
      </c>
      <c r="E2420" s="417" t="s">
        <v>5343</v>
      </c>
      <c r="F2420" s="417" t="s">
        <v>5295</v>
      </c>
      <c r="G2420" s="417"/>
      <c r="H2420" s="423"/>
    </row>
    <row r="2421" spans="1:8">
      <c r="A2421" s="420" t="s">
        <v>5344</v>
      </c>
      <c r="B2421" s="420" t="s">
        <v>56</v>
      </c>
      <c r="C2421" s="421">
        <v>46066.618113425924</v>
      </c>
      <c r="D2421" s="422">
        <v>46091</v>
      </c>
      <c r="E2421" s="420" t="s">
        <v>5345</v>
      </c>
      <c r="F2421" s="417" t="s">
        <v>5295</v>
      </c>
      <c r="G2421" s="417"/>
      <c r="H2421" s="423"/>
    </row>
    <row r="2422" spans="1:8">
      <c r="A2422" s="417" t="s">
        <v>5346</v>
      </c>
      <c r="B2422" s="417" t="s">
        <v>56</v>
      </c>
      <c r="C2422" s="423">
        <v>46054.526053240741</v>
      </c>
      <c r="D2422" s="422">
        <v>46091</v>
      </c>
      <c r="E2422" s="417" t="s">
        <v>5347</v>
      </c>
      <c r="F2422" s="417" t="s">
        <v>5295</v>
      </c>
      <c r="G2422" s="417"/>
      <c r="H2422" s="423"/>
    </row>
    <row r="2423" spans="1:8">
      <c r="A2423" s="420" t="s">
        <v>5348</v>
      </c>
      <c r="B2423" s="420" t="s">
        <v>56</v>
      </c>
      <c r="C2423" s="421">
        <v>45965.735358796293</v>
      </c>
      <c r="D2423" s="422">
        <v>46091</v>
      </c>
      <c r="E2423" s="420" t="s">
        <v>5349</v>
      </c>
      <c r="F2423" s="417" t="s">
        <v>5295</v>
      </c>
      <c r="G2423" s="417"/>
      <c r="H2423" s="443"/>
    </row>
    <row r="2424" spans="1:8">
      <c r="A2424" s="417" t="s">
        <v>5350</v>
      </c>
      <c r="B2424" s="417" t="s">
        <v>56</v>
      </c>
      <c r="C2424" s="423">
        <v>46078.687673611108</v>
      </c>
      <c r="D2424" s="422">
        <v>46091</v>
      </c>
      <c r="E2424" s="417" t="s">
        <v>5351</v>
      </c>
      <c r="F2424" s="417" t="s">
        <v>5295</v>
      </c>
      <c r="G2424" s="417"/>
      <c r="H2424" s="423"/>
    </row>
    <row r="2425" spans="1:8">
      <c r="A2425" s="420" t="s">
        <v>5352</v>
      </c>
      <c r="B2425" s="420" t="s">
        <v>56</v>
      </c>
      <c r="C2425" s="421">
        <v>46043.687719907408</v>
      </c>
      <c r="D2425" s="422">
        <v>46091</v>
      </c>
      <c r="E2425" s="420" t="s">
        <v>5353</v>
      </c>
      <c r="F2425" s="417" t="s">
        <v>5295</v>
      </c>
      <c r="G2425" s="417"/>
      <c r="H2425" s="423"/>
    </row>
    <row r="2426" spans="1:8">
      <c r="A2426" s="417" t="s">
        <v>5354</v>
      </c>
      <c r="B2426" s="417" t="s">
        <v>56</v>
      </c>
      <c r="C2426" s="423">
        <v>46058.424745370372</v>
      </c>
      <c r="D2426" s="422">
        <v>46091</v>
      </c>
      <c r="E2426" s="417" t="s">
        <v>5355</v>
      </c>
      <c r="F2426" s="417" t="s">
        <v>5295</v>
      </c>
      <c r="G2426" s="417"/>
      <c r="H2426" s="423"/>
    </row>
    <row r="2427" spans="1:8">
      <c r="A2427" s="420" t="s">
        <v>5356</v>
      </c>
      <c r="B2427" s="420" t="s">
        <v>56</v>
      </c>
      <c r="C2427" s="421">
        <v>46048.482604166667</v>
      </c>
      <c r="D2427" s="422">
        <v>46091</v>
      </c>
      <c r="E2427" s="420" t="s">
        <v>5357</v>
      </c>
      <c r="F2427" s="417" t="s">
        <v>5295</v>
      </c>
      <c r="G2427" s="417"/>
      <c r="H2427" s="423"/>
    </row>
    <row r="2428" spans="1:8">
      <c r="A2428" s="417" t="s">
        <v>5358</v>
      </c>
      <c r="B2428" s="417" t="s">
        <v>56</v>
      </c>
      <c r="C2428" s="423">
        <v>46084.084317129629</v>
      </c>
      <c r="D2428" s="422">
        <v>46091</v>
      </c>
      <c r="E2428" s="417" t="s">
        <v>5359</v>
      </c>
      <c r="F2428" s="417" t="s">
        <v>5295</v>
      </c>
      <c r="G2428" s="417"/>
      <c r="H2428" s="423"/>
    </row>
    <row r="2429" spans="1:8">
      <c r="A2429" s="420" t="s">
        <v>5360</v>
      </c>
      <c r="B2429" s="420" t="s">
        <v>56</v>
      </c>
      <c r="C2429" s="421">
        <v>46080.523194444446</v>
      </c>
      <c r="D2429" s="422">
        <v>46091</v>
      </c>
      <c r="E2429" s="420" t="s">
        <v>5361</v>
      </c>
      <c r="F2429" s="417" t="s">
        <v>5295</v>
      </c>
      <c r="G2429" s="417"/>
      <c r="H2429" s="423"/>
    </row>
    <row r="2430" spans="1:8">
      <c r="A2430" s="417" t="s">
        <v>5362</v>
      </c>
      <c r="B2430" s="417" t="s">
        <v>56</v>
      </c>
      <c r="C2430" s="423">
        <v>46070.542523148149</v>
      </c>
      <c r="D2430" s="422">
        <v>46091</v>
      </c>
      <c r="E2430" s="417" t="s">
        <v>5363</v>
      </c>
      <c r="F2430" s="417" t="s">
        <v>5295</v>
      </c>
      <c r="G2430" s="417"/>
      <c r="H2430" s="423"/>
    </row>
    <row r="2431" spans="1:8">
      <c r="A2431" s="420" t="s">
        <v>96</v>
      </c>
      <c r="B2431" s="420" t="s">
        <v>56</v>
      </c>
      <c r="C2431" s="421">
        <v>46025.862025462964</v>
      </c>
      <c r="D2431" s="422">
        <v>46091</v>
      </c>
      <c r="E2431" s="420" t="s">
        <v>5364</v>
      </c>
      <c r="F2431" s="417" t="s">
        <v>5295</v>
      </c>
      <c r="G2431" s="417"/>
      <c r="H2431" s="423"/>
    </row>
    <row r="2432" spans="1:8">
      <c r="A2432" s="417" t="s">
        <v>5365</v>
      </c>
      <c r="B2432" s="417" t="s">
        <v>56</v>
      </c>
      <c r="C2432" s="423">
        <v>46077.419583333336</v>
      </c>
      <c r="D2432" s="422">
        <v>46091</v>
      </c>
      <c r="E2432" s="417" t="s">
        <v>5366</v>
      </c>
      <c r="F2432" s="417" t="s">
        <v>5295</v>
      </c>
      <c r="G2432" s="417"/>
      <c r="H2432" s="423"/>
    </row>
    <row r="2433" spans="1:8">
      <c r="A2433" s="420" t="s">
        <v>96</v>
      </c>
      <c r="B2433" s="420" t="s">
        <v>79</v>
      </c>
      <c r="C2433" s="421">
        <v>46027.079143518517</v>
      </c>
      <c r="D2433" s="422">
        <v>46091</v>
      </c>
      <c r="E2433" s="420" t="s">
        <v>5367</v>
      </c>
      <c r="F2433" s="417" t="s">
        <v>5295</v>
      </c>
      <c r="G2433" s="417"/>
      <c r="H2433" s="423"/>
    </row>
    <row r="2434" spans="1:8">
      <c r="A2434" s="417" t="s">
        <v>5368</v>
      </c>
      <c r="B2434" s="417" t="s">
        <v>56</v>
      </c>
      <c r="C2434" s="423">
        <v>46076.45789351852</v>
      </c>
      <c r="D2434" s="422">
        <v>46091</v>
      </c>
      <c r="E2434" s="417" t="s">
        <v>5369</v>
      </c>
      <c r="F2434" s="417" t="s">
        <v>5295</v>
      </c>
      <c r="G2434" s="417"/>
      <c r="H2434" s="423"/>
    </row>
    <row r="2435" spans="1:8">
      <c r="A2435" s="566" t="s">
        <v>5370</v>
      </c>
      <c r="B2435" s="420" t="s">
        <v>56</v>
      </c>
      <c r="C2435" s="421">
        <v>46059.318101851852</v>
      </c>
      <c r="D2435" s="422">
        <v>46091</v>
      </c>
      <c r="E2435" s="420" t="s">
        <v>5371</v>
      </c>
      <c r="F2435" s="417" t="s">
        <v>407</v>
      </c>
      <c r="G2435" s="417" t="s">
        <v>59</v>
      </c>
      <c r="H2435" s="423"/>
    </row>
    <row r="2436" spans="1:8">
      <c r="A2436" s="566" t="s">
        <v>2554</v>
      </c>
      <c r="B2436" s="417" t="s">
        <v>56</v>
      </c>
      <c r="C2436" s="423">
        <v>46031.610312500001</v>
      </c>
      <c r="D2436" s="422">
        <v>46091</v>
      </c>
      <c r="E2436" s="417" t="s">
        <v>2555</v>
      </c>
      <c r="F2436" s="417" t="s">
        <v>407</v>
      </c>
      <c r="G2436" s="417" t="s">
        <v>59</v>
      </c>
      <c r="H2436" s="423"/>
    </row>
    <row r="2437" spans="1:8">
      <c r="A2437" s="566" t="s">
        <v>5373</v>
      </c>
      <c r="B2437" s="420" t="s">
        <v>56</v>
      </c>
      <c r="C2437" s="421">
        <v>45994.245798611111</v>
      </c>
      <c r="D2437" s="422">
        <v>46091</v>
      </c>
      <c r="E2437" s="420" t="s">
        <v>5374</v>
      </c>
      <c r="F2437" s="417" t="s">
        <v>407</v>
      </c>
      <c r="G2437" s="417" t="s">
        <v>59</v>
      </c>
      <c r="H2437" s="423"/>
    </row>
    <row r="2438" spans="1:8">
      <c r="A2438" s="566" t="s">
        <v>5376</v>
      </c>
      <c r="B2438" s="417" t="s">
        <v>56</v>
      </c>
      <c r="C2438" s="423">
        <v>46065.467442129629</v>
      </c>
      <c r="D2438" s="422">
        <v>46091</v>
      </c>
      <c r="E2438" s="417" t="s">
        <v>5377</v>
      </c>
      <c r="F2438" s="417" t="s">
        <v>407</v>
      </c>
      <c r="G2438" s="417" t="s">
        <v>59</v>
      </c>
      <c r="H2438" s="423"/>
    </row>
    <row r="2439" spans="1:8">
      <c r="A2439" s="448" t="s">
        <v>5378</v>
      </c>
      <c r="B2439" s="420" t="s">
        <v>56</v>
      </c>
      <c r="C2439" s="421">
        <v>46071.508599537039</v>
      </c>
      <c r="D2439" s="422">
        <v>46091</v>
      </c>
      <c r="E2439" s="420" t="s">
        <v>5379</v>
      </c>
      <c r="F2439" s="417" t="s">
        <v>407</v>
      </c>
      <c r="G2439" s="417" t="s">
        <v>62</v>
      </c>
      <c r="H2439" s="423"/>
    </row>
    <row r="2440" spans="1:8">
      <c r="A2440" s="417" t="s">
        <v>96</v>
      </c>
      <c r="B2440" s="417" t="s">
        <v>79</v>
      </c>
      <c r="C2440" s="423">
        <v>46027.49596064815</v>
      </c>
      <c r="D2440" s="422">
        <v>46091</v>
      </c>
      <c r="E2440" s="417" t="s">
        <v>5381</v>
      </c>
      <c r="F2440" s="417" t="s">
        <v>407</v>
      </c>
      <c r="G2440" s="417"/>
      <c r="H2440" s="423"/>
    </row>
    <row r="2441" spans="1:8">
      <c r="A2441" s="566" t="s">
        <v>5382</v>
      </c>
      <c r="B2441" s="420" t="s">
        <v>56</v>
      </c>
      <c r="C2441" s="421">
        <v>46065.552604166667</v>
      </c>
      <c r="D2441" s="422">
        <v>46091</v>
      </c>
      <c r="E2441" s="420" t="s">
        <v>5383</v>
      </c>
      <c r="F2441" s="417" t="s">
        <v>407</v>
      </c>
      <c r="G2441" s="417" t="s">
        <v>59</v>
      </c>
      <c r="H2441" s="423"/>
    </row>
    <row r="2442" spans="1:8">
      <c r="A2442" s="566" t="s">
        <v>5384</v>
      </c>
      <c r="B2442" s="417" t="s">
        <v>56</v>
      </c>
      <c r="C2442" s="423">
        <v>46066.411203703705</v>
      </c>
      <c r="D2442" s="422">
        <v>46091</v>
      </c>
      <c r="E2442" s="417" t="s">
        <v>5385</v>
      </c>
      <c r="F2442" s="417" t="s">
        <v>407</v>
      </c>
      <c r="G2442" s="417" t="s">
        <v>59</v>
      </c>
      <c r="H2442" s="423"/>
    </row>
    <row r="2443" spans="1:8">
      <c r="A2443" s="566" t="s">
        <v>5386</v>
      </c>
      <c r="B2443" s="420" t="s">
        <v>56</v>
      </c>
      <c r="C2443" s="421">
        <v>46048.349444444444</v>
      </c>
      <c r="D2443" s="422">
        <v>46091</v>
      </c>
      <c r="E2443" s="420" t="s">
        <v>5387</v>
      </c>
      <c r="F2443" s="417" t="s">
        <v>407</v>
      </c>
      <c r="G2443" s="417" t="s">
        <v>59</v>
      </c>
      <c r="H2443" s="423"/>
    </row>
    <row r="2444" spans="1:8">
      <c r="A2444" s="448" t="s">
        <v>1182</v>
      </c>
      <c r="B2444" s="417" t="s">
        <v>56</v>
      </c>
      <c r="C2444" s="423">
        <v>46049.828981481478</v>
      </c>
      <c r="D2444" s="422">
        <v>46091</v>
      </c>
      <c r="E2444" s="417" t="s">
        <v>1183</v>
      </c>
      <c r="F2444" s="417" t="s">
        <v>407</v>
      </c>
      <c r="G2444" s="417" t="s">
        <v>450</v>
      </c>
      <c r="H2444" s="423"/>
    </row>
    <row r="2445" spans="1:8">
      <c r="A2445" s="566" t="s">
        <v>5389</v>
      </c>
      <c r="B2445" s="420" t="s">
        <v>56</v>
      </c>
      <c r="C2445" s="421">
        <v>46059.330775462964</v>
      </c>
      <c r="D2445" s="422">
        <v>46091</v>
      </c>
      <c r="E2445" s="420" t="s">
        <v>5390</v>
      </c>
      <c r="F2445" s="417" t="s">
        <v>407</v>
      </c>
      <c r="G2445" s="417" t="s">
        <v>59</v>
      </c>
      <c r="H2445" s="423"/>
    </row>
    <row r="2446" spans="1:8">
      <c r="A2446" s="448" t="s">
        <v>5391</v>
      </c>
      <c r="B2446" s="417" t="s">
        <v>56</v>
      </c>
      <c r="C2446" s="423">
        <v>46087.419328703705</v>
      </c>
      <c r="D2446" s="422">
        <v>46091</v>
      </c>
      <c r="E2446" s="417" t="s">
        <v>5392</v>
      </c>
      <c r="F2446" s="417" t="s">
        <v>407</v>
      </c>
      <c r="G2446" s="417"/>
      <c r="H2446" s="423"/>
    </row>
    <row r="2447" spans="1:8">
      <c r="A2447" s="566" t="s">
        <v>5394</v>
      </c>
      <c r="B2447" s="420" t="s">
        <v>56</v>
      </c>
      <c r="C2447" s="421">
        <v>46064.629733796297</v>
      </c>
      <c r="D2447" s="422">
        <v>46091</v>
      </c>
      <c r="E2447" s="420" t="s">
        <v>5395</v>
      </c>
      <c r="F2447" s="417" t="s">
        <v>407</v>
      </c>
      <c r="G2447" s="417" t="s">
        <v>59</v>
      </c>
      <c r="H2447" s="423"/>
    </row>
    <row r="2448" spans="1:8">
      <c r="A2448" s="566" t="s">
        <v>5396</v>
      </c>
      <c r="B2448" s="417" t="s">
        <v>56</v>
      </c>
      <c r="C2448" s="423">
        <v>46077.758946759262</v>
      </c>
      <c r="D2448" s="422">
        <v>46091</v>
      </c>
      <c r="E2448" s="417" t="s">
        <v>5397</v>
      </c>
      <c r="F2448" s="417" t="s">
        <v>407</v>
      </c>
      <c r="G2448" s="417" t="s">
        <v>59</v>
      </c>
      <c r="H2448" s="423"/>
    </row>
    <row r="2449" spans="1:8">
      <c r="A2449" s="566" t="s">
        <v>5398</v>
      </c>
      <c r="B2449" s="420" t="s">
        <v>56</v>
      </c>
      <c r="C2449" s="421">
        <v>46018.577951388892</v>
      </c>
      <c r="D2449" s="422">
        <v>46091</v>
      </c>
      <c r="E2449" s="420" t="s">
        <v>5399</v>
      </c>
      <c r="F2449" s="417" t="s">
        <v>407</v>
      </c>
      <c r="G2449" s="417" t="s">
        <v>59</v>
      </c>
      <c r="H2449" s="423"/>
    </row>
    <row r="2450" spans="1:8">
      <c r="A2450" s="566" t="s">
        <v>5400</v>
      </c>
      <c r="B2450" s="417" t="s">
        <v>56</v>
      </c>
      <c r="C2450" s="423">
        <v>45985.600891203707</v>
      </c>
      <c r="D2450" s="422">
        <v>46091</v>
      </c>
      <c r="E2450" s="417" t="s">
        <v>5401</v>
      </c>
      <c r="F2450" s="417" t="s">
        <v>407</v>
      </c>
      <c r="G2450" s="417" t="s">
        <v>59</v>
      </c>
      <c r="H2450" s="423"/>
    </row>
    <row r="2451" spans="1:8">
      <c r="A2451" s="566" t="s">
        <v>5402</v>
      </c>
      <c r="B2451" s="420" t="s">
        <v>56</v>
      </c>
      <c r="C2451" s="421">
        <v>46073.481979166667</v>
      </c>
      <c r="D2451" s="422">
        <v>46091</v>
      </c>
      <c r="E2451" s="420" t="s">
        <v>5403</v>
      </c>
      <c r="F2451" s="417" t="s">
        <v>407</v>
      </c>
      <c r="G2451" s="417" t="s">
        <v>59</v>
      </c>
      <c r="H2451" s="423"/>
    </row>
    <row r="2452" spans="1:8">
      <c r="A2452" s="448" t="s">
        <v>5404</v>
      </c>
      <c r="B2452" s="417" t="s">
        <v>56</v>
      </c>
      <c r="C2452" s="423">
        <v>46077.844409722224</v>
      </c>
      <c r="D2452" s="422">
        <v>46091</v>
      </c>
      <c r="E2452" s="417" t="s">
        <v>5405</v>
      </c>
      <c r="F2452" s="417" t="s">
        <v>407</v>
      </c>
      <c r="G2452" s="417" t="s">
        <v>62</v>
      </c>
      <c r="H2452" s="423"/>
    </row>
    <row r="2453" spans="1:8">
      <c r="A2453" s="566" t="s">
        <v>5406</v>
      </c>
      <c r="B2453" s="420" t="s">
        <v>56</v>
      </c>
      <c r="C2453" s="421">
        <v>46004.545358796298</v>
      </c>
      <c r="D2453" s="422">
        <v>46091</v>
      </c>
      <c r="E2453" s="420" t="s">
        <v>5407</v>
      </c>
      <c r="F2453" s="417" t="s">
        <v>407</v>
      </c>
      <c r="G2453" s="417" t="s">
        <v>59</v>
      </c>
      <c r="H2453" s="423"/>
    </row>
    <row r="2454" spans="1:8">
      <c r="A2454" s="566" t="s">
        <v>5408</v>
      </c>
      <c r="B2454" s="417" t="s">
        <v>56</v>
      </c>
      <c r="C2454" s="423">
        <v>46072.411666666667</v>
      </c>
      <c r="D2454" s="422">
        <v>46091</v>
      </c>
      <c r="E2454" s="417" t="s">
        <v>5409</v>
      </c>
      <c r="F2454" s="417" t="s">
        <v>407</v>
      </c>
      <c r="G2454" s="417" t="s">
        <v>59</v>
      </c>
      <c r="H2454" s="423"/>
    </row>
    <row r="2455" spans="1:8">
      <c r="A2455" s="448" t="s">
        <v>5410</v>
      </c>
      <c r="B2455" s="420" t="s">
        <v>56</v>
      </c>
      <c r="C2455" s="421">
        <v>46037.658831018518</v>
      </c>
      <c r="D2455" s="422">
        <v>46091</v>
      </c>
      <c r="E2455" s="420" t="s">
        <v>5411</v>
      </c>
      <c r="F2455" s="417" t="s">
        <v>407</v>
      </c>
      <c r="G2455" s="417"/>
      <c r="H2455" s="423"/>
    </row>
    <row r="2456" spans="1:8">
      <c r="A2456" s="566" t="s">
        <v>2762</v>
      </c>
      <c r="B2456" s="417" t="s">
        <v>56</v>
      </c>
      <c r="C2456" s="423">
        <v>46036.67695601852</v>
      </c>
      <c r="D2456" s="422">
        <v>46091</v>
      </c>
      <c r="E2456" s="417" t="s">
        <v>2763</v>
      </c>
      <c r="F2456" s="417" t="s">
        <v>407</v>
      </c>
      <c r="G2456" s="417" t="s">
        <v>59</v>
      </c>
      <c r="H2456" s="423"/>
    </row>
    <row r="2457" spans="1:8">
      <c r="A2457" s="566" t="s">
        <v>5413</v>
      </c>
      <c r="B2457" s="420" t="s">
        <v>56</v>
      </c>
      <c r="C2457" s="421">
        <v>46073.611238425925</v>
      </c>
      <c r="D2457" s="422">
        <v>46091</v>
      </c>
      <c r="E2457" s="420" t="s">
        <v>5414</v>
      </c>
      <c r="F2457" s="417" t="s">
        <v>407</v>
      </c>
      <c r="G2457" s="417" t="s">
        <v>59</v>
      </c>
      <c r="H2457" s="423"/>
    </row>
    <row r="2458" spans="1:8">
      <c r="A2458" s="417" t="s">
        <v>96</v>
      </c>
      <c r="B2458" s="417" t="s">
        <v>56</v>
      </c>
      <c r="C2458" s="423">
        <v>46026.082141203704</v>
      </c>
      <c r="D2458" s="422">
        <v>46091</v>
      </c>
      <c r="E2458" s="417" t="s">
        <v>5415</v>
      </c>
      <c r="F2458" s="417" t="s">
        <v>407</v>
      </c>
      <c r="G2458" s="417"/>
      <c r="H2458" s="423"/>
    </row>
    <row r="2459" spans="1:8">
      <c r="A2459" s="566" t="s">
        <v>5416</v>
      </c>
      <c r="B2459" s="420" t="s">
        <v>56</v>
      </c>
      <c r="C2459" s="421">
        <v>46075.856898148151</v>
      </c>
      <c r="D2459" s="422">
        <v>46091</v>
      </c>
      <c r="E2459" s="420" t="s">
        <v>5417</v>
      </c>
      <c r="F2459" s="417" t="s">
        <v>407</v>
      </c>
      <c r="G2459" s="417" t="s">
        <v>59</v>
      </c>
      <c r="H2459" s="423"/>
    </row>
    <row r="2460" spans="1:8">
      <c r="A2460" s="566" t="s">
        <v>5418</v>
      </c>
      <c r="B2460" s="417" t="s">
        <v>56</v>
      </c>
      <c r="C2460" s="423">
        <v>46081.439282407409</v>
      </c>
      <c r="D2460" s="422">
        <v>46091</v>
      </c>
      <c r="E2460" s="417" t="s">
        <v>5419</v>
      </c>
      <c r="F2460" s="417" t="s">
        <v>407</v>
      </c>
      <c r="G2460" s="417" t="s">
        <v>59</v>
      </c>
      <c r="H2460" s="423"/>
    </row>
    <row r="2461" spans="1:8">
      <c r="A2461" s="566" t="s">
        <v>5420</v>
      </c>
      <c r="B2461" s="420" t="s">
        <v>56</v>
      </c>
      <c r="C2461" s="421">
        <v>46065.482314814813</v>
      </c>
      <c r="D2461" s="422">
        <v>46091</v>
      </c>
      <c r="E2461" s="420" t="s">
        <v>5421</v>
      </c>
      <c r="F2461" s="417" t="s">
        <v>407</v>
      </c>
      <c r="G2461" s="417" t="s">
        <v>59</v>
      </c>
      <c r="H2461" s="423"/>
    </row>
    <row r="2462" spans="1:8">
      <c r="A2462" s="448" t="s">
        <v>5422</v>
      </c>
      <c r="B2462" s="417" t="s">
        <v>56</v>
      </c>
      <c r="C2462" s="423">
        <v>46078.652974537035</v>
      </c>
      <c r="D2462" s="422">
        <v>46091</v>
      </c>
      <c r="E2462" s="417" t="s">
        <v>5423</v>
      </c>
      <c r="F2462" s="417" t="s">
        <v>407</v>
      </c>
      <c r="G2462" s="417" t="s">
        <v>62</v>
      </c>
      <c r="H2462" s="423"/>
    </row>
    <row r="2463" spans="1:8">
      <c r="A2463" s="566" t="s">
        <v>5425</v>
      </c>
      <c r="B2463" s="420" t="s">
        <v>56</v>
      </c>
      <c r="C2463" s="421">
        <v>46004.683055555557</v>
      </c>
      <c r="D2463" s="422">
        <v>46091</v>
      </c>
      <c r="E2463" s="420" t="s">
        <v>5426</v>
      </c>
      <c r="F2463" s="417" t="s">
        <v>407</v>
      </c>
      <c r="G2463" s="417" t="s">
        <v>59</v>
      </c>
      <c r="H2463" s="423"/>
    </row>
    <row r="2464" spans="1:8">
      <c r="A2464" s="448" t="s">
        <v>5427</v>
      </c>
      <c r="B2464" s="417" t="s">
        <v>56</v>
      </c>
      <c r="C2464" s="423">
        <v>46052.957685185182</v>
      </c>
      <c r="D2464" s="422">
        <v>46091</v>
      </c>
      <c r="E2464" s="417" t="s">
        <v>5428</v>
      </c>
      <c r="F2464" s="417" t="s">
        <v>407</v>
      </c>
      <c r="G2464" s="417" t="s">
        <v>62</v>
      </c>
      <c r="H2464" s="423"/>
    </row>
    <row r="2465" spans="1:8">
      <c r="A2465" s="566" t="s">
        <v>5430</v>
      </c>
      <c r="B2465" s="420" t="s">
        <v>79</v>
      </c>
      <c r="C2465" s="421">
        <v>46080.500844907408</v>
      </c>
      <c r="D2465" s="422">
        <v>46091</v>
      </c>
      <c r="E2465" s="420" t="s">
        <v>5431</v>
      </c>
      <c r="F2465" s="417" t="s">
        <v>407</v>
      </c>
      <c r="G2465" s="417" t="s">
        <v>59</v>
      </c>
      <c r="H2465" s="423"/>
    </row>
    <row r="2466" spans="1:8">
      <c r="A2466" s="566" t="s">
        <v>5432</v>
      </c>
      <c r="B2466" s="417" t="s">
        <v>56</v>
      </c>
      <c r="C2466" s="423">
        <v>46006.5315625</v>
      </c>
      <c r="D2466" s="422">
        <v>46091</v>
      </c>
      <c r="E2466" s="417" t="s">
        <v>5433</v>
      </c>
      <c r="F2466" s="417" t="s">
        <v>407</v>
      </c>
      <c r="G2466" s="417" t="s">
        <v>59</v>
      </c>
      <c r="H2466" s="423"/>
    </row>
    <row r="2467" spans="1:8">
      <c r="A2467" s="566" t="s">
        <v>5434</v>
      </c>
      <c r="B2467" s="420" t="s">
        <v>56</v>
      </c>
      <c r="C2467" s="421">
        <v>46072.326886574076</v>
      </c>
      <c r="D2467" s="422">
        <v>46091</v>
      </c>
      <c r="E2467" s="420" t="s">
        <v>5435</v>
      </c>
      <c r="F2467" s="417" t="s">
        <v>407</v>
      </c>
      <c r="G2467" s="417" t="s">
        <v>59</v>
      </c>
      <c r="H2467" s="423"/>
    </row>
    <row r="2468" spans="1:8">
      <c r="A2468" s="566" t="s">
        <v>5436</v>
      </c>
      <c r="B2468" s="417" t="s">
        <v>56</v>
      </c>
      <c r="C2468" s="423">
        <v>46078.397685185184</v>
      </c>
      <c r="D2468" s="422">
        <v>46091</v>
      </c>
      <c r="E2468" s="417" t="s">
        <v>5437</v>
      </c>
      <c r="F2468" s="417" t="s">
        <v>407</v>
      </c>
      <c r="G2468" s="417" t="s">
        <v>59</v>
      </c>
      <c r="H2468" s="423"/>
    </row>
    <row r="2469" spans="1:8">
      <c r="A2469" s="566" t="s">
        <v>2231</v>
      </c>
      <c r="B2469" s="420" t="s">
        <v>56</v>
      </c>
      <c r="C2469" s="421">
        <v>46036.694907407407</v>
      </c>
      <c r="D2469" s="422">
        <v>46091</v>
      </c>
      <c r="E2469" s="420" t="s">
        <v>2232</v>
      </c>
      <c r="F2469" s="417" t="s">
        <v>407</v>
      </c>
      <c r="G2469" s="417" t="s">
        <v>59</v>
      </c>
      <c r="H2469" s="423"/>
    </row>
    <row r="2470" spans="1:8">
      <c r="A2470" s="566" t="s">
        <v>5438</v>
      </c>
      <c r="B2470" s="417" t="s">
        <v>56</v>
      </c>
      <c r="C2470" s="423">
        <v>46048.500497685185</v>
      </c>
      <c r="D2470" s="422">
        <v>46091</v>
      </c>
      <c r="E2470" s="417" t="s">
        <v>5439</v>
      </c>
      <c r="F2470" s="417" t="s">
        <v>407</v>
      </c>
      <c r="G2470" s="417" t="s">
        <v>59</v>
      </c>
      <c r="H2470" s="423"/>
    </row>
    <row r="2471" spans="1:8">
      <c r="A2471" s="566" t="s">
        <v>5440</v>
      </c>
      <c r="B2471" s="420" t="s">
        <v>56</v>
      </c>
      <c r="C2471" s="421">
        <v>46062.426608796297</v>
      </c>
      <c r="D2471" s="422">
        <v>46091</v>
      </c>
      <c r="E2471" s="420" t="s">
        <v>5441</v>
      </c>
      <c r="F2471" s="417" t="s">
        <v>407</v>
      </c>
      <c r="G2471" s="417" t="s">
        <v>59</v>
      </c>
      <c r="H2471" s="423"/>
    </row>
    <row r="2472" spans="1:8">
      <c r="A2472" s="566" t="s">
        <v>5442</v>
      </c>
      <c r="B2472" s="417" t="s">
        <v>56</v>
      </c>
      <c r="C2472" s="423">
        <v>46079.466365740744</v>
      </c>
      <c r="D2472" s="422">
        <v>46091</v>
      </c>
      <c r="E2472" s="417" t="s">
        <v>5443</v>
      </c>
      <c r="F2472" s="417" t="s">
        <v>407</v>
      </c>
      <c r="G2472" s="417" t="s">
        <v>59</v>
      </c>
      <c r="H2472" s="423"/>
    </row>
    <row r="2473" spans="1:8">
      <c r="A2473" s="566" t="s">
        <v>5444</v>
      </c>
      <c r="B2473" s="420" t="s">
        <v>56</v>
      </c>
      <c r="C2473" s="421">
        <v>46051.42224537037</v>
      </c>
      <c r="D2473" s="422">
        <v>46091</v>
      </c>
      <c r="E2473" s="420" t="s">
        <v>5445</v>
      </c>
      <c r="F2473" s="417" t="s">
        <v>407</v>
      </c>
      <c r="G2473" s="417" t="s">
        <v>59</v>
      </c>
      <c r="H2473" s="423"/>
    </row>
    <row r="2474" spans="1:8">
      <c r="A2474" s="566" t="s">
        <v>5446</v>
      </c>
      <c r="B2474" s="417" t="s">
        <v>56</v>
      </c>
      <c r="C2474" s="423">
        <v>46009.754247685189</v>
      </c>
      <c r="D2474" s="422">
        <v>46091</v>
      </c>
      <c r="E2474" s="417" t="s">
        <v>5447</v>
      </c>
      <c r="F2474" s="417" t="s">
        <v>407</v>
      </c>
      <c r="G2474" s="417" t="s">
        <v>59</v>
      </c>
      <c r="H2474" s="417"/>
    </row>
    <row r="2475" spans="1:8">
      <c r="A2475" s="420" t="s">
        <v>5448</v>
      </c>
      <c r="B2475" s="420" t="s">
        <v>56</v>
      </c>
      <c r="C2475" s="421">
        <v>46077.920358796298</v>
      </c>
      <c r="D2475" s="422">
        <v>46091</v>
      </c>
      <c r="E2475" s="420" t="s">
        <v>5449</v>
      </c>
      <c r="F2475" s="417" t="s">
        <v>1076</v>
      </c>
      <c r="G2475" s="417" t="s">
        <v>59</v>
      </c>
      <c r="H2475" s="423">
        <v>46091</v>
      </c>
    </row>
    <row r="2476" spans="1:8">
      <c r="A2476" s="417" t="s">
        <v>5450</v>
      </c>
      <c r="B2476" s="417" t="s">
        <v>56</v>
      </c>
      <c r="C2476" s="423">
        <v>46074.555798611109</v>
      </c>
      <c r="D2476" s="422">
        <v>46091</v>
      </c>
      <c r="E2476" s="417" t="s">
        <v>5451</v>
      </c>
      <c r="F2476" s="417" t="s">
        <v>1076</v>
      </c>
      <c r="G2476" s="417" t="s">
        <v>59</v>
      </c>
      <c r="H2476" s="423">
        <v>46091</v>
      </c>
    </row>
    <row r="2477" spans="1:8">
      <c r="A2477" s="420" t="s">
        <v>5452</v>
      </c>
      <c r="B2477" s="420" t="s">
        <v>56</v>
      </c>
      <c r="C2477" s="421">
        <v>46073.880914351852</v>
      </c>
      <c r="D2477" s="422">
        <v>46091</v>
      </c>
      <c r="E2477" s="420" t="s">
        <v>5453</v>
      </c>
      <c r="F2477" s="417" t="s">
        <v>1076</v>
      </c>
      <c r="G2477" s="417" t="s">
        <v>59</v>
      </c>
      <c r="H2477" s="423">
        <v>46091</v>
      </c>
    </row>
    <row r="2478" spans="1:8">
      <c r="A2478" s="417" t="s">
        <v>5454</v>
      </c>
      <c r="B2478" s="417" t="s">
        <v>56</v>
      </c>
      <c r="C2478" s="423">
        <v>46073.509942129633</v>
      </c>
      <c r="D2478" s="422">
        <v>46091</v>
      </c>
      <c r="E2478" s="417" t="s">
        <v>5455</v>
      </c>
      <c r="F2478" s="417" t="s">
        <v>1076</v>
      </c>
      <c r="G2478" s="417" t="s">
        <v>59</v>
      </c>
      <c r="H2478" s="423">
        <v>46091</v>
      </c>
    </row>
    <row r="2479" spans="1:8">
      <c r="A2479" s="420" t="s">
        <v>2138</v>
      </c>
      <c r="B2479" s="420" t="s">
        <v>56</v>
      </c>
      <c r="C2479" s="421">
        <v>46036.45480324074</v>
      </c>
      <c r="D2479" s="422">
        <v>46091</v>
      </c>
      <c r="E2479" s="420" t="s">
        <v>2139</v>
      </c>
      <c r="F2479" s="417" t="s">
        <v>1076</v>
      </c>
      <c r="G2479" s="417" t="s">
        <v>59</v>
      </c>
      <c r="H2479" s="423">
        <v>46091</v>
      </c>
    </row>
    <row r="2480" spans="1:8">
      <c r="A2480" s="417" t="s">
        <v>5456</v>
      </c>
      <c r="B2480" s="417" t="s">
        <v>56</v>
      </c>
      <c r="C2480" s="423">
        <v>46009.741041666668</v>
      </c>
      <c r="D2480" s="422">
        <v>46091</v>
      </c>
      <c r="E2480" s="417" t="s">
        <v>5457</v>
      </c>
      <c r="F2480" s="417" t="s">
        <v>1076</v>
      </c>
      <c r="G2480" s="417" t="s">
        <v>59</v>
      </c>
      <c r="H2480" s="423">
        <v>46091</v>
      </c>
    </row>
    <row r="2481" spans="1:8">
      <c r="A2481" s="420" t="s">
        <v>5458</v>
      </c>
      <c r="B2481" s="420" t="s">
        <v>56</v>
      </c>
      <c r="C2481" s="421">
        <v>46077.626979166664</v>
      </c>
      <c r="D2481" s="422">
        <v>46091</v>
      </c>
      <c r="E2481" s="420" t="s">
        <v>5459</v>
      </c>
      <c r="F2481" s="417" t="s">
        <v>1076</v>
      </c>
      <c r="G2481" s="417" t="s">
        <v>59</v>
      </c>
      <c r="H2481" s="423">
        <v>46091</v>
      </c>
    </row>
    <row r="2482" spans="1:8">
      <c r="A2482" s="417" t="s">
        <v>96</v>
      </c>
      <c r="B2482" s="417" t="s">
        <v>56</v>
      </c>
      <c r="C2482" s="423">
        <v>46027.500405092593</v>
      </c>
      <c r="D2482" s="422">
        <v>46091</v>
      </c>
      <c r="E2482" s="417" t="s">
        <v>5460</v>
      </c>
      <c r="F2482" s="417" t="s">
        <v>1076</v>
      </c>
      <c r="G2482" s="417" t="s">
        <v>4606</v>
      </c>
      <c r="H2482" s="423">
        <v>46091</v>
      </c>
    </row>
    <row r="2483" spans="1:8">
      <c r="A2483" s="420" t="s">
        <v>96</v>
      </c>
      <c r="B2483" s="420" t="s">
        <v>56</v>
      </c>
      <c r="C2483" s="421">
        <v>46026.480196759258</v>
      </c>
      <c r="D2483" s="422">
        <v>46091</v>
      </c>
      <c r="E2483" s="420" t="s">
        <v>5461</v>
      </c>
      <c r="F2483" s="417" t="s">
        <v>1076</v>
      </c>
      <c r="G2483" s="417" t="s">
        <v>4606</v>
      </c>
      <c r="H2483" s="423">
        <v>46091</v>
      </c>
    </row>
    <row r="2484" spans="1:8">
      <c r="A2484" s="417" t="s">
        <v>5462</v>
      </c>
      <c r="B2484" s="417" t="s">
        <v>56</v>
      </c>
      <c r="C2484" s="423">
        <v>46053.72625</v>
      </c>
      <c r="D2484" s="422">
        <v>46091</v>
      </c>
      <c r="E2484" s="417" t="s">
        <v>5463</v>
      </c>
      <c r="F2484" s="417" t="s">
        <v>1076</v>
      </c>
      <c r="G2484" s="417" t="s">
        <v>59</v>
      </c>
      <c r="H2484" s="423">
        <v>46091</v>
      </c>
    </row>
    <row r="2485" spans="1:8">
      <c r="A2485" s="420" t="s">
        <v>5464</v>
      </c>
      <c r="B2485" s="420" t="s">
        <v>56</v>
      </c>
      <c r="C2485" s="421">
        <v>46073.684583333335</v>
      </c>
      <c r="D2485" s="422">
        <v>46091</v>
      </c>
      <c r="E2485" s="420" t="s">
        <v>5465</v>
      </c>
      <c r="F2485" s="417" t="s">
        <v>1076</v>
      </c>
      <c r="G2485" s="417" t="s">
        <v>59</v>
      </c>
      <c r="H2485" s="423">
        <v>46091</v>
      </c>
    </row>
    <row r="2486" spans="1:8">
      <c r="A2486" s="417" t="s">
        <v>5466</v>
      </c>
      <c r="B2486" s="417" t="s">
        <v>56</v>
      </c>
      <c r="C2486" s="423">
        <v>46043.568136574075</v>
      </c>
      <c r="D2486" s="422">
        <v>46091</v>
      </c>
      <c r="E2486" s="417" t="s">
        <v>5467</v>
      </c>
      <c r="F2486" s="417" t="s">
        <v>1076</v>
      </c>
      <c r="G2486" s="417" t="s">
        <v>59</v>
      </c>
      <c r="H2486" s="423">
        <v>46091</v>
      </c>
    </row>
    <row r="2487" spans="1:8">
      <c r="A2487" s="420" t="s">
        <v>5468</v>
      </c>
      <c r="B2487" s="420" t="s">
        <v>56</v>
      </c>
      <c r="C2487" s="421">
        <v>46020.472719907404</v>
      </c>
      <c r="D2487" s="422">
        <v>46091</v>
      </c>
      <c r="E2487" s="420" t="s">
        <v>5469</v>
      </c>
      <c r="F2487" s="417" t="s">
        <v>1076</v>
      </c>
      <c r="G2487" s="417" t="s">
        <v>59</v>
      </c>
      <c r="H2487" s="423">
        <v>46091</v>
      </c>
    </row>
    <row r="2488" spans="1:8">
      <c r="A2488" s="417" t="s">
        <v>5470</v>
      </c>
      <c r="B2488" s="417" t="s">
        <v>56</v>
      </c>
      <c r="C2488" s="423">
        <v>46079.654988425929</v>
      </c>
      <c r="D2488" s="422">
        <v>46091</v>
      </c>
      <c r="E2488" s="417" t="s">
        <v>5471</v>
      </c>
      <c r="F2488" s="417" t="s">
        <v>1076</v>
      </c>
      <c r="G2488" s="417" t="s">
        <v>59</v>
      </c>
      <c r="H2488" s="423">
        <v>46091</v>
      </c>
    </row>
    <row r="2489" spans="1:8">
      <c r="A2489" s="420" t="s">
        <v>5472</v>
      </c>
      <c r="B2489" s="420" t="s">
        <v>56</v>
      </c>
      <c r="C2489" s="421">
        <v>46073.554849537039</v>
      </c>
      <c r="D2489" s="422">
        <v>46091</v>
      </c>
      <c r="E2489" s="420" t="s">
        <v>5473</v>
      </c>
      <c r="F2489" s="417" t="s">
        <v>1076</v>
      </c>
      <c r="G2489" s="417" t="s">
        <v>59</v>
      </c>
      <c r="H2489" s="423">
        <v>46091</v>
      </c>
    </row>
    <row r="2490" spans="1:8">
      <c r="A2490" s="417" t="s">
        <v>5474</v>
      </c>
      <c r="B2490" s="417" t="s">
        <v>56</v>
      </c>
      <c r="C2490" s="423">
        <v>46083.475312499999</v>
      </c>
      <c r="D2490" s="422">
        <v>46091</v>
      </c>
      <c r="E2490" s="417" t="s">
        <v>5475</v>
      </c>
      <c r="F2490" s="417" t="s">
        <v>1076</v>
      </c>
      <c r="G2490" s="417" t="s">
        <v>59</v>
      </c>
      <c r="H2490" s="423">
        <v>46091</v>
      </c>
    </row>
    <row r="2491" spans="1:8">
      <c r="A2491" s="420" t="s">
        <v>96</v>
      </c>
      <c r="B2491" s="420" t="s">
        <v>56</v>
      </c>
      <c r="C2491" s="421">
        <v>46025.127835648149</v>
      </c>
      <c r="D2491" s="422">
        <v>46091</v>
      </c>
      <c r="E2491" s="420" t="s">
        <v>5476</v>
      </c>
      <c r="F2491" s="417" t="s">
        <v>1076</v>
      </c>
      <c r="G2491" s="417" t="s">
        <v>4606</v>
      </c>
      <c r="H2491" s="423">
        <v>46091</v>
      </c>
    </row>
    <row r="2492" spans="1:8">
      <c r="A2492" s="417" t="s">
        <v>5477</v>
      </c>
      <c r="B2492" s="417" t="s">
        <v>56</v>
      </c>
      <c r="C2492" s="423">
        <v>46065.626851851855</v>
      </c>
      <c r="D2492" s="422">
        <v>46091</v>
      </c>
      <c r="E2492" s="417" t="s">
        <v>5478</v>
      </c>
      <c r="F2492" s="417" t="s">
        <v>1076</v>
      </c>
      <c r="G2492" s="417" t="s">
        <v>59</v>
      </c>
      <c r="H2492" s="423">
        <v>46091</v>
      </c>
    </row>
    <row r="2493" spans="1:8">
      <c r="A2493" s="420" t="s">
        <v>96</v>
      </c>
      <c r="B2493" s="420" t="s">
        <v>56</v>
      </c>
      <c r="C2493" s="421">
        <v>46027.771770833337</v>
      </c>
      <c r="D2493" s="422">
        <v>46091</v>
      </c>
      <c r="E2493" s="420" t="s">
        <v>5479</v>
      </c>
      <c r="F2493" s="417" t="s">
        <v>1076</v>
      </c>
      <c r="G2493" s="417" t="s">
        <v>4606</v>
      </c>
      <c r="H2493" s="423">
        <v>46091</v>
      </c>
    </row>
    <row r="2494" spans="1:8">
      <c r="A2494" s="417" t="s">
        <v>96</v>
      </c>
      <c r="B2494" s="417" t="s">
        <v>96</v>
      </c>
      <c r="C2494" s="423">
        <v>46024.60738425926</v>
      </c>
      <c r="D2494" s="422">
        <v>46091</v>
      </c>
      <c r="E2494" s="417" t="s">
        <v>5480</v>
      </c>
      <c r="F2494" s="417" t="s">
        <v>1076</v>
      </c>
      <c r="G2494" s="417" t="s">
        <v>4606</v>
      </c>
      <c r="H2494" s="423">
        <v>46091</v>
      </c>
    </row>
    <row r="2495" spans="1:8">
      <c r="A2495" s="420" t="s">
        <v>5481</v>
      </c>
      <c r="B2495" s="420" t="s">
        <v>56</v>
      </c>
      <c r="C2495" s="421">
        <v>46082.854953703703</v>
      </c>
      <c r="D2495" s="422">
        <v>46091</v>
      </c>
      <c r="E2495" s="420" t="s">
        <v>5482</v>
      </c>
      <c r="F2495" s="417" t="s">
        <v>1076</v>
      </c>
      <c r="G2495" s="417" t="s">
        <v>59</v>
      </c>
      <c r="H2495" s="423">
        <v>46092</v>
      </c>
    </row>
    <row r="2496" spans="1:8">
      <c r="A2496" s="417" t="s">
        <v>5483</v>
      </c>
      <c r="B2496" s="417" t="s">
        <v>56</v>
      </c>
      <c r="C2496" s="423">
        <v>46064.470324074071</v>
      </c>
      <c r="D2496" s="422">
        <v>46091</v>
      </c>
      <c r="E2496" s="417" t="s">
        <v>5484</v>
      </c>
      <c r="F2496" s="417" t="s">
        <v>1076</v>
      </c>
      <c r="G2496" s="417" t="s">
        <v>69</v>
      </c>
      <c r="H2496" s="423">
        <v>46092</v>
      </c>
    </row>
    <row r="2497" spans="1:8">
      <c r="A2497" s="420" t="s">
        <v>5486</v>
      </c>
      <c r="B2497" s="420" t="s">
        <v>56</v>
      </c>
      <c r="C2497" s="421">
        <v>46044.656643518516</v>
      </c>
      <c r="D2497" s="422">
        <v>46091</v>
      </c>
      <c r="E2497" s="420" t="s">
        <v>5487</v>
      </c>
      <c r="F2497" s="417" t="s">
        <v>1076</v>
      </c>
      <c r="G2497" s="417" t="s">
        <v>59</v>
      </c>
      <c r="H2497" s="423">
        <v>46092</v>
      </c>
    </row>
    <row r="2498" spans="1:8">
      <c r="A2498" s="417" t="s">
        <v>96</v>
      </c>
      <c r="B2498" s="417" t="s">
        <v>56</v>
      </c>
      <c r="C2498" s="423">
        <v>46027.4299537037</v>
      </c>
      <c r="D2498" s="422">
        <v>46091</v>
      </c>
      <c r="E2498" s="417" t="s">
        <v>5488</v>
      </c>
      <c r="F2498" s="417" t="s">
        <v>1076</v>
      </c>
      <c r="G2498" s="417" t="s">
        <v>4606</v>
      </c>
      <c r="H2498" s="423">
        <v>46091</v>
      </c>
    </row>
    <row r="2499" spans="1:8">
      <c r="A2499" s="420" t="s">
        <v>5489</v>
      </c>
      <c r="B2499" s="420" t="s">
        <v>56</v>
      </c>
      <c r="C2499" s="421">
        <v>46071.398125</v>
      </c>
      <c r="D2499" s="422">
        <v>46091</v>
      </c>
      <c r="E2499" s="420" t="s">
        <v>5490</v>
      </c>
      <c r="F2499" s="417" t="s">
        <v>1076</v>
      </c>
      <c r="G2499" s="417" t="s">
        <v>59</v>
      </c>
      <c r="H2499" s="423">
        <v>46092</v>
      </c>
    </row>
    <row r="2500" spans="1:8">
      <c r="A2500" s="417" t="s">
        <v>5491</v>
      </c>
      <c r="B2500" s="417" t="s">
        <v>56</v>
      </c>
      <c r="C2500" s="423">
        <v>46073.903703703705</v>
      </c>
      <c r="D2500" s="422">
        <v>46091</v>
      </c>
      <c r="E2500" s="417" t="s">
        <v>5492</v>
      </c>
      <c r="F2500" s="417" t="s">
        <v>1076</v>
      </c>
      <c r="G2500" s="417" t="s">
        <v>59</v>
      </c>
      <c r="H2500" s="423">
        <v>46092</v>
      </c>
    </row>
    <row r="2501" spans="1:8">
      <c r="A2501" s="420" t="s">
        <v>5493</v>
      </c>
      <c r="B2501" s="420" t="s">
        <v>56</v>
      </c>
      <c r="C2501" s="421">
        <v>45996.426145833335</v>
      </c>
      <c r="D2501" s="422">
        <v>46091</v>
      </c>
      <c r="E2501" s="420" t="s">
        <v>5494</v>
      </c>
      <c r="F2501" s="417" t="s">
        <v>1076</v>
      </c>
      <c r="G2501" s="417" t="s">
        <v>59</v>
      </c>
      <c r="H2501" s="423">
        <v>46092</v>
      </c>
    </row>
    <row r="2502" spans="1:8">
      <c r="A2502" s="417" t="s">
        <v>5495</v>
      </c>
      <c r="B2502" s="417" t="s">
        <v>56</v>
      </c>
      <c r="C2502" s="423">
        <v>46069.503750000003</v>
      </c>
      <c r="D2502" s="422">
        <v>46091</v>
      </c>
      <c r="E2502" s="417" t="s">
        <v>5496</v>
      </c>
      <c r="F2502" s="417" t="s">
        <v>1076</v>
      </c>
      <c r="G2502" s="417" t="s">
        <v>69</v>
      </c>
      <c r="H2502" s="423">
        <v>46092</v>
      </c>
    </row>
    <row r="2503" spans="1:8">
      <c r="A2503" s="420" t="s">
        <v>5498</v>
      </c>
      <c r="B2503" s="420" t="s">
        <v>56</v>
      </c>
      <c r="C2503" s="421">
        <v>46054.846134259256</v>
      </c>
      <c r="D2503" s="422">
        <v>46091</v>
      </c>
      <c r="E2503" s="420" t="s">
        <v>5499</v>
      </c>
      <c r="F2503" s="417" t="s">
        <v>1076</v>
      </c>
      <c r="G2503" s="417" t="s">
        <v>59</v>
      </c>
      <c r="H2503" s="423">
        <v>46092</v>
      </c>
    </row>
    <row r="2504" spans="1:8">
      <c r="A2504" s="448" t="s">
        <v>5500</v>
      </c>
      <c r="B2504" s="448" t="s">
        <v>56</v>
      </c>
      <c r="C2504" s="464">
        <v>46065.857893518521</v>
      </c>
      <c r="D2504" s="465">
        <v>46091</v>
      </c>
      <c r="E2504" s="448" t="s">
        <v>5501</v>
      </c>
      <c r="F2504" s="448" t="s">
        <v>1076</v>
      </c>
      <c r="G2504" s="424" t="s">
        <v>555</v>
      </c>
      <c r="H2504" s="423">
        <v>46092</v>
      </c>
    </row>
    <row r="2505" spans="1:8">
      <c r="A2505" s="448" t="s">
        <v>5502</v>
      </c>
      <c r="B2505" s="448" t="s">
        <v>56</v>
      </c>
      <c r="C2505" s="464">
        <v>46057.920624999999</v>
      </c>
      <c r="D2505" s="465">
        <v>46091</v>
      </c>
      <c r="E2505" s="448" t="s">
        <v>5501</v>
      </c>
      <c r="F2505" s="448" t="s">
        <v>1076</v>
      </c>
      <c r="G2505" s="424" t="s">
        <v>555</v>
      </c>
      <c r="H2505" s="423">
        <v>46092</v>
      </c>
    </row>
    <row r="2506" spans="1:8">
      <c r="A2506" s="417" t="s">
        <v>5503</v>
      </c>
      <c r="B2506" s="417" t="s">
        <v>56</v>
      </c>
      <c r="C2506" s="423">
        <v>46056.755416666667</v>
      </c>
      <c r="D2506" s="422">
        <v>46091</v>
      </c>
      <c r="E2506" s="417" t="s">
        <v>5504</v>
      </c>
      <c r="F2506" s="417" t="s">
        <v>1076</v>
      </c>
      <c r="G2506" s="417"/>
      <c r="H2506" s="423">
        <v>46092</v>
      </c>
    </row>
    <row r="2507" spans="1:8">
      <c r="A2507" s="420" t="s">
        <v>5506</v>
      </c>
      <c r="B2507" s="420" t="s">
        <v>56</v>
      </c>
      <c r="C2507" s="421">
        <v>46052.877534722225</v>
      </c>
      <c r="D2507" s="422">
        <v>46091</v>
      </c>
      <c r="E2507" s="420" t="s">
        <v>5507</v>
      </c>
      <c r="F2507" s="417" t="s">
        <v>1076</v>
      </c>
      <c r="G2507" s="417" t="s">
        <v>59</v>
      </c>
      <c r="H2507" s="423">
        <v>46092</v>
      </c>
    </row>
    <row r="2508" spans="1:8">
      <c r="A2508" s="417" t="s">
        <v>5508</v>
      </c>
      <c r="B2508" s="417" t="s">
        <v>56</v>
      </c>
      <c r="C2508" s="423">
        <v>46057.310162037036</v>
      </c>
      <c r="D2508" s="422">
        <v>46091</v>
      </c>
      <c r="E2508" s="417" t="s">
        <v>5509</v>
      </c>
      <c r="F2508" s="417" t="s">
        <v>1076</v>
      </c>
      <c r="G2508" s="417" t="s">
        <v>59</v>
      </c>
      <c r="H2508" s="423">
        <v>46092</v>
      </c>
    </row>
    <row r="2509" spans="1:8">
      <c r="A2509" s="448" t="s">
        <v>5510</v>
      </c>
      <c r="B2509" s="448" t="s">
        <v>56</v>
      </c>
      <c r="C2509" s="464">
        <v>46072.725104166668</v>
      </c>
      <c r="D2509" s="465">
        <v>46091</v>
      </c>
      <c r="E2509" s="448" t="s">
        <v>5511</v>
      </c>
      <c r="F2509" s="448" t="s">
        <v>1076</v>
      </c>
      <c r="G2509" s="424" t="s">
        <v>555</v>
      </c>
      <c r="H2509" s="423">
        <v>46092</v>
      </c>
    </row>
    <row r="2510" spans="1:8">
      <c r="A2510" s="417" t="s">
        <v>5512</v>
      </c>
      <c r="B2510" s="417" t="s">
        <v>56</v>
      </c>
      <c r="C2510" s="423">
        <v>45989.341643518521</v>
      </c>
      <c r="D2510" s="422">
        <v>46091</v>
      </c>
      <c r="E2510" s="417" t="s">
        <v>5513</v>
      </c>
      <c r="F2510" s="417" t="s">
        <v>1076</v>
      </c>
      <c r="G2510" s="417" t="s">
        <v>62</v>
      </c>
      <c r="H2510" s="423">
        <v>46092</v>
      </c>
    </row>
    <row r="2511" spans="1:8">
      <c r="A2511" s="420" t="s">
        <v>5514</v>
      </c>
      <c r="B2511" s="420" t="s">
        <v>56</v>
      </c>
      <c r="C2511" s="421">
        <v>46012.721701388888</v>
      </c>
      <c r="D2511" s="422">
        <v>46091</v>
      </c>
      <c r="E2511" s="420" t="s">
        <v>5513</v>
      </c>
      <c r="F2511" s="417" t="s">
        <v>1076</v>
      </c>
      <c r="G2511" s="417" t="s">
        <v>62</v>
      </c>
      <c r="H2511" s="423">
        <v>46092</v>
      </c>
    </row>
    <row r="2512" spans="1:8">
      <c r="A2512" s="417" t="s">
        <v>5515</v>
      </c>
      <c r="B2512" s="417" t="s">
        <v>56</v>
      </c>
      <c r="C2512" s="423">
        <v>46033.811261574076</v>
      </c>
      <c r="D2512" s="422">
        <v>46091</v>
      </c>
      <c r="E2512" s="417" t="s">
        <v>5516</v>
      </c>
      <c r="F2512" s="417" t="s">
        <v>1076</v>
      </c>
      <c r="G2512" s="417" t="s">
        <v>59</v>
      </c>
      <c r="H2512" s="423">
        <v>46092</v>
      </c>
    </row>
    <row r="2513" spans="1:8">
      <c r="A2513" s="448" t="s">
        <v>5517</v>
      </c>
      <c r="B2513" s="448" t="s">
        <v>56</v>
      </c>
      <c r="C2513" s="464">
        <v>46086.546747685185</v>
      </c>
      <c r="D2513" s="465">
        <v>46091</v>
      </c>
      <c r="E2513" s="448" t="s">
        <v>5518</v>
      </c>
      <c r="F2513" s="448" t="s">
        <v>1076</v>
      </c>
      <c r="G2513" s="424" t="s">
        <v>555</v>
      </c>
      <c r="H2513" s="423">
        <v>46092</v>
      </c>
    </row>
    <row r="2514" spans="1:8">
      <c r="A2514" s="448" t="s">
        <v>5519</v>
      </c>
      <c r="B2514" s="448" t="s">
        <v>56</v>
      </c>
      <c r="C2514" s="464">
        <v>46077.826724537037</v>
      </c>
      <c r="D2514" s="465">
        <v>46091</v>
      </c>
      <c r="E2514" s="448" t="s">
        <v>5518</v>
      </c>
      <c r="F2514" s="448" t="s">
        <v>1076</v>
      </c>
      <c r="G2514" s="424" t="s">
        <v>555</v>
      </c>
      <c r="H2514" s="423">
        <v>46092</v>
      </c>
    </row>
    <row r="2515" spans="1:8">
      <c r="A2515" s="420" t="s">
        <v>5520</v>
      </c>
      <c r="B2515" s="420" t="s">
        <v>56</v>
      </c>
      <c r="C2515" s="421">
        <v>46053.686712962961</v>
      </c>
      <c r="D2515" s="422">
        <v>46091</v>
      </c>
      <c r="E2515" s="420" t="s">
        <v>5521</v>
      </c>
      <c r="F2515" s="417" t="s">
        <v>497</v>
      </c>
      <c r="G2515" s="417"/>
      <c r="H2515" s="423"/>
    </row>
    <row r="2516" spans="1:8">
      <c r="A2516" s="417" t="s">
        <v>5522</v>
      </c>
      <c r="B2516" s="417" t="s">
        <v>56</v>
      </c>
      <c r="C2516" s="423">
        <v>46085.674618055556</v>
      </c>
      <c r="D2516" s="422">
        <v>46091</v>
      </c>
      <c r="E2516" s="417" t="s">
        <v>5523</v>
      </c>
      <c r="F2516" s="417" t="s">
        <v>497</v>
      </c>
      <c r="G2516" s="417"/>
      <c r="H2516" s="423"/>
    </row>
    <row r="2517" spans="1:8">
      <c r="A2517" s="420" t="s">
        <v>5524</v>
      </c>
      <c r="B2517" s="420" t="s">
        <v>56</v>
      </c>
      <c r="C2517" s="421">
        <v>46066.485509259262</v>
      </c>
      <c r="D2517" s="422">
        <v>46091</v>
      </c>
      <c r="E2517" s="420" t="s">
        <v>5525</v>
      </c>
      <c r="F2517" s="417" t="s">
        <v>497</v>
      </c>
      <c r="G2517" s="417"/>
      <c r="H2517" s="423"/>
    </row>
    <row r="2518" spans="1:8">
      <c r="A2518" s="417" t="s">
        <v>5526</v>
      </c>
      <c r="B2518" s="417" t="s">
        <v>56</v>
      </c>
      <c r="C2518" s="423">
        <v>46064.460069444445</v>
      </c>
      <c r="D2518" s="422">
        <v>46091</v>
      </c>
      <c r="E2518" s="417" t="s">
        <v>5525</v>
      </c>
      <c r="F2518" s="417" t="s">
        <v>497</v>
      </c>
      <c r="G2518" s="417"/>
      <c r="H2518" s="423"/>
    </row>
    <row r="2519" spans="1:8">
      <c r="A2519" s="420" t="s">
        <v>5527</v>
      </c>
      <c r="B2519" s="420" t="s">
        <v>56</v>
      </c>
      <c r="C2519" s="421">
        <v>46057.834537037037</v>
      </c>
      <c r="D2519" s="422">
        <v>46091</v>
      </c>
      <c r="E2519" s="420" t="s">
        <v>5528</v>
      </c>
      <c r="F2519" s="417" t="s">
        <v>497</v>
      </c>
      <c r="G2519" s="417"/>
      <c r="H2519" s="423"/>
    </row>
    <row r="2520" spans="1:8">
      <c r="A2520" s="417" t="s">
        <v>5529</v>
      </c>
      <c r="B2520" s="417" t="s">
        <v>56</v>
      </c>
      <c r="C2520" s="423">
        <v>46076.629710648151</v>
      </c>
      <c r="D2520" s="422">
        <v>46091</v>
      </c>
      <c r="E2520" s="417" t="s">
        <v>5530</v>
      </c>
      <c r="F2520" s="417" t="s">
        <v>497</v>
      </c>
      <c r="G2520" s="417"/>
      <c r="H2520" s="417"/>
    </row>
    <row r="2521" spans="1:8">
      <c r="A2521" s="420" t="s">
        <v>5531</v>
      </c>
      <c r="B2521" s="420" t="s">
        <v>56</v>
      </c>
      <c r="C2521" s="421">
        <v>46054.737245370372</v>
      </c>
      <c r="D2521" s="422">
        <v>46091</v>
      </c>
      <c r="E2521" s="420" t="s">
        <v>5532</v>
      </c>
      <c r="F2521" s="417" t="s">
        <v>497</v>
      </c>
      <c r="G2521" s="417"/>
      <c r="H2521" s="423"/>
    </row>
    <row r="2522" spans="1:8">
      <c r="A2522" s="417" t="s">
        <v>5533</v>
      </c>
      <c r="B2522" s="417" t="s">
        <v>56</v>
      </c>
      <c r="C2522" s="423">
        <v>46063.844027777777</v>
      </c>
      <c r="D2522" s="422">
        <v>46091</v>
      </c>
      <c r="E2522" s="417" t="s">
        <v>5534</v>
      </c>
      <c r="F2522" s="417" t="s">
        <v>497</v>
      </c>
      <c r="G2522" s="417"/>
      <c r="H2522" s="417"/>
    </row>
    <row r="2523" spans="1:8">
      <c r="A2523" s="420" t="s">
        <v>5535</v>
      </c>
      <c r="B2523" s="420" t="s">
        <v>79</v>
      </c>
      <c r="C2523" s="421">
        <v>46006.774293981478</v>
      </c>
      <c r="D2523" s="422">
        <v>46091</v>
      </c>
      <c r="E2523" s="420" t="s">
        <v>5536</v>
      </c>
      <c r="F2523" s="417" t="s">
        <v>497</v>
      </c>
      <c r="G2523" s="417"/>
      <c r="H2523" s="417"/>
    </row>
    <row r="2524" spans="1:8">
      <c r="A2524" s="417" t="s">
        <v>5537</v>
      </c>
      <c r="B2524" s="417" t="s">
        <v>56</v>
      </c>
      <c r="C2524" s="423">
        <v>46048.728807870371</v>
      </c>
      <c r="D2524" s="422">
        <v>46091</v>
      </c>
      <c r="E2524" s="417" t="s">
        <v>5538</v>
      </c>
      <c r="F2524" s="417" t="s">
        <v>497</v>
      </c>
      <c r="G2524" s="417"/>
      <c r="H2524" s="423"/>
    </row>
    <row r="2525" spans="1:8">
      <c r="A2525" s="420" t="s">
        <v>5539</v>
      </c>
      <c r="B2525" s="420" t="s">
        <v>56</v>
      </c>
      <c r="C2525" s="421">
        <v>46044.471180555556</v>
      </c>
      <c r="D2525" s="422">
        <v>46091</v>
      </c>
      <c r="E2525" s="420" t="s">
        <v>5540</v>
      </c>
      <c r="F2525" s="417" t="s">
        <v>497</v>
      </c>
      <c r="G2525" s="417"/>
      <c r="H2525" s="423"/>
    </row>
    <row r="2526" spans="1:8">
      <c r="A2526" s="417" t="s">
        <v>5541</v>
      </c>
      <c r="B2526" s="417" t="s">
        <v>56</v>
      </c>
      <c r="C2526" s="423">
        <v>46038.713912037034</v>
      </c>
      <c r="D2526" s="422">
        <v>46091</v>
      </c>
      <c r="E2526" s="417" t="s">
        <v>5542</v>
      </c>
      <c r="F2526" s="417" t="s">
        <v>497</v>
      </c>
      <c r="G2526" s="417"/>
      <c r="H2526" s="423"/>
    </row>
    <row r="2527" spans="1:8">
      <c r="A2527" s="420" t="s">
        <v>5543</v>
      </c>
      <c r="B2527" s="420" t="s">
        <v>56</v>
      </c>
      <c r="C2527" s="421">
        <v>46070.780497685184</v>
      </c>
      <c r="D2527" s="422">
        <v>46091</v>
      </c>
      <c r="E2527" s="420" t="s">
        <v>5544</v>
      </c>
      <c r="F2527" s="417" t="s">
        <v>497</v>
      </c>
      <c r="G2527" s="417"/>
      <c r="H2527" s="423"/>
    </row>
    <row r="2528" spans="1:8">
      <c r="A2528" s="417" t="s">
        <v>5545</v>
      </c>
      <c r="B2528" s="417" t="s">
        <v>56</v>
      </c>
      <c r="C2528" s="423">
        <v>46035.615439814814</v>
      </c>
      <c r="D2528" s="422">
        <v>46091</v>
      </c>
      <c r="E2528" s="417" t="s">
        <v>5546</v>
      </c>
      <c r="F2528" s="417" t="s">
        <v>497</v>
      </c>
      <c r="G2528" s="417"/>
      <c r="H2528" s="423"/>
    </row>
    <row r="2529" spans="1:8">
      <c r="A2529" s="420" t="s">
        <v>553</v>
      </c>
      <c r="B2529" s="420" t="s">
        <v>56</v>
      </c>
      <c r="C2529" s="421">
        <v>46029.749108796299</v>
      </c>
      <c r="D2529" s="422">
        <v>46091</v>
      </c>
      <c r="E2529" s="420" t="s">
        <v>554</v>
      </c>
      <c r="F2529" s="417" t="s">
        <v>497</v>
      </c>
      <c r="G2529" s="417"/>
      <c r="H2529" s="423"/>
    </row>
    <row r="2530" spans="1:8">
      <c r="A2530" s="417" t="s">
        <v>5547</v>
      </c>
      <c r="B2530" s="417" t="s">
        <v>56</v>
      </c>
      <c r="C2530" s="423">
        <v>46064.796585648146</v>
      </c>
      <c r="D2530" s="422">
        <v>46091</v>
      </c>
      <c r="E2530" s="417" t="s">
        <v>5548</v>
      </c>
      <c r="F2530" s="417" t="s">
        <v>497</v>
      </c>
      <c r="G2530" s="417"/>
      <c r="H2530" s="423"/>
    </row>
    <row r="2531" spans="1:8">
      <c r="A2531" s="420" t="s">
        <v>5549</v>
      </c>
      <c r="B2531" s="420" t="s">
        <v>56</v>
      </c>
      <c r="C2531" s="421">
        <v>46067.395289351851</v>
      </c>
      <c r="D2531" s="422">
        <v>46091</v>
      </c>
      <c r="E2531" s="420" t="s">
        <v>5550</v>
      </c>
      <c r="F2531" s="417" t="s">
        <v>497</v>
      </c>
      <c r="G2531" s="417"/>
      <c r="H2531" s="423"/>
    </row>
    <row r="2532" spans="1:8">
      <c r="A2532" s="417" t="s">
        <v>5551</v>
      </c>
      <c r="B2532" s="417" t="s">
        <v>56</v>
      </c>
      <c r="C2532" s="423">
        <v>46076.500949074078</v>
      </c>
      <c r="D2532" s="422">
        <v>46091</v>
      </c>
      <c r="E2532" s="417" t="s">
        <v>5552</v>
      </c>
      <c r="F2532" s="417" t="s">
        <v>497</v>
      </c>
      <c r="G2532" s="417"/>
      <c r="H2532" s="423"/>
    </row>
    <row r="2533" spans="1:8">
      <c r="A2533" s="420" t="s">
        <v>5554</v>
      </c>
      <c r="B2533" s="420" t="s">
        <v>56</v>
      </c>
      <c r="C2533" s="421">
        <v>46030.421342592592</v>
      </c>
      <c r="D2533" s="422">
        <v>46091</v>
      </c>
      <c r="E2533" s="420" t="s">
        <v>5555</v>
      </c>
      <c r="F2533" s="417" t="s">
        <v>497</v>
      </c>
      <c r="G2533" s="417"/>
      <c r="H2533" s="417"/>
    </row>
    <row r="2534" spans="1:8">
      <c r="A2534" s="417" t="s">
        <v>2732</v>
      </c>
      <c r="B2534" s="417" t="s">
        <v>56</v>
      </c>
      <c r="C2534" s="423">
        <v>46035.449363425927</v>
      </c>
      <c r="D2534" s="422">
        <v>46091</v>
      </c>
      <c r="E2534" s="417" t="s">
        <v>2733</v>
      </c>
      <c r="F2534" s="417" t="s">
        <v>497</v>
      </c>
      <c r="G2534" s="417"/>
      <c r="H2534" s="423"/>
    </row>
    <row r="2535" spans="1:8">
      <c r="A2535" s="420" t="s">
        <v>5556</v>
      </c>
      <c r="B2535" s="420" t="s">
        <v>56</v>
      </c>
      <c r="C2535" s="421">
        <v>46071.469849537039</v>
      </c>
      <c r="D2535" s="422">
        <v>46091</v>
      </c>
      <c r="E2535" s="420" t="s">
        <v>5557</v>
      </c>
      <c r="F2535" s="417" t="s">
        <v>497</v>
      </c>
      <c r="G2535" s="417"/>
      <c r="H2535" s="417"/>
    </row>
    <row r="2536" spans="1:8">
      <c r="A2536" s="417" t="s">
        <v>5558</v>
      </c>
      <c r="B2536" s="417" t="s">
        <v>56</v>
      </c>
      <c r="C2536" s="423">
        <v>46037.577488425923</v>
      </c>
      <c r="D2536" s="422">
        <v>46091</v>
      </c>
      <c r="E2536" s="417" t="s">
        <v>5559</v>
      </c>
      <c r="F2536" s="417" t="s">
        <v>497</v>
      </c>
      <c r="G2536" s="417"/>
      <c r="H2536" s="417"/>
    </row>
    <row r="2537" spans="1:8">
      <c r="A2537" s="420" t="s">
        <v>5560</v>
      </c>
      <c r="B2537" s="420" t="s">
        <v>79</v>
      </c>
      <c r="C2537" s="421">
        <v>46030.468645833331</v>
      </c>
      <c r="D2537" s="422">
        <v>46091</v>
      </c>
      <c r="E2537" s="420" t="s">
        <v>5561</v>
      </c>
      <c r="F2537" s="417" t="s">
        <v>497</v>
      </c>
      <c r="G2537" s="417"/>
      <c r="H2537" s="417"/>
    </row>
    <row r="2538" spans="1:8">
      <c r="A2538" s="417" t="s">
        <v>5562</v>
      </c>
      <c r="B2538" s="417" t="s">
        <v>56</v>
      </c>
      <c r="C2538" s="423">
        <v>46070.804652777777</v>
      </c>
      <c r="D2538" s="422">
        <v>46091</v>
      </c>
      <c r="E2538" s="417" t="s">
        <v>5563</v>
      </c>
      <c r="F2538" s="417" t="s">
        <v>497</v>
      </c>
      <c r="G2538" s="417"/>
      <c r="H2538" s="417"/>
    </row>
    <row r="2539" spans="1:8">
      <c r="A2539" s="420" t="s">
        <v>5564</v>
      </c>
      <c r="B2539" s="420" t="s">
        <v>56</v>
      </c>
      <c r="C2539" s="421">
        <v>46001.475300925929</v>
      </c>
      <c r="D2539" s="422">
        <v>46091</v>
      </c>
      <c r="E2539" s="420" t="s">
        <v>5565</v>
      </c>
      <c r="F2539" s="417" t="s">
        <v>497</v>
      </c>
      <c r="G2539" s="417"/>
      <c r="H2539" s="417"/>
    </row>
    <row r="2540" spans="1:8">
      <c r="A2540" s="417" t="s">
        <v>5566</v>
      </c>
      <c r="B2540" s="417" t="s">
        <v>56</v>
      </c>
      <c r="C2540" s="423">
        <v>46055.673611111109</v>
      </c>
      <c r="D2540" s="422">
        <v>46091</v>
      </c>
      <c r="E2540" s="417" t="s">
        <v>5567</v>
      </c>
      <c r="F2540" s="417" t="s">
        <v>497</v>
      </c>
      <c r="G2540" s="417"/>
      <c r="H2540" s="417"/>
    </row>
    <row r="2541" spans="1:8">
      <c r="A2541" s="420" t="s">
        <v>5568</v>
      </c>
      <c r="B2541" s="420" t="s">
        <v>56</v>
      </c>
      <c r="C2541" s="421">
        <v>46053.915312500001</v>
      </c>
      <c r="D2541" s="422">
        <v>46091</v>
      </c>
      <c r="E2541" s="420" t="s">
        <v>5569</v>
      </c>
      <c r="F2541" s="417" t="s">
        <v>497</v>
      </c>
      <c r="G2541" s="417"/>
      <c r="H2541" s="417"/>
    </row>
    <row r="2542" spans="1:8">
      <c r="A2542" s="417" t="s">
        <v>5570</v>
      </c>
      <c r="B2542" s="417" t="s">
        <v>56</v>
      </c>
      <c r="C2542" s="423">
        <v>46073.9219212963</v>
      </c>
      <c r="D2542" s="422">
        <v>46091</v>
      </c>
      <c r="E2542" s="417" t="s">
        <v>5571</v>
      </c>
      <c r="F2542" s="417" t="s">
        <v>497</v>
      </c>
      <c r="G2542" s="417"/>
      <c r="H2542" s="417"/>
    </row>
    <row r="2543" spans="1:8">
      <c r="A2543" s="420" t="s">
        <v>2590</v>
      </c>
      <c r="B2543" s="420" t="s">
        <v>79</v>
      </c>
      <c r="C2543" s="421">
        <v>46028.490914351853</v>
      </c>
      <c r="D2543" s="422">
        <v>46091</v>
      </c>
      <c r="E2543" s="420" t="s">
        <v>2591</v>
      </c>
      <c r="F2543" s="417" t="s">
        <v>497</v>
      </c>
      <c r="G2543" s="417"/>
      <c r="H2543" s="417"/>
    </row>
    <row r="2544" spans="1:8">
      <c r="A2544" s="417" t="s">
        <v>5572</v>
      </c>
      <c r="B2544" s="417" t="s">
        <v>56</v>
      </c>
      <c r="C2544" s="423">
        <v>46073.571469907409</v>
      </c>
      <c r="D2544" s="422">
        <v>46091</v>
      </c>
      <c r="E2544" s="417" t="s">
        <v>5573</v>
      </c>
      <c r="F2544" s="417" t="s">
        <v>497</v>
      </c>
      <c r="G2544" s="417"/>
      <c r="H2544" s="417"/>
    </row>
    <row r="2545" spans="1:8">
      <c r="A2545" s="420" t="s">
        <v>5574</v>
      </c>
      <c r="B2545" s="420" t="s">
        <v>56</v>
      </c>
      <c r="C2545" s="421">
        <v>46030.744212962964</v>
      </c>
      <c r="D2545" s="422">
        <v>46091</v>
      </c>
      <c r="E2545" s="420" t="s">
        <v>5575</v>
      </c>
      <c r="F2545" s="417" t="s">
        <v>497</v>
      </c>
      <c r="G2545" s="417"/>
      <c r="H2545" s="417"/>
    </row>
    <row r="2546" spans="1:8">
      <c r="A2546" s="417" t="s">
        <v>5576</v>
      </c>
      <c r="B2546" s="417" t="s">
        <v>56</v>
      </c>
      <c r="C2546" s="423">
        <v>46046.45890046296</v>
      </c>
      <c r="D2546" s="422">
        <v>46091</v>
      </c>
      <c r="E2546" s="417" t="s">
        <v>5577</v>
      </c>
      <c r="F2546" s="417" t="s">
        <v>497</v>
      </c>
      <c r="G2546" s="417"/>
      <c r="H2546" s="417"/>
    </row>
    <row r="2547" spans="1:8">
      <c r="A2547" s="420" t="s">
        <v>5578</v>
      </c>
      <c r="B2547" s="420" t="s">
        <v>56</v>
      </c>
      <c r="C2547" s="421">
        <v>46071.453969907408</v>
      </c>
      <c r="D2547" s="422">
        <v>46091</v>
      </c>
      <c r="E2547" s="420" t="s">
        <v>5579</v>
      </c>
      <c r="F2547" s="417" t="s">
        <v>497</v>
      </c>
      <c r="G2547" s="417"/>
      <c r="H2547" s="417"/>
    </row>
    <row r="2548" spans="1:8">
      <c r="A2548" s="417" t="s">
        <v>5580</v>
      </c>
      <c r="B2548" s="417" t="s">
        <v>56</v>
      </c>
      <c r="C2548" s="423">
        <v>46028.444340277776</v>
      </c>
      <c r="D2548" s="422">
        <v>46091</v>
      </c>
      <c r="E2548" s="417" t="s">
        <v>5581</v>
      </c>
      <c r="F2548" s="417" t="s">
        <v>497</v>
      </c>
      <c r="G2548" s="417"/>
      <c r="H2548" s="417"/>
    </row>
    <row r="2549" spans="1:8">
      <c r="A2549" s="420" t="s">
        <v>5582</v>
      </c>
      <c r="B2549" s="420" t="s">
        <v>56</v>
      </c>
      <c r="C2549" s="421">
        <v>46080.35193287037</v>
      </c>
      <c r="D2549" s="422">
        <v>46091</v>
      </c>
      <c r="E2549" s="420" t="s">
        <v>5583</v>
      </c>
      <c r="F2549" s="417" t="s">
        <v>497</v>
      </c>
      <c r="G2549" s="417"/>
      <c r="H2549" s="417"/>
    </row>
    <row r="2550" spans="1:8">
      <c r="A2550" s="417" t="s">
        <v>5584</v>
      </c>
      <c r="B2550" s="417" t="s">
        <v>56</v>
      </c>
      <c r="C2550" s="423">
        <v>46072.729027777779</v>
      </c>
      <c r="D2550" s="422">
        <v>46091</v>
      </c>
      <c r="E2550" s="417" t="s">
        <v>5585</v>
      </c>
      <c r="F2550" s="417" t="s">
        <v>497</v>
      </c>
      <c r="G2550" s="417"/>
      <c r="H2550" s="422"/>
    </row>
    <row r="2551" spans="1:8">
      <c r="A2551" s="420" t="s">
        <v>5586</v>
      </c>
      <c r="B2551" s="420" t="s">
        <v>79</v>
      </c>
      <c r="C2551" s="421">
        <v>46079.819745370369</v>
      </c>
      <c r="D2551" s="422">
        <v>46091</v>
      </c>
      <c r="E2551" s="420" t="s">
        <v>5587</v>
      </c>
      <c r="F2551" s="417" t="s">
        <v>497</v>
      </c>
      <c r="G2551" s="417"/>
      <c r="H2551" s="422"/>
    </row>
    <row r="2552" spans="1:8">
      <c r="A2552" s="417" t="s">
        <v>5588</v>
      </c>
      <c r="B2552" s="417" t="s">
        <v>56</v>
      </c>
      <c r="C2552" s="423">
        <v>45965.565694444442</v>
      </c>
      <c r="D2552" s="422">
        <v>46091</v>
      </c>
      <c r="E2552" s="417" t="s">
        <v>5589</v>
      </c>
      <c r="F2552" s="417" t="s">
        <v>497</v>
      </c>
      <c r="G2552" s="417"/>
      <c r="H2552" s="422"/>
    </row>
    <row r="2553" spans="1:8">
      <c r="A2553" s="420" t="s">
        <v>5590</v>
      </c>
      <c r="B2553" s="420" t="s">
        <v>79</v>
      </c>
      <c r="C2553" s="421">
        <v>46080.688032407408</v>
      </c>
      <c r="D2553" s="422">
        <v>46091</v>
      </c>
      <c r="E2553" s="420" t="s">
        <v>5591</v>
      </c>
      <c r="F2553" s="417" t="s">
        <v>497</v>
      </c>
      <c r="G2553" s="417"/>
      <c r="H2553" s="422"/>
    </row>
    <row r="2554" spans="1:8">
      <c r="A2554" s="417" t="s">
        <v>5592</v>
      </c>
      <c r="B2554" s="417" t="s">
        <v>56</v>
      </c>
      <c r="C2554" s="423">
        <v>46084.044768518521</v>
      </c>
      <c r="D2554" s="422">
        <v>46091</v>
      </c>
      <c r="E2554" s="417" t="s">
        <v>5593</v>
      </c>
      <c r="F2554" s="417" t="s">
        <v>497</v>
      </c>
      <c r="G2554" s="417"/>
      <c r="H2554" s="422"/>
    </row>
    <row r="2555" spans="1:8">
      <c r="A2555" s="420" t="s">
        <v>5594</v>
      </c>
      <c r="B2555" s="420" t="s">
        <v>56</v>
      </c>
      <c r="C2555" s="421">
        <v>46067.646828703706</v>
      </c>
      <c r="D2555" s="422">
        <v>46091</v>
      </c>
      <c r="E2555" s="420" t="s">
        <v>5595</v>
      </c>
      <c r="F2555" s="445" t="s">
        <v>1373</v>
      </c>
      <c r="G2555" s="417" t="s">
        <v>59</v>
      </c>
      <c r="H2555" s="422">
        <v>46091</v>
      </c>
    </row>
    <row r="2556" spans="1:8">
      <c r="A2556" s="417" t="s">
        <v>3038</v>
      </c>
      <c r="B2556" s="417" t="s">
        <v>56</v>
      </c>
      <c r="C2556" s="423">
        <v>46029.468611111108</v>
      </c>
      <c r="D2556" s="422">
        <v>46091</v>
      </c>
      <c r="E2556" s="417" t="s">
        <v>3039</v>
      </c>
      <c r="F2556" s="445" t="s">
        <v>1373</v>
      </c>
      <c r="G2556" s="417" t="s">
        <v>59</v>
      </c>
      <c r="H2556" s="422">
        <v>46091</v>
      </c>
    </row>
    <row r="2557" spans="1:8">
      <c r="A2557" s="420" t="s">
        <v>5596</v>
      </c>
      <c r="B2557" s="420" t="s">
        <v>79</v>
      </c>
      <c r="C2557" s="421">
        <v>46078.352939814817</v>
      </c>
      <c r="D2557" s="422">
        <v>46091</v>
      </c>
      <c r="E2557" s="420" t="s">
        <v>5597</v>
      </c>
      <c r="F2557" s="445" t="s">
        <v>1373</v>
      </c>
      <c r="G2557" s="417" t="s">
        <v>59</v>
      </c>
      <c r="H2557" s="422">
        <v>46091</v>
      </c>
    </row>
    <row r="2558" spans="1:8">
      <c r="A2558" s="417" t="s">
        <v>5598</v>
      </c>
      <c r="B2558" s="417" t="s">
        <v>56</v>
      </c>
      <c r="C2558" s="423">
        <v>46034.612407407411</v>
      </c>
      <c r="D2558" s="422">
        <v>46091</v>
      </c>
      <c r="E2558" s="417" t="s">
        <v>5599</v>
      </c>
      <c r="F2558" s="445" t="s">
        <v>1373</v>
      </c>
      <c r="G2558" s="417" t="s">
        <v>59</v>
      </c>
      <c r="H2558" s="422">
        <v>46091</v>
      </c>
    </row>
    <row r="2559" spans="1:8">
      <c r="A2559" s="420" t="s">
        <v>5600</v>
      </c>
      <c r="B2559" s="420" t="s">
        <v>56</v>
      </c>
      <c r="C2559" s="421">
        <v>46012.395914351851</v>
      </c>
      <c r="D2559" s="422">
        <v>46091</v>
      </c>
      <c r="E2559" s="420" t="s">
        <v>5601</v>
      </c>
      <c r="F2559" s="445" t="s">
        <v>1373</v>
      </c>
      <c r="G2559" s="417" t="s">
        <v>59</v>
      </c>
      <c r="H2559" s="422">
        <v>46092</v>
      </c>
    </row>
    <row r="2560" spans="1:8">
      <c r="A2560" s="417" t="s">
        <v>5602</v>
      </c>
      <c r="B2560" s="417" t="s">
        <v>56</v>
      </c>
      <c r="C2560" s="423">
        <v>46072.726180555554</v>
      </c>
      <c r="D2560" s="422">
        <v>46091</v>
      </c>
      <c r="E2560" s="417" t="s">
        <v>5603</v>
      </c>
      <c r="F2560" s="445" t="s">
        <v>1373</v>
      </c>
      <c r="G2560" s="417" t="s">
        <v>59</v>
      </c>
      <c r="H2560" s="422">
        <v>46091</v>
      </c>
    </row>
    <row r="2561" spans="1:8">
      <c r="A2561" s="420" t="s">
        <v>5604</v>
      </c>
      <c r="B2561" s="420" t="s">
        <v>56</v>
      </c>
      <c r="C2561" s="421">
        <v>45999.522604166668</v>
      </c>
      <c r="D2561" s="422">
        <v>46091</v>
      </c>
      <c r="E2561" s="420" t="s">
        <v>5605</v>
      </c>
      <c r="F2561" s="445" t="s">
        <v>1373</v>
      </c>
      <c r="G2561" s="417" t="s">
        <v>59</v>
      </c>
      <c r="H2561" s="422">
        <v>46091</v>
      </c>
    </row>
    <row r="2562" spans="1:8">
      <c r="A2562" s="417" t="s">
        <v>5606</v>
      </c>
      <c r="B2562" s="417" t="s">
        <v>27</v>
      </c>
      <c r="C2562" s="423">
        <v>46071.511400462965</v>
      </c>
      <c r="D2562" s="422">
        <v>46091</v>
      </c>
      <c r="E2562" s="417" t="s">
        <v>5607</v>
      </c>
      <c r="F2562" s="445" t="s">
        <v>1373</v>
      </c>
      <c r="G2562" s="417" t="s">
        <v>450</v>
      </c>
      <c r="H2562" s="422">
        <v>46091</v>
      </c>
    </row>
    <row r="2563" spans="1:8">
      <c r="A2563" s="420" t="s">
        <v>5609</v>
      </c>
      <c r="B2563" s="420" t="s">
        <v>56</v>
      </c>
      <c r="C2563" s="421">
        <v>45971.376400462963</v>
      </c>
      <c r="D2563" s="422">
        <v>46091</v>
      </c>
      <c r="E2563" s="420" t="s">
        <v>5610</v>
      </c>
      <c r="F2563" s="445" t="s">
        <v>1373</v>
      </c>
      <c r="G2563" s="417" t="s">
        <v>62</v>
      </c>
      <c r="H2563" s="423">
        <v>46092</v>
      </c>
    </row>
    <row r="2564" spans="1:8">
      <c r="A2564" s="417" t="s">
        <v>5612</v>
      </c>
      <c r="B2564" s="417" t="s">
        <v>56</v>
      </c>
      <c r="C2564" s="423">
        <v>46078.482546296298</v>
      </c>
      <c r="D2564" s="422">
        <v>46091</v>
      </c>
      <c r="E2564" s="417" t="s">
        <v>5613</v>
      </c>
      <c r="F2564" s="445" t="s">
        <v>1373</v>
      </c>
      <c r="G2564" s="417" t="s">
        <v>59</v>
      </c>
      <c r="H2564" s="422">
        <v>46091</v>
      </c>
    </row>
    <row r="2565" spans="1:8">
      <c r="A2565" s="420" t="s">
        <v>5614</v>
      </c>
      <c r="B2565" s="420" t="s">
        <v>56</v>
      </c>
      <c r="C2565" s="421">
        <v>46078.61509259259</v>
      </c>
      <c r="D2565" s="422">
        <v>46091</v>
      </c>
      <c r="E2565" s="420" t="s">
        <v>5615</v>
      </c>
      <c r="F2565" s="445" t="s">
        <v>1373</v>
      </c>
      <c r="G2565" s="417" t="s">
        <v>62</v>
      </c>
      <c r="H2565" s="422">
        <v>46093</v>
      </c>
    </row>
    <row r="2566" spans="1:8">
      <c r="A2566" s="417" t="s">
        <v>5617</v>
      </c>
      <c r="B2566" s="417" t="s">
        <v>56</v>
      </c>
      <c r="C2566" s="423">
        <v>46079.282951388886</v>
      </c>
      <c r="D2566" s="422">
        <v>46091</v>
      </c>
      <c r="E2566" s="417" t="s">
        <v>5618</v>
      </c>
      <c r="F2566" s="445" t="s">
        <v>1373</v>
      </c>
      <c r="G2566" s="417" t="s">
        <v>59</v>
      </c>
      <c r="H2566" s="423">
        <v>46092</v>
      </c>
    </row>
    <row r="2567" spans="1:8">
      <c r="A2567" s="420" t="s">
        <v>5619</v>
      </c>
      <c r="B2567" s="420" t="s">
        <v>56</v>
      </c>
      <c r="C2567" s="421">
        <v>46029.534166666665</v>
      </c>
      <c r="D2567" s="422">
        <v>46091</v>
      </c>
      <c r="E2567" s="420" t="s">
        <v>5620</v>
      </c>
      <c r="F2567" s="445" t="s">
        <v>1373</v>
      </c>
      <c r="G2567" s="417" t="s">
        <v>62</v>
      </c>
      <c r="H2567" s="422">
        <v>46091</v>
      </c>
    </row>
    <row r="2568" spans="1:8">
      <c r="A2568" s="417" t="s">
        <v>5622</v>
      </c>
      <c r="B2568" s="417" t="s">
        <v>79</v>
      </c>
      <c r="C2568" s="423">
        <v>46071.527407407404</v>
      </c>
      <c r="D2568" s="422">
        <v>46091</v>
      </c>
      <c r="E2568" s="417" t="s">
        <v>5623</v>
      </c>
      <c r="F2568" s="445" t="s">
        <v>1373</v>
      </c>
      <c r="G2568" s="424" t="s">
        <v>555</v>
      </c>
      <c r="H2568" s="423">
        <v>46092</v>
      </c>
    </row>
    <row r="2569" spans="1:8">
      <c r="A2569" s="420" t="s">
        <v>5624</v>
      </c>
      <c r="B2569" s="420" t="s">
        <v>56</v>
      </c>
      <c r="C2569" s="421">
        <v>46073.669699074075</v>
      </c>
      <c r="D2569" s="422">
        <v>46091</v>
      </c>
      <c r="E2569" s="420" t="s">
        <v>5625</v>
      </c>
      <c r="F2569" s="445" t="s">
        <v>1373</v>
      </c>
      <c r="G2569" s="417" t="s">
        <v>59</v>
      </c>
      <c r="H2569" s="422">
        <v>46091</v>
      </c>
    </row>
    <row r="2570" spans="1:8">
      <c r="A2570" s="417" t="s">
        <v>5626</v>
      </c>
      <c r="B2570" s="417" t="s">
        <v>56</v>
      </c>
      <c r="C2570" s="423">
        <v>46008.755231481482</v>
      </c>
      <c r="D2570" s="422">
        <v>46091</v>
      </c>
      <c r="E2570" s="417" t="s">
        <v>5627</v>
      </c>
      <c r="F2570" s="445" t="s">
        <v>1373</v>
      </c>
      <c r="G2570" s="424" t="s">
        <v>555</v>
      </c>
      <c r="H2570" s="423">
        <v>46092</v>
      </c>
    </row>
    <row r="2571" spans="1:8">
      <c r="A2571" s="420" t="s">
        <v>5628</v>
      </c>
      <c r="B2571" s="420" t="s">
        <v>56</v>
      </c>
      <c r="C2571" s="421">
        <v>46044.495810185188</v>
      </c>
      <c r="D2571" s="422">
        <v>46091</v>
      </c>
      <c r="E2571" s="420" t="s">
        <v>5629</v>
      </c>
      <c r="F2571" s="445" t="s">
        <v>1373</v>
      </c>
      <c r="G2571" s="417" t="s">
        <v>62</v>
      </c>
      <c r="H2571" s="423">
        <v>46092</v>
      </c>
    </row>
    <row r="2572" spans="1:8">
      <c r="A2572" s="417" t="s">
        <v>96</v>
      </c>
      <c r="B2572" s="417" t="s">
        <v>79</v>
      </c>
      <c r="C2572" s="423">
        <v>46027.62809027778</v>
      </c>
      <c r="D2572" s="422">
        <v>46091</v>
      </c>
      <c r="E2572" s="417" t="s">
        <v>5631</v>
      </c>
      <c r="F2572" s="445" t="s">
        <v>1373</v>
      </c>
      <c r="G2572" s="417" t="s">
        <v>4606</v>
      </c>
      <c r="H2572" s="422">
        <v>46092</v>
      </c>
    </row>
    <row r="2573" spans="1:8">
      <c r="A2573" s="420" t="s">
        <v>2708</v>
      </c>
      <c r="B2573" s="420" t="s">
        <v>56</v>
      </c>
      <c r="C2573" s="421">
        <v>46038.537511574075</v>
      </c>
      <c r="D2573" s="422">
        <v>46091</v>
      </c>
      <c r="E2573" s="420" t="s">
        <v>2709</v>
      </c>
      <c r="F2573" s="445" t="s">
        <v>1373</v>
      </c>
      <c r="G2573" s="417" t="s">
        <v>59</v>
      </c>
      <c r="H2573" s="422">
        <v>46091</v>
      </c>
    </row>
    <row r="2574" spans="1:8">
      <c r="A2574" s="417" t="s">
        <v>5632</v>
      </c>
      <c r="B2574" s="417" t="s">
        <v>56</v>
      </c>
      <c r="C2574" s="423">
        <v>46062.713854166665</v>
      </c>
      <c r="D2574" s="422">
        <v>46091</v>
      </c>
      <c r="E2574" s="417" t="s">
        <v>5633</v>
      </c>
      <c r="F2574" s="445" t="s">
        <v>1373</v>
      </c>
      <c r="G2574" s="424" t="s">
        <v>555</v>
      </c>
      <c r="H2574" s="423">
        <v>46092</v>
      </c>
    </row>
    <row r="2575" spans="1:8">
      <c r="A2575" s="420" t="s">
        <v>5634</v>
      </c>
      <c r="B2575" s="420" t="s">
        <v>56</v>
      </c>
      <c r="C2575" s="421">
        <v>45993.711550925924</v>
      </c>
      <c r="D2575" s="422">
        <v>46091</v>
      </c>
      <c r="E2575" s="420" t="s">
        <v>5635</v>
      </c>
      <c r="F2575" s="445" t="s">
        <v>1373</v>
      </c>
      <c r="G2575" s="417" t="s">
        <v>450</v>
      </c>
      <c r="H2575" s="422">
        <v>46091</v>
      </c>
    </row>
    <row r="2576" spans="1:8">
      <c r="A2576" s="417" t="s">
        <v>5637</v>
      </c>
      <c r="B2576" s="417" t="s">
        <v>56</v>
      </c>
      <c r="C2576" s="423">
        <v>46072.738738425927</v>
      </c>
      <c r="D2576" s="422">
        <v>46091</v>
      </c>
      <c r="E2576" s="417" t="s">
        <v>5638</v>
      </c>
      <c r="F2576" s="445" t="s">
        <v>1373</v>
      </c>
      <c r="G2576" s="417" t="s">
        <v>59</v>
      </c>
      <c r="H2576" s="422">
        <v>46091</v>
      </c>
    </row>
    <row r="2577" spans="1:8">
      <c r="A2577" s="420" t="s">
        <v>5639</v>
      </c>
      <c r="B2577" s="420" t="s">
        <v>56</v>
      </c>
      <c r="C2577" s="421">
        <v>46075.855856481481</v>
      </c>
      <c r="D2577" s="422">
        <v>46091</v>
      </c>
      <c r="E2577" s="420" t="s">
        <v>5640</v>
      </c>
      <c r="F2577" s="445" t="s">
        <v>1373</v>
      </c>
      <c r="G2577" s="424" t="s">
        <v>555</v>
      </c>
      <c r="H2577" s="423">
        <v>46092</v>
      </c>
    </row>
    <row r="2578" spans="1:8">
      <c r="A2578" s="417" t="s">
        <v>5641</v>
      </c>
      <c r="B2578" s="417" t="s">
        <v>56</v>
      </c>
      <c r="C2578" s="423">
        <v>46066.648634259262</v>
      </c>
      <c r="D2578" s="422">
        <v>46091</v>
      </c>
      <c r="E2578" s="417" t="s">
        <v>5642</v>
      </c>
      <c r="F2578" s="445" t="s">
        <v>1373</v>
      </c>
      <c r="G2578" s="424" t="s">
        <v>555</v>
      </c>
      <c r="H2578" s="423">
        <v>46092</v>
      </c>
    </row>
    <row r="2579" spans="1:8">
      <c r="A2579" s="420" t="s">
        <v>5643</v>
      </c>
      <c r="B2579" s="420" t="s">
        <v>56</v>
      </c>
      <c r="C2579" s="421">
        <v>46080.549201388887</v>
      </c>
      <c r="D2579" s="422">
        <v>46091</v>
      </c>
      <c r="E2579" s="420" t="s">
        <v>5644</v>
      </c>
      <c r="F2579" s="445" t="s">
        <v>1373</v>
      </c>
      <c r="G2579" s="417" t="s">
        <v>59</v>
      </c>
      <c r="H2579" s="422">
        <v>46093</v>
      </c>
    </row>
    <row r="2580" spans="1:8">
      <c r="A2580" s="417" t="s">
        <v>5645</v>
      </c>
      <c r="B2580" s="417" t="s">
        <v>56</v>
      </c>
      <c r="C2580" s="423">
        <v>46065.711006944446</v>
      </c>
      <c r="D2580" s="422">
        <v>46091</v>
      </c>
      <c r="E2580" s="417" t="s">
        <v>5646</v>
      </c>
      <c r="F2580" s="445" t="s">
        <v>1373</v>
      </c>
      <c r="G2580" s="417" t="s">
        <v>59</v>
      </c>
      <c r="H2580" s="423">
        <v>46092</v>
      </c>
    </row>
    <row r="2581" spans="1:8">
      <c r="A2581" s="420" t="s">
        <v>5647</v>
      </c>
      <c r="B2581" s="420" t="s">
        <v>56</v>
      </c>
      <c r="C2581" s="421">
        <v>46073.675462962965</v>
      </c>
      <c r="D2581" s="422">
        <v>46091</v>
      </c>
      <c r="E2581" s="420" t="s">
        <v>5648</v>
      </c>
      <c r="F2581" s="445" t="s">
        <v>1373</v>
      </c>
      <c r="G2581" s="417" t="s">
        <v>62</v>
      </c>
      <c r="H2581" s="422">
        <v>46092</v>
      </c>
    </row>
    <row r="2582" spans="1:8">
      <c r="A2582" s="417" t="s">
        <v>5650</v>
      </c>
      <c r="B2582" s="417" t="s">
        <v>56</v>
      </c>
      <c r="C2582" s="423">
        <v>46057.609143518515</v>
      </c>
      <c r="D2582" s="422">
        <v>46091</v>
      </c>
      <c r="E2582" s="417" t="s">
        <v>5651</v>
      </c>
      <c r="F2582" s="445" t="s">
        <v>1373</v>
      </c>
      <c r="G2582" s="417" t="s">
        <v>59</v>
      </c>
      <c r="H2582" s="423">
        <v>46092</v>
      </c>
    </row>
    <row r="2583" spans="1:8">
      <c r="A2583" s="420" t="s">
        <v>5652</v>
      </c>
      <c r="B2583" s="420" t="s">
        <v>79</v>
      </c>
      <c r="C2583" s="421">
        <v>46051.775289351855</v>
      </c>
      <c r="D2583" s="422">
        <v>46091</v>
      </c>
      <c r="E2583" s="420" t="s">
        <v>5653</v>
      </c>
      <c r="F2583" s="445" t="s">
        <v>1373</v>
      </c>
      <c r="G2583" s="417" t="s">
        <v>59</v>
      </c>
      <c r="H2583" s="423">
        <v>46092</v>
      </c>
    </row>
    <row r="2584" spans="1:8">
      <c r="A2584" s="417" t="s">
        <v>5654</v>
      </c>
      <c r="B2584" s="417" t="s">
        <v>56</v>
      </c>
      <c r="C2584" s="423">
        <v>46074.520046296297</v>
      </c>
      <c r="D2584" s="422">
        <v>46091</v>
      </c>
      <c r="E2584" s="417" t="s">
        <v>5655</v>
      </c>
      <c r="F2584" s="445" t="s">
        <v>1373</v>
      </c>
      <c r="G2584" s="417" t="s">
        <v>59</v>
      </c>
      <c r="H2584" s="423">
        <v>46092</v>
      </c>
    </row>
    <row r="2585" spans="1:8">
      <c r="A2585" s="420" t="s">
        <v>5656</v>
      </c>
      <c r="B2585" s="420" t="s">
        <v>56</v>
      </c>
      <c r="C2585" s="421">
        <v>46062.554212962961</v>
      </c>
      <c r="D2585" s="422">
        <v>46091</v>
      </c>
      <c r="E2585" s="420" t="s">
        <v>5657</v>
      </c>
      <c r="F2585" s="445" t="s">
        <v>1373</v>
      </c>
      <c r="G2585" s="417" t="s">
        <v>59</v>
      </c>
      <c r="H2585" s="423">
        <v>46092</v>
      </c>
    </row>
    <row r="2586" spans="1:8">
      <c r="A2586" s="417" t="s">
        <v>5658</v>
      </c>
      <c r="B2586" s="417" t="s">
        <v>56</v>
      </c>
      <c r="C2586" s="423">
        <v>46072.834710648145</v>
      </c>
      <c r="D2586" s="422">
        <v>46091</v>
      </c>
      <c r="E2586" s="417" t="s">
        <v>5659</v>
      </c>
      <c r="F2586" s="445" t="s">
        <v>1373</v>
      </c>
      <c r="G2586" s="417" t="s">
        <v>59</v>
      </c>
      <c r="H2586" s="422">
        <v>46092</v>
      </c>
    </row>
    <row r="2587" spans="1:8">
      <c r="A2587" s="420" t="s">
        <v>5660</v>
      </c>
      <c r="B2587" s="420" t="s">
        <v>56</v>
      </c>
      <c r="C2587" s="421">
        <v>46078.915023148147</v>
      </c>
      <c r="D2587" s="422">
        <v>46091</v>
      </c>
      <c r="E2587" s="420" t="s">
        <v>5661</v>
      </c>
      <c r="F2587" s="445" t="s">
        <v>1373</v>
      </c>
      <c r="G2587" s="417" t="s">
        <v>59</v>
      </c>
      <c r="H2587" s="423">
        <v>46092</v>
      </c>
    </row>
    <row r="2588" spans="1:8">
      <c r="A2588" s="417" t="s">
        <v>5662</v>
      </c>
      <c r="B2588" s="417" t="s">
        <v>56</v>
      </c>
      <c r="C2588" s="423">
        <v>46071.491469907407</v>
      </c>
      <c r="D2588" s="422">
        <v>46091</v>
      </c>
      <c r="E2588" s="417" t="s">
        <v>5663</v>
      </c>
      <c r="F2588" s="445" t="s">
        <v>1373</v>
      </c>
      <c r="G2588" s="417" t="s">
        <v>59</v>
      </c>
      <c r="H2588" s="423">
        <v>46092</v>
      </c>
    </row>
    <row r="2589" spans="1:8">
      <c r="A2589" s="420" t="s">
        <v>5664</v>
      </c>
      <c r="B2589" s="420" t="s">
        <v>56</v>
      </c>
      <c r="C2589" s="421">
        <v>45961.517361111109</v>
      </c>
      <c r="D2589" s="422">
        <v>46091</v>
      </c>
      <c r="E2589" s="420" t="s">
        <v>5665</v>
      </c>
      <c r="F2589" s="445" t="s">
        <v>1373</v>
      </c>
      <c r="G2589" s="417" t="s">
        <v>59</v>
      </c>
      <c r="H2589" s="423">
        <v>46092</v>
      </c>
    </row>
    <row r="2590" spans="1:8">
      <c r="A2590" s="417" t="s">
        <v>5666</v>
      </c>
      <c r="B2590" s="417" t="s">
        <v>56</v>
      </c>
      <c r="C2590" s="423">
        <v>46086.791180555556</v>
      </c>
      <c r="D2590" s="422">
        <v>46091</v>
      </c>
      <c r="E2590" s="417" t="s">
        <v>5667</v>
      </c>
      <c r="F2590" s="445" t="s">
        <v>1373</v>
      </c>
      <c r="G2590" s="417" t="s">
        <v>62</v>
      </c>
      <c r="H2590" s="417"/>
    </row>
    <row r="2591" spans="1:8">
      <c r="A2591" s="420" t="s">
        <v>5669</v>
      </c>
      <c r="B2591" s="420" t="s">
        <v>56</v>
      </c>
      <c r="C2591" s="421">
        <v>46073.44054398148</v>
      </c>
      <c r="D2591" s="422">
        <v>46091</v>
      </c>
      <c r="E2591" s="420" t="s">
        <v>5667</v>
      </c>
      <c r="F2591" s="445" t="s">
        <v>1373</v>
      </c>
      <c r="G2591" s="417" t="s">
        <v>62</v>
      </c>
      <c r="H2591" s="417"/>
    </row>
    <row r="2592" spans="1:8">
      <c r="A2592" s="417" t="s">
        <v>5670</v>
      </c>
      <c r="B2592" s="417" t="s">
        <v>56</v>
      </c>
      <c r="C2592" s="423">
        <v>46083.95034722222</v>
      </c>
      <c r="D2592" s="422">
        <v>46091</v>
      </c>
      <c r="E2592" s="417" t="s">
        <v>5671</v>
      </c>
      <c r="F2592" s="445" t="s">
        <v>1373</v>
      </c>
      <c r="G2592" s="417" t="s">
        <v>59</v>
      </c>
      <c r="H2592" s="423">
        <v>46092</v>
      </c>
    </row>
    <row r="2593" spans="1:8">
      <c r="A2593" s="420" t="s">
        <v>5672</v>
      </c>
      <c r="B2593" s="420" t="s">
        <v>56</v>
      </c>
      <c r="C2593" s="421">
        <v>46048.521863425929</v>
      </c>
      <c r="D2593" s="422">
        <v>46091</v>
      </c>
      <c r="E2593" s="420" t="s">
        <v>5673</v>
      </c>
      <c r="F2593" s="445" t="s">
        <v>1373</v>
      </c>
      <c r="G2593" s="417" t="s">
        <v>59</v>
      </c>
      <c r="H2593" s="423">
        <v>46092</v>
      </c>
    </row>
    <row r="2594" spans="1:8">
      <c r="A2594" s="417" t="s">
        <v>5674</v>
      </c>
      <c r="B2594" s="417" t="s">
        <v>56</v>
      </c>
      <c r="C2594" s="423">
        <v>46058.218101851853</v>
      </c>
      <c r="D2594" s="422">
        <v>46091</v>
      </c>
      <c r="E2594" s="417" t="s">
        <v>5675</v>
      </c>
      <c r="F2594" s="445" t="s">
        <v>1373</v>
      </c>
      <c r="G2594" s="417" t="s">
        <v>59</v>
      </c>
      <c r="H2594" s="423">
        <v>46092</v>
      </c>
    </row>
    <row r="2595" spans="1:8">
      <c r="A2595" s="420" t="s">
        <v>1633</v>
      </c>
      <c r="B2595" s="420" t="s">
        <v>56</v>
      </c>
      <c r="C2595" s="421">
        <v>46036.911631944444</v>
      </c>
      <c r="D2595" s="422">
        <v>46091</v>
      </c>
      <c r="E2595" s="420" t="s">
        <v>1634</v>
      </c>
      <c r="F2595" s="417" t="s">
        <v>751</v>
      </c>
      <c r="G2595" s="417"/>
      <c r="H2595" s="417"/>
    </row>
    <row r="2596" spans="1:8">
      <c r="A2596" s="417" t="s">
        <v>5677</v>
      </c>
      <c r="B2596" s="417" t="s">
        <v>56</v>
      </c>
      <c r="C2596" s="423">
        <v>46042.445127314815</v>
      </c>
      <c r="D2596" s="422">
        <v>46091</v>
      </c>
      <c r="E2596" s="417" t="s">
        <v>5678</v>
      </c>
      <c r="F2596" s="417" t="s">
        <v>751</v>
      </c>
      <c r="G2596" s="417" t="s">
        <v>59</v>
      </c>
      <c r="H2596" s="417" t="s">
        <v>59</v>
      </c>
    </row>
    <row r="2597" spans="1:8">
      <c r="A2597" s="420" t="s">
        <v>5679</v>
      </c>
      <c r="B2597" s="420" t="s">
        <v>56</v>
      </c>
      <c r="C2597" s="421">
        <v>46071.857395833336</v>
      </c>
      <c r="D2597" s="422">
        <v>46091</v>
      </c>
      <c r="E2597" s="420" t="s">
        <v>5680</v>
      </c>
      <c r="F2597" s="417" t="s">
        <v>751</v>
      </c>
      <c r="G2597" s="417" t="s">
        <v>59</v>
      </c>
      <c r="H2597" s="417" t="s">
        <v>59</v>
      </c>
    </row>
    <row r="2598" spans="1:8">
      <c r="A2598" s="417" t="s">
        <v>5681</v>
      </c>
      <c r="B2598" s="417" t="s">
        <v>56</v>
      </c>
      <c r="C2598" s="423">
        <v>46073.430613425924</v>
      </c>
      <c r="D2598" s="422">
        <v>46091</v>
      </c>
      <c r="E2598" s="417" t="s">
        <v>5682</v>
      </c>
      <c r="F2598" s="417" t="s">
        <v>751</v>
      </c>
      <c r="G2598" s="417" t="s">
        <v>59</v>
      </c>
      <c r="H2598" s="417" t="s">
        <v>59</v>
      </c>
    </row>
    <row r="2599" spans="1:8">
      <c r="A2599" s="420" t="s">
        <v>5683</v>
      </c>
      <c r="B2599" s="420" t="s">
        <v>56</v>
      </c>
      <c r="C2599" s="421">
        <v>46045.614120370374</v>
      </c>
      <c r="D2599" s="422">
        <v>46091</v>
      </c>
      <c r="E2599" s="420" t="s">
        <v>5684</v>
      </c>
      <c r="F2599" s="417" t="s">
        <v>751</v>
      </c>
      <c r="G2599" s="417" t="s">
        <v>59</v>
      </c>
      <c r="H2599" s="417" t="s">
        <v>59</v>
      </c>
    </row>
    <row r="2600" spans="1:8">
      <c r="A2600" s="417" t="s">
        <v>5685</v>
      </c>
      <c r="B2600" s="417" t="s">
        <v>56</v>
      </c>
      <c r="C2600" s="423">
        <v>46062.548148148147</v>
      </c>
      <c r="D2600" s="422">
        <v>46091</v>
      </c>
      <c r="E2600" s="417" t="s">
        <v>5686</v>
      </c>
      <c r="F2600" s="417" t="s">
        <v>751</v>
      </c>
      <c r="G2600" s="417" t="s">
        <v>59</v>
      </c>
      <c r="H2600" s="417" t="s">
        <v>59</v>
      </c>
    </row>
    <row r="2601" spans="1:8">
      <c r="A2601" s="420" t="s">
        <v>5687</v>
      </c>
      <c r="B2601" s="420" t="s">
        <v>56</v>
      </c>
      <c r="C2601" s="421">
        <v>46064.800659722219</v>
      </c>
      <c r="D2601" s="422">
        <v>46091</v>
      </c>
      <c r="E2601" s="420" t="s">
        <v>5688</v>
      </c>
      <c r="F2601" s="417" t="s">
        <v>751</v>
      </c>
      <c r="G2601" s="417" t="s">
        <v>59</v>
      </c>
      <c r="H2601" s="417" t="s">
        <v>59</v>
      </c>
    </row>
    <row r="2602" spans="1:8">
      <c r="A2602" s="417" t="s">
        <v>5689</v>
      </c>
      <c r="B2602" s="417" t="s">
        <v>56</v>
      </c>
      <c r="C2602" s="423">
        <v>46059.457557870373</v>
      </c>
      <c r="D2602" s="422">
        <v>46091</v>
      </c>
      <c r="E2602" s="417" t="s">
        <v>5690</v>
      </c>
      <c r="F2602" s="417" t="s">
        <v>751</v>
      </c>
      <c r="G2602" s="417"/>
      <c r="H2602" s="417"/>
    </row>
    <row r="2603" spans="1:8">
      <c r="A2603" s="420" t="s">
        <v>5691</v>
      </c>
      <c r="B2603" s="420" t="s">
        <v>56</v>
      </c>
      <c r="C2603" s="421">
        <v>46074.36996527778</v>
      </c>
      <c r="D2603" s="422">
        <v>46091</v>
      </c>
      <c r="E2603" s="420" t="s">
        <v>5692</v>
      </c>
      <c r="F2603" s="417" t="s">
        <v>751</v>
      </c>
      <c r="G2603" s="417" t="s">
        <v>59</v>
      </c>
      <c r="H2603" s="417"/>
    </row>
    <row r="2604" spans="1:8">
      <c r="A2604" s="417" t="s">
        <v>5693</v>
      </c>
      <c r="B2604" s="417" t="s">
        <v>56</v>
      </c>
      <c r="C2604" s="423">
        <v>46063.384780092594</v>
      </c>
      <c r="D2604" s="422">
        <v>46091</v>
      </c>
      <c r="E2604" s="417" t="s">
        <v>5694</v>
      </c>
      <c r="F2604" s="417" t="s">
        <v>751</v>
      </c>
      <c r="G2604" s="417" t="s">
        <v>59</v>
      </c>
      <c r="H2604" s="417"/>
    </row>
    <row r="2605" spans="1:8">
      <c r="A2605" s="420" t="s">
        <v>5695</v>
      </c>
      <c r="B2605" s="420" t="s">
        <v>56</v>
      </c>
      <c r="C2605" s="421">
        <v>46073.301168981481</v>
      </c>
      <c r="D2605" s="422">
        <v>46091</v>
      </c>
      <c r="E2605" s="420" t="s">
        <v>5696</v>
      </c>
      <c r="F2605" s="417" t="s">
        <v>751</v>
      </c>
      <c r="G2605" s="417" t="s">
        <v>59</v>
      </c>
      <c r="H2605" s="417"/>
    </row>
    <row r="2606" spans="1:8">
      <c r="A2606" s="417" t="s">
        <v>5697</v>
      </c>
      <c r="B2606" s="417" t="s">
        <v>56</v>
      </c>
      <c r="C2606" s="423">
        <v>46062.679074074076</v>
      </c>
      <c r="D2606" s="422">
        <v>46091</v>
      </c>
      <c r="E2606" s="417" t="s">
        <v>5698</v>
      </c>
      <c r="F2606" s="417" t="s">
        <v>751</v>
      </c>
      <c r="G2606" s="417" t="s">
        <v>62</v>
      </c>
      <c r="H2606" s="417"/>
    </row>
    <row r="2607" spans="1:8">
      <c r="A2607" s="420" t="s">
        <v>5699</v>
      </c>
      <c r="B2607" s="420" t="s">
        <v>56</v>
      </c>
      <c r="C2607" s="421">
        <v>46076.533321759256</v>
      </c>
      <c r="D2607" s="422">
        <v>46091</v>
      </c>
      <c r="E2607" s="420" t="s">
        <v>5700</v>
      </c>
      <c r="F2607" s="417" t="s">
        <v>751</v>
      </c>
      <c r="G2607" s="417" t="s">
        <v>59</v>
      </c>
      <c r="H2607" s="417"/>
    </row>
    <row r="2608" spans="1:8">
      <c r="A2608" s="417" t="s">
        <v>5701</v>
      </c>
      <c r="B2608" s="417" t="s">
        <v>56</v>
      </c>
      <c r="C2608" s="423">
        <v>46072.946504629632</v>
      </c>
      <c r="D2608" s="422">
        <v>46091</v>
      </c>
      <c r="E2608" s="417" t="s">
        <v>5702</v>
      </c>
      <c r="F2608" s="417" t="s">
        <v>751</v>
      </c>
      <c r="G2608" s="417"/>
      <c r="H2608" s="417"/>
    </row>
    <row r="2609" spans="1:8">
      <c r="A2609" s="420" t="s">
        <v>96</v>
      </c>
      <c r="B2609" s="420" t="s">
        <v>56</v>
      </c>
      <c r="C2609" s="421">
        <v>46027.445787037039</v>
      </c>
      <c r="D2609" s="422">
        <v>46091</v>
      </c>
      <c r="E2609" s="420" t="s">
        <v>5704</v>
      </c>
      <c r="F2609" s="417" t="s">
        <v>751</v>
      </c>
      <c r="G2609" s="417" t="s">
        <v>4606</v>
      </c>
      <c r="H2609" s="417"/>
    </row>
    <row r="2610" spans="1:8">
      <c r="A2610" s="417" t="s">
        <v>5705</v>
      </c>
      <c r="B2610" s="417" t="s">
        <v>56</v>
      </c>
      <c r="C2610" s="423">
        <v>46061.845462962963</v>
      </c>
      <c r="D2610" s="422">
        <v>46091</v>
      </c>
      <c r="E2610" s="417" t="s">
        <v>5706</v>
      </c>
      <c r="F2610" s="417" t="s">
        <v>751</v>
      </c>
      <c r="G2610" s="417" t="s">
        <v>59</v>
      </c>
      <c r="H2610" s="423"/>
    </row>
    <row r="2611" spans="1:8">
      <c r="A2611" s="420" t="s">
        <v>96</v>
      </c>
      <c r="B2611" s="420" t="s">
        <v>56</v>
      </c>
      <c r="C2611" s="421">
        <v>46027.672858796293</v>
      </c>
      <c r="D2611" s="422">
        <v>46091</v>
      </c>
      <c r="E2611" s="420" t="s">
        <v>5707</v>
      </c>
      <c r="F2611" s="417" t="s">
        <v>751</v>
      </c>
      <c r="G2611" s="417" t="s">
        <v>4606</v>
      </c>
      <c r="H2611" s="423"/>
    </row>
    <row r="2612" spans="1:8">
      <c r="A2612" s="417" t="s">
        <v>5708</v>
      </c>
      <c r="B2612" s="417" t="s">
        <v>56</v>
      </c>
      <c r="C2612" s="423">
        <v>46072.536782407406</v>
      </c>
      <c r="D2612" s="422">
        <v>46091</v>
      </c>
      <c r="E2612" s="417" t="s">
        <v>5709</v>
      </c>
      <c r="F2612" s="417" t="s">
        <v>751</v>
      </c>
      <c r="G2612" s="417" t="s">
        <v>59</v>
      </c>
      <c r="H2612" s="423"/>
    </row>
    <row r="2613" spans="1:8">
      <c r="A2613" s="420" t="s">
        <v>452</v>
      </c>
      <c r="B2613" s="420" t="s">
        <v>56</v>
      </c>
      <c r="C2613" s="421">
        <v>46028.358564814815</v>
      </c>
      <c r="D2613" s="422">
        <v>46091</v>
      </c>
      <c r="E2613" s="420" t="s">
        <v>453</v>
      </c>
      <c r="F2613" s="417" t="s">
        <v>751</v>
      </c>
      <c r="G2613" s="417" t="s">
        <v>62</v>
      </c>
      <c r="H2613" s="423"/>
    </row>
    <row r="2614" spans="1:8">
      <c r="A2614" s="417" t="s">
        <v>5710</v>
      </c>
      <c r="B2614" s="417" t="s">
        <v>56</v>
      </c>
      <c r="C2614" s="423">
        <v>46080.519155092596</v>
      </c>
      <c r="D2614" s="422">
        <v>46091</v>
      </c>
      <c r="E2614" s="417" t="s">
        <v>5711</v>
      </c>
      <c r="F2614" s="417" t="s">
        <v>751</v>
      </c>
      <c r="G2614" s="417" t="s">
        <v>62</v>
      </c>
      <c r="H2614" s="423"/>
    </row>
    <row r="2615" spans="1:8">
      <c r="A2615" s="420" t="s">
        <v>5712</v>
      </c>
      <c r="B2615" s="420" t="s">
        <v>56</v>
      </c>
      <c r="C2615" s="421">
        <v>46046.459432870368</v>
      </c>
      <c r="D2615" s="422">
        <v>46091</v>
      </c>
      <c r="E2615" s="420" t="s">
        <v>5713</v>
      </c>
      <c r="F2615" s="417" t="s">
        <v>751</v>
      </c>
      <c r="G2615" s="417" t="s">
        <v>59</v>
      </c>
      <c r="H2615" s="423"/>
    </row>
    <row r="2616" spans="1:8">
      <c r="A2616" s="417" t="s">
        <v>5715</v>
      </c>
      <c r="B2616" s="417" t="s">
        <v>56</v>
      </c>
      <c r="C2616" s="423">
        <v>45965.885312500002</v>
      </c>
      <c r="D2616" s="422">
        <v>46091</v>
      </c>
      <c r="E2616" s="417" t="s">
        <v>5716</v>
      </c>
      <c r="F2616" s="417" t="s">
        <v>751</v>
      </c>
      <c r="G2616" s="417" t="s">
        <v>59</v>
      </c>
      <c r="H2616" s="423"/>
    </row>
    <row r="2617" spans="1:8">
      <c r="A2617" s="420" t="s">
        <v>5717</v>
      </c>
      <c r="B2617" s="420" t="s">
        <v>56</v>
      </c>
      <c r="C2617" s="421">
        <v>46079.513275462959</v>
      </c>
      <c r="D2617" s="422">
        <v>46091</v>
      </c>
      <c r="E2617" s="420" t="s">
        <v>5718</v>
      </c>
      <c r="F2617" s="417" t="s">
        <v>751</v>
      </c>
      <c r="G2617" s="417" t="s">
        <v>59</v>
      </c>
      <c r="H2617" s="423"/>
    </row>
    <row r="2618" spans="1:8">
      <c r="A2618" s="417" t="s">
        <v>5719</v>
      </c>
      <c r="B2618" s="417" t="s">
        <v>56</v>
      </c>
      <c r="C2618" s="423">
        <v>46058.628946759258</v>
      </c>
      <c r="D2618" s="422">
        <v>46091</v>
      </c>
      <c r="E2618" s="417" t="s">
        <v>5720</v>
      </c>
      <c r="F2618" s="417" t="s">
        <v>751</v>
      </c>
      <c r="G2618" s="417"/>
      <c r="H2618" s="423"/>
    </row>
    <row r="2619" spans="1:8">
      <c r="A2619" s="420" t="s">
        <v>5721</v>
      </c>
      <c r="B2619" s="420" t="s">
        <v>56</v>
      </c>
      <c r="C2619" s="421">
        <v>46079.443182870367</v>
      </c>
      <c r="D2619" s="422">
        <v>46091</v>
      </c>
      <c r="E2619" s="420" t="s">
        <v>5722</v>
      </c>
      <c r="F2619" s="417" t="s">
        <v>751</v>
      </c>
      <c r="G2619" s="501"/>
      <c r="H2619" s="423"/>
    </row>
    <row r="2620" spans="1:8">
      <c r="A2620" s="417" t="s">
        <v>5724</v>
      </c>
      <c r="B2620" s="417" t="s">
        <v>56</v>
      </c>
      <c r="C2620" s="423">
        <v>46028.469930555555</v>
      </c>
      <c r="D2620" s="422">
        <v>46091</v>
      </c>
      <c r="E2620" s="417" t="s">
        <v>5725</v>
      </c>
      <c r="F2620" s="417" t="s">
        <v>751</v>
      </c>
      <c r="G2620" s="417" t="s">
        <v>59</v>
      </c>
      <c r="H2620" s="423"/>
    </row>
    <row r="2621" spans="1:8">
      <c r="A2621" s="420" t="s">
        <v>5726</v>
      </c>
      <c r="B2621" s="420" t="s">
        <v>56</v>
      </c>
      <c r="C2621" s="421">
        <v>45999.731921296298</v>
      </c>
      <c r="D2621" s="422">
        <v>46091</v>
      </c>
      <c r="E2621" s="420" t="s">
        <v>5727</v>
      </c>
      <c r="F2621" s="417" t="s">
        <v>751</v>
      </c>
      <c r="G2621" s="417" t="s">
        <v>62</v>
      </c>
      <c r="H2621" s="423"/>
    </row>
    <row r="2622" spans="1:8">
      <c r="A2622" s="417" t="s">
        <v>5728</v>
      </c>
      <c r="B2622" s="417" t="s">
        <v>56</v>
      </c>
      <c r="C2622" s="423">
        <v>46063.494062500002</v>
      </c>
      <c r="D2622" s="422">
        <v>46091</v>
      </c>
      <c r="E2622" s="417" t="s">
        <v>5729</v>
      </c>
      <c r="F2622" s="417" t="s">
        <v>751</v>
      </c>
      <c r="G2622" s="417" t="s">
        <v>59</v>
      </c>
      <c r="H2622" s="423"/>
    </row>
    <row r="2623" spans="1:8">
      <c r="A2623" s="420" t="s">
        <v>5730</v>
      </c>
      <c r="B2623" s="420" t="s">
        <v>56</v>
      </c>
      <c r="C2623" s="421">
        <v>46009.534884259258</v>
      </c>
      <c r="D2623" s="422">
        <v>46091</v>
      </c>
      <c r="E2623" s="420" t="s">
        <v>5731</v>
      </c>
      <c r="F2623" s="417" t="s">
        <v>751</v>
      </c>
      <c r="G2623" s="417" t="s">
        <v>62</v>
      </c>
      <c r="H2623" s="423"/>
    </row>
    <row r="2624" spans="1:8">
      <c r="A2624" s="417" t="s">
        <v>5732</v>
      </c>
      <c r="B2624" s="417" t="s">
        <v>56</v>
      </c>
      <c r="C2624" s="423">
        <v>46082.827349537038</v>
      </c>
      <c r="D2624" s="422">
        <v>46091</v>
      </c>
      <c r="E2624" s="417" t="s">
        <v>5733</v>
      </c>
      <c r="F2624" s="417" t="s">
        <v>751</v>
      </c>
      <c r="G2624" s="417" t="s">
        <v>59</v>
      </c>
      <c r="H2624" s="423"/>
    </row>
    <row r="2625" spans="1:8">
      <c r="A2625" s="420" t="s">
        <v>5734</v>
      </c>
      <c r="B2625" s="420" t="s">
        <v>56</v>
      </c>
      <c r="C2625" s="421">
        <v>46069.431122685186</v>
      </c>
      <c r="D2625" s="422">
        <v>46091</v>
      </c>
      <c r="E2625" s="420" t="s">
        <v>5735</v>
      </c>
      <c r="F2625" s="417" t="s">
        <v>751</v>
      </c>
      <c r="G2625" s="417" t="s">
        <v>62</v>
      </c>
      <c r="H2625" s="423"/>
    </row>
    <row r="2626" spans="1:8">
      <c r="A2626" s="417" t="s">
        <v>5736</v>
      </c>
      <c r="B2626" s="417" t="s">
        <v>56</v>
      </c>
      <c r="C2626" s="423">
        <v>46074.42627314815</v>
      </c>
      <c r="D2626" s="422">
        <v>46091</v>
      </c>
      <c r="E2626" s="417" t="s">
        <v>5737</v>
      </c>
      <c r="F2626" s="417" t="s">
        <v>751</v>
      </c>
      <c r="G2626" s="417" t="s">
        <v>62</v>
      </c>
      <c r="H2626" s="423"/>
    </row>
    <row r="2627" spans="1:8">
      <c r="A2627" s="420" t="s">
        <v>96</v>
      </c>
      <c r="B2627" s="420" t="s">
        <v>56</v>
      </c>
      <c r="C2627" s="421">
        <v>46024.785486111112</v>
      </c>
      <c r="D2627" s="422">
        <v>46091</v>
      </c>
      <c r="E2627" s="420" t="s">
        <v>5738</v>
      </c>
      <c r="F2627" s="417" t="s">
        <v>751</v>
      </c>
      <c r="G2627" s="417" t="s">
        <v>4606</v>
      </c>
      <c r="H2627" s="423"/>
    </row>
    <row r="2628" spans="1:8">
      <c r="A2628" s="417" t="s">
        <v>5739</v>
      </c>
      <c r="B2628" s="417" t="s">
        <v>56</v>
      </c>
      <c r="C2628" s="423">
        <v>46059.787349537037</v>
      </c>
      <c r="D2628" s="422">
        <v>46091</v>
      </c>
      <c r="E2628" s="417" t="s">
        <v>5740</v>
      </c>
      <c r="F2628" s="417" t="s">
        <v>751</v>
      </c>
      <c r="G2628" s="417" t="s">
        <v>59</v>
      </c>
      <c r="H2628" s="423"/>
    </row>
    <row r="2629" spans="1:8">
      <c r="A2629" s="420" t="s">
        <v>5741</v>
      </c>
      <c r="B2629" s="420" t="s">
        <v>56</v>
      </c>
      <c r="C2629" s="421">
        <v>46067.610509259262</v>
      </c>
      <c r="D2629" s="422">
        <v>46091</v>
      </c>
      <c r="E2629" s="420" t="s">
        <v>5742</v>
      </c>
      <c r="F2629" s="417" t="s">
        <v>751</v>
      </c>
      <c r="G2629" s="417" t="s">
        <v>59</v>
      </c>
      <c r="H2629" s="423"/>
    </row>
    <row r="2630" spans="1:8">
      <c r="A2630" s="424" t="s">
        <v>5743</v>
      </c>
      <c r="B2630" s="424" t="s">
        <v>56</v>
      </c>
      <c r="C2630" s="425">
        <v>46067.489155092589</v>
      </c>
      <c r="D2630" s="426">
        <v>46091</v>
      </c>
      <c r="E2630" s="424" t="s">
        <v>5742</v>
      </c>
      <c r="F2630" s="424" t="s">
        <v>585</v>
      </c>
      <c r="G2630" s="417" t="s">
        <v>59</v>
      </c>
      <c r="H2630" s="425">
        <v>46091</v>
      </c>
    </row>
    <row r="2631" spans="1:8">
      <c r="A2631" s="424" t="s">
        <v>5744</v>
      </c>
      <c r="B2631" s="424" t="s">
        <v>79</v>
      </c>
      <c r="C2631" s="425">
        <v>46052.733969907407</v>
      </c>
      <c r="D2631" s="426">
        <v>46091</v>
      </c>
      <c r="E2631" s="424" t="s">
        <v>5745</v>
      </c>
      <c r="F2631" s="424" t="s">
        <v>585</v>
      </c>
      <c r="G2631" s="417" t="s">
        <v>59</v>
      </c>
      <c r="H2631" s="425">
        <v>46091</v>
      </c>
    </row>
    <row r="2632" spans="1:8">
      <c r="A2632" s="424" t="s">
        <v>5746</v>
      </c>
      <c r="B2632" s="424" t="s">
        <v>56</v>
      </c>
      <c r="C2632" s="425">
        <v>46058.898425925923</v>
      </c>
      <c r="D2632" s="426">
        <v>46091</v>
      </c>
      <c r="E2632" s="424" t="s">
        <v>5747</v>
      </c>
      <c r="F2632" s="424" t="s">
        <v>585</v>
      </c>
      <c r="G2632" s="417" t="s">
        <v>59</v>
      </c>
      <c r="H2632" s="425">
        <v>46091</v>
      </c>
    </row>
    <row r="2633" spans="1:8">
      <c r="A2633" s="424" t="s">
        <v>5748</v>
      </c>
      <c r="B2633" s="424" t="s">
        <v>56</v>
      </c>
      <c r="C2633" s="425">
        <v>46079.370682870373</v>
      </c>
      <c r="D2633" s="426">
        <v>46091</v>
      </c>
      <c r="E2633" s="424" t="s">
        <v>5749</v>
      </c>
      <c r="F2633" s="424" t="s">
        <v>585</v>
      </c>
      <c r="G2633" s="417" t="s">
        <v>59</v>
      </c>
      <c r="H2633" s="425">
        <v>46091</v>
      </c>
    </row>
    <row r="2634" spans="1:8">
      <c r="A2634" s="424" t="s">
        <v>5750</v>
      </c>
      <c r="B2634" s="424" t="s">
        <v>56</v>
      </c>
      <c r="C2634" s="425">
        <v>46078.400462962964</v>
      </c>
      <c r="D2634" s="426">
        <v>46091</v>
      </c>
      <c r="E2634" s="424" t="s">
        <v>5751</v>
      </c>
      <c r="F2634" s="424" t="s">
        <v>585</v>
      </c>
      <c r="G2634" s="417" t="s">
        <v>59</v>
      </c>
      <c r="H2634" s="425">
        <v>46091</v>
      </c>
    </row>
    <row r="2635" spans="1:8">
      <c r="A2635" s="424" t="s">
        <v>5752</v>
      </c>
      <c r="B2635" s="424" t="s">
        <v>56</v>
      </c>
      <c r="C2635" s="425">
        <v>46057.500590277778</v>
      </c>
      <c r="D2635" s="426">
        <v>46091</v>
      </c>
      <c r="E2635" s="424" t="s">
        <v>5753</v>
      </c>
      <c r="F2635" s="424" t="s">
        <v>585</v>
      </c>
      <c r="G2635" s="417" t="s">
        <v>59</v>
      </c>
      <c r="H2635" s="425">
        <v>46091</v>
      </c>
    </row>
    <row r="2636" spans="1:8">
      <c r="A2636" s="439" t="s">
        <v>5754</v>
      </c>
      <c r="B2636" s="439" t="s">
        <v>56</v>
      </c>
      <c r="C2636" s="438">
        <v>46051.767685185187</v>
      </c>
      <c r="D2636" s="481">
        <v>46091</v>
      </c>
      <c r="E2636" s="439" t="s">
        <v>5755</v>
      </c>
      <c r="F2636" s="439" t="s">
        <v>585</v>
      </c>
      <c r="G2636" s="439" t="s">
        <v>62</v>
      </c>
      <c r="H2636" s="438"/>
    </row>
    <row r="2637" spans="1:8">
      <c r="A2637" s="439" t="s">
        <v>5756</v>
      </c>
      <c r="B2637" s="439" t="s">
        <v>56</v>
      </c>
      <c r="C2637" s="438">
        <v>46051.687326388892</v>
      </c>
      <c r="D2637" s="481">
        <v>46091</v>
      </c>
      <c r="E2637" s="439" t="s">
        <v>5755</v>
      </c>
      <c r="F2637" s="439" t="s">
        <v>585</v>
      </c>
      <c r="G2637" s="439" t="s">
        <v>62</v>
      </c>
      <c r="H2637" s="438"/>
    </row>
    <row r="2638" spans="1:8">
      <c r="A2638" s="439" t="s">
        <v>5757</v>
      </c>
      <c r="B2638" s="439" t="s">
        <v>56</v>
      </c>
      <c r="C2638" s="438">
        <v>46051.687152777777</v>
      </c>
      <c r="D2638" s="481">
        <v>46091</v>
      </c>
      <c r="E2638" s="439" t="s">
        <v>5755</v>
      </c>
      <c r="F2638" s="439" t="s">
        <v>585</v>
      </c>
      <c r="G2638" s="439" t="s">
        <v>62</v>
      </c>
      <c r="H2638" s="438"/>
    </row>
    <row r="2639" spans="1:8">
      <c r="A2639" s="439" t="s">
        <v>5758</v>
      </c>
      <c r="B2639" s="439" t="s">
        <v>56</v>
      </c>
      <c r="C2639" s="438">
        <v>46051.687048611115</v>
      </c>
      <c r="D2639" s="481">
        <v>46091</v>
      </c>
      <c r="E2639" s="439" t="s">
        <v>5755</v>
      </c>
      <c r="F2639" s="439" t="s">
        <v>585</v>
      </c>
      <c r="G2639" s="439" t="s">
        <v>62</v>
      </c>
      <c r="H2639" s="438"/>
    </row>
    <row r="2640" spans="1:8">
      <c r="A2640" s="424" t="s">
        <v>5759</v>
      </c>
      <c r="B2640" s="424" t="s">
        <v>56</v>
      </c>
      <c r="C2640" s="425">
        <v>46053.799039351848</v>
      </c>
      <c r="D2640" s="426">
        <v>46091</v>
      </c>
      <c r="E2640" s="424" t="s">
        <v>5760</v>
      </c>
      <c r="F2640" s="424" t="s">
        <v>585</v>
      </c>
      <c r="G2640" s="417" t="s">
        <v>59</v>
      </c>
      <c r="H2640" s="425">
        <v>46091</v>
      </c>
    </row>
    <row r="2641" spans="1:8">
      <c r="A2641" s="424" t="s">
        <v>5761</v>
      </c>
      <c r="B2641" s="424" t="s">
        <v>56</v>
      </c>
      <c r="C2641" s="425">
        <v>46072.860833333332</v>
      </c>
      <c r="D2641" s="426">
        <v>46091</v>
      </c>
      <c r="E2641" s="424" t="s">
        <v>5762</v>
      </c>
      <c r="F2641" s="424" t="s">
        <v>585</v>
      </c>
      <c r="G2641" s="417" t="s">
        <v>59</v>
      </c>
      <c r="H2641" s="425">
        <v>46092</v>
      </c>
    </row>
    <row r="2642" spans="1:8">
      <c r="A2642" s="424" t="s">
        <v>5763</v>
      </c>
      <c r="B2642" s="424" t="s">
        <v>56</v>
      </c>
      <c r="C2642" s="425">
        <v>46058.409560185188</v>
      </c>
      <c r="D2642" s="426">
        <v>46091</v>
      </c>
      <c r="E2642" s="424" t="s">
        <v>5764</v>
      </c>
      <c r="F2642" s="424" t="s">
        <v>585</v>
      </c>
      <c r="G2642" s="417" t="s">
        <v>59</v>
      </c>
      <c r="H2642" s="425">
        <v>46092</v>
      </c>
    </row>
    <row r="2643" spans="1:8">
      <c r="A2643" s="424" t="s">
        <v>5765</v>
      </c>
      <c r="B2643" s="424" t="s">
        <v>56</v>
      </c>
      <c r="C2643" s="425">
        <v>46080.638136574074</v>
      </c>
      <c r="D2643" s="426">
        <v>46091</v>
      </c>
      <c r="E2643" s="424" t="s">
        <v>5766</v>
      </c>
      <c r="F2643" s="424" t="s">
        <v>585</v>
      </c>
      <c r="G2643" s="417" t="s">
        <v>59</v>
      </c>
      <c r="H2643" s="425">
        <v>46092</v>
      </c>
    </row>
    <row r="2644" spans="1:8">
      <c r="A2644" s="424" t="s">
        <v>5767</v>
      </c>
      <c r="B2644" s="424" t="s">
        <v>56</v>
      </c>
      <c r="C2644" s="425">
        <v>46073.510092592594</v>
      </c>
      <c r="D2644" s="426">
        <v>46091</v>
      </c>
      <c r="E2644" s="424" t="s">
        <v>5768</v>
      </c>
      <c r="F2644" s="424" t="s">
        <v>585</v>
      </c>
      <c r="G2644" s="417" t="s">
        <v>59</v>
      </c>
      <c r="H2644" s="425">
        <v>46092</v>
      </c>
    </row>
    <row r="2645" spans="1:8">
      <c r="A2645" s="424" t="s">
        <v>5769</v>
      </c>
      <c r="B2645" s="424" t="s">
        <v>56</v>
      </c>
      <c r="C2645" s="425">
        <v>46071.766423611109</v>
      </c>
      <c r="D2645" s="426">
        <v>46091</v>
      </c>
      <c r="E2645" s="424" t="s">
        <v>5770</v>
      </c>
      <c r="F2645" s="424" t="s">
        <v>585</v>
      </c>
      <c r="G2645" s="417" t="s">
        <v>59</v>
      </c>
      <c r="H2645" s="425">
        <v>46092</v>
      </c>
    </row>
    <row r="2646" spans="1:8">
      <c r="A2646" s="424" t="s">
        <v>5771</v>
      </c>
      <c r="B2646" s="424" t="s">
        <v>56</v>
      </c>
      <c r="C2646" s="425">
        <v>46057.509780092594</v>
      </c>
      <c r="D2646" s="426">
        <v>46091</v>
      </c>
      <c r="E2646" s="424" t="s">
        <v>5772</v>
      </c>
      <c r="F2646" s="424" t="s">
        <v>585</v>
      </c>
      <c r="G2646" s="417" t="s">
        <v>59</v>
      </c>
      <c r="H2646" s="425">
        <v>46092</v>
      </c>
    </row>
    <row r="2647" spans="1:8">
      <c r="A2647" s="424" t="s">
        <v>5773</v>
      </c>
      <c r="B2647" s="424" t="s">
        <v>56</v>
      </c>
      <c r="C2647" s="425">
        <v>46080.935115740744</v>
      </c>
      <c r="D2647" s="426">
        <v>46091</v>
      </c>
      <c r="E2647" s="424" t="s">
        <v>5774</v>
      </c>
      <c r="F2647" s="424" t="s">
        <v>585</v>
      </c>
      <c r="G2647" s="417" t="s">
        <v>59</v>
      </c>
      <c r="H2647" s="425">
        <v>46092</v>
      </c>
    </row>
    <row r="2648" spans="1:8">
      <c r="A2648" s="424" t="s">
        <v>5775</v>
      </c>
      <c r="B2648" s="424" t="s">
        <v>56</v>
      </c>
      <c r="C2648" s="425">
        <v>46071.688113425924</v>
      </c>
      <c r="D2648" s="426">
        <v>46091</v>
      </c>
      <c r="E2648" s="424" t="s">
        <v>5776</v>
      </c>
      <c r="F2648" s="424" t="s">
        <v>585</v>
      </c>
      <c r="G2648" s="417" t="s">
        <v>59</v>
      </c>
      <c r="H2648" s="425">
        <v>46092</v>
      </c>
    </row>
    <row r="2649" spans="1:8">
      <c r="A2649" s="424" t="s">
        <v>5777</v>
      </c>
      <c r="B2649" s="424" t="s">
        <v>56</v>
      </c>
      <c r="C2649" s="425">
        <v>46069.916030092594</v>
      </c>
      <c r="D2649" s="426">
        <v>46091</v>
      </c>
      <c r="E2649" s="424" t="s">
        <v>5778</v>
      </c>
      <c r="F2649" s="424" t="s">
        <v>585</v>
      </c>
      <c r="G2649" s="417" t="s">
        <v>59</v>
      </c>
      <c r="H2649" s="425">
        <v>46092</v>
      </c>
    </row>
    <row r="2650" spans="1:8">
      <c r="A2650" s="424" t="s">
        <v>5779</v>
      </c>
      <c r="B2650" s="424" t="s">
        <v>56</v>
      </c>
      <c r="C2650" s="425">
        <v>46078.856932870367</v>
      </c>
      <c r="D2650" s="426">
        <v>46091</v>
      </c>
      <c r="E2650" s="424" t="s">
        <v>5780</v>
      </c>
      <c r="F2650" s="424" t="s">
        <v>585</v>
      </c>
      <c r="G2650" s="417" t="s">
        <v>59</v>
      </c>
      <c r="H2650" s="425">
        <v>46092</v>
      </c>
    </row>
    <row r="2651" spans="1:8">
      <c r="A2651" s="424" t="s">
        <v>5781</v>
      </c>
      <c r="B2651" s="424" t="s">
        <v>56</v>
      </c>
      <c r="C2651" s="425">
        <v>46077.401863425926</v>
      </c>
      <c r="D2651" s="426">
        <v>46091</v>
      </c>
      <c r="E2651" s="424" t="s">
        <v>5782</v>
      </c>
      <c r="F2651" s="424" t="s">
        <v>585</v>
      </c>
      <c r="G2651" s="417" t="s">
        <v>59</v>
      </c>
      <c r="H2651" s="425">
        <v>46092</v>
      </c>
    </row>
    <row r="2652" spans="1:8">
      <c r="A2652" s="424" t="s">
        <v>3558</v>
      </c>
      <c r="B2652" s="424" t="s">
        <v>56</v>
      </c>
      <c r="C2652" s="425">
        <v>46028.567743055559</v>
      </c>
      <c r="D2652" s="426">
        <v>46091</v>
      </c>
      <c r="E2652" s="424" t="s">
        <v>3559</v>
      </c>
      <c r="F2652" s="424" t="s">
        <v>585</v>
      </c>
      <c r="G2652" s="417" t="s">
        <v>59</v>
      </c>
      <c r="H2652" s="425">
        <v>46092</v>
      </c>
    </row>
    <row r="2653" spans="1:8">
      <c r="A2653" s="424" t="s">
        <v>5783</v>
      </c>
      <c r="B2653" s="424" t="s">
        <v>56</v>
      </c>
      <c r="C2653" s="425">
        <v>46077.477951388886</v>
      </c>
      <c r="D2653" s="426">
        <v>46091</v>
      </c>
      <c r="E2653" s="424" t="s">
        <v>5784</v>
      </c>
      <c r="F2653" s="424" t="s">
        <v>585</v>
      </c>
      <c r="G2653" s="417" t="s">
        <v>59</v>
      </c>
      <c r="H2653" s="425">
        <v>46092</v>
      </c>
    </row>
    <row r="2654" spans="1:8">
      <c r="A2654" s="439" t="s">
        <v>5785</v>
      </c>
      <c r="B2654" s="439" t="s">
        <v>56</v>
      </c>
      <c r="C2654" s="438">
        <v>46079.020590277774</v>
      </c>
      <c r="D2654" s="481">
        <v>46091</v>
      </c>
      <c r="E2654" s="439" t="s">
        <v>5786</v>
      </c>
      <c r="F2654" s="439" t="s">
        <v>585</v>
      </c>
      <c r="G2654" s="439" t="s">
        <v>62</v>
      </c>
      <c r="H2654" s="438"/>
    </row>
    <row r="2655" spans="1:8">
      <c r="A2655" s="424" t="s">
        <v>5787</v>
      </c>
      <c r="B2655" s="424" t="s">
        <v>56</v>
      </c>
      <c r="C2655" s="425">
        <v>46077.499745370369</v>
      </c>
      <c r="D2655" s="426">
        <v>46091</v>
      </c>
      <c r="E2655" s="424" t="s">
        <v>5788</v>
      </c>
      <c r="F2655" s="424" t="s">
        <v>585</v>
      </c>
      <c r="G2655" s="417" t="s">
        <v>59</v>
      </c>
      <c r="H2655" s="425">
        <v>46092</v>
      </c>
    </row>
    <row r="2656" spans="1:8">
      <c r="A2656" s="424" t="s">
        <v>5789</v>
      </c>
      <c r="B2656" s="424" t="s">
        <v>56</v>
      </c>
      <c r="C2656" s="425">
        <v>46080.615555555552</v>
      </c>
      <c r="D2656" s="426">
        <v>46091</v>
      </c>
      <c r="E2656" s="424" t="s">
        <v>5790</v>
      </c>
      <c r="F2656" s="424" t="s">
        <v>585</v>
      </c>
      <c r="G2656" s="417" t="s">
        <v>59</v>
      </c>
      <c r="H2656" s="425">
        <v>46092</v>
      </c>
    </row>
    <row r="2657" spans="1:8">
      <c r="A2657" s="424" t="s">
        <v>5791</v>
      </c>
      <c r="B2657" s="424" t="s">
        <v>56</v>
      </c>
      <c r="C2657" s="425">
        <v>46031.525046296294</v>
      </c>
      <c r="D2657" s="426">
        <v>46091</v>
      </c>
      <c r="E2657" s="424" t="s">
        <v>5792</v>
      </c>
      <c r="F2657" s="424" t="s">
        <v>585</v>
      </c>
      <c r="G2657" s="417" t="s">
        <v>59</v>
      </c>
      <c r="H2657" s="425">
        <v>46092</v>
      </c>
    </row>
    <row r="2658" spans="1:8">
      <c r="A2658" s="424" t="s">
        <v>5793</v>
      </c>
      <c r="B2658" s="424" t="s">
        <v>56</v>
      </c>
      <c r="C2658" s="425">
        <v>46076.529733796298</v>
      </c>
      <c r="D2658" s="426">
        <v>46091</v>
      </c>
      <c r="E2658" s="424" t="s">
        <v>5794</v>
      </c>
      <c r="F2658" s="424" t="s">
        <v>585</v>
      </c>
      <c r="G2658" s="417" t="s">
        <v>59</v>
      </c>
      <c r="H2658" s="425">
        <v>46092</v>
      </c>
    </row>
    <row r="2659" spans="1:8">
      <c r="A2659" s="439" t="s">
        <v>5795</v>
      </c>
      <c r="B2659" s="439" t="s">
        <v>56</v>
      </c>
      <c r="C2659" s="438">
        <v>46079.823321759257</v>
      </c>
      <c r="D2659" s="481">
        <v>46091</v>
      </c>
      <c r="E2659" s="439" t="s">
        <v>5796</v>
      </c>
      <c r="F2659" s="439" t="s">
        <v>585</v>
      </c>
      <c r="G2659" s="439" t="s">
        <v>62</v>
      </c>
      <c r="H2659" s="439"/>
    </row>
    <row r="2660" spans="1:8">
      <c r="A2660" s="424" t="s">
        <v>5797</v>
      </c>
      <c r="B2660" s="424" t="s">
        <v>56</v>
      </c>
      <c r="C2660" s="425">
        <v>46053.372291666667</v>
      </c>
      <c r="D2660" s="426">
        <v>46091</v>
      </c>
      <c r="E2660" s="424" t="s">
        <v>5798</v>
      </c>
      <c r="F2660" s="424" t="s">
        <v>585</v>
      </c>
      <c r="G2660" s="417" t="s">
        <v>59</v>
      </c>
      <c r="H2660" s="425">
        <v>46092</v>
      </c>
    </row>
    <row r="2661" spans="1:8">
      <c r="A2661" s="482" t="s">
        <v>96</v>
      </c>
      <c r="B2661" s="482" t="s">
        <v>56</v>
      </c>
      <c r="C2661" s="483">
        <v>46026.525590277779</v>
      </c>
      <c r="D2661" s="484">
        <v>46091</v>
      </c>
      <c r="E2661" s="482" t="s">
        <v>5799</v>
      </c>
      <c r="F2661" s="482" t="s">
        <v>585</v>
      </c>
      <c r="G2661" s="482" t="s">
        <v>4606</v>
      </c>
      <c r="H2661" s="482"/>
    </row>
    <row r="2662" spans="1:8">
      <c r="A2662" s="482" t="s">
        <v>96</v>
      </c>
      <c r="B2662" s="482" t="s">
        <v>56</v>
      </c>
      <c r="C2662" s="483">
        <v>46024.523657407408</v>
      </c>
      <c r="D2662" s="484">
        <v>46091</v>
      </c>
      <c r="E2662" s="482" t="s">
        <v>5800</v>
      </c>
      <c r="F2662" s="482" t="s">
        <v>585</v>
      </c>
      <c r="G2662" s="482" t="s">
        <v>4606</v>
      </c>
      <c r="H2662" s="482"/>
    </row>
    <row r="2663" spans="1:8">
      <c r="A2663" s="424" t="s">
        <v>5801</v>
      </c>
      <c r="B2663" s="424" t="s">
        <v>56</v>
      </c>
      <c r="C2663" s="425">
        <v>46014.299062500002</v>
      </c>
      <c r="D2663" s="426">
        <v>46091</v>
      </c>
      <c r="E2663" s="424" t="s">
        <v>5802</v>
      </c>
      <c r="F2663" s="424" t="s">
        <v>585</v>
      </c>
      <c r="G2663" s="417" t="s">
        <v>59</v>
      </c>
      <c r="H2663" s="425">
        <v>46092</v>
      </c>
    </row>
    <row r="2664" spans="1:8">
      <c r="A2664" s="424" t="s">
        <v>462</v>
      </c>
      <c r="B2664" s="424" t="s">
        <v>56</v>
      </c>
      <c r="C2664" s="425">
        <v>46046.588136574072</v>
      </c>
      <c r="D2664" s="426">
        <v>46091</v>
      </c>
      <c r="E2664" s="424" t="s">
        <v>463</v>
      </c>
      <c r="F2664" s="424" t="s">
        <v>585</v>
      </c>
      <c r="G2664" s="417" t="s">
        <v>59</v>
      </c>
      <c r="H2664" s="425">
        <v>46092</v>
      </c>
    </row>
    <row r="2665" spans="1:8">
      <c r="A2665" s="424" t="s">
        <v>5803</v>
      </c>
      <c r="B2665" s="424" t="s">
        <v>56</v>
      </c>
      <c r="C2665" s="425">
        <v>46087.486828703702</v>
      </c>
      <c r="D2665" s="426">
        <v>46091</v>
      </c>
      <c r="E2665" s="424" t="s">
        <v>5804</v>
      </c>
      <c r="F2665" s="424" t="s">
        <v>585</v>
      </c>
      <c r="G2665" s="417" t="s">
        <v>59</v>
      </c>
      <c r="H2665" s="425">
        <v>46092</v>
      </c>
    </row>
    <row r="2666" spans="1:8">
      <c r="A2666" s="424" t="s">
        <v>5805</v>
      </c>
      <c r="B2666" s="424" t="s">
        <v>56</v>
      </c>
      <c r="C2666" s="425">
        <v>46062.713391203702</v>
      </c>
      <c r="D2666" s="426">
        <v>46091</v>
      </c>
      <c r="E2666" s="424" t="s">
        <v>5806</v>
      </c>
      <c r="F2666" s="424" t="s">
        <v>585</v>
      </c>
      <c r="G2666" s="417" t="s">
        <v>59</v>
      </c>
      <c r="H2666" s="425">
        <v>46092</v>
      </c>
    </row>
    <row r="2667" spans="1:8">
      <c r="A2667" s="424" t="s">
        <v>5807</v>
      </c>
      <c r="B2667" s="424" t="s">
        <v>56</v>
      </c>
      <c r="C2667" s="425">
        <v>46041.93141203704</v>
      </c>
      <c r="D2667" s="426">
        <v>46091</v>
      </c>
      <c r="E2667" s="424" t="s">
        <v>5808</v>
      </c>
      <c r="F2667" s="424" t="s">
        <v>585</v>
      </c>
      <c r="G2667" s="417" t="s">
        <v>59</v>
      </c>
      <c r="H2667" s="425">
        <v>46092</v>
      </c>
    </row>
    <row r="2668" spans="1:8">
      <c r="A2668" s="424" t="s">
        <v>5809</v>
      </c>
      <c r="B2668" s="424" t="s">
        <v>56</v>
      </c>
      <c r="C2668" s="425">
        <v>46061.511018518519</v>
      </c>
      <c r="D2668" s="426">
        <v>46091</v>
      </c>
      <c r="E2668" s="424" t="s">
        <v>5810</v>
      </c>
      <c r="F2668" s="424" t="s">
        <v>585</v>
      </c>
      <c r="G2668" s="417" t="s">
        <v>59</v>
      </c>
      <c r="H2668" s="425">
        <v>46092</v>
      </c>
    </row>
    <row r="2669" spans="1:8">
      <c r="A2669" s="424" t="s">
        <v>5811</v>
      </c>
      <c r="B2669" s="424" t="s">
        <v>56</v>
      </c>
      <c r="C2669" s="425">
        <v>46075.372766203705</v>
      </c>
      <c r="D2669" s="426">
        <v>46091</v>
      </c>
      <c r="E2669" s="424" t="s">
        <v>5812</v>
      </c>
      <c r="F2669" s="424" t="s">
        <v>585</v>
      </c>
      <c r="G2669" s="417" t="s">
        <v>59</v>
      </c>
      <c r="H2669" s="425">
        <v>46092</v>
      </c>
    </row>
    <row r="2670" spans="1:8">
      <c r="A2670" s="417" t="s">
        <v>5813</v>
      </c>
      <c r="B2670" s="417" t="s">
        <v>56</v>
      </c>
      <c r="C2670" s="423">
        <v>46072.914039351854</v>
      </c>
      <c r="D2670" s="422">
        <v>46091</v>
      </c>
      <c r="E2670" s="417" t="s">
        <v>5814</v>
      </c>
      <c r="F2670" s="417" t="s">
        <v>666</v>
      </c>
      <c r="G2670" s="417" t="s">
        <v>59</v>
      </c>
      <c r="H2670" s="423">
        <v>46091</v>
      </c>
    </row>
    <row r="2671" spans="1:8">
      <c r="A2671" s="420" t="s">
        <v>96</v>
      </c>
      <c r="B2671" s="420" t="s">
        <v>56</v>
      </c>
      <c r="C2671" s="421">
        <v>46027.433217592596</v>
      </c>
      <c r="D2671" s="422">
        <v>46091</v>
      </c>
      <c r="E2671" s="420" t="s">
        <v>5815</v>
      </c>
      <c r="F2671" s="417" t="s">
        <v>666</v>
      </c>
      <c r="G2671" s="417" t="s">
        <v>4606</v>
      </c>
      <c r="H2671" s="417"/>
    </row>
    <row r="2672" spans="1:8">
      <c r="A2672" s="417" t="s">
        <v>5816</v>
      </c>
      <c r="B2672" s="417" t="s">
        <v>56</v>
      </c>
      <c r="C2672" s="423">
        <v>46001.502013888887</v>
      </c>
      <c r="D2672" s="422">
        <v>46091</v>
      </c>
      <c r="E2672" s="417" t="s">
        <v>5817</v>
      </c>
      <c r="F2672" s="417" t="s">
        <v>666</v>
      </c>
      <c r="G2672" s="417" t="s">
        <v>59</v>
      </c>
      <c r="H2672" s="423">
        <v>46091</v>
      </c>
    </row>
    <row r="2673" spans="1:8">
      <c r="A2673" s="420" t="s">
        <v>96</v>
      </c>
      <c r="B2673" s="420" t="s">
        <v>56</v>
      </c>
      <c r="C2673" s="421">
        <v>46026.46769675926</v>
      </c>
      <c r="D2673" s="422">
        <v>46091</v>
      </c>
      <c r="E2673" s="420" t="s">
        <v>5818</v>
      </c>
      <c r="F2673" s="417" t="s">
        <v>666</v>
      </c>
      <c r="G2673" s="417" t="s">
        <v>4606</v>
      </c>
      <c r="H2673" s="417"/>
    </row>
    <row r="2674" spans="1:8">
      <c r="A2674" s="417" t="s">
        <v>5819</v>
      </c>
      <c r="B2674" s="417" t="s">
        <v>56</v>
      </c>
      <c r="C2674" s="423">
        <v>46072.600613425922</v>
      </c>
      <c r="D2674" s="422">
        <v>46091</v>
      </c>
      <c r="E2674" s="417" t="s">
        <v>5820</v>
      </c>
      <c r="F2674" s="417" t="s">
        <v>666</v>
      </c>
      <c r="G2674" s="417" t="s">
        <v>59</v>
      </c>
      <c r="H2674" s="423">
        <v>46091</v>
      </c>
    </row>
    <row r="2675" spans="1:8">
      <c r="A2675" s="420" t="s">
        <v>5821</v>
      </c>
      <c r="B2675" s="420" t="s">
        <v>56</v>
      </c>
      <c r="C2675" s="421">
        <v>46072.603090277778</v>
      </c>
      <c r="D2675" s="422">
        <v>46091</v>
      </c>
      <c r="E2675" s="420" t="s">
        <v>5822</v>
      </c>
      <c r="F2675" s="417" t="s">
        <v>666</v>
      </c>
      <c r="G2675" s="417" t="s">
        <v>59</v>
      </c>
      <c r="H2675" s="423">
        <v>46091</v>
      </c>
    </row>
    <row r="2676" spans="1:8">
      <c r="A2676" s="417" t="s">
        <v>5823</v>
      </c>
      <c r="B2676" s="417" t="s">
        <v>56</v>
      </c>
      <c r="C2676" s="423">
        <v>46078.673831018517</v>
      </c>
      <c r="D2676" s="422">
        <v>46091</v>
      </c>
      <c r="E2676" s="417" t="s">
        <v>5824</v>
      </c>
      <c r="F2676" s="417" t="s">
        <v>666</v>
      </c>
      <c r="G2676" s="417" t="s">
        <v>59</v>
      </c>
      <c r="H2676" s="423">
        <v>46091</v>
      </c>
    </row>
    <row r="2677" spans="1:8">
      <c r="A2677" s="420" t="s">
        <v>5825</v>
      </c>
      <c r="B2677" s="420" t="s">
        <v>56</v>
      </c>
      <c r="C2677" s="421">
        <v>46055.699930555558</v>
      </c>
      <c r="D2677" s="422">
        <v>46091</v>
      </c>
      <c r="E2677" s="420" t="s">
        <v>5826</v>
      </c>
      <c r="F2677" s="417" t="s">
        <v>666</v>
      </c>
      <c r="G2677" s="417" t="s">
        <v>59</v>
      </c>
      <c r="H2677" s="423">
        <v>46091</v>
      </c>
    </row>
    <row r="2678" spans="1:8">
      <c r="A2678" s="417" t="s">
        <v>5828</v>
      </c>
      <c r="B2678" s="417" t="s">
        <v>56</v>
      </c>
      <c r="C2678" s="423">
        <v>46083.665509259263</v>
      </c>
      <c r="D2678" s="422">
        <v>46091</v>
      </c>
      <c r="E2678" s="417" t="s">
        <v>5829</v>
      </c>
      <c r="F2678" s="417" t="s">
        <v>666</v>
      </c>
      <c r="G2678" s="417" t="s">
        <v>59</v>
      </c>
      <c r="H2678" s="423">
        <v>46091</v>
      </c>
    </row>
    <row r="2679" spans="1:8">
      <c r="A2679" s="420" t="s">
        <v>5830</v>
      </c>
      <c r="B2679" s="420" t="s">
        <v>79</v>
      </c>
      <c r="C2679" s="421">
        <v>46038.479513888888</v>
      </c>
      <c r="D2679" s="422">
        <v>46091</v>
      </c>
      <c r="E2679" s="420" t="s">
        <v>5831</v>
      </c>
      <c r="F2679" s="417" t="s">
        <v>666</v>
      </c>
      <c r="G2679" s="417" t="s">
        <v>59</v>
      </c>
      <c r="H2679" s="423">
        <v>46091</v>
      </c>
    </row>
    <row r="2680" spans="1:8">
      <c r="A2680" s="417" t="s">
        <v>5832</v>
      </c>
      <c r="B2680" s="417" t="s">
        <v>56</v>
      </c>
      <c r="C2680" s="423">
        <v>46072.619386574072</v>
      </c>
      <c r="D2680" s="422">
        <v>46091</v>
      </c>
      <c r="E2680" s="417" t="s">
        <v>5833</v>
      </c>
      <c r="F2680" s="417" t="s">
        <v>666</v>
      </c>
      <c r="G2680" s="417" t="s">
        <v>59</v>
      </c>
      <c r="H2680" s="423">
        <v>46092</v>
      </c>
    </row>
    <row r="2681" spans="1:8">
      <c r="A2681" s="420" t="s">
        <v>5834</v>
      </c>
      <c r="B2681" s="420" t="s">
        <v>56</v>
      </c>
      <c r="C2681" s="421">
        <v>46072.829953703702</v>
      </c>
      <c r="D2681" s="422">
        <v>46091</v>
      </c>
      <c r="E2681" s="420" t="s">
        <v>5835</v>
      </c>
      <c r="F2681" s="417" t="s">
        <v>666</v>
      </c>
      <c r="G2681" s="417" t="s">
        <v>59</v>
      </c>
      <c r="H2681" s="423">
        <v>46092</v>
      </c>
    </row>
    <row r="2682" spans="1:8">
      <c r="A2682" s="417" t="s">
        <v>5836</v>
      </c>
      <c r="B2682" s="417" t="s">
        <v>56</v>
      </c>
      <c r="C2682" s="423">
        <v>46081.472708333335</v>
      </c>
      <c r="D2682" s="422">
        <v>46091</v>
      </c>
      <c r="E2682" s="417" t="s">
        <v>5837</v>
      </c>
      <c r="F2682" s="417" t="s">
        <v>666</v>
      </c>
      <c r="G2682" s="417" t="s">
        <v>59</v>
      </c>
      <c r="H2682" s="423">
        <v>46092</v>
      </c>
    </row>
    <row r="2683" spans="1:8">
      <c r="A2683" s="420" t="s">
        <v>5838</v>
      </c>
      <c r="B2683" s="420" t="s">
        <v>79</v>
      </c>
      <c r="C2683" s="421">
        <v>46083.407939814817</v>
      </c>
      <c r="D2683" s="422">
        <v>46091</v>
      </c>
      <c r="E2683" s="420" t="s">
        <v>5839</v>
      </c>
      <c r="F2683" s="417" t="s">
        <v>666</v>
      </c>
      <c r="G2683" s="417" t="s">
        <v>59</v>
      </c>
      <c r="H2683" s="423">
        <v>46092</v>
      </c>
    </row>
    <row r="2684" spans="1:8">
      <c r="A2684" s="417" t="s">
        <v>5840</v>
      </c>
      <c r="B2684" s="417" t="s">
        <v>79</v>
      </c>
      <c r="C2684" s="423">
        <v>46079.787719907406</v>
      </c>
      <c r="D2684" s="422">
        <v>46091</v>
      </c>
      <c r="E2684" s="417" t="s">
        <v>5841</v>
      </c>
      <c r="F2684" s="417" t="s">
        <v>666</v>
      </c>
      <c r="G2684" s="417" t="s">
        <v>59</v>
      </c>
      <c r="H2684" s="423">
        <v>46092</v>
      </c>
    </row>
    <row r="2685" spans="1:8">
      <c r="A2685" s="420" t="s">
        <v>5842</v>
      </c>
      <c r="B2685" s="420" t="s">
        <v>56</v>
      </c>
      <c r="C2685" s="421">
        <v>46073.936944444446</v>
      </c>
      <c r="D2685" s="422">
        <v>46091</v>
      </c>
      <c r="E2685" s="420" t="s">
        <v>5843</v>
      </c>
      <c r="F2685" s="417" t="s">
        <v>666</v>
      </c>
      <c r="G2685" s="417" t="s">
        <v>59</v>
      </c>
      <c r="H2685" s="423">
        <v>46093</v>
      </c>
    </row>
    <row r="2686" spans="1:8">
      <c r="A2686" s="417" t="s">
        <v>96</v>
      </c>
      <c r="B2686" s="417" t="s">
        <v>56</v>
      </c>
      <c r="C2686" s="423">
        <v>46027.588368055556</v>
      </c>
      <c r="D2686" s="422">
        <v>46091</v>
      </c>
      <c r="E2686" s="417" t="s">
        <v>5844</v>
      </c>
      <c r="F2686" s="417" t="s">
        <v>666</v>
      </c>
      <c r="G2686" s="417" t="s">
        <v>4606</v>
      </c>
      <c r="H2686" s="423"/>
    </row>
    <row r="2687" spans="1:8">
      <c r="A2687" s="420" t="s">
        <v>5845</v>
      </c>
      <c r="B2687" s="420" t="s">
        <v>56</v>
      </c>
      <c r="C2687" s="421">
        <v>45993.525902777779</v>
      </c>
      <c r="D2687" s="422">
        <v>46091</v>
      </c>
      <c r="E2687" s="420" t="s">
        <v>5846</v>
      </c>
      <c r="F2687" s="417" t="s">
        <v>666</v>
      </c>
      <c r="G2687" s="417" t="s">
        <v>62</v>
      </c>
      <c r="H2687" s="423">
        <v>46093</v>
      </c>
    </row>
    <row r="2688" spans="1:8">
      <c r="A2688" s="417" t="s">
        <v>96</v>
      </c>
      <c r="B2688" s="417" t="s">
        <v>56</v>
      </c>
      <c r="C2688" s="423">
        <v>46026.658587962964</v>
      </c>
      <c r="D2688" s="422">
        <v>46091</v>
      </c>
      <c r="E2688" s="417" t="s">
        <v>5847</v>
      </c>
      <c r="F2688" s="417" t="s">
        <v>666</v>
      </c>
      <c r="G2688" s="417" t="s">
        <v>4606</v>
      </c>
      <c r="H2688" s="417"/>
    </row>
    <row r="2689" spans="1:8">
      <c r="A2689" s="420" t="s">
        <v>5848</v>
      </c>
      <c r="B2689" s="420" t="s">
        <v>56</v>
      </c>
      <c r="C2689" s="421">
        <v>46065.513124999998</v>
      </c>
      <c r="D2689" s="422">
        <v>46091</v>
      </c>
      <c r="E2689" s="420" t="s">
        <v>5849</v>
      </c>
      <c r="F2689" s="417" t="s">
        <v>666</v>
      </c>
      <c r="G2689" s="417" t="s">
        <v>59</v>
      </c>
      <c r="H2689" s="423">
        <v>46093</v>
      </c>
    </row>
    <row r="2690" spans="1:8">
      <c r="A2690" s="417" t="s">
        <v>5850</v>
      </c>
      <c r="B2690" s="417" t="s">
        <v>56</v>
      </c>
      <c r="C2690" s="423">
        <v>46073.345520833333</v>
      </c>
      <c r="D2690" s="422">
        <v>46091</v>
      </c>
      <c r="E2690" s="417" t="s">
        <v>5851</v>
      </c>
      <c r="F2690" s="417" t="s">
        <v>666</v>
      </c>
      <c r="G2690" s="417" t="s">
        <v>59</v>
      </c>
      <c r="H2690" s="423">
        <v>46093</v>
      </c>
    </row>
    <row r="2691" spans="1:8">
      <c r="A2691" s="420" t="s">
        <v>5852</v>
      </c>
      <c r="B2691" s="420" t="s">
        <v>56</v>
      </c>
      <c r="C2691" s="421">
        <v>46058.073634259257</v>
      </c>
      <c r="D2691" s="422">
        <v>46091</v>
      </c>
      <c r="E2691" s="420" t="s">
        <v>5853</v>
      </c>
      <c r="F2691" s="417" t="s">
        <v>666</v>
      </c>
      <c r="G2691" s="417" t="s">
        <v>59</v>
      </c>
      <c r="H2691" s="423">
        <v>46093</v>
      </c>
    </row>
    <row r="2692" spans="1:8">
      <c r="A2692" s="417" t="s">
        <v>5854</v>
      </c>
      <c r="B2692" s="417" t="s">
        <v>56</v>
      </c>
      <c r="C2692" s="423">
        <v>46052.593877314815</v>
      </c>
      <c r="D2692" s="422">
        <v>46091</v>
      </c>
      <c r="E2692" s="417" t="s">
        <v>5855</v>
      </c>
      <c r="F2692" s="417" t="s">
        <v>666</v>
      </c>
      <c r="G2692" s="417" t="s">
        <v>59</v>
      </c>
      <c r="H2692" s="423">
        <v>46093</v>
      </c>
    </row>
    <row r="2693" spans="1:8">
      <c r="A2693" s="420" t="s">
        <v>5856</v>
      </c>
      <c r="B2693" s="420" t="s">
        <v>56</v>
      </c>
      <c r="C2693" s="421">
        <v>46064.673703703702</v>
      </c>
      <c r="D2693" s="422">
        <v>46091</v>
      </c>
      <c r="E2693" s="420" t="s">
        <v>5857</v>
      </c>
      <c r="F2693" s="417" t="s">
        <v>666</v>
      </c>
      <c r="G2693" s="417" t="s">
        <v>59</v>
      </c>
      <c r="H2693" s="423">
        <v>46093</v>
      </c>
    </row>
    <row r="2694" spans="1:8">
      <c r="A2694" s="417" t="s">
        <v>5858</v>
      </c>
      <c r="B2694" s="417" t="s">
        <v>56</v>
      </c>
      <c r="C2694" s="423">
        <v>46064.976319444446</v>
      </c>
      <c r="D2694" s="422">
        <v>46091</v>
      </c>
      <c r="E2694" s="417" t="s">
        <v>5859</v>
      </c>
      <c r="F2694" s="417" t="s">
        <v>666</v>
      </c>
      <c r="G2694" s="417" t="s">
        <v>59</v>
      </c>
      <c r="H2694" s="423">
        <v>46093</v>
      </c>
    </row>
    <row r="2695" spans="1:8">
      <c r="A2695" s="420" t="s">
        <v>5860</v>
      </c>
      <c r="B2695" s="420" t="s">
        <v>56</v>
      </c>
      <c r="C2695" s="421">
        <v>46059.752060185187</v>
      </c>
      <c r="D2695" s="422">
        <v>46091</v>
      </c>
      <c r="E2695" s="420" t="s">
        <v>5861</v>
      </c>
      <c r="F2695" s="417" t="s">
        <v>666</v>
      </c>
      <c r="G2695" s="417" t="s">
        <v>59</v>
      </c>
      <c r="H2695" s="423">
        <v>46093</v>
      </c>
    </row>
    <row r="2696" spans="1:8">
      <c r="A2696" s="441" t="s">
        <v>5862</v>
      </c>
      <c r="B2696" s="441" t="s">
        <v>56</v>
      </c>
      <c r="C2696" s="509">
        <v>46058.731863425928</v>
      </c>
      <c r="D2696" s="510">
        <v>46091</v>
      </c>
      <c r="E2696" s="441" t="s">
        <v>5863</v>
      </c>
      <c r="F2696" s="441" t="s">
        <v>666</v>
      </c>
      <c r="G2696" s="441" t="s">
        <v>450</v>
      </c>
      <c r="H2696" s="441"/>
    </row>
    <row r="2697" spans="1:8">
      <c r="A2697" s="420" t="s">
        <v>5865</v>
      </c>
      <c r="B2697" s="420" t="s">
        <v>56</v>
      </c>
      <c r="C2697" s="421">
        <v>46078.347928240742</v>
      </c>
      <c r="D2697" s="422">
        <v>46091</v>
      </c>
      <c r="E2697" s="420" t="s">
        <v>5866</v>
      </c>
      <c r="F2697" s="417" t="s">
        <v>666</v>
      </c>
      <c r="G2697" s="417" t="s">
        <v>59</v>
      </c>
      <c r="H2697" s="423">
        <v>46093</v>
      </c>
    </row>
    <row r="2698" spans="1:8">
      <c r="A2698" s="417" t="s">
        <v>5867</v>
      </c>
      <c r="B2698" s="417" t="s">
        <v>56</v>
      </c>
      <c r="C2698" s="423">
        <v>46030.583495370367</v>
      </c>
      <c r="D2698" s="422">
        <v>46091</v>
      </c>
      <c r="E2698" s="417" t="s">
        <v>5868</v>
      </c>
      <c r="F2698" s="417" t="s">
        <v>666</v>
      </c>
      <c r="G2698" s="417" t="s">
        <v>59</v>
      </c>
      <c r="H2698" s="423">
        <v>46093</v>
      </c>
    </row>
    <row r="2699" spans="1:8">
      <c r="A2699" s="420" t="s">
        <v>5869</v>
      </c>
      <c r="B2699" s="420" t="s">
        <v>56</v>
      </c>
      <c r="C2699" s="421">
        <v>45982.569872685184</v>
      </c>
      <c r="D2699" s="422">
        <v>46091</v>
      </c>
      <c r="E2699" s="420" t="s">
        <v>5870</v>
      </c>
      <c r="F2699" s="417" t="s">
        <v>666</v>
      </c>
      <c r="G2699" s="417" t="s">
        <v>62</v>
      </c>
      <c r="H2699" s="423">
        <v>46093</v>
      </c>
    </row>
    <row r="2700" spans="1:8">
      <c r="A2700" s="417" t="s">
        <v>5871</v>
      </c>
      <c r="B2700" s="417" t="s">
        <v>56</v>
      </c>
      <c r="C2700" s="423">
        <v>46059.047986111109</v>
      </c>
      <c r="D2700" s="422">
        <v>46091</v>
      </c>
      <c r="E2700" s="417" t="s">
        <v>5872</v>
      </c>
      <c r="F2700" s="417" t="s">
        <v>666</v>
      </c>
      <c r="G2700" s="417" t="s">
        <v>59</v>
      </c>
      <c r="H2700" s="423">
        <v>46093</v>
      </c>
    </row>
    <row r="2701" spans="1:8">
      <c r="A2701" s="420" t="s">
        <v>5873</v>
      </c>
      <c r="B2701" s="420" t="s">
        <v>56</v>
      </c>
      <c r="C2701" s="421">
        <v>46058.734490740739</v>
      </c>
      <c r="D2701" s="422">
        <v>46091</v>
      </c>
      <c r="E2701" s="420" t="s">
        <v>5874</v>
      </c>
      <c r="F2701" s="417" t="s">
        <v>666</v>
      </c>
      <c r="G2701" s="417" t="s">
        <v>59</v>
      </c>
      <c r="H2701" s="423">
        <v>46093</v>
      </c>
    </row>
    <row r="2702" spans="1:8">
      <c r="A2702" s="417" t="s">
        <v>5875</v>
      </c>
      <c r="B2702" s="417" t="s">
        <v>56</v>
      </c>
      <c r="C2702" s="423">
        <v>46058.732928240737</v>
      </c>
      <c r="D2702" s="422">
        <v>46091</v>
      </c>
      <c r="E2702" s="417" t="s">
        <v>5874</v>
      </c>
      <c r="F2702" s="417" t="s">
        <v>666</v>
      </c>
      <c r="G2702" s="417" t="s">
        <v>59</v>
      </c>
      <c r="H2702" s="423">
        <v>46093</v>
      </c>
    </row>
    <row r="2703" spans="1:8">
      <c r="A2703" s="420" t="s">
        <v>5876</v>
      </c>
      <c r="B2703" s="420" t="s">
        <v>56</v>
      </c>
      <c r="C2703" s="421">
        <v>46043.513368055559</v>
      </c>
      <c r="D2703" s="422">
        <v>46091</v>
      </c>
      <c r="E2703" s="420" t="s">
        <v>5877</v>
      </c>
      <c r="F2703" s="417" t="s">
        <v>666</v>
      </c>
      <c r="G2703" s="417" t="s">
        <v>59</v>
      </c>
      <c r="H2703" s="423">
        <v>46093</v>
      </c>
    </row>
    <row r="2704" spans="1:8">
      <c r="A2704" s="417" t="s">
        <v>5878</v>
      </c>
      <c r="B2704" s="417" t="s">
        <v>56</v>
      </c>
      <c r="C2704" s="423">
        <v>46058.855567129627</v>
      </c>
      <c r="D2704" s="422">
        <v>46091</v>
      </c>
      <c r="E2704" s="417" t="s">
        <v>5879</v>
      </c>
      <c r="F2704" s="417" t="s">
        <v>666</v>
      </c>
      <c r="G2704" s="417" t="s">
        <v>59</v>
      </c>
      <c r="H2704" s="423">
        <v>46093</v>
      </c>
    </row>
    <row r="2705" spans="1:8">
      <c r="A2705" s="420" t="s">
        <v>5880</v>
      </c>
      <c r="B2705" s="420" t="s">
        <v>56</v>
      </c>
      <c r="C2705" s="421">
        <v>46038.372465277775</v>
      </c>
      <c r="D2705" s="422">
        <v>46091</v>
      </c>
      <c r="E2705" s="420" t="s">
        <v>5881</v>
      </c>
      <c r="F2705" s="417" t="s">
        <v>666</v>
      </c>
      <c r="G2705" s="417" t="s">
        <v>59</v>
      </c>
      <c r="H2705" s="423">
        <v>46093</v>
      </c>
    </row>
    <row r="2706" spans="1:8">
      <c r="A2706" s="417" t="s">
        <v>5882</v>
      </c>
      <c r="B2706" s="417" t="s">
        <v>56</v>
      </c>
      <c r="C2706" s="423">
        <v>46065.565115740741</v>
      </c>
      <c r="D2706" s="422">
        <v>46091</v>
      </c>
      <c r="E2706" s="417" t="s">
        <v>5883</v>
      </c>
      <c r="F2706" s="417" t="s">
        <v>666</v>
      </c>
      <c r="G2706" s="417" t="s">
        <v>59</v>
      </c>
      <c r="H2706" s="423">
        <v>46093</v>
      </c>
    </row>
    <row r="2707" spans="1:8">
      <c r="A2707" s="420" t="s">
        <v>5884</v>
      </c>
      <c r="B2707" s="420" t="s">
        <v>56</v>
      </c>
      <c r="C2707" s="421">
        <v>46058.734236111108</v>
      </c>
      <c r="D2707" s="422">
        <v>46091</v>
      </c>
      <c r="E2707" s="420" t="s">
        <v>5883</v>
      </c>
      <c r="F2707" s="417" t="s">
        <v>666</v>
      </c>
      <c r="G2707" s="417" t="s">
        <v>59</v>
      </c>
      <c r="H2707" s="423">
        <v>46093</v>
      </c>
    </row>
    <row r="2708" spans="1:8">
      <c r="A2708" s="417" t="s">
        <v>5885</v>
      </c>
      <c r="B2708" s="417" t="s">
        <v>56</v>
      </c>
      <c r="C2708" s="423">
        <v>46060.762361111112</v>
      </c>
      <c r="D2708" s="422">
        <v>46091</v>
      </c>
      <c r="E2708" s="417" t="s">
        <v>5886</v>
      </c>
      <c r="F2708" s="417" t="s">
        <v>666</v>
      </c>
      <c r="G2708" s="417" t="s">
        <v>59</v>
      </c>
      <c r="H2708" s="423">
        <v>46093</v>
      </c>
    </row>
    <row r="2709" spans="1:8">
      <c r="A2709" s="420" t="s">
        <v>5887</v>
      </c>
      <c r="B2709" s="420" t="s">
        <v>56</v>
      </c>
      <c r="C2709" s="421">
        <v>46031.426736111112</v>
      </c>
      <c r="D2709" s="422">
        <v>46091</v>
      </c>
      <c r="E2709" s="420" t="s">
        <v>5888</v>
      </c>
      <c r="F2709" s="417" t="s">
        <v>666</v>
      </c>
      <c r="G2709" s="417" t="s">
        <v>59</v>
      </c>
      <c r="H2709" s="423">
        <v>46093</v>
      </c>
    </row>
    <row r="2710" spans="1:8">
      <c r="A2710" s="417" t="s">
        <v>5889</v>
      </c>
      <c r="B2710" s="417" t="s">
        <v>56</v>
      </c>
      <c r="C2710" s="423">
        <v>46008.518148148149</v>
      </c>
      <c r="D2710" s="422">
        <v>46091</v>
      </c>
      <c r="E2710" s="417" t="s">
        <v>5890</v>
      </c>
      <c r="F2710" s="417" t="s">
        <v>824</v>
      </c>
      <c r="G2710" s="417" t="s">
        <v>59</v>
      </c>
      <c r="H2710" s="417"/>
    </row>
    <row r="2711" spans="1:8">
      <c r="A2711" s="420" t="s">
        <v>5891</v>
      </c>
      <c r="B2711" s="420" t="s">
        <v>56</v>
      </c>
      <c r="C2711" s="421">
        <v>46081.376527777778</v>
      </c>
      <c r="D2711" s="422">
        <v>46091</v>
      </c>
      <c r="E2711" s="420" t="s">
        <v>5892</v>
      </c>
      <c r="F2711" s="417" t="s">
        <v>824</v>
      </c>
      <c r="G2711" s="417" t="s">
        <v>59</v>
      </c>
      <c r="H2711" s="417"/>
    </row>
    <row r="2712" spans="1:8">
      <c r="A2712" s="417" t="s">
        <v>96</v>
      </c>
      <c r="B2712" s="417" t="s">
        <v>56</v>
      </c>
      <c r="C2712" s="423">
        <v>46027.637476851851</v>
      </c>
      <c r="D2712" s="422">
        <v>46091</v>
      </c>
      <c r="E2712" s="417" t="s">
        <v>5894</v>
      </c>
      <c r="F2712" s="417" t="s">
        <v>824</v>
      </c>
      <c r="G2712" s="417" t="s">
        <v>4606</v>
      </c>
      <c r="H2712" s="417"/>
    </row>
    <row r="2713" spans="1:8">
      <c r="A2713" s="420" t="s">
        <v>5895</v>
      </c>
      <c r="B2713" s="420" t="s">
        <v>56</v>
      </c>
      <c r="C2713" s="421">
        <v>46076.443252314813</v>
      </c>
      <c r="D2713" s="422">
        <v>46091</v>
      </c>
      <c r="E2713" s="420" t="s">
        <v>5896</v>
      </c>
      <c r="F2713" s="417" t="s">
        <v>824</v>
      </c>
      <c r="G2713" s="417" t="s">
        <v>59</v>
      </c>
      <c r="H2713" s="417"/>
    </row>
    <row r="2714" spans="1:8">
      <c r="A2714" s="417" t="s">
        <v>5897</v>
      </c>
      <c r="B2714" s="417" t="s">
        <v>56</v>
      </c>
      <c r="C2714" s="423">
        <v>46071.331817129627</v>
      </c>
      <c r="D2714" s="422">
        <v>46091</v>
      </c>
      <c r="E2714" s="417" t="s">
        <v>5898</v>
      </c>
      <c r="F2714" s="417" t="s">
        <v>824</v>
      </c>
      <c r="G2714" s="417" t="s">
        <v>59</v>
      </c>
      <c r="H2714" s="417"/>
    </row>
    <row r="2715" spans="1:8">
      <c r="A2715" s="420" t="s">
        <v>5899</v>
      </c>
      <c r="B2715" s="420" t="s">
        <v>56</v>
      </c>
      <c r="C2715" s="421">
        <v>46057.005833333336</v>
      </c>
      <c r="D2715" s="422">
        <v>46091</v>
      </c>
      <c r="E2715" s="420" t="s">
        <v>5900</v>
      </c>
      <c r="F2715" s="417" t="s">
        <v>824</v>
      </c>
      <c r="G2715" s="417"/>
      <c r="H2715" s="417"/>
    </row>
    <row r="2716" spans="1:8">
      <c r="A2716" s="417" t="s">
        <v>5902</v>
      </c>
      <c r="B2716" s="417" t="s">
        <v>56</v>
      </c>
      <c r="C2716" s="423">
        <v>46030.774421296293</v>
      </c>
      <c r="D2716" s="422">
        <v>46091</v>
      </c>
      <c r="E2716" s="417" t="s">
        <v>5903</v>
      </c>
      <c r="F2716" s="417" t="s">
        <v>824</v>
      </c>
      <c r="G2716" s="417" t="s">
        <v>59</v>
      </c>
      <c r="H2716" s="417"/>
    </row>
    <row r="2717" spans="1:8">
      <c r="A2717" s="420" t="s">
        <v>96</v>
      </c>
      <c r="B2717" s="420" t="s">
        <v>56</v>
      </c>
      <c r="C2717" s="421">
        <v>46026.605057870373</v>
      </c>
      <c r="D2717" s="422">
        <v>46091</v>
      </c>
      <c r="E2717" s="420" t="s">
        <v>5904</v>
      </c>
      <c r="F2717" s="417" t="s">
        <v>824</v>
      </c>
      <c r="G2717" s="417" t="s">
        <v>4606</v>
      </c>
      <c r="H2717" s="417"/>
    </row>
    <row r="2718" spans="1:8">
      <c r="A2718" s="417" t="s">
        <v>5905</v>
      </c>
      <c r="B2718" s="417" t="s">
        <v>56</v>
      </c>
      <c r="C2718" s="423">
        <v>46076.709085648145</v>
      </c>
      <c r="D2718" s="422">
        <v>46091</v>
      </c>
      <c r="E2718" s="417" t="s">
        <v>5906</v>
      </c>
      <c r="F2718" s="417" t="s">
        <v>824</v>
      </c>
      <c r="G2718" s="417"/>
      <c r="H2718" s="417"/>
    </row>
    <row r="2719" spans="1:8">
      <c r="A2719" s="420" t="s">
        <v>5908</v>
      </c>
      <c r="B2719" s="420" t="s">
        <v>56</v>
      </c>
      <c r="C2719" s="421">
        <v>46073.486655092594</v>
      </c>
      <c r="D2719" s="422">
        <v>46091</v>
      </c>
      <c r="E2719" s="420" t="s">
        <v>5909</v>
      </c>
      <c r="F2719" s="417" t="s">
        <v>824</v>
      </c>
      <c r="G2719" s="417" t="s">
        <v>450</v>
      </c>
      <c r="H2719" s="417"/>
    </row>
    <row r="2720" spans="1:8">
      <c r="A2720" s="417" t="s">
        <v>5910</v>
      </c>
      <c r="B2720" s="417" t="s">
        <v>56</v>
      </c>
      <c r="C2720" s="423">
        <v>46061.450254629628</v>
      </c>
      <c r="D2720" s="422">
        <v>46091</v>
      </c>
      <c r="E2720" s="417" t="s">
        <v>5911</v>
      </c>
      <c r="F2720" s="417" t="s">
        <v>824</v>
      </c>
      <c r="G2720" s="417" t="s">
        <v>59</v>
      </c>
      <c r="H2720" s="417"/>
    </row>
    <row r="2721" spans="1:8">
      <c r="A2721" s="420" t="s">
        <v>5912</v>
      </c>
      <c r="B2721" s="420" t="s">
        <v>56</v>
      </c>
      <c r="C2721" s="421">
        <v>46062.554768518516</v>
      </c>
      <c r="D2721" s="422">
        <v>46091</v>
      </c>
      <c r="E2721" s="420" t="s">
        <v>5913</v>
      </c>
      <c r="F2721" s="417" t="s">
        <v>824</v>
      </c>
      <c r="G2721" s="417" t="s">
        <v>59</v>
      </c>
      <c r="H2721" s="417"/>
    </row>
    <row r="2722" spans="1:8">
      <c r="A2722" s="417" t="s">
        <v>4524</v>
      </c>
      <c r="B2722" s="417" t="s">
        <v>56</v>
      </c>
      <c r="C2722" s="423">
        <v>46043.960949074077</v>
      </c>
      <c r="D2722" s="422">
        <v>46091</v>
      </c>
      <c r="E2722" s="417" t="s">
        <v>4525</v>
      </c>
      <c r="F2722" s="417" t="s">
        <v>824</v>
      </c>
      <c r="G2722" s="417" t="s">
        <v>59</v>
      </c>
      <c r="H2722" s="417"/>
    </row>
    <row r="2723" spans="1:8">
      <c r="A2723" s="420" t="s">
        <v>5914</v>
      </c>
      <c r="B2723" s="420" t="s">
        <v>56</v>
      </c>
      <c r="C2723" s="421">
        <v>46087.536898148152</v>
      </c>
      <c r="D2723" s="422">
        <v>46091</v>
      </c>
      <c r="E2723" s="420" t="s">
        <v>5915</v>
      </c>
      <c r="F2723" s="417" t="s">
        <v>824</v>
      </c>
      <c r="G2723" s="417"/>
      <c r="H2723" s="417"/>
    </row>
    <row r="2724" spans="1:8">
      <c r="A2724" s="417" t="s">
        <v>5917</v>
      </c>
      <c r="B2724" s="417" t="s">
        <v>56</v>
      </c>
      <c r="C2724" s="423">
        <v>46007.893564814818</v>
      </c>
      <c r="D2724" s="422">
        <v>46091</v>
      </c>
      <c r="E2724" s="417" t="s">
        <v>5918</v>
      </c>
      <c r="F2724" s="417" t="s">
        <v>824</v>
      </c>
      <c r="G2724" s="417" t="s">
        <v>62</v>
      </c>
      <c r="H2724" s="417"/>
    </row>
    <row r="2725" spans="1:8">
      <c r="A2725" s="420" t="s">
        <v>5919</v>
      </c>
      <c r="B2725" s="420" t="s">
        <v>27</v>
      </c>
      <c r="C2725" s="421">
        <v>46064.552083333336</v>
      </c>
      <c r="D2725" s="422">
        <v>46091</v>
      </c>
      <c r="E2725" s="420" t="s">
        <v>4013</v>
      </c>
      <c r="F2725" s="417" t="s">
        <v>824</v>
      </c>
      <c r="G2725" s="417" t="s">
        <v>59</v>
      </c>
      <c r="H2725" s="417"/>
    </row>
    <row r="2726" spans="1:8">
      <c r="A2726" s="417" t="s">
        <v>5920</v>
      </c>
      <c r="B2726" s="417" t="s">
        <v>56</v>
      </c>
      <c r="C2726" s="423">
        <v>46064.944143518522</v>
      </c>
      <c r="D2726" s="422">
        <v>46091</v>
      </c>
      <c r="E2726" s="417" t="s">
        <v>5921</v>
      </c>
      <c r="F2726" s="417" t="s">
        <v>824</v>
      </c>
      <c r="G2726" s="417"/>
      <c r="H2726" s="417"/>
    </row>
    <row r="2727" spans="1:8">
      <c r="A2727" s="420" t="s">
        <v>5922</v>
      </c>
      <c r="B2727" s="420" t="s">
        <v>56</v>
      </c>
      <c r="C2727" s="421">
        <v>46076.543217592596</v>
      </c>
      <c r="D2727" s="422">
        <v>46091</v>
      </c>
      <c r="E2727" s="420" t="s">
        <v>5923</v>
      </c>
      <c r="F2727" s="417" t="s">
        <v>824</v>
      </c>
      <c r="G2727" s="417"/>
      <c r="H2727" s="417"/>
    </row>
    <row r="2728" spans="1:8">
      <c r="A2728" s="417" t="s">
        <v>5924</v>
      </c>
      <c r="B2728" s="417" t="s">
        <v>56</v>
      </c>
      <c r="C2728" s="423">
        <v>46082.692291666666</v>
      </c>
      <c r="D2728" s="422">
        <v>46091</v>
      </c>
      <c r="E2728" s="417" t="s">
        <v>5925</v>
      </c>
      <c r="F2728" s="417" t="s">
        <v>824</v>
      </c>
      <c r="G2728" s="417" t="s">
        <v>59</v>
      </c>
      <c r="H2728" s="417"/>
    </row>
    <row r="2729" spans="1:8">
      <c r="A2729" s="420" t="s">
        <v>5926</v>
      </c>
      <c r="B2729" s="420" t="s">
        <v>56</v>
      </c>
      <c r="C2729" s="421">
        <v>46084.393703703703</v>
      </c>
      <c r="D2729" s="422">
        <v>46091</v>
      </c>
      <c r="E2729" s="420" t="s">
        <v>5927</v>
      </c>
      <c r="F2729" s="417" t="s">
        <v>824</v>
      </c>
      <c r="G2729" s="417" t="s">
        <v>59</v>
      </c>
      <c r="H2729" s="417"/>
    </row>
    <row r="2730" spans="1:8">
      <c r="A2730" s="417" t="s">
        <v>5928</v>
      </c>
      <c r="B2730" s="417" t="s">
        <v>56</v>
      </c>
      <c r="C2730" s="423">
        <v>46048.624884259261</v>
      </c>
      <c r="D2730" s="422">
        <v>46091</v>
      </c>
      <c r="E2730" s="417" t="s">
        <v>5929</v>
      </c>
      <c r="F2730" s="417" t="s">
        <v>824</v>
      </c>
      <c r="G2730" s="417"/>
      <c r="H2730" s="417"/>
    </row>
    <row r="2731" spans="1:8">
      <c r="A2731" s="420" t="s">
        <v>126</v>
      </c>
      <c r="B2731" s="420" t="s">
        <v>56</v>
      </c>
      <c r="C2731" s="421">
        <v>46041.445185185185</v>
      </c>
      <c r="D2731" s="422">
        <v>46091</v>
      </c>
      <c r="E2731" s="420" t="s">
        <v>127</v>
      </c>
      <c r="F2731" s="417" t="s">
        <v>824</v>
      </c>
      <c r="G2731" s="417"/>
      <c r="H2731" s="417"/>
    </row>
    <row r="2732" spans="1:8">
      <c r="A2732" s="417" t="s">
        <v>5931</v>
      </c>
      <c r="B2732" s="417" t="s">
        <v>56</v>
      </c>
      <c r="C2732" s="423">
        <v>46063.434664351851</v>
      </c>
      <c r="D2732" s="422">
        <v>46091</v>
      </c>
      <c r="E2732" s="417" t="s">
        <v>5932</v>
      </c>
      <c r="F2732" s="417" t="s">
        <v>824</v>
      </c>
      <c r="G2732" s="417" t="s">
        <v>59</v>
      </c>
      <c r="H2732" s="417"/>
    </row>
    <row r="2733" spans="1:8">
      <c r="A2733" s="420" t="s">
        <v>5933</v>
      </c>
      <c r="B2733" s="420" t="s">
        <v>56</v>
      </c>
      <c r="C2733" s="421">
        <v>46014.490810185183</v>
      </c>
      <c r="D2733" s="422">
        <v>46091</v>
      </c>
      <c r="E2733" s="420" t="s">
        <v>5934</v>
      </c>
      <c r="F2733" s="417" t="s">
        <v>824</v>
      </c>
      <c r="G2733" s="417"/>
      <c r="H2733" s="417"/>
    </row>
    <row r="2734" spans="1:8">
      <c r="A2734" s="417" t="s">
        <v>96</v>
      </c>
      <c r="B2734" s="417" t="s">
        <v>56</v>
      </c>
      <c r="C2734" s="423">
        <v>46026.77747685185</v>
      </c>
      <c r="D2734" s="422">
        <v>46091</v>
      </c>
      <c r="E2734" s="417" t="s">
        <v>5935</v>
      </c>
      <c r="F2734" s="417" t="s">
        <v>824</v>
      </c>
      <c r="G2734" s="417" t="s">
        <v>4606</v>
      </c>
      <c r="H2734" s="417"/>
    </row>
    <row r="2735" spans="1:8">
      <c r="A2735" s="420" t="s">
        <v>5936</v>
      </c>
      <c r="B2735" s="420" t="s">
        <v>56</v>
      </c>
      <c r="C2735" s="421">
        <v>46017.713263888887</v>
      </c>
      <c r="D2735" s="422">
        <v>46091</v>
      </c>
      <c r="E2735" s="420" t="s">
        <v>5937</v>
      </c>
      <c r="F2735" s="417" t="s">
        <v>824</v>
      </c>
      <c r="G2735" s="417" t="s">
        <v>59</v>
      </c>
      <c r="H2735" s="417"/>
    </row>
    <row r="2736" spans="1:8">
      <c r="A2736" s="417" t="s">
        <v>5938</v>
      </c>
      <c r="B2736" s="417" t="s">
        <v>56</v>
      </c>
      <c r="C2736" s="423">
        <v>45981.542662037034</v>
      </c>
      <c r="D2736" s="422">
        <v>46091</v>
      </c>
      <c r="E2736" s="417" t="s">
        <v>5939</v>
      </c>
      <c r="F2736" s="417" t="s">
        <v>824</v>
      </c>
      <c r="G2736" s="417" t="s">
        <v>69</v>
      </c>
      <c r="H2736" s="417"/>
    </row>
    <row r="2737" spans="1:8">
      <c r="A2737" s="420" t="s">
        <v>5941</v>
      </c>
      <c r="B2737" s="420" t="s">
        <v>56</v>
      </c>
      <c r="C2737" s="421">
        <v>46078.501655092594</v>
      </c>
      <c r="D2737" s="422">
        <v>46091</v>
      </c>
      <c r="E2737" s="420" t="s">
        <v>5942</v>
      </c>
      <c r="F2737" s="417" t="s">
        <v>824</v>
      </c>
      <c r="G2737" s="417" t="s">
        <v>59</v>
      </c>
      <c r="H2737" s="417"/>
    </row>
    <row r="2738" spans="1:8">
      <c r="A2738" s="417" t="s">
        <v>5943</v>
      </c>
      <c r="B2738" s="417" t="s">
        <v>56</v>
      </c>
      <c r="C2738" s="423">
        <v>46077.544363425928</v>
      </c>
      <c r="D2738" s="422">
        <v>46091</v>
      </c>
      <c r="E2738" s="417" t="s">
        <v>5944</v>
      </c>
      <c r="F2738" s="417" t="s">
        <v>824</v>
      </c>
      <c r="G2738" s="417"/>
      <c r="H2738" s="417"/>
    </row>
    <row r="2739" spans="1:8">
      <c r="A2739" s="420" t="s">
        <v>5946</v>
      </c>
      <c r="B2739" s="420" t="s">
        <v>56</v>
      </c>
      <c r="C2739" s="421">
        <v>46071.65152777778</v>
      </c>
      <c r="D2739" s="422">
        <v>46091</v>
      </c>
      <c r="E2739" s="420" t="s">
        <v>5947</v>
      </c>
      <c r="F2739" s="417" t="s">
        <v>824</v>
      </c>
      <c r="G2739" s="417" t="s">
        <v>59</v>
      </c>
      <c r="H2739" s="417"/>
    </row>
    <row r="2740" spans="1:8">
      <c r="A2740" s="417" t="s">
        <v>5948</v>
      </c>
      <c r="B2740" s="417" t="s">
        <v>56</v>
      </c>
      <c r="C2740" s="423">
        <v>46048.669652777775</v>
      </c>
      <c r="D2740" s="422">
        <v>46091</v>
      </c>
      <c r="E2740" s="417" t="s">
        <v>5949</v>
      </c>
      <c r="F2740" s="417" t="s">
        <v>824</v>
      </c>
      <c r="G2740" s="417"/>
      <c r="H2740" s="417"/>
    </row>
    <row r="2741" spans="1:8">
      <c r="A2741" s="420" t="s">
        <v>5950</v>
      </c>
      <c r="B2741" s="420" t="s">
        <v>79</v>
      </c>
      <c r="C2741" s="421">
        <v>46077.709351851852</v>
      </c>
      <c r="D2741" s="422">
        <v>46091</v>
      </c>
      <c r="E2741" s="420" t="s">
        <v>5951</v>
      </c>
      <c r="F2741" s="417" t="s">
        <v>824</v>
      </c>
      <c r="G2741" s="417"/>
      <c r="H2741" s="417"/>
    </row>
    <row r="2742" spans="1:8">
      <c r="A2742" s="417" t="s">
        <v>5952</v>
      </c>
      <c r="B2742" s="417" t="s">
        <v>56</v>
      </c>
      <c r="C2742" s="423">
        <v>46065.639421296299</v>
      </c>
      <c r="D2742" s="422">
        <v>46091</v>
      </c>
      <c r="E2742" s="417" t="s">
        <v>5953</v>
      </c>
      <c r="F2742" s="417" t="s">
        <v>824</v>
      </c>
      <c r="G2742" s="417"/>
      <c r="H2742" s="417"/>
    </row>
    <row r="2743" spans="1:8">
      <c r="A2743" s="420" t="s">
        <v>5954</v>
      </c>
      <c r="B2743" s="420" t="s">
        <v>56</v>
      </c>
      <c r="C2743" s="421">
        <v>46062.894583333335</v>
      </c>
      <c r="D2743" s="422">
        <v>46091</v>
      </c>
      <c r="E2743" s="420" t="s">
        <v>5955</v>
      </c>
      <c r="F2743" s="417" t="s">
        <v>824</v>
      </c>
      <c r="G2743" s="417"/>
      <c r="H2743" s="417"/>
    </row>
    <row r="2744" spans="1:8">
      <c r="A2744" s="448" t="s">
        <v>5957</v>
      </c>
      <c r="B2744" s="448" t="s">
        <v>56</v>
      </c>
      <c r="C2744" s="464">
        <v>46078.927673611113</v>
      </c>
      <c r="D2744" s="465">
        <v>46091</v>
      </c>
      <c r="E2744" s="448" t="s">
        <v>5958</v>
      </c>
      <c r="F2744" s="448" t="s">
        <v>824</v>
      </c>
      <c r="G2744" s="448"/>
      <c r="H2744" s="448"/>
    </row>
    <row r="2745" spans="1:8">
      <c r="A2745" s="448" t="s">
        <v>5959</v>
      </c>
      <c r="B2745" s="448" t="s">
        <v>56</v>
      </c>
      <c r="C2745" s="464">
        <v>46045.698750000003</v>
      </c>
      <c r="D2745" s="465">
        <v>46091</v>
      </c>
      <c r="E2745" s="448" t="s">
        <v>5958</v>
      </c>
      <c r="F2745" s="448" t="s">
        <v>824</v>
      </c>
      <c r="G2745" s="448"/>
      <c r="H2745" s="448"/>
    </row>
    <row r="2746" spans="1:8">
      <c r="A2746" s="417" t="s">
        <v>5960</v>
      </c>
      <c r="B2746" s="417" t="s">
        <v>56</v>
      </c>
      <c r="C2746" s="423">
        <v>46063.712395833332</v>
      </c>
      <c r="D2746" s="422">
        <v>46091</v>
      </c>
      <c r="E2746" s="417" t="s">
        <v>5961</v>
      </c>
      <c r="F2746" s="417" t="s">
        <v>824</v>
      </c>
      <c r="G2746" s="417" t="s">
        <v>59</v>
      </c>
      <c r="H2746" s="417"/>
    </row>
    <row r="2747" spans="1:8">
      <c r="A2747" s="420" t="s">
        <v>5962</v>
      </c>
      <c r="B2747" s="420" t="s">
        <v>56</v>
      </c>
      <c r="C2747" s="421">
        <v>46029.478414351855</v>
      </c>
      <c r="D2747" s="422">
        <v>46091</v>
      </c>
      <c r="E2747" s="420" t="s">
        <v>5963</v>
      </c>
      <c r="F2747" s="417" t="s">
        <v>824</v>
      </c>
      <c r="G2747" s="417" t="s">
        <v>59</v>
      </c>
      <c r="H2747" s="417"/>
    </row>
    <row r="2748" spans="1:8">
      <c r="A2748" s="417" t="s">
        <v>2677</v>
      </c>
      <c r="B2748" s="417" t="s">
        <v>56</v>
      </c>
      <c r="C2748" s="423">
        <v>46035.385729166665</v>
      </c>
      <c r="D2748" s="422">
        <v>46091</v>
      </c>
      <c r="E2748" s="417" t="s">
        <v>2678</v>
      </c>
      <c r="F2748" s="417" t="s">
        <v>824</v>
      </c>
      <c r="G2748" s="417" t="s">
        <v>59</v>
      </c>
      <c r="H2748" s="417"/>
    </row>
    <row r="2749" spans="1:8">
      <c r="A2749" s="420" t="s">
        <v>5964</v>
      </c>
      <c r="B2749" s="420" t="s">
        <v>56</v>
      </c>
      <c r="C2749" s="421">
        <v>46071.414236111108</v>
      </c>
      <c r="D2749" s="422">
        <v>46091</v>
      </c>
      <c r="E2749" s="420" t="s">
        <v>5965</v>
      </c>
      <c r="F2749" s="417" t="s">
        <v>824</v>
      </c>
      <c r="G2749" s="417" t="s">
        <v>59</v>
      </c>
      <c r="H2749" s="417"/>
    </row>
    <row r="2750" spans="1:8">
      <c r="A2750" s="417" t="s">
        <v>5966</v>
      </c>
      <c r="B2750" s="417" t="s">
        <v>56</v>
      </c>
      <c r="C2750" s="423">
        <v>45979.579583333332</v>
      </c>
      <c r="D2750" s="422">
        <v>46091</v>
      </c>
      <c r="E2750" s="417" t="s">
        <v>5967</v>
      </c>
      <c r="F2750" s="417" t="s">
        <v>1283</v>
      </c>
      <c r="G2750" s="417" t="s">
        <v>69</v>
      </c>
      <c r="H2750" s="417"/>
    </row>
    <row r="2751" spans="1:8">
      <c r="A2751" s="420" t="s">
        <v>5969</v>
      </c>
      <c r="B2751" s="420" t="s">
        <v>56</v>
      </c>
      <c r="C2751" s="421">
        <v>46072.387465277781</v>
      </c>
      <c r="D2751" s="422">
        <v>46091</v>
      </c>
      <c r="E2751" s="420" t="s">
        <v>5970</v>
      </c>
      <c r="F2751" s="417" t="s">
        <v>1283</v>
      </c>
      <c r="G2751" s="417" t="s">
        <v>59</v>
      </c>
      <c r="H2751" s="417"/>
    </row>
    <row r="2752" spans="1:8">
      <c r="A2752" s="417" t="s">
        <v>5971</v>
      </c>
      <c r="B2752" s="417" t="s">
        <v>56</v>
      </c>
      <c r="C2752" s="423">
        <v>45982.541898148149</v>
      </c>
      <c r="D2752" s="422">
        <v>46091</v>
      </c>
      <c r="E2752" s="417" t="s">
        <v>5972</v>
      </c>
      <c r="F2752" s="417" t="s">
        <v>1283</v>
      </c>
      <c r="G2752" s="417" t="s">
        <v>59</v>
      </c>
      <c r="H2752" s="417"/>
    </row>
    <row r="2753" spans="1:8">
      <c r="A2753" s="420" t="s">
        <v>5973</v>
      </c>
      <c r="B2753" s="420" t="s">
        <v>56</v>
      </c>
      <c r="C2753" s="421">
        <v>46062.469976851855</v>
      </c>
      <c r="D2753" s="422">
        <v>46091</v>
      </c>
      <c r="E2753" s="420" t="s">
        <v>5974</v>
      </c>
      <c r="F2753" s="417" t="s">
        <v>1283</v>
      </c>
      <c r="G2753" s="417" t="s">
        <v>59</v>
      </c>
      <c r="H2753" s="417"/>
    </row>
    <row r="2754" spans="1:8">
      <c r="A2754" s="417" t="s">
        <v>5975</v>
      </c>
      <c r="B2754" s="417" t="s">
        <v>56</v>
      </c>
      <c r="C2754" s="423">
        <v>46081.737500000003</v>
      </c>
      <c r="D2754" s="422">
        <v>46091</v>
      </c>
      <c r="E2754" s="417" t="s">
        <v>5976</v>
      </c>
      <c r="F2754" s="417" t="s">
        <v>1283</v>
      </c>
      <c r="G2754" s="417" t="s">
        <v>59</v>
      </c>
      <c r="H2754" s="417"/>
    </row>
    <row r="2755" spans="1:8">
      <c r="A2755" s="420" t="s">
        <v>5977</v>
      </c>
      <c r="B2755" s="420" t="s">
        <v>56</v>
      </c>
      <c r="C2755" s="421">
        <v>46057.72552083333</v>
      </c>
      <c r="D2755" s="422">
        <v>46091</v>
      </c>
      <c r="E2755" s="420" t="s">
        <v>5978</v>
      </c>
      <c r="F2755" s="417" t="s">
        <v>1283</v>
      </c>
      <c r="G2755" s="417" t="s">
        <v>59</v>
      </c>
      <c r="H2755" s="417"/>
    </row>
    <row r="2756" spans="1:8">
      <c r="A2756" s="417" t="s">
        <v>5979</v>
      </c>
      <c r="B2756" s="417" t="s">
        <v>56</v>
      </c>
      <c r="C2756" s="423">
        <v>46058.411597222221</v>
      </c>
      <c r="D2756" s="422">
        <v>46091</v>
      </c>
      <c r="E2756" s="417" t="s">
        <v>5980</v>
      </c>
      <c r="F2756" s="417" t="s">
        <v>1283</v>
      </c>
      <c r="G2756" s="417" t="s">
        <v>59</v>
      </c>
      <c r="H2756" s="417"/>
    </row>
    <row r="2757" spans="1:8">
      <c r="A2757" s="420" t="s">
        <v>5981</v>
      </c>
      <c r="B2757" s="420" t="s">
        <v>56</v>
      </c>
      <c r="C2757" s="421">
        <v>46076.417025462964</v>
      </c>
      <c r="D2757" s="422">
        <v>46091</v>
      </c>
      <c r="E2757" s="420" t="s">
        <v>5982</v>
      </c>
      <c r="F2757" s="417" t="s">
        <v>1283</v>
      </c>
      <c r="G2757" s="417" t="s">
        <v>62</v>
      </c>
      <c r="H2757" s="417"/>
    </row>
    <row r="2758" spans="1:8">
      <c r="A2758" s="417" t="s">
        <v>5984</v>
      </c>
      <c r="B2758" s="417" t="s">
        <v>56</v>
      </c>
      <c r="C2758" s="423">
        <v>46055.737627314818</v>
      </c>
      <c r="D2758" s="422">
        <v>46091</v>
      </c>
      <c r="E2758" s="417" t="s">
        <v>5985</v>
      </c>
      <c r="F2758" s="417" t="s">
        <v>1283</v>
      </c>
      <c r="G2758" s="417" t="s">
        <v>62</v>
      </c>
      <c r="H2758" s="417"/>
    </row>
    <row r="2759" spans="1:8">
      <c r="A2759" s="420" t="s">
        <v>5987</v>
      </c>
      <c r="B2759" s="420" t="s">
        <v>56</v>
      </c>
      <c r="C2759" s="421">
        <v>46041.4844212963</v>
      </c>
      <c r="D2759" s="422">
        <v>46091</v>
      </c>
      <c r="E2759" s="420" t="s">
        <v>5988</v>
      </c>
      <c r="F2759" s="417" t="s">
        <v>1283</v>
      </c>
      <c r="G2759" s="417" t="s">
        <v>59</v>
      </c>
      <c r="H2759" s="417"/>
    </row>
    <row r="2760" spans="1:8">
      <c r="A2760" s="417" t="s">
        <v>5989</v>
      </c>
      <c r="B2760" s="417" t="s">
        <v>56</v>
      </c>
      <c r="C2760" s="423">
        <v>46048.601851851854</v>
      </c>
      <c r="D2760" s="422">
        <v>46091</v>
      </c>
      <c r="E2760" s="417" t="s">
        <v>5990</v>
      </c>
      <c r="F2760" s="417" t="s">
        <v>1283</v>
      </c>
      <c r="G2760" s="417" t="s">
        <v>59</v>
      </c>
      <c r="H2760" s="417"/>
    </row>
    <row r="2761" spans="1:8">
      <c r="A2761" s="420" t="s">
        <v>96</v>
      </c>
      <c r="B2761" s="420" t="s">
        <v>56</v>
      </c>
      <c r="C2761" s="421">
        <v>46027.511261574073</v>
      </c>
      <c r="D2761" s="422">
        <v>46091</v>
      </c>
      <c r="E2761" s="420" t="s">
        <v>5991</v>
      </c>
      <c r="F2761" s="417" t="s">
        <v>1283</v>
      </c>
      <c r="G2761" s="417" t="s">
        <v>59</v>
      </c>
      <c r="H2761" s="417"/>
    </row>
    <row r="2762" spans="1:8">
      <c r="A2762" s="417" t="s">
        <v>96</v>
      </c>
      <c r="B2762" s="417" t="s">
        <v>56</v>
      </c>
      <c r="C2762" s="423">
        <v>46027.402291666665</v>
      </c>
      <c r="D2762" s="422">
        <v>46091</v>
      </c>
      <c r="E2762" s="417" t="s">
        <v>5991</v>
      </c>
      <c r="F2762" s="417" t="s">
        <v>1283</v>
      </c>
      <c r="G2762" s="417" t="s">
        <v>59</v>
      </c>
      <c r="H2762" s="417"/>
    </row>
    <row r="2763" spans="1:8">
      <c r="A2763" s="420" t="s">
        <v>5992</v>
      </c>
      <c r="B2763" s="420" t="s">
        <v>56</v>
      </c>
      <c r="C2763" s="421">
        <v>46076.634039351855</v>
      </c>
      <c r="D2763" s="422">
        <v>46091</v>
      </c>
      <c r="E2763" s="420" t="s">
        <v>5993</v>
      </c>
      <c r="F2763" s="417" t="s">
        <v>1283</v>
      </c>
      <c r="G2763" s="417" t="s">
        <v>59</v>
      </c>
      <c r="H2763" s="417"/>
    </row>
    <row r="2764" spans="1:8">
      <c r="A2764" s="417" t="s">
        <v>5994</v>
      </c>
      <c r="B2764" s="417" t="s">
        <v>56</v>
      </c>
      <c r="C2764" s="423">
        <v>46037.596446759257</v>
      </c>
      <c r="D2764" s="422">
        <v>46091</v>
      </c>
      <c r="E2764" s="417" t="s">
        <v>5995</v>
      </c>
      <c r="F2764" s="417" t="s">
        <v>1283</v>
      </c>
      <c r="G2764" s="417" t="s">
        <v>59</v>
      </c>
      <c r="H2764" s="417"/>
    </row>
    <row r="2765" spans="1:8">
      <c r="A2765" s="420" t="s">
        <v>5996</v>
      </c>
      <c r="B2765" s="420" t="s">
        <v>56</v>
      </c>
      <c r="C2765" s="421">
        <v>46040.842800925922</v>
      </c>
      <c r="D2765" s="422">
        <v>46091</v>
      </c>
      <c r="E2765" s="420" t="s">
        <v>5997</v>
      </c>
      <c r="F2765" s="417" t="s">
        <v>1283</v>
      </c>
      <c r="G2765" s="417" t="s">
        <v>62</v>
      </c>
      <c r="H2765" s="417"/>
    </row>
    <row r="2766" spans="1:8">
      <c r="A2766" s="417" t="s">
        <v>5999</v>
      </c>
      <c r="B2766" s="417" t="s">
        <v>56</v>
      </c>
      <c r="C2766" s="423">
        <v>46074.532025462962</v>
      </c>
      <c r="D2766" s="422">
        <v>46091</v>
      </c>
      <c r="E2766" s="417" t="s">
        <v>6000</v>
      </c>
      <c r="F2766" s="417" t="s">
        <v>1283</v>
      </c>
      <c r="G2766" s="417" t="s">
        <v>69</v>
      </c>
      <c r="H2766" s="417"/>
    </row>
    <row r="2767" spans="1:8">
      <c r="A2767" s="420" t="s">
        <v>96</v>
      </c>
      <c r="B2767" s="420" t="s">
        <v>56</v>
      </c>
      <c r="C2767" s="421">
        <v>46027.580810185187</v>
      </c>
      <c r="D2767" s="422">
        <v>46091</v>
      </c>
      <c r="E2767" s="420" t="s">
        <v>6002</v>
      </c>
      <c r="F2767" s="417" t="s">
        <v>1283</v>
      </c>
      <c r="G2767" s="417" t="s">
        <v>4606</v>
      </c>
      <c r="H2767" s="417"/>
    </row>
    <row r="2768" spans="1:8">
      <c r="A2768" s="417" t="s">
        <v>6004</v>
      </c>
      <c r="B2768" s="417" t="s">
        <v>56</v>
      </c>
      <c r="C2768" s="423">
        <v>46063.482546296298</v>
      </c>
      <c r="D2768" s="422">
        <v>46091</v>
      </c>
      <c r="E2768" s="417" t="s">
        <v>6005</v>
      </c>
      <c r="F2768" s="417" t="s">
        <v>1283</v>
      </c>
      <c r="G2768" s="417" t="s">
        <v>62</v>
      </c>
      <c r="H2768" s="417"/>
    </row>
    <row r="2769" spans="1:8">
      <c r="A2769" s="420" t="s">
        <v>6007</v>
      </c>
      <c r="B2769" s="420" t="s">
        <v>56</v>
      </c>
      <c r="C2769" s="421">
        <v>46046.328136574077</v>
      </c>
      <c r="D2769" s="422">
        <v>46091</v>
      </c>
      <c r="E2769" s="420" t="s">
        <v>6008</v>
      </c>
      <c r="F2769" s="417" t="s">
        <v>1283</v>
      </c>
      <c r="G2769" s="417" t="s">
        <v>62</v>
      </c>
      <c r="H2769" s="417"/>
    </row>
    <row r="2770" spans="1:8">
      <c r="A2770" s="417" t="s">
        <v>6010</v>
      </c>
      <c r="B2770" s="417" t="s">
        <v>56</v>
      </c>
      <c r="C2770" s="423">
        <v>45958.487650462965</v>
      </c>
      <c r="D2770" s="422">
        <v>46091</v>
      </c>
      <c r="E2770" s="417" t="s">
        <v>6011</v>
      </c>
      <c r="F2770" s="417" t="s">
        <v>1283</v>
      </c>
      <c r="G2770" s="417" t="s">
        <v>62</v>
      </c>
      <c r="H2770" s="417"/>
    </row>
    <row r="2771" spans="1:8">
      <c r="A2771" s="420" t="s">
        <v>6013</v>
      </c>
      <c r="B2771" s="420" t="s">
        <v>56</v>
      </c>
      <c r="C2771" s="421">
        <v>46029.458067129628</v>
      </c>
      <c r="D2771" s="422">
        <v>46091</v>
      </c>
      <c r="E2771" s="420" t="s">
        <v>6014</v>
      </c>
      <c r="F2771" s="417" t="s">
        <v>1283</v>
      </c>
      <c r="G2771" s="417" t="s">
        <v>62</v>
      </c>
      <c r="H2771" s="417"/>
    </row>
    <row r="2772" spans="1:8">
      <c r="A2772" s="417" t="s">
        <v>6016</v>
      </c>
      <c r="B2772" s="417" t="s">
        <v>79</v>
      </c>
      <c r="C2772" s="423">
        <v>46080.517164351855</v>
      </c>
      <c r="D2772" s="422">
        <v>46091</v>
      </c>
      <c r="E2772" s="417" t="s">
        <v>6017</v>
      </c>
      <c r="F2772" s="417" t="s">
        <v>1283</v>
      </c>
      <c r="G2772" s="417" t="s">
        <v>59</v>
      </c>
      <c r="H2772" s="417"/>
    </row>
    <row r="2773" spans="1:8">
      <c r="A2773" s="420" t="s">
        <v>6018</v>
      </c>
      <c r="B2773" s="420" t="s">
        <v>56</v>
      </c>
      <c r="C2773" s="421">
        <v>46048.589178240742</v>
      </c>
      <c r="D2773" s="422">
        <v>46091</v>
      </c>
      <c r="E2773" s="420" t="s">
        <v>6019</v>
      </c>
      <c r="F2773" s="417" t="s">
        <v>1283</v>
      </c>
      <c r="G2773" s="417" t="s">
        <v>59</v>
      </c>
      <c r="H2773" s="417"/>
    </row>
    <row r="2774" spans="1:8">
      <c r="A2774" s="417" t="s">
        <v>6020</v>
      </c>
      <c r="B2774" s="417" t="s">
        <v>56</v>
      </c>
      <c r="C2774" s="423">
        <v>46042.669027777774</v>
      </c>
      <c r="D2774" s="422">
        <v>46091</v>
      </c>
      <c r="E2774" s="417" t="s">
        <v>6021</v>
      </c>
      <c r="F2774" s="417" t="s">
        <v>1283</v>
      </c>
      <c r="G2774" s="417" t="s">
        <v>62</v>
      </c>
      <c r="H2774" s="417"/>
    </row>
    <row r="2775" spans="1:8">
      <c r="A2775" s="420" t="s">
        <v>6023</v>
      </c>
      <c r="B2775" s="420" t="s">
        <v>56</v>
      </c>
      <c r="C2775" s="421">
        <v>46081.906481481485</v>
      </c>
      <c r="D2775" s="422">
        <v>46091</v>
      </c>
      <c r="E2775" s="420" t="s">
        <v>6024</v>
      </c>
      <c r="F2775" s="417" t="s">
        <v>1283</v>
      </c>
      <c r="G2775" s="417" t="s">
        <v>59</v>
      </c>
      <c r="H2775" s="417"/>
    </row>
    <row r="2776" spans="1:8">
      <c r="A2776" s="417" t="s">
        <v>6025</v>
      </c>
      <c r="B2776" s="417" t="s">
        <v>56</v>
      </c>
      <c r="C2776" s="423">
        <v>46078.646423611113</v>
      </c>
      <c r="D2776" s="422">
        <v>46091</v>
      </c>
      <c r="E2776" s="417" t="s">
        <v>6026</v>
      </c>
      <c r="F2776" s="417" t="s">
        <v>1283</v>
      </c>
      <c r="G2776" s="417" t="s">
        <v>69</v>
      </c>
      <c r="H2776" s="417"/>
    </row>
    <row r="2777" spans="1:8">
      <c r="A2777" s="420" t="s">
        <v>6028</v>
      </c>
      <c r="B2777" s="420" t="s">
        <v>56</v>
      </c>
      <c r="C2777" s="421">
        <v>46039.654374999998</v>
      </c>
      <c r="D2777" s="422">
        <v>46091</v>
      </c>
      <c r="E2777" s="420" t="s">
        <v>6029</v>
      </c>
      <c r="F2777" s="417" t="s">
        <v>1283</v>
      </c>
      <c r="G2777" s="417" t="s">
        <v>59</v>
      </c>
      <c r="H2777" s="417"/>
    </row>
    <row r="2778" spans="1:8">
      <c r="A2778" s="417" t="s">
        <v>6030</v>
      </c>
      <c r="B2778" s="417" t="s">
        <v>56</v>
      </c>
      <c r="C2778" s="423">
        <v>46072.942523148151</v>
      </c>
      <c r="D2778" s="422">
        <v>46091</v>
      </c>
      <c r="E2778" s="417" t="s">
        <v>6031</v>
      </c>
      <c r="F2778" s="417" t="s">
        <v>1283</v>
      </c>
      <c r="G2778" s="417" t="s">
        <v>59</v>
      </c>
      <c r="H2778" s="417"/>
    </row>
    <row r="2779" spans="1:8">
      <c r="A2779" s="420" t="s">
        <v>6032</v>
      </c>
      <c r="B2779" s="420" t="s">
        <v>56</v>
      </c>
      <c r="C2779" s="421">
        <v>46054.647465277776</v>
      </c>
      <c r="D2779" s="422">
        <v>46091</v>
      </c>
      <c r="E2779" s="420" t="s">
        <v>6033</v>
      </c>
      <c r="F2779" s="417" t="s">
        <v>1283</v>
      </c>
      <c r="G2779" s="417" t="s">
        <v>69</v>
      </c>
      <c r="H2779" s="417"/>
    </row>
    <row r="2780" spans="1:8">
      <c r="A2780" s="417" t="s">
        <v>6035</v>
      </c>
      <c r="B2780" s="417" t="s">
        <v>56</v>
      </c>
      <c r="C2780" s="423">
        <v>46050.356064814812</v>
      </c>
      <c r="D2780" s="422">
        <v>46091</v>
      </c>
      <c r="E2780" s="417" t="s">
        <v>6036</v>
      </c>
      <c r="F2780" s="417" t="s">
        <v>1283</v>
      </c>
      <c r="G2780" s="417" t="s">
        <v>69</v>
      </c>
      <c r="H2780" s="417"/>
    </row>
    <row r="2781" spans="1:8">
      <c r="A2781" s="420" t="s">
        <v>6037</v>
      </c>
      <c r="B2781" s="420" t="s">
        <v>56</v>
      </c>
      <c r="C2781" s="421">
        <v>46080.488599537035</v>
      </c>
      <c r="D2781" s="422">
        <v>46091</v>
      </c>
      <c r="E2781" s="420" t="s">
        <v>6038</v>
      </c>
      <c r="F2781" s="417" t="s">
        <v>1283</v>
      </c>
      <c r="G2781" s="417" t="s">
        <v>62</v>
      </c>
      <c r="H2781" s="417"/>
    </row>
    <row r="2782" spans="1:8">
      <c r="A2782" s="417" t="s">
        <v>6040</v>
      </c>
      <c r="B2782" s="417" t="s">
        <v>56</v>
      </c>
      <c r="C2782" s="423">
        <v>46057.325138888889</v>
      </c>
      <c r="D2782" s="422">
        <v>46091</v>
      </c>
      <c r="E2782" s="417" t="s">
        <v>6041</v>
      </c>
      <c r="F2782" s="417" t="s">
        <v>1283</v>
      </c>
      <c r="G2782" s="417" t="s">
        <v>62</v>
      </c>
      <c r="H2782" s="417"/>
    </row>
    <row r="2783" spans="1:8">
      <c r="A2783" s="420" t="s">
        <v>6043</v>
      </c>
      <c r="B2783" s="420" t="s">
        <v>56</v>
      </c>
      <c r="C2783" s="421">
        <v>46083.398900462962</v>
      </c>
      <c r="D2783" s="422">
        <v>46091</v>
      </c>
      <c r="E2783" s="420" t="s">
        <v>6044</v>
      </c>
      <c r="F2783" s="417" t="s">
        <v>1283</v>
      </c>
      <c r="G2783" s="417" t="s">
        <v>59</v>
      </c>
      <c r="H2783" s="417"/>
    </row>
    <row r="2784" spans="1:8">
      <c r="A2784" s="417" t="s">
        <v>6045</v>
      </c>
      <c r="B2784" s="417" t="s">
        <v>56</v>
      </c>
      <c r="C2784" s="423">
        <v>46046.507951388892</v>
      </c>
      <c r="D2784" s="422">
        <v>46091</v>
      </c>
      <c r="E2784" s="417" t="s">
        <v>6046</v>
      </c>
      <c r="F2784" s="417" t="s">
        <v>1283</v>
      </c>
      <c r="G2784" s="417" t="s">
        <v>62</v>
      </c>
      <c r="H2784" s="417"/>
    </row>
    <row r="2785" spans="1:8">
      <c r="A2785" s="420" t="s">
        <v>6048</v>
      </c>
      <c r="B2785" s="420" t="s">
        <v>56</v>
      </c>
      <c r="C2785" s="421">
        <v>46076.589733796296</v>
      </c>
      <c r="D2785" s="422">
        <v>46091</v>
      </c>
      <c r="E2785" s="420" t="s">
        <v>6049</v>
      </c>
      <c r="F2785" s="417" t="s">
        <v>1283</v>
      </c>
      <c r="G2785" s="417" t="s">
        <v>62</v>
      </c>
      <c r="H2785" s="417"/>
    </row>
    <row r="2786" spans="1:8">
      <c r="A2786" s="417" t="s">
        <v>6051</v>
      </c>
      <c r="B2786" s="417" t="s">
        <v>56</v>
      </c>
      <c r="C2786" s="423">
        <v>46076.586597222224</v>
      </c>
      <c r="D2786" s="422">
        <v>46091</v>
      </c>
      <c r="E2786" s="417" t="s">
        <v>6049</v>
      </c>
      <c r="F2786" s="417" t="s">
        <v>1283</v>
      </c>
      <c r="G2786" s="417" t="s">
        <v>62</v>
      </c>
      <c r="H2786" s="417"/>
    </row>
    <row r="2787" spans="1:8">
      <c r="A2787" s="420" t="s">
        <v>6053</v>
      </c>
      <c r="B2787" s="420" t="s">
        <v>56</v>
      </c>
      <c r="C2787" s="421">
        <v>46019.713912037034</v>
      </c>
      <c r="D2787" s="422">
        <v>46091</v>
      </c>
      <c r="E2787" s="420" t="s">
        <v>6054</v>
      </c>
      <c r="F2787" s="417" t="s">
        <v>1283</v>
      </c>
      <c r="G2787" s="417" t="s">
        <v>59</v>
      </c>
      <c r="H2787" s="417"/>
    </row>
    <row r="2788" spans="1:8">
      <c r="A2788" s="417" t="s">
        <v>96</v>
      </c>
      <c r="B2788" s="417" t="s">
        <v>56</v>
      </c>
      <c r="C2788" s="423">
        <v>46026.770324074074</v>
      </c>
      <c r="D2788" s="422">
        <v>46091</v>
      </c>
      <c r="E2788" s="417" t="s">
        <v>6055</v>
      </c>
      <c r="F2788" s="417" t="s">
        <v>1283</v>
      </c>
      <c r="G2788" s="417" t="s">
        <v>4606</v>
      </c>
      <c r="H2788" s="417"/>
    </row>
    <row r="2789" spans="1:8">
      <c r="A2789" s="420" t="s">
        <v>96</v>
      </c>
      <c r="B2789" s="420" t="s">
        <v>56</v>
      </c>
      <c r="C2789" s="421">
        <v>46026.763495370367</v>
      </c>
      <c r="D2789" s="422">
        <v>46091</v>
      </c>
      <c r="E2789" s="420" t="s">
        <v>6055</v>
      </c>
      <c r="F2789" s="417" t="s">
        <v>1283</v>
      </c>
      <c r="G2789" s="417" t="s">
        <v>4606</v>
      </c>
      <c r="H2789" s="417"/>
    </row>
    <row r="2790" spans="1:8">
      <c r="A2790" s="417" t="s">
        <v>6056</v>
      </c>
      <c r="B2790" s="417" t="s">
        <v>56</v>
      </c>
      <c r="C2790" s="423">
        <v>46076.365740740737</v>
      </c>
      <c r="D2790" s="422">
        <v>46091</v>
      </c>
      <c r="E2790" s="417" t="s">
        <v>6057</v>
      </c>
      <c r="F2790" s="448" t="s">
        <v>907</v>
      </c>
      <c r="G2790" s="449" t="s">
        <v>62</v>
      </c>
      <c r="H2790" s="417"/>
    </row>
    <row r="2791" spans="1:8">
      <c r="A2791" s="420" t="s">
        <v>2607</v>
      </c>
      <c r="B2791" s="420" t="s">
        <v>56</v>
      </c>
      <c r="C2791" s="421">
        <v>46038.010972222219</v>
      </c>
      <c r="D2791" s="422">
        <v>46091</v>
      </c>
      <c r="E2791" s="420" t="s">
        <v>2608</v>
      </c>
      <c r="F2791" s="448" t="s">
        <v>907</v>
      </c>
      <c r="G2791" s="417" t="s">
        <v>59</v>
      </c>
      <c r="H2791" s="423">
        <v>46091</v>
      </c>
    </row>
    <row r="2792" spans="1:8">
      <c r="A2792" s="417" t="s">
        <v>6058</v>
      </c>
      <c r="B2792" s="417" t="s">
        <v>56</v>
      </c>
      <c r="C2792" s="423">
        <v>46043.612615740742</v>
      </c>
      <c r="D2792" s="422">
        <v>46091</v>
      </c>
      <c r="E2792" s="417" t="s">
        <v>6059</v>
      </c>
      <c r="F2792" s="448" t="s">
        <v>907</v>
      </c>
      <c r="G2792" s="417" t="s">
        <v>59</v>
      </c>
      <c r="H2792" s="423">
        <v>46093</v>
      </c>
    </row>
    <row r="2793" spans="1:8">
      <c r="A2793" s="420" t="s">
        <v>6060</v>
      </c>
      <c r="B2793" s="420" t="s">
        <v>56</v>
      </c>
      <c r="C2793" s="421">
        <v>46080.482164351852</v>
      </c>
      <c r="D2793" s="422">
        <v>46091</v>
      </c>
      <c r="E2793" s="420" t="s">
        <v>6061</v>
      </c>
      <c r="F2793" s="448" t="s">
        <v>907</v>
      </c>
      <c r="G2793" s="417" t="s">
        <v>59</v>
      </c>
      <c r="H2793" s="423">
        <v>46091</v>
      </c>
    </row>
    <row r="2794" spans="1:8">
      <c r="A2794" s="417" t="s">
        <v>6062</v>
      </c>
      <c r="B2794" s="417" t="s">
        <v>56</v>
      </c>
      <c r="C2794" s="423">
        <v>46064.388159722221</v>
      </c>
      <c r="D2794" s="422">
        <v>46091</v>
      </c>
      <c r="E2794" s="417" t="s">
        <v>6063</v>
      </c>
      <c r="F2794" s="448" t="s">
        <v>907</v>
      </c>
      <c r="G2794" s="417" t="s">
        <v>59</v>
      </c>
      <c r="H2794" s="423">
        <v>46091</v>
      </c>
    </row>
    <row r="2795" spans="1:8">
      <c r="A2795" s="420" t="s">
        <v>6064</v>
      </c>
      <c r="B2795" s="420" t="s">
        <v>56</v>
      </c>
      <c r="C2795" s="421">
        <v>46030.479722222219</v>
      </c>
      <c r="D2795" s="422">
        <v>46091</v>
      </c>
      <c r="E2795" s="420" t="s">
        <v>6065</v>
      </c>
      <c r="F2795" s="448" t="s">
        <v>907</v>
      </c>
      <c r="G2795" s="417" t="s">
        <v>59</v>
      </c>
      <c r="H2795" s="423">
        <v>46091</v>
      </c>
    </row>
    <row r="2796" spans="1:8">
      <c r="A2796" s="417" t="s">
        <v>6066</v>
      </c>
      <c r="B2796" s="417" t="s">
        <v>56</v>
      </c>
      <c r="C2796" s="423">
        <v>45982.34847222222</v>
      </c>
      <c r="D2796" s="422">
        <v>46091</v>
      </c>
      <c r="E2796" s="417" t="s">
        <v>6067</v>
      </c>
      <c r="F2796" s="448" t="s">
        <v>907</v>
      </c>
      <c r="G2796" s="449" t="s">
        <v>62</v>
      </c>
      <c r="H2796" s="423">
        <v>46091</v>
      </c>
    </row>
    <row r="2797" spans="1:8">
      <c r="A2797" s="420" t="s">
        <v>96</v>
      </c>
      <c r="B2797" s="522" t="s">
        <v>56</v>
      </c>
      <c r="C2797" s="523">
        <v>46027.397673611114</v>
      </c>
      <c r="D2797" s="443">
        <v>46091</v>
      </c>
      <c r="E2797" s="522" t="s">
        <v>6068</v>
      </c>
      <c r="F2797" s="450" t="s">
        <v>907</v>
      </c>
      <c r="G2797" s="417"/>
      <c r="H2797" s="417"/>
    </row>
    <row r="2798" spans="1:8">
      <c r="A2798" s="417" t="s">
        <v>6069</v>
      </c>
      <c r="B2798" s="417" t="s">
        <v>56</v>
      </c>
      <c r="C2798" s="423">
        <v>46076.743564814817</v>
      </c>
      <c r="D2798" s="422">
        <v>46091</v>
      </c>
      <c r="E2798" s="417" t="s">
        <v>6070</v>
      </c>
      <c r="F2798" s="448" t="s">
        <v>907</v>
      </c>
      <c r="G2798" s="449" t="s">
        <v>62</v>
      </c>
      <c r="H2798" s="423">
        <v>46091</v>
      </c>
    </row>
    <row r="2799" spans="1:8">
      <c r="A2799" s="420" t="s">
        <v>6071</v>
      </c>
      <c r="B2799" s="420" t="s">
        <v>56</v>
      </c>
      <c r="C2799" s="421">
        <v>46028.767372685186</v>
      </c>
      <c r="D2799" s="422">
        <v>46091</v>
      </c>
      <c r="E2799" s="420" t="s">
        <v>6072</v>
      </c>
      <c r="F2799" s="448" t="s">
        <v>907</v>
      </c>
      <c r="G2799" s="417" t="s">
        <v>59</v>
      </c>
      <c r="H2799" s="423">
        <v>46104</v>
      </c>
    </row>
    <row r="2800" spans="1:8">
      <c r="A2800" s="417" t="s">
        <v>6073</v>
      </c>
      <c r="B2800" s="417" t="s">
        <v>56</v>
      </c>
      <c r="C2800" s="423">
        <v>46001.357060185182</v>
      </c>
      <c r="D2800" s="422">
        <v>46091</v>
      </c>
      <c r="E2800" s="417" t="s">
        <v>6074</v>
      </c>
      <c r="F2800" s="448" t="s">
        <v>907</v>
      </c>
      <c r="G2800" s="417" t="s">
        <v>59</v>
      </c>
      <c r="H2800" s="423">
        <v>46104</v>
      </c>
    </row>
    <row r="2801" spans="1:8">
      <c r="A2801" s="420" t="s">
        <v>6075</v>
      </c>
      <c r="B2801" s="420" t="s">
        <v>56</v>
      </c>
      <c r="C2801" s="421">
        <v>46064.444537037038</v>
      </c>
      <c r="D2801" s="422">
        <v>46091</v>
      </c>
      <c r="E2801" s="420" t="s">
        <v>6076</v>
      </c>
      <c r="F2801" s="448" t="s">
        <v>907</v>
      </c>
      <c r="G2801" s="417" t="s">
        <v>59</v>
      </c>
      <c r="H2801" s="423">
        <v>46091</v>
      </c>
    </row>
    <row r="2802" spans="1:8">
      <c r="A2802" s="417" t="s">
        <v>6077</v>
      </c>
      <c r="B2802" s="417" t="s">
        <v>56</v>
      </c>
      <c r="C2802" s="423">
        <v>46053.452199074076</v>
      </c>
      <c r="D2802" s="422">
        <v>46091</v>
      </c>
      <c r="E2802" s="417" t="s">
        <v>6078</v>
      </c>
      <c r="F2802" s="448" t="s">
        <v>907</v>
      </c>
      <c r="G2802" s="417" t="s">
        <v>59</v>
      </c>
      <c r="H2802" s="423">
        <v>46091</v>
      </c>
    </row>
    <row r="2803" spans="1:8">
      <c r="A2803" s="420" t="s">
        <v>6079</v>
      </c>
      <c r="B2803" s="420" t="s">
        <v>56</v>
      </c>
      <c r="C2803" s="421">
        <v>46030.765613425923</v>
      </c>
      <c r="D2803" s="422">
        <v>46091</v>
      </c>
      <c r="E2803" s="420" t="s">
        <v>6080</v>
      </c>
      <c r="F2803" s="448" t="s">
        <v>907</v>
      </c>
      <c r="G2803" s="417" t="s">
        <v>59</v>
      </c>
      <c r="H2803" s="423">
        <v>46091</v>
      </c>
    </row>
    <row r="2804" spans="1:8">
      <c r="A2804" s="417" t="s">
        <v>6081</v>
      </c>
      <c r="B2804" s="417" t="s">
        <v>56</v>
      </c>
      <c r="C2804" s="423">
        <v>46044.542488425926</v>
      </c>
      <c r="D2804" s="422">
        <v>46091</v>
      </c>
      <c r="E2804" s="417" t="s">
        <v>6082</v>
      </c>
      <c r="F2804" s="448" t="s">
        <v>907</v>
      </c>
      <c r="G2804" s="417" t="s">
        <v>59</v>
      </c>
      <c r="H2804" s="423">
        <v>46091</v>
      </c>
    </row>
    <row r="2805" spans="1:8">
      <c r="A2805" s="420" t="s">
        <v>6083</v>
      </c>
      <c r="B2805" s="420" t="s">
        <v>56</v>
      </c>
      <c r="C2805" s="421">
        <v>46065.571064814816</v>
      </c>
      <c r="D2805" s="422">
        <v>46091</v>
      </c>
      <c r="E2805" s="420" t="s">
        <v>6084</v>
      </c>
      <c r="F2805" s="448" t="s">
        <v>907</v>
      </c>
      <c r="G2805" s="417" t="s">
        <v>59</v>
      </c>
      <c r="H2805" s="423">
        <v>46091</v>
      </c>
    </row>
    <row r="2806" spans="1:8">
      <c r="A2806" s="417" t="s">
        <v>6085</v>
      </c>
      <c r="B2806" s="417" t="s">
        <v>56</v>
      </c>
      <c r="C2806" s="423">
        <v>46014.741597222222</v>
      </c>
      <c r="D2806" s="422">
        <v>46091</v>
      </c>
      <c r="E2806" s="417" t="s">
        <v>6086</v>
      </c>
      <c r="F2806" s="448" t="s">
        <v>907</v>
      </c>
      <c r="G2806" s="449" t="s">
        <v>62</v>
      </c>
      <c r="H2806" s="423">
        <v>46091</v>
      </c>
    </row>
    <row r="2807" spans="1:8">
      <c r="A2807" s="420" t="s">
        <v>6087</v>
      </c>
      <c r="B2807" s="420" t="s">
        <v>56</v>
      </c>
      <c r="C2807" s="421">
        <v>46015.330520833333</v>
      </c>
      <c r="D2807" s="422">
        <v>46091</v>
      </c>
      <c r="E2807" s="420" t="s">
        <v>6088</v>
      </c>
      <c r="F2807" s="448" t="s">
        <v>907</v>
      </c>
      <c r="G2807" s="449" t="s">
        <v>62</v>
      </c>
      <c r="H2807" s="423">
        <v>46091</v>
      </c>
    </row>
    <row r="2808" spans="1:8">
      <c r="A2808" s="417" t="s">
        <v>6089</v>
      </c>
      <c r="B2808" s="417" t="s">
        <v>56</v>
      </c>
      <c r="C2808" s="423">
        <v>46045.66920138889</v>
      </c>
      <c r="D2808" s="422">
        <v>46091</v>
      </c>
      <c r="E2808" s="417" t="s">
        <v>6090</v>
      </c>
      <c r="F2808" s="448" t="s">
        <v>907</v>
      </c>
      <c r="G2808" s="417" t="s">
        <v>59</v>
      </c>
      <c r="H2808" s="423">
        <v>46091</v>
      </c>
    </row>
    <row r="2809" spans="1:8">
      <c r="A2809" s="420" t="s">
        <v>6091</v>
      </c>
      <c r="B2809" s="420" t="s">
        <v>56</v>
      </c>
      <c r="C2809" s="421">
        <v>46075.57885416667</v>
      </c>
      <c r="D2809" s="422">
        <v>46091</v>
      </c>
      <c r="E2809" s="420" t="s">
        <v>6092</v>
      </c>
      <c r="F2809" s="450" t="s">
        <v>907</v>
      </c>
      <c r="G2809" s="417"/>
      <c r="H2809" s="423">
        <v>46091</v>
      </c>
    </row>
    <row r="2810" spans="1:8">
      <c r="A2810" s="417" t="s">
        <v>1521</v>
      </c>
      <c r="B2810" s="417" t="s">
        <v>56</v>
      </c>
      <c r="C2810" s="423">
        <v>46038.425706018519</v>
      </c>
      <c r="D2810" s="422">
        <v>46091</v>
      </c>
      <c r="E2810" s="417" t="s">
        <v>1522</v>
      </c>
      <c r="F2810" s="450" t="s">
        <v>907</v>
      </c>
      <c r="G2810" s="417" t="s">
        <v>59</v>
      </c>
      <c r="H2810" s="423">
        <v>46091</v>
      </c>
    </row>
    <row r="2811" spans="1:8">
      <c r="A2811" s="420" t="s">
        <v>6094</v>
      </c>
      <c r="B2811" s="420" t="s">
        <v>56</v>
      </c>
      <c r="C2811" s="421">
        <v>46074.495833333334</v>
      </c>
      <c r="D2811" s="422">
        <v>46091</v>
      </c>
      <c r="E2811" s="420" t="s">
        <v>6095</v>
      </c>
      <c r="F2811" s="448" t="s">
        <v>907</v>
      </c>
      <c r="G2811" s="417" t="s">
        <v>59</v>
      </c>
      <c r="H2811" s="423">
        <v>46091</v>
      </c>
    </row>
    <row r="2812" spans="1:8">
      <c r="A2812" s="417" t="s">
        <v>6096</v>
      </c>
      <c r="B2812" s="417" t="s">
        <v>56</v>
      </c>
      <c r="C2812" s="423">
        <v>46076.855150462965</v>
      </c>
      <c r="D2812" s="422">
        <v>46091</v>
      </c>
      <c r="E2812" s="417" t="s">
        <v>6097</v>
      </c>
      <c r="F2812" s="448" t="s">
        <v>907</v>
      </c>
      <c r="G2812" s="417" t="s">
        <v>59</v>
      </c>
      <c r="H2812" s="423">
        <v>46091</v>
      </c>
    </row>
    <row r="2813" spans="1:8">
      <c r="A2813" s="420" t="s">
        <v>6098</v>
      </c>
      <c r="B2813" s="420" t="s">
        <v>56</v>
      </c>
      <c r="C2813" s="421">
        <v>46062.604259259257</v>
      </c>
      <c r="D2813" s="422">
        <v>46091</v>
      </c>
      <c r="E2813" s="420" t="s">
        <v>6099</v>
      </c>
      <c r="F2813" s="448" t="s">
        <v>907</v>
      </c>
      <c r="G2813" s="417" t="s">
        <v>59</v>
      </c>
      <c r="H2813" s="423">
        <v>46091</v>
      </c>
    </row>
    <row r="2814" spans="1:8">
      <c r="A2814" s="417" t="s">
        <v>6100</v>
      </c>
      <c r="B2814" s="417" t="s">
        <v>56</v>
      </c>
      <c r="C2814" s="423">
        <v>46049.758171296293</v>
      </c>
      <c r="D2814" s="422">
        <v>46091</v>
      </c>
      <c r="E2814" s="417" t="s">
        <v>6101</v>
      </c>
      <c r="F2814" s="448" t="s">
        <v>907</v>
      </c>
      <c r="G2814" s="417" t="s">
        <v>59</v>
      </c>
      <c r="H2814" s="423">
        <v>46091</v>
      </c>
    </row>
    <row r="2815" spans="1:8">
      <c r="A2815" s="420" t="s">
        <v>6102</v>
      </c>
      <c r="B2815" s="420" t="s">
        <v>56</v>
      </c>
      <c r="C2815" s="421">
        <v>46078.871145833335</v>
      </c>
      <c r="D2815" s="422">
        <v>46091</v>
      </c>
      <c r="E2815" s="420" t="s">
        <v>6103</v>
      </c>
      <c r="F2815" s="450" t="s">
        <v>907</v>
      </c>
      <c r="G2815" s="417" t="s">
        <v>59</v>
      </c>
      <c r="H2815" s="423">
        <v>46091</v>
      </c>
    </row>
    <row r="2816" spans="1:8">
      <c r="A2816" s="417" t="s">
        <v>6104</v>
      </c>
      <c r="B2816" s="417" t="s">
        <v>56</v>
      </c>
      <c r="C2816" s="423">
        <v>46073.80190972222</v>
      </c>
      <c r="D2816" s="422">
        <v>46091</v>
      </c>
      <c r="E2816" s="417" t="s">
        <v>6105</v>
      </c>
      <c r="F2816" s="448" t="s">
        <v>907</v>
      </c>
      <c r="G2816" s="417" t="s">
        <v>59</v>
      </c>
      <c r="H2816" s="423">
        <v>46091</v>
      </c>
    </row>
    <row r="2817" spans="1:8">
      <c r="A2817" s="420" t="s">
        <v>6106</v>
      </c>
      <c r="B2817" s="420" t="s">
        <v>56</v>
      </c>
      <c r="C2817" s="421">
        <v>46076.427256944444</v>
      </c>
      <c r="D2817" s="422">
        <v>46091</v>
      </c>
      <c r="E2817" s="420" t="s">
        <v>6107</v>
      </c>
      <c r="F2817" s="448" t="s">
        <v>907</v>
      </c>
      <c r="G2817" s="417" t="s">
        <v>59</v>
      </c>
      <c r="H2817" s="423">
        <v>46091</v>
      </c>
    </row>
    <row r="2818" spans="1:8">
      <c r="A2818" s="417" t="s">
        <v>6108</v>
      </c>
      <c r="B2818" s="417" t="s">
        <v>56</v>
      </c>
      <c r="C2818" s="423">
        <v>46066.642893518518</v>
      </c>
      <c r="D2818" s="422">
        <v>46091</v>
      </c>
      <c r="E2818" s="417" t="s">
        <v>6109</v>
      </c>
      <c r="F2818" s="448" t="s">
        <v>907</v>
      </c>
      <c r="G2818" s="417" t="s">
        <v>59</v>
      </c>
      <c r="H2818" s="423">
        <v>46091</v>
      </c>
    </row>
    <row r="2819" spans="1:8">
      <c r="A2819" s="420" t="s">
        <v>6110</v>
      </c>
      <c r="B2819" s="420" t="s">
        <v>56</v>
      </c>
      <c r="C2819" s="421">
        <v>46071.588958333334</v>
      </c>
      <c r="D2819" s="422">
        <v>46091</v>
      </c>
      <c r="E2819" s="420" t="s">
        <v>6111</v>
      </c>
      <c r="F2819" s="448" t="s">
        <v>907</v>
      </c>
      <c r="G2819" s="417" t="s">
        <v>59</v>
      </c>
      <c r="H2819" s="423">
        <v>46092</v>
      </c>
    </row>
    <row r="2820" spans="1:8">
      <c r="A2820" s="417" t="s">
        <v>6112</v>
      </c>
      <c r="B2820" s="417" t="s">
        <v>56</v>
      </c>
      <c r="C2820" s="423">
        <v>46063.903055555558</v>
      </c>
      <c r="D2820" s="422">
        <v>46091</v>
      </c>
      <c r="E2820" s="417" t="s">
        <v>6113</v>
      </c>
      <c r="F2820" s="448" t="s">
        <v>907</v>
      </c>
      <c r="G2820" s="417" t="s">
        <v>59</v>
      </c>
      <c r="H2820" s="423">
        <v>46092</v>
      </c>
    </row>
    <row r="2821" spans="1:8">
      <c r="A2821" s="420" t="s">
        <v>6114</v>
      </c>
      <c r="B2821" s="420" t="s">
        <v>56</v>
      </c>
      <c r="C2821" s="421">
        <v>46065.563587962963</v>
      </c>
      <c r="D2821" s="422">
        <v>46091</v>
      </c>
      <c r="E2821" s="420" t="s">
        <v>6115</v>
      </c>
      <c r="F2821" s="448" t="s">
        <v>907</v>
      </c>
      <c r="G2821" s="417" t="s">
        <v>59</v>
      </c>
      <c r="H2821" s="423">
        <v>46092</v>
      </c>
    </row>
    <row r="2822" spans="1:8">
      <c r="A2822" s="417" t="s">
        <v>6116</v>
      </c>
      <c r="B2822" s="417" t="s">
        <v>56</v>
      </c>
      <c r="C2822" s="423">
        <v>46059.349328703705</v>
      </c>
      <c r="D2822" s="422">
        <v>46091</v>
      </c>
      <c r="E2822" s="417" t="s">
        <v>6117</v>
      </c>
      <c r="F2822" s="448" t="s">
        <v>907</v>
      </c>
      <c r="G2822" s="417" t="s">
        <v>450</v>
      </c>
      <c r="H2822" s="423">
        <v>46092</v>
      </c>
    </row>
    <row r="2823" spans="1:8">
      <c r="A2823" s="420" t="s">
        <v>6119</v>
      </c>
      <c r="B2823" s="420" t="s">
        <v>56</v>
      </c>
      <c r="C2823" s="421">
        <v>45965.90415509259</v>
      </c>
      <c r="D2823" s="422">
        <v>46091</v>
      </c>
      <c r="E2823" s="420" t="s">
        <v>6120</v>
      </c>
      <c r="F2823" s="448" t="s">
        <v>907</v>
      </c>
      <c r="G2823" s="417" t="s">
        <v>59</v>
      </c>
      <c r="H2823" s="423">
        <v>46092</v>
      </c>
    </row>
    <row r="2824" spans="1:8">
      <c r="A2824" s="417" t="s">
        <v>6121</v>
      </c>
      <c r="B2824" s="417" t="s">
        <v>56</v>
      </c>
      <c r="C2824" s="423">
        <v>45965.912268518521</v>
      </c>
      <c r="D2824" s="422">
        <v>46091</v>
      </c>
      <c r="E2824" s="417" t="s">
        <v>6120</v>
      </c>
      <c r="F2824" s="450" t="s">
        <v>907</v>
      </c>
      <c r="G2824" s="417" t="s">
        <v>59</v>
      </c>
      <c r="H2824" s="423">
        <v>46092</v>
      </c>
    </row>
    <row r="2825" spans="1:8">
      <c r="A2825" s="420" t="s">
        <v>6122</v>
      </c>
      <c r="B2825" s="420" t="s">
        <v>56</v>
      </c>
      <c r="C2825" s="421">
        <v>45965.929560185185</v>
      </c>
      <c r="D2825" s="422">
        <v>46091</v>
      </c>
      <c r="E2825" s="420" t="s">
        <v>6120</v>
      </c>
      <c r="F2825" s="448" t="s">
        <v>907</v>
      </c>
      <c r="G2825" s="417" t="s">
        <v>59</v>
      </c>
      <c r="H2825" s="423">
        <v>46092</v>
      </c>
    </row>
    <row r="2826" spans="1:8">
      <c r="A2826" s="417" t="s">
        <v>6123</v>
      </c>
      <c r="B2826" s="417" t="s">
        <v>56</v>
      </c>
      <c r="C2826" s="423">
        <v>46064.791770833333</v>
      </c>
      <c r="D2826" s="422">
        <v>46091</v>
      </c>
      <c r="E2826" s="417" t="s">
        <v>6124</v>
      </c>
      <c r="F2826" s="448" t="s">
        <v>907</v>
      </c>
      <c r="G2826" s="417" t="s">
        <v>69</v>
      </c>
      <c r="H2826">
        <v>24120399</v>
      </c>
    </row>
    <row r="2827" spans="1:8">
      <c r="A2827" s="420" t="s">
        <v>2281</v>
      </c>
      <c r="B2827" s="420" t="s">
        <v>56</v>
      </c>
      <c r="C2827" s="421">
        <v>46036.698020833333</v>
      </c>
      <c r="D2827" s="422">
        <v>46091</v>
      </c>
      <c r="E2827" s="420" t="s">
        <v>2282</v>
      </c>
      <c r="F2827" s="450" t="s">
        <v>907</v>
      </c>
      <c r="G2827" s="417" t="s">
        <v>59</v>
      </c>
      <c r="H2827" s="423">
        <v>46092</v>
      </c>
    </row>
    <row r="2828" spans="1:8">
      <c r="A2828" s="417" t="s">
        <v>6127</v>
      </c>
      <c r="B2828" s="417" t="s">
        <v>56</v>
      </c>
      <c r="C2828" s="423">
        <v>46038.612337962964</v>
      </c>
      <c r="D2828" s="422">
        <v>46091</v>
      </c>
      <c r="E2828" s="417" t="s">
        <v>6128</v>
      </c>
      <c r="F2828" s="448" t="s">
        <v>907</v>
      </c>
      <c r="G2828" s="449" t="s">
        <v>62</v>
      </c>
      <c r="H2828" s="417"/>
    </row>
    <row r="2829" spans="1:8">
      <c r="A2829" s="420" t="s">
        <v>6129</v>
      </c>
      <c r="B2829" s="420" t="s">
        <v>56</v>
      </c>
      <c r="C2829" s="421">
        <v>46063.283206018517</v>
      </c>
      <c r="D2829" s="422">
        <v>46091</v>
      </c>
      <c r="E2829" s="420" t="s">
        <v>6130</v>
      </c>
      <c r="F2829" s="448" t="s">
        <v>907</v>
      </c>
      <c r="G2829" s="417" t="s">
        <v>59</v>
      </c>
      <c r="H2829" s="423">
        <v>46092</v>
      </c>
    </row>
    <row r="2830" spans="1:8">
      <c r="A2830" s="417" t="s">
        <v>6131</v>
      </c>
      <c r="B2830" s="417" t="s">
        <v>56</v>
      </c>
      <c r="C2830" s="423">
        <v>46009.667303240742</v>
      </c>
      <c r="D2830" s="422">
        <v>46091</v>
      </c>
      <c r="E2830" s="417" t="s">
        <v>6132</v>
      </c>
      <c r="F2830" s="417" t="s">
        <v>995</v>
      </c>
      <c r="G2830" s="417" t="s">
        <v>59</v>
      </c>
      <c r="H2830" s="423">
        <v>46092</v>
      </c>
    </row>
    <row r="2831" spans="1:8">
      <c r="A2831" s="420" t="s">
        <v>6133</v>
      </c>
      <c r="B2831" s="420" t="s">
        <v>56</v>
      </c>
      <c r="C2831" s="421">
        <v>46080.591273148151</v>
      </c>
      <c r="D2831" s="422">
        <v>46091</v>
      </c>
      <c r="E2831" s="420" t="s">
        <v>6134</v>
      </c>
      <c r="F2831" s="417" t="s">
        <v>995</v>
      </c>
      <c r="G2831" s="417" t="s">
        <v>59</v>
      </c>
      <c r="H2831" s="423">
        <v>46092</v>
      </c>
    </row>
    <row r="2832" spans="1:8">
      <c r="A2832" s="417" t="s">
        <v>6135</v>
      </c>
      <c r="B2832" s="417" t="s">
        <v>56</v>
      </c>
      <c r="C2832" s="423">
        <v>46043.880925925929</v>
      </c>
      <c r="D2832" s="422">
        <v>46091</v>
      </c>
      <c r="E2832" s="417" t="s">
        <v>6136</v>
      </c>
      <c r="F2832" s="417" t="s">
        <v>995</v>
      </c>
      <c r="G2832" s="417" t="s">
        <v>59</v>
      </c>
      <c r="H2832" s="423">
        <v>46092</v>
      </c>
    </row>
    <row r="2833" spans="1:8">
      <c r="A2833" s="420" t="s">
        <v>6137</v>
      </c>
      <c r="B2833" s="420" t="s">
        <v>56</v>
      </c>
      <c r="C2833" s="421">
        <v>46071.847094907411</v>
      </c>
      <c r="D2833" s="422">
        <v>46091</v>
      </c>
      <c r="E2833" s="420" t="s">
        <v>6138</v>
      </c>
      <c r="F2833" s="417" t="s">
        <v>995</v>
      </c>
      <c r="G2833" s="417" t="s">
        <v>59</v>
      </c>
      <c r="H2833" s="423">
        <v>46092</v>
      </c>
    </row>
    <row r="2834" spans="1:8">
      <c r="A2834" s="417" t="s">
        <v>6139</v>
      </c>
      <c r="B2834" s="417" t="s">
        <v>56</v>
      </c>
      <c r="C2834" s="423">
        <v>46077.867094907408</v>
      </c>
      <c r="D2834" s="422">
        <v>46091</v>
      </c>
      <c r="E2834" s="417" t="s">
        <v>6140</v>
      </c>
      <c r="F2834" s="417" t="s">
        <v>995</v>
      </c>
      <c r="G2834" s="417" t="s">
        <v>59</v>
      </c>
      <c r="H2834" s="423">
        <v>46092</v>
      </c>
    </row>
    <row r="2835" spans="1:8">
      <c r="A2835" s="420" t="s">
        <v>6141</v>
      </c>
      <c r="B2835" s="420" t="s">
        <v>56</v>
      </c>
      <c r="C2835" s="421">
        <v>46047.534016203703</v>
      </c>
      <c r="D2835" s="422">
        <v>46091</v>
      </c>
      <c r="E2835" s="420" t="s">
        <v>6142</v>
      </c>
      <c r="F2835" s="417" t="s">
        <v>995</v>
      </c>
      <c r="G2835" s="417" t="s">
        <v>59</v>
      </c>
      <c r="H2835" s="423">
        <v>46092</v>
      </c>
    </row>
    <row r="2836" spans="1:8">
      <c r="A2836" s="417" t="s">
        <v>6143</v>
      </c>
      <c r="B2836" s="417" t="s">
        <v>56</v>
      </c>
      <c r="C2836" s="423">
        <v>46063.674293981479</v>
      </c>
      <c r="D2836" s="422">
        <v>46091</v>
      </c>
      <c r="E2836" s="417" t="s">
        <v>6144</v>
      </c>
      <c r="F2836" s="417" t="s">
        <v>995</v>
      </c>
      <c r="G2836" s="417" t="s">
        <v>59</v>
      </c>
      <c r="H2836" s="423">
        <v>46092</v>
      </c>
    </row>
    <row r="2837" spans="1:8">
      <c r="A2837" s="420" t="s">
        <v>6145</v>
      </c>
      <c r="B2837" s="420" t="s">
        <v>56</v>
      </c>
      <c r="C2837" s="421">
        <v>46055.447129629632</v>
      </c>
      <c r="D2837" s="422">
        <v>46091</v>
      </c>
      <c r="E2837" s="420" t="s">
        <v>6146</v>
      </c>
      <c r="F2837" s="417" t="s">
        <v>995</v>
      </c>
      <c r="G2837" s="417" t="s">
        <v>59</v>
      </c>
      <c r="H2837" s="423">
        <v>46092</v>
      </c>
    </row>
    <row r="2838" spans="1:8">
      <c r="A2838" s="417" t="s">
        <v>6147</v>
      </c>
      <c r="B2838" s="417" t="s">
        <v>56</v>
      </c>
      <c r="C2838" s="423">
        <v>46079.507627314815</v>
      </c>
      <c r="D2838" s="422">
        <v>46091</v>
      </c>
      <c r="E2838" s="417" t="s">
        <v>6148</v>
      </c>
      <c r="F2838" s="417" t="s">
        <v>995</v>
      </c>
      <c r="G2838" s="417" t="s">
        <v>59</v>
      </c>
      <c r="H2838" s="423">
        <v>46092</v>
      </c>
    </row>
    <row r="2839" spans="1:8">
      <c r="A2839" s="420" t="s">
        <v>6149</v>
      </c>
      <c r="B2839" s="420" t="s">
        <v>56</v>
      </c>
      <c r="C2839" s="421">
        <v>46054.664490740739</v>
      </c>
      <c r="D2839" s="422">
        <v>46091</v>
      </c>
      <c r="E2839" s="420" t="s">
        <v>6150</v>
      </c>
      <c r="F2839" s="417" t="s">
        <v>995</v>
      </c>
      <c r="G2839" s="417" t="s">
        <v>59</v>
      </c>
      <c r="H2839" s="423">
        <v>46092</v>
      </c>
    </row>
    <row r="2840" spans="1:8">
      <c r="A2840" s="417" t="s">
        <v>6151</v>
      </c>
      <c r="B2840" s="417" t="s">
        <v>56</v>
      </c>
      <c r="C2840" s="423">
        <v>46044.71539351852</v>
      </c>
      <c r="D2840" s="422">
        <v>46091</v>
      </c>
      <c r="E2840" s="417" t="s">
        <v>6152</v>
      </c>
      <c r="F2840" s="417" t="s">
        <v>995</v>
      </c>
      <c r="G2840" s="417" t="s">
        <v>59</v>
      </c>
      <c r="H2840" s="423">
        <v>46092</v>
      </c>
    </row>
    <row r="2841" spans="1:8">
      <c r="A2841" s="420" t="s">
        <v>6153</v>
      </c>
      <c r="B2841" s="420" t="s">
        <v>56</v>
      </c>
      <c r="C2841" s="421">
        <v>46035.742314814815</v>
      </c>
      <c r="D2841" s="422">
        <v>46091</v>
      </c>
      <c r="E2841" s="420" t="s">
        <v>6154</v>
      </c>
      <c r="F2841" s="417" t="s">
        <v>995</v>
      </c>
      <c r="G2841" s="417" t="s">
        <v>59</v>
      </c>
      <c r="H2841" s="423">
        <v>46092</v>
      </c>
    </row>
    <row r="2842" spans="1:8">
      <c r="A2842" s="417" t="s">
        <v>6155</v>
      </c>
      <c r="B2842" s="417" t="s">
        <v>56</v>
      </c>
      <c r="C2842" s="423">
        <v>46080.498333333337</v>
      </c>
      <c r="D2842" s="422">
        <v>46091</v>
      </c>
      <c r="E2842" s="417" t="s">
        <v>6156</v>
      </c>
      <c r="F2842" s="417" t="s">
        <v>995</v>
      </c>
      <c r="G2842" s="417" t="s">
        <v>59</v>
      </c>
      <c r="H2842" s="423">
        <v>46092</v>
      </c>
    </row>
    <row r="2843" spans="1:8">
      <c r="A2843" s="420" t="s">
        <v>6157</v>
      </c>
      <c r="B2843" s="420" t="s">
        <v>56</v>
      </c>
      <c r="C2843" s="421">
        <v>46070.855486111112</v>
      </c>
      <c r="D2843" s="422">
        <v>46091</v>
      </c>
      <c r="E2843" s="420" t="s">
        <v>6158</v>
      </c>
      <c r="F2843" s="417" t="s">
        <v>995</v>
      </c>
      <c r="G2843" s="417" t="s">
        <v>59</v>
      </c>
      <c r="H2843" s="423">
        <v>46092</v>
      </c>
    </row>
    <row r="2844" spans="1:8">
      <c r="A2844" s="417" t="s">
        <v>6159</v>
      </c>
      <c r="B2844" s="417" t="s">
        <v>56</v>
      </c>
      <c r="C2844" s="423">
        <v>45965.686898148146</v>
      </c>
      <c r="D2844" s="422">
        <v>46091</v>
      </c>
      <c r="E2844" s="417" t="s">
        <v>6160</v>
      </c>
      <c r="F2844" s="417" t="s">
        <v>995</v>
      </c>
      <c r="G2844" s="417" t="s">
        <v>59</v>
      </c>
      <c r="H2844" s="423">
        <v>46092</v>
      </c>
    </row>
    <row r="2845" spans="1:8">
      <c r="A2845" s="420" t="s">
        <v>6161</v>
      </c>
      <c r="B2845" s="420" t="s">
        <v>56</v>
      </c>
      <c r="C2845" s="421">
        <v>46079.844675925924</v>
      </c>
      <c r="D2845" s="422">
        <v>46091</v>
      </c>
      <c r="E2845" s="420" t="s">
        <v>6162</v>
      </c>
      <c r="F2845" s="417" t="s">
        <v>995</v>
      </c>
      <c r="G2845" s="417" t="s">
        <v>59</v>
      </c>
      <c r="H2845" s="423">
        <v>46092</v>
      </c>
    </row>
    <row r="2846" spans="1:8">
      <c r="A2846" s="417" t="s">
        <v>6163</v>
      </c>
      <c r="B2846" s="417" t="s">
        <v>56</v>
      </c>
      <c r="C2846" s="423">
        <v>46078.65457175926</v>
      </c>
      <c r="D2846" s="422">
        <v>46091</v>
      </c>
      <c r="E2846" s="417" t="s">
        <v>6164</v>
      </c>
      <c r="F2846" s="417" t="s">
        <v>995</v>
      </c>
      <c r="G2846" s="417" t="s">
        <v>59</v>
      </c>
      <c r="H2846" s="423">
        <v>46092</v>
      </c>
    </row>
    <row r="2847" spans="1:8">
      <c r="A2847" s="420" t="s">
        <v>6165</v>
      </c>
      <c r="B2847" s="420" t="s">
        <v>56</v>
      </c>
      <c r="C2847" s="421">
        <v>46073.66128472222</v>
      </c>
      <c r="D2847" s="422">
        <v>46091</v>
      </c>
      <c r="E2847" s="420" t="s">
        <v>6166</v>
      </c>
      <c r="F2847" s="417" t="s">
        <v>995</v>
      </c>
      <c r="G2847" s="417" t="s">
        <v>59</v>
      </c>
      <c r="H2847" s="423">
        <v>46092</v>
      </c>
    </row>
    <row r="2848" spans="1:8">
      <c r="A2848" s="417" t="s">
        <v>6167</v>
      </c>
      <c r="B2848" s="417" t="s">
        <v>56</v>
      </c>
      <c r="C2848" s="423">
        <v>46057.479837962965</v>
      </c>
      <c r="D2848" s="422">
        <v>46091</v>
      </c>
      <c r="E2848" s="417" t="s">
        <v>6168</v>
      </c>
      <c r="F2848" s="417" t="s">
        <v>995</v>
      </c>
      <c r="G2848" s="417" t="s">
        <v>59</v>
      </c>
      <c r="H2848" s="423">
        <v>46092</v>
      </c>
    </row>
    <row r="2849" spans="1:8">
      <c r="A2849" s="420" t="s">
        <v>6169</v>
      </c>
      <c r="B2849" s="420" t="s">
        <v>56</v>
      </c>
      <c r="C2849" s="421">
        <v>46053.632037037038</v>
      </c>
      <c r="D2849" s="422">
        <v>46091</v>
      </c>
      <c r="E2849" s="420" t="s">
        <v>6170</v>
      </c>
      <c r="F2849" s="417" t="s">
        <v>995</v>
      </c>
      <c r="G2849" s="417" t="s">
        <v>59</v>
      </c>
      <c r="H2849" s="423">
        <v>46092</v>
      </c>
    </row>
    <row r="2850" spans="1:8">
      <c r="A2850" s="417" t="s">
        <v>6171</v>
      </c>
      <c r="B2850" s="417" t="s">
        <v>56</v>
      </c>
      <c r="C2850" s="423">
        <v>46081.008553240739</v>
      </c>
      <c r="D2850" s="422">
        <v>46091</v>
      </c>
      <c r="E2850" s="417" t="s">
        <v>6172</v>
      </c>
      <c r="F2850" s="417" t="s">
        <v>995</v>
      </c>
      <c r="G2850" s="417" t="s">
        <v>59</v>
      </c>
      <c r="H2850" s="423">
        <v>46092</v>
      </c>
    </row>
    <row r="2851" spans="1:8">
      <c r="A2851" s="420" t="s">
        <v>6173</v>
      </c>
      <c r="B2851" s="420" t="s">
        <v>56</v>
      </c>
      <c r="C2851" s="421">
        <v>46055.445752314816</v>
      </c>
      <c r="D2851" s="422">
        <v>46091</v>
      </c>
      <c r="E2851" s="420" t="s">
        <v>6174</v>
      </c>
      <c r="F2851" s="417" t="s">
        <v>995</v>
      </c>
      <c r="G2851" s="417" t="s">
        <v>59</v>
      </c>
      <c r="H2851" s="423">
        <v>46092</v>
      </c>
    </row>
    <row r="2852" spans="1:8">
      <c r="A2852" s="417" t="s">
        <v>6175</v>
      </c>
      <c r="B2852" s="417" t="s">
        <v>56</v>
      </c>
      <c r="C2852" s="423">
        <v>46069.521666666667</v>
      </c>
      <c r="D2852" s="422">
        <v>46091</v>
      </c>
      <c r="E2852" s="417" t="s">
        <v>6176</v>
      </c>
      <c r="F2852" s="417" t="s">
        <v>995</v>
      </c>
      <c r="G2852" s="417" t="s">
        <v>59</v>
      </c>
      <c r="H2852" s="423">
        <v>46092</v>
      </c>
    </row>
    <row r="2853" spans="1:8">
      <c r="A2853" s="420" t="s">
        <v>6177</v>
      </c>
      <c r="B2853" s="420" t="s">
        <v>56</v>
      </c>
      <c r="C2853" s="421">
        <v>46071.594004629631</v>
      </c>
      <c r="D2853" s="422">
        <v>46091</v>
      </c>
      <c r="E2853" s="420" t="s">
        <v>6178</v>
      </c>
      <c r="F2853" s="417" t="s">
        <v>995</v>
      </c>
      <c r="G2853" s="417" t="s">
        <v>59</v>
      </c>
      <c r="H2853" s="423">
        <v>46092</v>
      </c>
    </row>
    <row r="2854" spans="1:8">
      <c r="A2854" s="417" t="s">
        <v>6179</v>
      </c>
      <c r="B2854" s="417" t="s">
        <v>56</v>
      </c>
      <c r="C2854" s="423">
        <v>46054.619363425925</v>
      </c>
      <c r="D2854" s="422">
        <v>46091</v>
      </c>
      <c r="E2854" s="417" t="s">
        <v>6180</v>
      </c>
      <c r="F2854" s="417" t="s">
        <v>995</v>
      </c>
      <c r="G2854" s="417" t="s">
        <v>59</v>
      </c>
      <c r="H2854" s="423">
        <v>46092</v>
      </c>
    </row>
    <row r="2855" spans="1:8">
      <c r="A2855" s="420" t="s">
        <v>6181</v>
      </c>
      <c r="B2855" s="420" t="s">
        <v>56</v>
      </c>
      <c r="C2855" s="421">
        <v>46050.767939814818</v>
      </c>
      <c r="D2855" s="422">
        <v>46091</v>
      </c>
      <c r="E2855" s="420" t="s">
        <v>6182</v>
      </c>
      <c r="F2855" s="417" t="s">
        <v>995</v>
      </c>
      <c r="G2855" s="417" t="s">
        <v>59</v>
      </c>
      <c r="H2855" s="423">
        <v>46093</v>
      </c>
    </row>
    <row r="2856" spans="1:8">
      <c r="A2856" s="417" t="s">
        <v>6183</v>
      </c>
      <c r="B2856" s="417" t="s">
        <v>56</v>
      </c>
      <c r="C2856" s="423">
        <v>46077.847719907404</v>
      </c>
      <c r="D2856" s="422">
        <v>46091</v>
      </c>
      <c r="E2856" s="417" t="s">
        <v>6184</v>
      </c>
      <c r="F2856" s="417" t="s">
        <v>995</v>
      </c>
      <c r="G2856" s="417" t="s">
        <v>59</v>
      </c>
      <c r="H2856" s="423">
        <v>46093</v>
      </c>
    </row>
    <row r="2857" spans="1:8">
      <c r="A2857" s="420" t="s">
        <v>6185</v>
      </c>
      <c r="B2857" s="420" t="s">
        <v>56</v>
      </c>
      <c r="C2857" s="421">
        <v>46072.418402777781</v>
      </c>
      <c r="D2857" s="422">
        <v>46091</v>
      </c>
      <c r="E2857" s="420" t="s">
        <v>6186</v>
      </c>
      <c r="F2857" s="417" t="s">
        <v>995</v>
      </c>
      <c r="G2857" s="417" t="s">
        <v>59</v>
      </c>
      <c r="H2857" s="423">
        <v>46093</v>
      </c>
    </row>
    <row r="2858" spans="1:8">
      <c r="A2858" s="417" t="s">
        <v>6187</v>
      </c>
      <c r="B2858" s="417" t="s">
        <v>56</v>
      </c>
      <c r="C2858" s="423">
        <v>46048.330590277779</v>
      </c>
      <c r="D2858" s="422">
        <v>46091</v>
      </c>
      <c r="E2858" s="417" t="s">
        <v>6188</v>
      </c>
      <c r="F2858" s="417" t="s">
        <v>995</v>
      </c>
      <c r="G2858" s="417" t="s">
        <v>555</v>
      </c>
      <c r="H2858" s="423">
        <v>46093</v>
      </c>
    </row>
    <row r="2859" spans="1:8">
      <c r="A2859" s="420" t="s">
        <v>6189</v>
      </c>
      <c r="B2859" s="420" t="s">
        <v>56</v>
      </c>
      <c r="C2859" s="421">
        <v>46001.350937499999</v>
      </c>
      <c r="D2859" s="422">
        <v>46091</v>
      </c>
      <c r="E2859" s="420" t="s">
        <v>6190</v>
      </c>
      <c r="F2859" s="417" t="s">
        <v>995</v>
      </c>
      <c r="G2859" s="417" t="s">
        <v>59</v>
      </c>
      <c r="H2859" s="423">
        <v>46093</v>
      </c>
    </row>
    <row r="2860" spans="1:8">
      <c r="A2860" s="417" t="s">
        <v>6191</v>
      </c>
      <c r="B2860" s="417" t="s">
        <v>56</v>
      </c>
      <c r="C2860" s="423">
        <v>46071.557719907411</v>
      </c>
      <c r="D2860" s="422">
        <v>46091</v>
      </c>
      <c r="E2860" s="417" t="s">
        <v>6192</v>
      </c>
      <c r="F2860" s="417" t="s">
        <v>995</v>
      </c>
      <c r="G2860" s="417" t="s">
        <v>59</v>
      </c>
      <c r="H2860" s="423">
        <v>46093</v>
      </c>
    </row>
    <row r="2861" spans="1:8">
      <c r="A2861" s="420" t="s">
        <v>1008</v>
      </c>
      <c r="B2861" s="420" t="s">
        <v>56</v>
      </c>
      <c r="C2861" s="421">
        <v>46025.474004629628</v>
      </c>
      <c r="D2861" s="422">
        <v>46091</v>
      </c>
      <c r="E2861" s="420" t="s">
        <v>1009</v>
      </c>
      <c r="F2861" s="417" t="s">
        <v>995</v>
      </c>
      <c r="G2861" s="417" t="s">
        <v>59</v>
      </c>
      <c r="H2861" s="423">
        <v>46093</v>
      </c>
    </row>
    <row r="2862" spans="1:8">
      <c r="A2862" s="417" t="s">
        <v>6193</v>
      </c>
      <c r="B2862" s="417" t="s">
        <v>56</v>
      </c>
      <c r="C2862" s="423">
        <v>46078.705277777779</v>
      </c>
      <c r="D2862" s="422">
        <v>46091</v>
      </c>
      <c r="E2862" s="417" t="s">
        <v>6194</v>
      </c>
      <c r="F2862" s="417" t="s">
        <v>995</v>
      </c>
      <c r="G2862" s="417" t="s">
        <v>59</v>
      </c>
      <c r="H2862" s="423">
        <v>46093</v>
      </c>
    </row>
    <row r="2863" spans="1:8">
      <c r="A2863" s="420" t="s">
        <v>6195</v>
      </c>
      <c r="B2863" s="420" t="s">
        <v>56</v>
      </c>
      <c r="C2863" s="421">
        <v>46064.48715277778</v>
      </c>
      <c r="D2863" s="422">
        <v>46091</v>
      </c>
      <c r="E2863" s="420" t="s">
        <v>6196</v>
      </c>
      <c r="F2863" s="417" t="s">
        <v>995</v>
      </c>
      <c r="G2863" s="417" t="s">
        <v>59</v>
      </c>
      <c r="H2863" s="423">
        <v>46093</v>
      </c>
    </row>
    <row r="2864" spans="1:8">
      <c r="A2864" s="417" t="s">
        <v>6197</v>
      </c>
      <c r="B2864" s="417" t="s">
        <v>56</v>
      </c>
      <c r="C2864" s="423">
        <v>46020.725023148145</v>
      </c>
      <c r="D2864" s="422">
        <v>46091</v>
      </c>
      <c r="E2864" s="417" t="s">
        <v>6198</v>
      </c>
      <c r="F2864" s="417" t="s">
        <v>995</v>
      </c>
      <c r="G2864" s="417" t="s">
        <v>555</v>
      </c>
      <c r="H2864" s="423">
        <v>46093</v>
      </c>
    </row>
    <row r="2865" spans="1:8">
      <c r="A2865" s="420" t="s">
        <v>6199</v>
      </c>
      <c r="B2865" s="420" t="s">
        <v>56</v>
      </c>
      <c r="C2865" s="421">
        <v>46083.643113425926</v>
      </c>
      <c r="D2865" s="422">
        <v>46091</v>
      </c>
      <c r="E2865" s="420" t="s">
        <v>6200</v>
      </c>
      <c r="F2865" s="417" t="s">
        <v>995</v>
      </c>
      <c r="G2865" s="417" t="s">
        <v>59</v>
      </c>
      <c r="H2865" s="423">
        <v>46093</v>
      </c>
    </row>
    <row r="2866" spans="1:8">
      <c r="A2866" s="417" t="s">
        <v>6201</v>
      </c>
      <c r="B2866" s="417" t="s">
        <v>56</v>
      </c>
      <c r="C2866" s="423">
        <v>46071.784479166665</v>
      </c>
      <c r="D2866" s="422">
        <v>46091</v>
      </c>
      <c r="E2866" s="417" t="s">
        <v>6202</v>
      </c>
      <c r="F2866" s="417" t="s">
        <v>995</v>
      </c>
      <c r="G2866" s="417" t="s">
        <v>59</v>
      </c>
      <c r="H2866" s="423">
        <v>46093</v>
      </c>
    </row>
    <row r="2867" spans="1:8">
      <c r="A2867" s="420" t="s">
        <v>4591</v>
      </c>
      <c r="B2867" s="420" t="s">
        <v>56</v>
      </c>
      <c r="C2867" s="421">
        <v>46030.431875000002</v>
      </c>
      <c r="D2867" s="422">
        <v>46091</v>
      </c>
      <c r="E2867" s="420" t="s">
        <v>4592</v>
      </c>
      <c r="F2867" s="417" t="s">
        <v>995</v>
      </c>
      <c r="G2867" s="417" t="s">
        <v>59</v>
      </c>
      <c r="H2867" s="423">
        <v>46093</v>
      </c>
    </row>
    <row r="2868" spans="1:8">
      <c r="A2868" s="417" t="s">
        <v>6203</v>
      </c>
      <c r="B2868" s="417" t="s">
        <v>56</v>
      </c>
      <c r="C2868" s="423">
        <v>46069.45140046296</v>
      </c>
      <c r="D2868" s="422">
        <v>46091</v>
      </c>
      <c r="E2868" s="417" t="s">
        <v>6204</v>
      </c>
      <c r="F2868" s="417" t="s">
        <v>995</v>
      </c>
      <c r="G2868" s="417" t="s">
        <v>59</v>
      </c>
      <c r="H2868" s="423">
        <v>46093</v>
      </c>
    </row>
    <row r="2869" spans="1:8">
      <c r="A2869" s="420" t="s">
        <v>96</v>
      </c>
      <c r="B2869" s="420" t="s">
        <v>56</v>
      </c>
      <c r="C2869" s="421">
        <v>46027.409375000003</v>
      </c>
      <c r="D2869" s="422">
        <v>46091</v>
      </c>
      <c r="E2869" s="420" t="s">
        <v>6205</v>
      </c>
      <c r="F2869" s="417" t="s">
        <v>995</v>
      </c>
      <c r="G2869" s="417" t="s">
        <v>59</v>
      </c>
      <c r="H2869" s="423">
        <v>46093</v>
      </c>
    </row>
    <row r="2870" spans="1:8">
      <c r="A2870" s="112" t="s">
        <v>6206</v>
      </c>
      <c r="B2870" s="112" t="s">
        <v>56</v>
      </c>
      <c r="C2870" s="399">
        <v>45975.590358796297</v>
      </c>
      <c r="D2870" s="36">
        <v>46092</v>
      </c>
      <c r="E2870" s="35" t="s">
        <v>6207</v>
      </c>
      <c r="F2870" s="35" t="s">
        <v>58</v>
      </c>
      <c r="G2870" s="35" t="s">
        <v>69</v>
      </c>
      <c r="H2870" s="35"/>
    </row>
    <row r="2871" spans="1:8">
      <c r="A2871" s="111" t="s">
        <v>6208</v>
      </c>
      <c r="B2871" s="111" t="s">
        <v>56</v>
      </c>
      <c r="C2871" s="398">
        <v>46077.419490740744</v>
      </c>
      <c r="D2871" s="36">
        <v>46092</v>
      </c>
      <c r="E2871" s="221" t="s">
        <v>6209</v>
      </c>
      <c r="F2871" s="35" t="s">
        <v>58</v>
      </c>
      <c r="G2871" s="35" t="s">
        <v>69</v>
      </c>
      <c r="H2871" s="35"/>
    </row>
    <row r="2872" spans="1:8">
      <c r="A2872" s="112" t="s">
        <v>6210</v>
      </c>
      <c r="B2872" s="112" t="s">
        <v>56</v>
      </c>
      <c r="C2872" s="399">
        <v>46080.778749999998</v>
      </c>
      <c r="D2872" s="36">
        <v>46092</v>
      </c>
      <c r="E2872" s="35" t="s">
        <v>6211</v>
      </c>
      <c r="F2872" s="35" t="s">
        <v>58</v>
      </c>
      <c r="G2872" s="35" t="s">
        <v>59</v>
      </c>
      <c r="H2872" s="35"/>
    </row>
    <row r="2873" spans="1:8">
      <c r="A2873" s="111" t="s">
        <v>6212</v>
      </c>
      <c r="B2873" s="111" t="s">
        <v>56</v>
      </c>
      <c r="C2873" s="398">
        <v>46046.609953703701</v>
      </c>
      <c r="D2873" s="36">
        <v>46092</v>
      </c>
      <c r="E2873" s="221" t="s">
        <v>6213</v>
      </c>
      <c r="F2873" s="35" t="s">
        <v>58</v>
      </c>
      <c r="G2873" s="35" t="s">
        <v>59</v>
      </c>
      <c r="H2873" s="35"/>
    </row>
    <row r="2874" spans="1:8">
      <c r="A2874" s="112" t="s">
        <v>6214</v>
      </c>
      <c r="B2874" s="112" t="s">
        <v>56</v>
      </c>
      <c r="C2874" s="399">
        <v>46072.909537037034</v>
      </c>
      <c r="D2874" s="36">
        <v>46092</v>
      </c>
      <c r="E2874" s="35" t="s">
        <v>6215</v>
      </c>
      <c r="F2874" s="35" t="s">
        <v>58</v>
      </c>
      <c r="G2874" s="35" t="s">
        <v>69</v>
      </c>
      <c r="H2874" s="35"/>
    </row>
    <row r="2875" spans="1:8">
      <c r="A2875" s="111" t="s">
        <v>6216</v>
      </c>
      <c r="B2875" s="111" t="s">
        <v>56</v>
      </c>
      <c r="C2875" s="398">
        <v>46039.712152777778</v>
      </c>
      <c r="D2875" s="36">
        <v>46092</v>
      </c>
      <c r="E2875" s="221" t="s">
        <v>6217</v>
      </c>
      <c r="F2875" s="35" t="s">
        <v>58</v>
      </c>
      <c r="G2875" s="35" t="s">
        <v>69</v>
      </c>
      <c r="H2875" s="35"/>
    </row>
    <row r="2876" spans="1:8">
      <c r="A2876" s="112" t="s">
        <v>6218</v>
      </c>
      <c r="B2876" s="112" t="s">
        <v>56</v>
      </c>
      <c r="C2876" s="399">
        <v>46076.690682870372</v>
      </c>
      <c r="D2876" s="36">
        <v>46092</v>
      </c>
      <c r="E2876" s="35" t="s">
        <v>6219</v>
      </c>
      <c r="F2876" s="35" t="s">
        <v>58</v>
      </c>
      <c r="G2876" s="35" t="s">
        <v>59</v>
      </c>
      <c r="H2876" s="35"/>
    </row>
    <row r="2877" spans="1:8">
      <c r="A2877" s="111" t="s">
        <v>6220</v>
      </c>
      <c r="B2877" s="111" t="s">
        <v>56</v>
      </c>
      <c r="C2877" s="398">
        <v>46073.980520833335</v>
      </c>
      <c r="D2877" s="36">
        <v>46092</v>
      </c>
      <c r="E2877" s="221" t="s">
        <v>6221</v>
      </c>
      <c r="F2877" s="35" t="s">
        <v>58</v>
      </c>
      <c r="G2877" s="35" t="s">
        <v>69</v>
      </c>
      <c r="H2877" s="35"/>
    </row>
    <row r="2878" spans="1:8">
      <c r="A2878" s="112" t="s">
        <v>786</v>
      </c>
      <c r="B2878" s="112" t="s">
        <v>56</v>
      </c>
      <c r="C2878" s="399">
        <v>46028.537465277775</v>
      </c>
      <c r="D2878" s="36">
        <v>46092</v>
      </c>
      <c r="E2878" s="35" t="s">
        <v>787</v>
      </c>
      <c r="F2878" s="35" t="s">
        <v>58</v>
      </c>
      <c r="G2878" s="35" t="s">
        <v>62</v>
      </c>
      <c r="H2878" s="35"/>
    </row>
    <row r="2879" spans="1:8">
      <c r="A2879" s="111" t="s">
        <v>6222</v>
      </c>
      <c r="B2879" s="111" t="s">
        <v>79</v>
      </c>
      <c r="C2879" s="398">
        <v>46080.494201388887</v>
      </c>
      <c r="D2879" s="36">
        <v>46092</v>
      </c>
      <c r="E2879" s="221" t="s">
        <v>1977</v>
      </c>
      <c r="F2879" s="35" t="s">
        <v>58</v>
      </c>
      <c r="G2879" s="35" t="s">
        <v>62</v>
      </c>
      <c r="H2879" s="35"/>
    </row>
    <row r="2880" spans="1:8">
      <c r="A2880" s="112" t="s">
        <v>6223</v>
      </c>
      <c r="B2880" s="112" t="s">
        <v>56</v>
      </c>
      <c r="C2880" s="399">
        <v>46048.287488425929</v>
      </c>
      <c r="D2880" s="36">
        <v>46092</v>
      </c>
      <c r="E2880" s="35" t="s">
        <v>6224</v>
      </c>
      <c r="F2880" s="35" t="s">
        <v>58</v>
      </c>
      <c r="G2880" s="35" t="s">
        <v>69</v>
      </c>
      <c r="H2880" s="35"/>
    </row>
    <row r="2881" spans="1:8">
      <c r="A2881" s="111" t="s">
        <v>6225</v>
      </c>
      <c r="B2881" s="111" t="s">
        <v>56</v>
      </c>
      <c r="C2881" s="398">
        <v>46063.874571759261</v>
      </c>
      <c r="D2881" s="36">
        <v>46092</v>
      </c>
      <c r="E2881" s="221" t="s">
        <v>6226</v>
      </c>
      <c r="F2881" s="35" t="s">
        <v>58</v>
      </c>
      <c r="G2881" s="35" t="s">
        <v>62</v>
      </c>
      <c r="H2881" s="35"/>
    </row>
    <row r="2882" spans="1:8">
      <c r="A2882" s="112" t="s">
        <v>6227</v>
      </c>
      <c r="B2882" s="112" t="s">
        <v>56</v>
      </c>
      <c r="C2882" s="399">
        <v>46078.950636574074</v>
      </c>
      <c r="D2882" s="36">
        <v>46092</v>
      </c>
      <c r="E2882" s="35" t="s">
        <v>6228</v>
      </c>
      <c r="F2882" s="35" t="s">
        <v>58</v>
      </c>
      <c r="G2882" s="35" t="s">
        <v>69</v>
      </c>
      <c r="H2882" s="35"/>
    </row>
    <row r="2883" spans="1:8">
      <c r="A2883" s="111" t="s">
        <v>481</v>
      </c>
      <c r="B2883" s="111" t="s">
        <v>56</v>
      </c>
      <c r="C2883" s="398">
        <v>46045.405833333331</v>
      </c>
      <c r="D2883" s="36">
        <v>46092</v>
      </c>
      <c r="E2883" s="221" t="s">
        <v>482</v>
      </c>
      <c r="F2883" s="35" t="s">
        <v>58</v>
      </c>
      <c r="G2883" s="35" t="s">
        <v>59</v>
      </c>
      <c r="H2883" s="35"/>
    </row>
    <row r="2884" spans="1:8">
      <c r="A2884" s="112" t="s">
        <v>6229</v>
      </c>
      <c r="B2884" s="112" t="s">
        <v>56</v>
      </c>
      <c r="C2884" s="399">
        <v>46072.40315972222</v>
      </c>
      <c r="D2884" s="36">
        <v>46092</v>
      </c>
      <c r="E2884" s="35" t="s">
        <v>6230</v>
      </c>
      <c r="F2884" s="35" t="s">
        <v>58</v>
      </c>
      <c r="G2884" s="35" t="s">
        <v>62</v>
      </c>
      <c r="H2884" s="35"/>
    </row>
    <row r="2885" spans="1:8">
      <c r="A2885" s="111" t="s">
        <v>6231</v>
      </c>
      <c r="B2885" s="111" t="s">
        <v>56</v>
      </c>
      <c r="C2885" s="398">
        <v>46055.741018518522</v>
      </c>
      <c r="D2885" s="36">
        <v>46092</v>
      </c>
      <c r="E2885" s="221" t="s">
        <v>6230</v>
      </c>
      <c r="F2885" s="35" t="s">
        <v>58</v>
      </c>
      <c r="G2885" s="35" t="s">
        <v>62</v>
      </c>
      <c r="H2885" s="35"/>
    </row>
    <row r="2886" spans="1:8">
      <c r="A2886" s="112" t="s">
        <v>6232</v>
      </c>
      <c r="B2886" s="112" t="s">
        <v>56</v>
      </c>
      <c r="C2886" s="399">
        <v>46079.908460648148</v>
      </c>
      <c r="D2886" s="36">
        <v>46092</v>
      </c>
      <c r="E2886" s="35" t="s">
        <v>6233</v>
      </c>
      <c r="F2886" s="35" t="s">
        <v>58</v>
      </c>
      <c r="G2886" s="35" t="s">
        <v>62</v>
      </c>
      <c r="H2886" s="35"/>
    </row>
    <row r="2887" spans="1:8">
      <c r="A2887" s="111" t="s">
        <v>6234</v>
      </c>
      <c r="B2887" s="111" t="s">
        <v>56</v>
      </c>
      <c r="C2887" s="398">
        <v>46077.521469907406</v>
      </c>
      <c r="D2887" s="36">
        <v>46092</v>
      </c>
      <c r="E2887" s="221" t="s">
        <v>6235</v>
      </c>
      <c r="F2887" s="35" t="s">
        <v>58</v>
      </c>
      <c r="G2887" s="55" t="s">
        <v>69</v>
      </c>
      <c r="H2887" s="35"/>
    </row>
    <row r="2888" spans="1:8">
      <c r="A2888" s="112" t="s">
        <v>6236</v>
      </c>
      <c r="B2888" s="112" t="s">
        <v>56</v>
      </c>
      <c r="C2888" s="399">
        <v>46055.391516203701</v>
      </c>
      <c r="D2888" s="36">
        <v>46092</v>
      </c>
      <c r="E2888" s="35" t="s">
        <v>6237</v>
      </c>
      <c r="F2888" s="35" t="s">
        <v>58</v>
      </c>
      <c r="G2888" s="35" t="s">
        <v>62</v>
      </c>
      <c r="H2888" s="35"/>
    </row>
    <row r="2889" spans="1:8">
      <c r="A2889" s="111" t="s">
        <v>6238</v>
      </c>
      <c r="B2889" s="111" t="s">
        <v>56</v>
      </c>
      <c r="C2889" s="398">
        <v>46042.398240740738</v>
      </c>
      <c r="D2889" s="36">
        <v>46092</v>
      </c>
      <c r="E2889" s="221" t="s">
        <v>6239</v>
      </c>
      <c r="F2889" s="35" t="s">
        <v>58</v>
      </c>
      <c r="G2889" s="35" t="s">
        <v>62</v>
      </c>
      <c r="H2889" s="35"/>
    </row>
    <row r="2890" spans="1:8">
      <c r="A2890" s="112" t="s">
        <v>6240</v>
      </c>
      <c r="B2890" s="112" t="s">
        <v>56</v>
      </c>
      <c r="C2890" s="399">
        <v>46074.33489583333</v>
      </c>
      <c r="D2890" s="36">
        <v>46092</v>
      </c>
      <c r="E2890" s="35" t="s">
        <v>6241</v>
      </c>
      <c r="F2890" s="35" t="s">
        <v>58</v>
      </c>
      <c r="G2890" s="35" t="s">
        <v>450</v>
      </c>
      <c r="H2890" s="35"/>
    </row>
    <row r="2891" spans="1:8">
      <c r="A2891" s="111" t="s">
        <v>6242</v>
      </c>
      <c r="B2891" s="111" t="s">
        <v>56</v>
      </c>
      <c r="C2891" s="398">
        <v>46077.533587962964</v>
      </c>
      <c r="D2891" s="36">
        <v>46092</v>
      </c>
      <c r="E2891" s="221" t="s">
        <v>6243</v>
      </c>
      <c r="F2891" s="35" t="s">
        <v>58</v>
      </c>
      <c r="G2891" s="35" t="s">
        <v>59</v>
      </c>
      <c r="H2891" s="35"/>
    </row>
    <row r="2892" spans="1:8">
      <c r="A2892" s="112" t="s">
        <v>6244</v>
      </c>
      <c r="B2892" s="112" t="s">
        <v>56</v>
      </c>
      <c r="C2892" s="399">
        <v>46054.754687499997</v>
      </c>
      <c r="D2892" s="36">
        <v>46092</v>
      </c>
      <c r="E2892" s="35" t="s">
        <v>6245</v>
      </c>
      <c r="F2892" s="35" t="s">
        <v>58</v>
      </c>
      <c r="G2892" s="35" t="s">
        <v>59</v>
      </c>
      <c r="H2892" s="35"/>
    </row>
    <row r="2893" spans="1:8">
      <c r="A2893" s="111" t="s">
        <v>6246</v>
      </c>
      <c r="B2893" s="111" t="s">
        <v>56</v>
      </c>
      <c r="C2893" s="398">
        <v>46057.959004629629</v>
      </c>
      <c r="D2893" s="36">
        <v>46092</v>
      </c>
      <c r="E2893" s="221" t="s">
        <v>6247</v>
      </c>
      <c r="F2893" s="35" t="s">
        <v>58</v>
      </c>
      <c r="G2893" s="35" t="s">
        <v>59</v>
      </c>
      <c r="H2893" s="35"/>
    </row>
    <row r="2894" spans="1:8">
      <c r="A2894" s="112" t="s">
        <v>6248</v>
      </c>
      <c r="B2894" s="112" t="s">
        <v>56</v>
      </c>
      <c r="C2894" s="399">
        <v>46054.686412037037</v>
      </c>
      <c r="D2894" s="36">
        <v>46092</v>
      </c>
      <c r="E2894" s="35" t="s">
        <v>6249</v>
      </c>
      <c r="F2894" s="35" t="s">
        <v>58</v>
      </c>
      <c r="G2894" s="35" t="s">
        <v>69</v>
      </c>
      <c r="H2894" s="35"/>
    </row>
    <row r="2895" spans="1:8">
      <c r="A2895" s="111" t="s">
        <v>6250</v>
      </c>
      <c r="B2895" s="111" t="s">
        <v>56</v>
      </c>
      <c r="C2895" s="398">
        <v>46079.661898148152</v>
      </c>
      <c r="D2895" s="36">
        <v>46092</v>
      </c>
      <c r="E2895" s="221" t="s">
        <v>6251</v>
      </c>
      <c r="F2895" s="35" t="s">
        <v>58</v>
      </c>
      <c r="G2895" s="35"/>
      <c r="H2895" s="35"/>
    </row>
    <row r="2896" spans="1:8">
      <c r="A2896" s="112" t="s">
        <v>96</v>
      </c>
      <c r="B2896" s="112" t="s">
        <v>56</v>
      </c>
      <c r="C2896" s="399">
        <v>46027.732025462959</v>
      </c>
      <c r="D2896" s="36">
        <v>46092</v>
      </c>
      <c r="E2896" s="35" t="s">
        <v>6253</v>
      </c>
      <c r="F2896" s="35" t="s">
        <v>58</v>
      </c>
      <c r="G2896" s="35" t="s">
        <v>4606</v>
      </c>
      <c r="H2896" s="35"/>
    </row>
    <row r="2897" spans="1:8">
      <c r="A2897" s="111" t="s">
        <v>6254</v>
      </c>
      <c r="B2897" s="111" t="s">
        <v>56</v>
      </c>
      <c r="C2897" s="398">
        <v>46066.517407407409</v>
      </c>
      <c r="D2897" s="36">
        <v>46092</v>
      </c>
      <c r="E2897" s="221" t="s">
        <v>6255</v>
      </c>
      <c r="F2897" s="35" t="s">
        <v>58</v>
      </c>
      <c r="G2897" s="35" t="s">
        <v>62</v>
      </c>
      <c r="H2897" s="35"/>
    </row>
    <row r="2898" spans="1:8">
      <c r="A2898" s="112" t="s">
        <v>6256</v>
      </c>
      <c r="B2898" s="112" t="s">
        <v>28</v>
      </c>
      <c r="C2898" s="399">
        <v>46064.582638888889</v>
      </c>
      <c r="D2898" s="36">
        <v>46092</v>
      </c>
      <c r="E2898" s="35" t="s">
        <v>6257</v>
      </c>
      <c r="F2898" s="35" t="s">
        <v>58</v>
      </c>
      <c r="G2898" s="35" t="s">
        <v>69</v>
      </c>
      <c r="H2898" s="35"/>
    </row>
    <row r="2899" spans="1:8">
      <c r="A2899" s="111" t="s">
        <v>96</v>
      </c>
      <c r="B2899" s="111" t="s">
        <v>56</v>
      </c>
      <c r="C2899" s="398">
        <v>45946.577615740738</v>
      </c>
      <c r="D2899" s="36">
        <v>46092</v>
      </c>
      <c r="E2899" s="221" t="s">
        <v>6258</v>
      </c>
      <c r="F2899" s="35" t="s">
        <v>58</v>
      </c>
      <c r="G2899" s="35" t="s">
        <v>4606</v>
      </c>
      <c r="H2899" s="35"/>
    </row>
    <row r="2900" spans="1:8">
      <c r="A2900" s="112" t="s">
        <v>6259</v>
      </c>
      <c r="B2900" s="112" t="s">
        <v>56</v>
      </c>
      <c r="C2900" s="399">
        <v>46048.732789351852</v>
      </c>
      <c r="D2900" s="36">
        <v>46092</v>
      </c>
      <c r="E2900" s="35" t="s">
        <v>6260</v>
      </c>
      <c r="F2900" s="35" t="s">
        <v>58</v>
      </c>
      <c r="G2900" s="35" t="s">
        <v>62</v>
      </c>
      <c r="H2900" s="35"/>
    </row>
    <row r="2901" spans="1:8">
      <c r="A2901" s="111" t="s">
        <v>6261</v>
      </c>
      <c r="B2901" s="111" t="s">
        <v>56</v>
      </c>
      <c r="C2901" s="398">
        <v>46078.606562499997</v>
      </c>
      <c r="D2901" s="36">
        <v>46092</v>
      </c>
      <c r="E2901" s="221" t="s">
        <v>6262</v>
      </c>
      <c r="F2901" s="35" t="s">
        <v>58</v>
      </c>
      <c r="G2901" s="35" t="s">
        <v>69</v>
      </c>
      <c r="H2901" s="35"/>
    </row>
    <row r="2902" spans="1:8">
      <c r="A2902" s="112" t="s">
        <v>6263</v>
      </c>
      <c r="B2902" s="112" t="s">
        <v>56</v>
      </c>
      <c r="C2902" s="399">
        <v>46062.863032407404</v>
      </c>
      <c r="D2902" s="36">
        <v>46092</v>
      </c>
      <c r="E2902" s="35" t="s">
        <v>6264</v>
      </c>
      <c r="F2902" s="35" t="s">
        <v>58</v>
      </c>
      <c r="G2902" s="35" t="s">
        <v>59</v>
      </c>
      <c r="H2902" s="35"/>
    </row>
    <row r="2903" spans="1:8">
      <c r="A2903" s="111" t="s">
        <v>6265</v>
      </c>
      <c r="B2903" s="111" t="s">
        <v>56</v>
      </c>
      <c r="C2903" s="398">
        <v>46073.515717592592</v>
      </c>
      <c r="D2903" s="36">
        <v>46092</v>
      </c>
      <c r="E2903" s="221" t="s">
        <v>6266</v>
      </c>
      <c r="F2903" s="35" t="s">
        <v>58</v>
      </c>
      <c r="G2903" s="35" t="s">
        <v>59</v>
      </c>
      <c r="H2903" s="35"/>
    </row>
    <row r="2904" spans="1:8">
      <c r="A2904" s="112" t="s">
        <v>6267</v>
      </c>
      <c r="B2904" s="112" t="s">
        <v>56</v>
      </c>
      <c r="C2904" s="399">
        <v>46059.370196759257</v>
      </c>
      <c r="D2904" s="36">
        <v>46092</v>
      </c>
      <c r="E2904" s="35" t="s">
        <v>6268</v>
      </c>
      <c r="F2904" s="35" t="s">
        <v>58</v>
      </c>
      <c r="G2904" s="35" t="s">
        <v>69</v>
      </c>
      <c r="H2904" s="35">
        <v>2017</v>
      </c>
    </row>
    <row r="2905" spans="1:8">
      <c r="A2905" s="111" t="s">
        <v>6269</v>
      </c>
      <c r="B2905" s="111" t="s">
        <v>56</v>
      </c>
      <c r="C2905" s="398">
        <v>46077.842210648145</v>
      </c>
      <c r="D2905" s="36">
        <v>46092</v>
      </c>
      <c r="E2905" s="221" t="s">
        <v>6270</v>
      </c>
      <c r="F2905" s="35" t="s">
        <v>58</v>
      </c>
      <c r="G2905" s="35" t="s">
        <v>69</v>
      </c>
      <c r="H2905" s="35" t="s">
        <v>6271</v>
      </c>
    </row>
    <row r="2906" spans="1:8">
      <c r="A2906" s="112" t="s">
        <v>6272</v>
      </c>
      <c r="B2906" s="112" t="s">
        <v>79</v>
      </c>
      <c r="C2906" s="399">
        <v>46049.606377314813</v>
      </c>
      <c r="D2906" s="36">
        <v>46092</v>
      </c>
      <c r="E2906" s="35" t="s">
        <v>6273</v>
      </c>
      <c r="F2906" s="35" t="s">
        <v>58</v>
      </c>
      <c r="G2906" s="35" t="s">
        <v>69</v>
      </c>
      <c r="H2906" s="35"/>
    </row>
    <row r="2907" spans="1:8">
      <c r="A2907" s="111" t="s">
        <v>6274</v>
      </c>
      <c r="B2907" s="111" t="s">
        <v>79</v>
      </c>
      <c r="C2907" s="398">
        <v>46049.606446759259</v>
      </c>
      <c r="D2907" s="36">
        <v>46092</v>
      </c>
      <c r="E2907" s="221" t="s">
        <v>6275</v>
      </c>
      <c r="F2907" s="35" t="s">
        <v>58</v>
      </c>
      <c r="G2907" s="35" t="s">
        <v>69</v>
      </c>
      <c r="H2907" s="35"/>
    </row>
    <row r="2908" spans="1:8">
      <c r="A2908" s="112" t="s">
        <v>6276</v>
      </c>
      <c r="B2908" s="112" t="s">
        <v>56</v>
      </c>
      <c r="C2908" s="399">
        <v>46076.981724537036</v>
      </c>
      <c r="D2908" s="36">
        <v>46092</v>
      </c>
      <c r="E2908" s="35" t="s">
        <v>6277</v>
      </c>
      <c r="F2908" s="35" t="s">
        <v>58</v>
      </c>
      <c r="G2908" s="35" t="s">
        <v>69</v>
      </c>
      <c r="H2908" s="35"/>
    </row>
    <row r="2909" spans="1:8">
      <c r="A2909" s="198" t="s">
        <v>6278</v>
      </c>
      <c r="B2909" s="198" t="s">
        <v>56</v>
      </c>
      <c r="C2909" s="531">
        <v>46076.913425925923</v>
      </c>
      <c r="D2909" s="94">
        <v>46092</v>
      </c>
      <c r="E2909" s="34" t="s">
        <v>6279</v>
      </c>
      <c r="F2909" s="34" t="s">
        <v>58</v>
      </c>
      <c r="G2909" s="34" t="s">
        <v>69</v>
      </c>
      <c r="H2909" s="34"/>
    </row>
    <row r="2910" spans="1:8">
      <c r="A2910" s="112" t="s">
        <v>6280</v>
      </c>
      <c r="B2910" s="112" t="s">
        <v>56</v>
      </c>
      <c r="C2910" s="399">
        <v>46076.356898148151</v>
      </c>
      <c r="D2910" s="36">
        <v>46092</v>
      </c>
      <c r="E2910" s="35" t="s">
        <v>6281</v>
      </c>
      <c r="F2910" s="35" t="s">
        <v>1456</v>
      </c>
      <c r="G2910" s="35" t="s">
        <v>69</v>
      </c>
      <c r="H2910" s="36">
        <v>46094</v>
      </c>
    </row>
    <row r="2911" spans="1:8">
      <c r="A2911" s="111" t="s">
        <v>6282</v>
      </c>
      <c r="B2911" s="111" t="s">
        <v>56</v>
      </c>
      <c r="C2911" s="398">
        <v>46077.741215277776</v>
      </c>
      <c r="D2911" s="36">
        <v>46092</v>
      </c>
      <c r="E2911" s="221" t="s">
        <v>6283</v>
      </c>
      <c r="F2911" s="35" t="s">
        <v>1456</v>
      </c>
      <c r="G2911" s="35" t="s">
        <v>59</v>
      </c>
      <c r="H2911" s="47">
        <v>46094</v>
      </c>
    </row>
    <row r="2912" spans="1:8">
      <c r="A2912" s="112" t="s">
        <v>6284</v>
      </c>
      <c r="B2912" s="112" t="s">
        <v>56</v>
      </c>
      <c r="C2912" s="399">
        <v>45999.882789351854</v>
      </c>
      <c r="D2912" s="36">
        <v>46092</v>
      </c>
      <c r="E2912" s="35" t="s">
        <v>6285</v>
      </c>
      <c r="F2912" s="35" t="s">
        <v>1456</v>
      </c>
      <c r="G2912" s="35" t="s">
        <v>59</v>
      </c>
      <c r="H2912" s="47">
        <v>46094</v>
      </c>
    </row>
    <row r="2913" spans="1:8">
      <c r="A2913" s="111" t="s">
        <v>6286</v>
      </c>
      <c r="B2913" s="111" t="s">
        <v>56</v>
      </c>
      <c r="C2913" s="398">
        <v>46064.725983796299</v>
      </c>
      <c r="D2913" s="36">
        <v>46092</v>
      </c>
      <c r="E2913" s="221" t="s">
        <v>6287</v>
      </c>
      <c r="F2913" s="35" t="s">
        <v>1456</v>
      </c>
      <c r="G2913" s="35" t="s">
        <v>69</v>
      </c>
      <c r="H2913" s="36">
        <v>46095</v>
      </c>
    </row>
    <row r="2914" spans="1:8">
      <c r="A2914" s="112" t="s">
        <v>96</v>
      </c>
      <c r="B2914" s="112" t="s">
        <v>56</v>
      </c>
      <c r="C2914" s="399">
        <v>46024.690150462964</v>
      </c>
      <c r="D2914" s="36">
        <v>46092</v>
      </c>
      <c r="E2914" s="35" t="s">
        <v>6288</v>
      </c>
      <c r="F2914" s="35" t="s">
        <v>1456</v>
      </c>
      <c r="G2914" s="35" t="s">
        <v>4606</v>
      </c>
      <c r="H2914" s="36">
        <v>46095</v>
      </c>
    </row>
    <row r="2915" spans="1:8">
      <c r="A2915" s="111" t="s">
        <v>6289</v>
      </c>
      <c r="B2915" s="111" t="s">
        <v>56</v>
      </c>
      <c r="C2915" s="398">
        <v>46076.822777777779</v>
      </c>
      <c r="D2915" s="36">
        <v>46092</v>
      </c>
      <c r="E2915" s="221" t="s">
        <v>6290</v>
      </c>
      <c r="F2915" s="35" t="s">
        <v>1456</v>
      </c>
      <c r="G2915" s="35" t="s">
        <v>62</v>
      </c>
      <c r="H2915" s="36">
        <v>46095</v>
      </c>
    </row>
    <row r="2916" spans="1:8">
      <c r="A2916" s="112" t="s">
        <v>4484</v>
      </c>
      <c r="B2916" s="112" t="s">
        <v>56</v>
      </c>
      <c r="C2916" s="399">
        <v>46029.61005787037</v>
      </c>
      <c r="D2916" s="36">
        <v>46092</v>
      </c>
      <c r="E2916" s="35" t="s">
        <v>4485</v>
      </c>
      <c r="F2916" s="35" t="s">
        <v>1456</v>
      </c>
      <c r="G2916" s="35" t="s">
        <v>69</v>
      </c>
      <c r="H2916" s="36">
        <v>46095</v>
      </c>
    </row>
    <row r="2917" spans="1:8">
      <c r="A2917" s="111" t="s">
        <v>6291</v>
      </c>
      <c r="B2917" s="111" t="s">
        <v>56</v>
      </c>
      <c r="C2917" s="398">
        <v>46009.541030092594</v>
      </c>
      <c r="D2917" s="36">
        <v>46092</v>
      </c>
      <c r="E2917" s="221" t="s">
        <v>6292</v>
      </c>
      <c r="F2917" s="35" t="s">
        <v>1456</v>
      </c>
      <c r="G2917" s="35" t="s">
        <v>69</v>
      </c>
      <c r="H2917" s="36">
        <v>46095</v>
      </c>
    </row>
    <row r="2918" spans="1:8">
      <c r="A2918" s="112" t="s">
        <v>6293</v>
      </c>
      <c r="B2918" s="112" t="s">
        <v>56</v>
      </c>
      <c r="C2918" s="399">
        <v>46068.93891203704</v>
      </c>
      <c r="D2918" s="36">
        <v>46092</v>
      </c>
      <c r="E2918" s="35" t="s">
        <v>6294</v>
      </c>
      <c r="F2918" s="35" t="s">
        <v>1456</v>
      </c>
      <c r="G2918" s="35" t="s">
        <v>59</v>
      </c>
      <c r="H2918" s="36">
        <v>46095</v>
      </c>
    </row>
    <row r="2919" spans="1:8">
      <c r="A2919" s="111" t="s">
        <v>6295</v>
      </c>
      <c r="B2919" s="111" t="s">
        <v>56</v>
      </c>
      <c r="C2919" s="398">
        <v>46064.848043981481</v>
      </c>
      <c r="D2919" s="36">
        <v>46092</v>
      </c>
      <c r="E2919" s="221" t="s">
        <v>6296</v>
      </c>
      <c r="F2919" s="35" t="s">
        <v>1456</v>
      </c>
      <c r="G2919" s="35" t="s">
        <v>69</v>
      </c>
      <c r="H2919" s="392">
        <v>46095</v>
      </c>
    </row>
    <row r="2920" spans="1:8">
      <c r="A2920" s="112" t="s">
        <v>6297</v>
      </c>
      <c r="B2920" s="112" t="s">
        <v>56</v>
      </c>
      <c r="C2920" s="399">
        <v>46083.683206018519</v>
      </c>
      <c r="D2920" s="36">
        <v>46092</v>
      </c>
      <c r="E2920" s="35" t="s">
        <v>6298</v>
      </c>
      <c r="F2920" s="35" t="s">
        <v>1456</v>
      </c>
      <c r="G2920" s="35" t="s">
        <v>69</v>
      </c>
      <c r="H2920" s="36">
        <v>46095</v>
      </c>
    </row>
    <row r="2921" spans="1:8">
      <c r="A2921" s="111"/>
      <c r="B2921" s="111" t="s">
        <v>79</v>
      </c>
      <c r="C2921" s="398">
        <v>46027.584814814814</v>
      </c>
      <c r="D2921" s="36">
        <v>46092</v>
      </c>
      <c r="E2921" s="221" t="s">
        <v>6299</v>
      </c>
      <c r="F2921" s="35" t="s">
        <v>1456</v>
      </c>
      <c r="G2921" s="35" t="s">
        <v>4606</v>
      </c>
      <c r="H2921" s="35"/>
    </row>
    <row r="2922" spans="1:8">
      <c r="A2922" s="112" t="s">
        <v>6300</v>
      </c>
      <c r="B2922" s="112" t="s">
        <v>56</v>
      </c>
      <c r="C2922" s="399">
        <v>46071.715243055558</v>
      </c>
      <c r="D2922" s="36">
        <v>46092</v>
      </c>
      <c r="E2922" s="35" t="s">
        <v>6301</v>
      </c>
      <c r="F2922" s="35" t="s">
        <v>1456</v>
      </c>
      <c r="G2922" s="35" t="s">
        <v>59</v>
      </c>
      <c r="H2922" s="36">
        <v>46095</v>
      </c>
    </row>
    <row r="2923" spans="1:8">
      <c r="A2923" s="111" t="s">
        <v>6302</v>
      </c>
      <c r="B2923" s="111" t="s">
        <v>56</v>
      </c>
      <c r="C2923" s="398">
        <v>46069.608946759261</v>
      </c>
      <c r="D2923" s="36">
        <v>46092</v>
      </c>
      <c r="E2923" s="221" t="s">
        <v>6303</v>
      </c>
      <c r="F2923" s="35" t="s">
        <v>1456</v>
      </c>
      <c r="G2923" s="35" t="s">
        <v>69</v>
      </c>
      <c r="H2923" s="36">
        <v>46095</v>
      </c>
    </row>
    <row r="2924" spans="1:8">
      <c r="A2924" s="112" t="s">
        <v>6304</v>
      </c>
      <c r="B2924" s="112" t="s">
        <v>56</v>
      </c>
      <c r="C2924" s="399">
        <v>46073.88795138889</v>
      </c>
      <c r="D2924" s="36">
        <v>46092</v>
      </c>
      <c r="E2924" s="35" t="s">
        <v>6305</v>
      </c>
      <c r="F2924" s="35" t="s">
        <v>1456</v>
      </c>
      <c r="G2924" s="35" t="s">
        <v>69</v>
      </c>
      <c r="H2924" s="36">
        <v>46095</v>
      </c>
    </row>
    <row r="2925" spans="1:8">
      <c r="A2925" s="111" t="s">
        <v>6306</v>
      </c>
      <c r="B2925" s="111" t="s">
        <v>56</v>
      </c>
      <c r="C2925" s="398">
        <v>46078.496018518519</v>
      </c>
      <c r="D2925" s="36">
        <v>46092</v>
      </c>
      <c r="E2925" s="221" t="s">
        <v>6307</v>
      </c>
      <c r="F2925" s="35" t="s">
        <v>1456</v>
      </c>
      <c r="G2925" s="35" t="s">
        <v>59</v>
      </c>
      <c r="H2925" s="36">
        <v>46095</v>
      </c>
    </row>
    <row r="2926" spans="1:8">
      <c r="A2926" s="112" t="s">
        <v>6308</v>
      </c>
      <c r="B2926" s="112" t="s">
        <v>56</v>
      </c>
      <c r="C2926" s="399">
        <v>46071.60596064815</v>
      </c>
      <c r="D2926" s="36">
        <v>46092</v>
      </c>
      <c r="E2926" s="35" t="s">
        <v>6309</v>
      </c>
      <c r="F2926" s="35" t="s">
        <v>1456</v>
      </c>
      <c r="G2926" s="35" t="s">
        <v>69</v>
      </c>
      <c r="H2926" s="36">
        <v>46095</v>
      </c>
    </row>
    <row r="2927" spans="1:8">
      <c r="A2927" s="111" t="s">
        <v>6310</v>
      </c>
      <c r="B2927" s="111" t="s">
        <v>56</v>
      </c>
      <c r="C2927" s="398">
        <v>46031.615555555552</v>
      </c>
      <c r="D2927" s="36">
        <v>46092</v>
      </c>
      <c r="E2927" s="221" t="s">
        <v>6311</v>
      </c>
      <c r="F2927" s="35" t="s">
        <v>1456</v>
      </c>
      <c r="G2927" s="35" t="s">
        <v>69</v>
      </c>
      <c r="H2927" s="36">
        <v>46095</v>
      </c>
    </row>
    <row r="2928" spans="1:8">
      <c r="A2928" s="112" t="s">
        <v>96</v>
      </c>
      <c r="B2928" s="112" t="s">
        <v>56</v>
      </c>
      <c r="C2928" s="399">
        <v>46027.6643287037</v>
      </c>
      <c r="D2928" s="36">
        <v>46092</v>
      </c>
      <c r="E2928" s="35" t="s">
        <v>6311</v>
      </c>
      <c r="F2928" s="35" t="s">
        <v>1456</v>
      </c>
      <c r="G2928" s="35" t="s">
        <v>4606</v>
      </c>
      <c r="H2928" s="36">
        <v>46095</v>
      </c>
    </row>
    <row r="2929" spans="1:8">
      <c r="A2929" s="111" t="s">
        <v>6312</v>
      </c>
      <c r="B2929" s="111" t="s">
        <v>56</v>
      </c>
      <c r="C2929" s="398">
        <v>46048.428298611114</v>
      </c>
      <c r="D2929" s="36">
        <v>46092</v>
      </c>
      <c r="E2929" s="221" t="s">
        <v>6313</v>
      </c>
      <c r="F2929" s="35" t="s">
        <v>1456</v>
      </c>
      <c r="G2929" s="35" t="s">
        <v>69</v>
      </c>
      <c r="H2929" s="36">
        <v>46095</v>
      </c>
    </row>
    <row r="2930" spans="1:8">
      <c r="A2930" s="112" t="s">
        <v>6314</v>
      </c>
      <c r="B2930" s="112" t="s">
        <v>56</v>
      </c>
      <c r="C2930" s="399">
        <v>46083.422997685186</v>
      </c>
      <c r="D2930" s="36">
        <v>46092</v>
      </c>
      <c r="E2930" s="35" t="s">
        <v>6315</v>
      </c>
      <c r="F2930" s="35" t="s">
        <v>1456</v>
      </c>
      <c r="G2930" s="35" t="s">
        <v>59</v>
      </c>
      <c r="H2930" s="36">
        <v>46095</v>
      </c>
    </row>
    <row r="2931" spans="1:8">
      <c r="A2931" s="111" t="s">
        <v>6316</v>
      </c>
      <c r="B2931" s="111" t="s">
        <v>56</v>
      </c>
      <c r="C2931" s="398">
        <v>46084.340601851851</v>
      </c>
      <c r="D2931" s="36">
        <v>46092</v>
      </c>
      <c r="E2931" s="221" t="s">
        <v>6317</v>
      </c>
      <c r="F2931" s="35" t="s">
        <v>1456</v>
      </c>
      <c r="G2931" s="35" t="s">
        <v>59</v>
      </c>
      <c r="H2931" s="36">
        <v>46095</v>
      </c>
    </row>
    <row r="2932" spans="1:8">
      <c r="A2932" s="112" t="s">
        <v>6318</v>
      </c>
      <c r="B2932" s="112" t="s">
        <v>56</v>
      </c>
      <c r="C2932" s="399">
        <v>46079.820810185185</v>
      </c>
      <c r="D2932" s="36">
        <v>46092</v>
      </c>
      <c r="E2932" s="35" t="s">
        <v>6319</v>
      </c>
      <c r="F2932" s="35" t="s">
        <v>1456</v>
      </c>
      <c r="G2932" s="35" t="s">
        <v>59</v>
      </c>
      <c r="H2932" s="36">
        <v>46095</v>
      </c>
    </row>
    <row r="2933" spans="1:8">
      <c r="A2933" s="111" t="s">
        <v>6320</v>
      </c>
      <c r="B2933" s="111" t="s">
        <v>56</v>
      </c>
      <c r="C2933" s="398">
        <v>46054.674270833333</v>
      </c>
      <c r="D2933" s="36">
        <v>46092</v>
      </c>
      <c r="E2933" s="221" t="s">
        <v>6321</v>
      </c>
      <c r="F2933" s="35" t="s">
        <v>1456</v>
      </c>
      <c r="G2933" s="35" t="s">
        <v>69</v>
      </c>
      <c r="H2933" s="36">
        <v>46095</v>
      </c>
    </row>
    <row r="2934" spans="1:8">
      <c r="A2934" s="112" t="s">
        <v>6322</v>
      </c>
      <c r="B2934" s="112" t="s">
        <v>56</v>
      </c>
      <c r="C2934" s="399">
        <v>45986.508877314816</v>
      </c>
      <c r="D2934" s="36">
        <v>46092</v>
      </c>
      <c r="E2934" s="35" t="s">
        <v>6323</v>
      </c>
      <c r="F2934" s="35" t="s">
        <v>1456</v>
      </c>
      <c r="G2934" s="35" t="s">
        <v>69</v>
      </c>
      <c r="H2934" s="36">
        <v>46095</v>
      </c>
    </row>
    <row r="2935" spans="1:8">
      <c r="A2935" s="111" t="s">
        <v>96</v>
      </c>
      <c r="B2935" s="111" t="s">
        <v>56</v>
      </c>
      <c r="C2935" s="398">
        <v>46024.709143518521</v>
      </c>
      <c r="D2935" s="36">
        <v>46092</v>
      </c>
      <c r="E2935" s="221" t="s">
        <v>6324</v>
      </c>
      <c r="F2935" s="35" t="s">
        <v>1456</v>
      </c>
      <c r="G2935" s="35" t="s">
        <v>4606</v>
      </c>
      <c r="H2935" s="36">
        <v>46095</v>
      </c>
    </row>
    <row r="2936" spans="1:8">
      <c r="A2936" s="112" t="s">
        <v>6325</v>
      </c>
      <c r="B2936" s="112" t="s">
        <v>56</v>
      </c>
      <c r="C2936" s="399">
        <v>46057.44871527778</v>
      </c>
      <c r="D2936" s="36">
        <v>46092</v>
      </c>
      <c r="E2936" s="35" t="s">
        <v>6326</v>
      </c>
      <c r="F2936" s="35" t="s">
        <v>1456</v>
      </c>
      <c r="G2936" s="35" t="s">
        <v>69</v>
      </c>
      <c r="H2936" s="36">
        <v>46097</v>
      </c>
    </row>
    <row r="2937" spans="1:8">
      <c r="A2937" s="111" t="s">
        <v>4452</v>
      </c>
      <c r="B2937" s="111" t="s">
        <v>56</v>
      </c>
      <c r="C2937" s="398">
        <v>46036.419502314813</v>
      </c>
      <c r="D2937" s="36">
        <v>46092</v>
      </c>
      <c r="E2937" s="221" t="s">
        <v>6326</v>
      </c>
      <c r="F2937" s="35" t="s">
        <v>1456</v>
      </c>
      <c r="G2937" s="35" t="s">
        <v>69</v>
      </c>
      <c r="H2937" s="36">
        <v>46097</v>
      </c>
    </row>
    <row r="2938" spans="1:8">
      <c r="A2938" s="112" t="s">
        <v>6327</v>
      </c>
      <c r="B2938" s="112" t="s">
        <v>56</v>
      </c>
      <c r="C2938" s="399">
        <v>46062.691250000003</v>
      </c>
      <c r="D2938" s="36">
        <v>46092</v>
      </c>
      <c r="E2938" s="35" t="s">
        <v>6328</v>
      </c>
      <c r="F2938" s="35" t="s">
        <v>1456</v>
      </c>
      <c r="G2938" s="35"/>
      <c r="H2938" s="35"/>
    </row>
    <row r="2939" spans="1:8">
      <c r="A2939" s="111" t="s">
        <v>6329</v>
      </c>
      <c r="B2939" s="111" t="s">
        <v>56</v>
      </c>
      <c r="C2939" s="398">
        <v>46065.720520833333</v>
      </c>
      <c r="D2939" s="36">
        <v>46092</v>
      </c>
      <c r="E2939" s="221" t="s">
        <v>6330</v>
      </c>
      <c r="F2939" s="35" t="s">
        <v>1456</v>
      </c>
      <c r="G2939" s="35"/>
      <c r="H2939" s="35"/>
    </row>
    <row r="2940" spans="1:8">
      <c r="A2940" s="112" t="s">
        <v>6331</v>
      </c>
      <c r="B2940" s="112" t="s">
        <v>56</v>
      </c>
      <c r="C2940" s="399">
        <v>46072.652812499997</v>
      </c>
      <c r="D2940" s="36">
        <v>46092</v>
      </c>
      <c r="E2940" s="35" t="s">
        <v>6332</v>
      </c>
      <c r="F2940" s="35" t="s">
        <v>1456</v>
      </c>
      <c r="G2940" s="35"/>
      <c r="H2940" s="35"/>
    </row>
    <row r="2941" spans="1:8">
      <c r="A2941" s="111" t="s">
        <v>6333</v>
      </c>
      <c r="B2941" s="111" t="s">
        <v>56</v>
      </c>
      <c r="C2941" s="398">
        <v>46065.616805555554</v>
      </c>
      <c r="D2941" s="36">
        <v>46092</v>
      </c>
      <c r="E2941" s="221" t="s">
        <v>6334</v>
      </c>
      <c r="F2941" s="35" t="s">
        <v>1456</v>
      </c>
      <c r="G2941" s="35"/>
      <c r="H2941" s="35"/>
    </row>
    <row r="2942" spans="1:8">
      <c r="A2942" s="112" t="s">
        <v>6335</v>
      </c>
      <c r="B2942" s="112" t="s">
        <v>56</v>
      </c>
      <c r="C2942" s="399">
        <v>46049.392511574071</v>
      </c>
      <c r="D2942" s="36">
        <v>46092</v>
      </c>
      <c r="E2942" s="35" t="s">
        <v>6336</v>
      </c>
      <c r="F2942" s="35" t="s">
        <v>1456</v>
      </c>
      <c r="G2942" s="35"/>
      <c r="H2942" s="35"/>
    </row>
    <row r="2943" spans="1:8">
      <c r="A2943" s="111" t="s">
        <v>6337</v>
      </c>
      <c r="B2943" s="111" t="s">
        <v>56</v>
      </c>
      <c r="C2943" s="398">
        <v>46058.724560185183</v>
      </c>
      <c r="D2943" s="36">
        <v>46092</v>
      </c>
      <c r="E2943" s="221" t="s">
        <v>6338</v>
      </c>
      <c r="F2943" s="35" t="s">
        <v>1456</v>
      </c>
      <c r="G2943" s="35"/>
      <c r="H2943" s="35"/>
    </row>
    <row r="2944" spans="1:8">
      <c r="A2944" s="112" t="s">
        <v>6339</v>
      </c>
      <c r="B2944" s="112" t="s">
        <v>56</v>
      </c>
      <c r="C2944" s="399">
        <v>46078.640497685185</v>
      </c>
      <c r="D2944" s="36">
        <v>46092</v>
      </c>
      <c r="E2944" s="35" t="s">
        <v>6340</v>
      </c>
      <c r="F2944" s="35" t="s">
        <v>1456</v>
      </c>
      <c r="G2944" s="35"/>
      <c r="H2944" s="35"/>
    </row>
    <row r="2945" spans="1:8">
      <c r="A2945" s="111" t="s">
        <v>6341</v>
      </c>
      <c r="B2945" s="111" t="s">
        <v>56</v>
      </c>
      <c r="C2945" s="398">
        <v>45965.675300925926</v>
      </c>
      <c r="D2945" s="36">
        <v>46092</v>
      </c>
      <c r="E2945" s="221" t="s">
        <v>6342</v>
      </c>
      <c r="F2945" s="35" t="s">
        <v>1456</v>
      </c>
      <c r="G2945" s="35"/>
      <c r="H2945" s="35"/>
    </row>
    <row r="2946" spans="1:8">
      <c r="A2946" s="112" t="s">
        <v>6343</v>
      </c>
      <c r="B2946" s="112" t="s">
        <v>56</v>
      </c>
      <c r="C2946" s="399">
        <v>45965.704039351855</v>
      </c>
      <c r="D2946" s="36">
        <v>46092</v>
      </c>
      <c r="E2946" s="35" t="s">
        <v>6342</v>
      </c>
      <c r="F2946" s="35" t="s">
        <v>1456</v>
      </c>
      <c r="G2946" s="35"/>
      <c r="H2946" s="35"/>
    </row>
    <row r="2947" spans="1:8">
      <c r="A2947" s="111" t="s">
        <v>6344</v>
      </c>
      <c r="B2947" s="111" t="s">
        <v>56</v>
      </c>
      <c r="C2947" s="398">
        <v>45997.911354166667</v>
      </c>
      <c r="D2947" s="36">
        <v>46092</v>
      </c>
      <c r="E2947" s="221" t="s">
        <v>6345</v>
      </c>
      <c r="F2947" s="35" t="s">
        <v>1456</v>
      </c>
      <c r="G2947" s="35"/>
      <c r="H2947" s="35"/>
    </row>
    <row r="2948" spans="1:8">
      <c r="A2948" s="112" t="s">
        <v>6346</v>
      </c>
      <c r="B2948" s="112" t="s">
        <v>56</v>
      </c>
      <c r="C2948" s="399">
        <v>46052.922268518516</v>
      </c>
      <c r="D2948" s="36">
        <v>46092</v>
      </c>
      <c r="E2948" s="35" t="s">
        <v>6347</v>
      </c>
      <c r="F2948" s="35" t="s">
        <v>1456</v>
      </c>
      <c r="G2948" s="35"/>
      <c r="H2948" s="35"/>
    </row>
    <row r="2949" spans="1:8">
      <c r="A2949" s="111" t="s">
        <v>6348</v>
      </c>
      <c r="B2949" s="111" t="s">
        <v>56</v>
      </c>
      <c r="C2949" s="398">
        <v>46059.619189814817</v>
      </c>
      <c r="D2949" s="36">
        <v>46092</v>
      </c>
      <c r="E2949" s="221" t="s">
        <v>6349</v>
      </c>
      <c r="F2949" s="35" t="s">
        <v>1456</v>
      </c>
      <c r="G2949" s="35"/>
      <c r="H2949" s="35"/>
    </row>
    <row r="2950" spans="1:8">
      <c r="A2950" s="112" t="s">
        <v>6350</v>
      </c>
      <c r="B2950" s="112" t="s">
        <v>56</v>
      </c>
      <c r="C2950" s="399">
        <v>46064.484652777777</v>
      </c>
      <c r="D2950" s="36">
        <v>46092</v>
      </c>
      <c r="E2950" s="35" t="s">
        <v>6351</v>
      </c>
      <c r="F2950" s="35" t="s">
        <v>144</v>
      </c>
      <c r="G2950" s="35" t="s">
        <v>69</v>
      </c>
      <c r="H2950" s="56">
        <v>46092</v>
      </c>
    </row>
    <row r="2951" spans="1:8">
      <c r="A2951" s="111" t="s">
        <v>6352</v>
      </c>
      <c r="B2951" s="111" t="s">
        <v>79</v>
      </c>
      <c r="C2951" s="398">
        <v>45967.782581018517</v>
      </c>
      <c r="D2951" s="36">
        <v>46092</v>
      </c>
      <c r="E2951" s="221" t="s">
        <v>6353</v>
      </c>
      <c r="F2951" s="35" t="s">
        <v>144</v>
      </c>
      <c r="G2951" s="35" t="s">
        <v>69</v>
      </c>
      <c r="H2951" s="56">
        <v>46092</v>
      </c>
    </row>
    <row r="2952" spans="1:8">
      <c r="A2952" s="112" t="s">
        <v>6354</v>
      </c>
      <c r="B2952" s="112" t="s">
        <v>79</v>
      </c>
      <c r="C2952" s="399">
        <v>45974.521597222221</v>
      </c>
      <c r="D2952" s="36">
        <v>46092</v>
      </c>
      <c r="E2952" s="35" t="s">
        <v>6353</v>
      </c>
      <c r="F2952" s="35" t="s">
        <v>144</v>
      </c>
      <c r="G2952" s="35" t="s">
        <v>69</v>
      </c>
      <c r="H2952" s="56">
        <v>46092</v>
      </c>
    </row>
    <row r="2953" spans="1:8">
      <c r="A2953" s="196" t="s">
        <v>6355</v>
      </c>
      <c r="B2953" s="196" t="s">
        <v>56</v>
      </c>
      <c r="C2953" s="508">
        <v>46072.666145833333</v>
      </c>
      <c r="D2953" s="107">
        <v>46092</v>
      </c>
      <c r="E2953" s="37" t="s">
        <v>6356</v>
      </c>
      <c r="F2953" s="37" t="s">
        <v>144</v>
      </c>
      <c r="G2953" s="37" t="s">
        <v>2285</v>
      </c>
      <c r="H2953" s="56">
        <v>46092</v>
      </c>
    </row>
    <row r="2954" spans="1:8">
      <c r="A2954" s="112" t="s">
        <v>6357</v>
      </c>
      <c r="B2954" s="112" t="s">
        <v>56</v>
      </c>
      <c r="C2954" s="399">
        <v>46078.435023148151</v>
      </c>
      <c r="D2954" s="36">
        <v>46092</v>
      </c>
      <c r="E2954" s="35" t="s">
        <v>6358</v>
      </c>
      <c r="F2954" s="35" t="s">
        <v>144</v>
      </c>
      <c r="G2954" s="35" t="s">
        <v>69</v>
      </c>
      <c r="H2954" s="56">
        <v>46092</v>
      </c>
    </row>
    <row r="2955" spans="1:8">
      <c r="A2955" s="111" t="s">
        <v>6359</v>
      </c>
      <c r="B2955" s="111" t="s">
        <v>56</v>
      </c>
      <c r="C2955" s="398">
        <v>46051.688067129631</v>
      </c>
      <c r="D2955" s="36">
        <v>46092</v>
      </c>
      <c r="E2955" s="221" t="s">
        <v>6360</v>
      </c>
      <c r="F2955" s="35" t="s">
        <v>144</v>
      </c>
      <c r="G2955" s="35" t="s">
        <v>69</v>
      </c>
      <c r="H2955" s="56">
        <v>46092</v>
      </c>
    </row>
    <row r="2956" spans="1:8">
      <c r="A2956" s="112" t="s">
        <v>6361</v>
      </c>
      <c r="B2956" s="112" t="s">
        <v>56</v>
      </c>
      <c r="C2956" s="399">
        <v>46071.755960648145</v>
      </c>
      <c r="D2956" s="36">
        <v>46092</v>
      </c>
      <c r="E2956" s="35" t="s">
        <v>6362</v>
      </c>
      <c r="F2956" s="35" t="s">
        <v>144</v>
      </c>
      <c r="G2956" s="35" t="s">
        <v>69</v>
      </c>
      <c r="H2956" s="56">
        <v>46092</v>
      </c>
    </row>
    <row r="2957" spans="1:8">
      <c r="A2957" s="111" t="s">
        <v>96</v>
      </c>
      <c r="B2957" s="111" t="s">
        <v>56</v>
      </c>
      <c r="C2957" s="398">
        <v>46024.512685185182</v>
      </c>
      <c r="D2957" s="36">
        <v>46092</v>
      </c>
      <c r="E2957" s="221" t="s">
        <v>6363</v>
      </c>
      <c r="F2957" s="35" t="s">
        <v>144</v>
      </c>
      <c r="G2957" s="35"/>
      <c r="H2957" s="56">
        <v>46092</v>
      </c>
    </row>
    <row r="2958" spans="1:8">
      <c r="A2958" s="112" t="s">
        <v>6364</v>
      </c>
      <c r="B2958" s="112" t="s">
        <v>56</v>
      </c>
      <c r="C2958" s="399">
        <v>46072.429409722223</v>
      </c>
      <c r="D2958" s="36">
        <v>46092</v>
      </c>
      <c r="E2958" s="35" t="s">
        <v>6365</v>
      </c>
      <c r="F2958" s="35" t="s">
        <v>144</v>
      </c>
      <c r="G2958" s="35" t="s">
        <v>69</v>
      </c>
      <c r="H2958" s="56">
        <v>46092</v>
      </c>
    </row>
    <row r="2959" spans="1:8">
      <c r="A2959" s="111" t="s">
        <v>6366</v>
      </c>
      <c r="B2959" s="111" t="s">
        <v>56</v>
      </c>
      <c r="C2959" s="398">
        <v>46083.49664351852</v>
      </c>
      <c r="D2959" s="36">
        <v>46092</v>
      </c>
      <c r="E2959" s="221" t="s">
        <v>6367</v>
      </c>
      <c r="F2959" s="35" t="s">
        <v>144</v>
      </c>
      <c r="G2959" s="35" t="s">
        <v>69</v>
      </c>
      <c r="H2959" s="56">
        <v>46092</v>
      </c>
    </row>
    <row r="2960" spans="1:8">
      <c r="A2960" s="112" t="s">
        <v>6368</v>
      </c>
      <c r="B2960" s="112" t="s">
        <v>56</v>
      </c>
      <c r="C2960" s="399">
        <v>46054.979247685187</v>
      </c>
      <c r="D2960" s="36">
        <v>46092</v>
      </c>
      <c r="E2960" s="35" t="s">
        <v>6369</v>
      </c>
      <c r="F2960" s="35" t="s">
        <v>144</v>
      </c>
      <c r="G2960" s="35" t="s">
        <v>69</v>
      </c>
      <c r="H2960" s="56">
        <v>46092</v>
      </c>
    </row>
    <row r="2961" spans="1:8">
      <c r="A2961" s="111" t="s">
        <v>6371</v>
      </c>
      <c r="B2961" s="111" t="s">
        <v>56</v>
      </c>
      <c r="C2961" s="398">
        <v>46065.398726851854</v>
      </c>
      <c r="D2961" s="36">
        <v>46092</v>
      </c>
      <c r="E2961" s="221" t="s">
        <v>6372</v>
      </c>
      <c r="F2961" s="35" t="s">
        <v>144</v>
      </c>
      <c r="G2961" s="35" t="s">
        <v>69</v>
      </c>
      <c r="H2961" s="56">
        <v>46092</v>
      </c>
    </row>
    <row r="2962" spans="1:8">
      <c r="A2962" s="196" t="s">
        <v>6373</v>
      </c>
      <c r="B2962" s="196" t="s">
        <v>56</v>
      </c>
      <c r="C2962" s="508">
        <v>46038.304456018515</v>
      </c>
      <c r="D2962" s="107">
        <v>46092</v>
      </c>
      <c r="E2962" s="37" t="s">
        <v>6374</v>
      </c>
      <c r="F2962" s="37" t="s">
        <v>144</v>
      </c>
      <c r="G2962" s="37" t="s">
        <v>2285</v>
      </c>
      <c r="H2962" s="56">
        <v>46092</v>
      </c>
    </row>
    <row r="2963" spans="1:8">
      <c r="A2963" s="111" t="s">
        <v>6375</v>
      </c>
      <c r="B2963" s="111" t="s">
        <v>56</v>
      </c>
      <c r="C2963" s="398">
        <v>46052.922534722224</v>
      </c>
      <c r="D2963" s="36">
        <v>46092</v>
      </c>
      <c r="E2963" s="221" t="s">
        <v>6376</v>
      </c>
      <c r="F2963" s="35" t="s">
        <v>144</v>
      </c>
      <c r="G2963" s="35" t="s">
        <v>62</v>
      </c>
      <c r="H2963" s="56">
        <v>46092</v>
      </c>
    </row>
    <row r="2964" spans="1:8">
      <c r="A2964" s="112" t="s">
        <v>6377</v>
      </c>
      <c r="B2964" s="112" t="s">
        <v>56</v>
      </c>
      <c r="C2964" s="399">
        <v>46063.696712962963</v>
      </c>
      <c r="D2964" s="36">
        <v>46092</v>
      </c>
      <c r="E2964" s="35" t="s">
        <v>6378</v>
      </c>
      <c r="F2964" s="35" t="s">
        <v>144</v>
      </c>
      <c r="G2964" s="35" t="s">
        <v>69</v>
      </c>
      <c r="H2964" s="56">
        <v>46092</v>
      </c>
    </row>
    <row r="2965" spans="1:8">
      <c r="A2965" s="111" t="s">
        <v>6379</v>
      </c>
      <c r="B2965" s="111" t="s">
        <v>56</v>
      </c>
      <c r="C2965" s="398">
        <v>46029.366388888891</v>
      </c>
      <c r="D2965" s="36">
        <v>46092</v>
      </c>
      <c r="E2965" s="221" t="s">
        <v>6380</v>
      </c>
      <c r="F2965" s="35" t="s">
        <v>144</v>
      </c>
      <c r="G2965" s="35" t="s">
        <v>69</v>
      </c>
      <c r="H2965" s="56">
        <v>46092</v>
      </c>
    </row>
    <row r="2966" spans="1:8">
      <c r="A2966" s="112" t="s">
        <v>6382</v>
      </c>
      <c r="B2966" s="112" t="s">
        <v>56</v>
      </c>
      <c r="C2966" s="399">
        <v>46048.472511574073</v>
      </c>
      <c r="D2966" s="36">
        <v>46092</v>
      </c>
      <c r="E2966" s="35" t="s">
        <v>6383</v>
      </c>
      <c r="F2966" s="35" t="s">
        <v>144</v>
      </c>
      <c r="G2966" s="35" t="s">
        <v>69</v>
      </c>
      <c r="H2966" s="56">
        <v>46092</v>
      </c>
    </row>
    <row r="2967" spans="1:8">
      <c r="A2967" s="111" t="s">
        <v>6384</v>
      </c>
      <c r="B2967" s="111" t="s">
        <v>56</v>
      </c>
      <c r="C2967" s="398">
        <v>46072.905405092592</v>
      </c>
      <c r="D2967" s="36">
        <v>46092</v>
      </c>
      <c r="E2967" s="221" t="s">
        <v>6385</v>
      </c>
      <c r="F2967" s="35" t="s">
        <v>144</v>
      </c>
      <c r="G2967" s="35" t="s">
        <v>69</v>
      </c>
      <c r="H2967" s="56">
        <v>46092</v>
      </c>
    </row>
    <row r="2968" spans="1:8">
      <c r="A2968" s="112" t="s">
        <v>6386</v>
      </c>
      <c r="B2968" s="112" t="s">
        <v>56</v>
      </c>
      <c r="C2968" s="399">
        <v>46036.792754629627</v>
      </c>
      <c r="D2968" s="36">
        <v>46092</v>
      </c>
      <c r="E2968" s="35" t="s">
        <v>6387</v>
      </c>
      <c r="F2968" s="35" t="s">
        <v>144</v>
      </c>
      <c r="G2968" s="35" t="s">
        <v>69</v>
      </c>
      <c r="H2968" s="56">
        <v>46092</v>
      </c>
    </row>
    <row r="2969" spans="1:8">
      <c r="A2969" s="111" t="s">
        <v>6388</v>
      </c>
      <c r="B2969" s="111" t="s">
        <v>56</v>
      </c>
      <c r="C2969" s="398">
        <v>46075.841747685183</v>
      </c>
      <c r="D2969" s="36">
        <v>46092</v>
      </c>
      <c r="E2969" s="221" t="s">
        <v>6389</v>
      </c>
      <c r="F2969" s="35" t="s">
        <v>144</v>
      </c>
      <c r="G2969" s="35"/>
      <c r="H2969" s="56">
        <v>46092</v>
      </c>
    </row>
    <row r="2970" spans="1:8">
      <c r="A2970" s="196" t="s">
        <v>1192</v>
      </c>
      <c r="B2970" s="196" t="s">
        <v>56</v>
      </c>
      <c r="C2970" s="508">
        <v>46028.582986111112</v>
      </c>
      <c r="D2970" s="107">
        <v>46092</v>
      </c>
      <c r="E2970" s="37" t="s">
        <v>1193</v>
      </c>
      <c r="F2970" s="37" t="s">
        <v>144</v>
      </c>
      <c r="G2970" s="37" t="s">
        <v>2285</v>
      </c>
      <c r="H2970" s="56">
        <v>46092</v>
      </c>
    </row>
    <row r="2971" spans="1:8">
      <c r="A2971" s="111" t="s">
        <v>6391</v>
      </c>
      <c r="B2971" s="111" t="s">
        <v>56</v>
      </c>
      <c r="C2971" s="398">
        <v>46059.384363425925</v>
      </c>
      <c r="D2971" s="36">
        <v>46092</v>
      </c>
      <c r="E2971" s="221" t="s">
        <v>6392</v>
      </c>
      <c r="F2971" s="35" t="s">
        <v>144</v>
      </c>
      <c r="G2971" s="35" t="s">
        <v>62</v>
      </c>
      <c r="H2971" s="56">
        <v>46092</v>
      </c>
    </row>
    <row r="2972" spans="1:8">
      <c r="A2972" s="112" t="s">
        <v>6393</v>
      </c>
      <c r="B2972" s="112" t="s">
        <v>56</v>
      </c>
      <c r="C2972" s="399">
        <v>46050.766956018517</v>
      </c>
      <c r="D2972" s="36">
        <v>46092</v>
      </c>
      <c r="E2972" s="35" t="s">
        <v>6394</v>
      </c>
      <c r="F2972" s="35" t="s">
        <v>144</v>
      </c>
      <c r="G2972" s="35"/>
      <c r="H2972" s="56">
        <v>46092</v>
      </c>
    </row>
    <row r="2973" spans="1:8">
      <c r="A2973" s="111" t="s">
        <v>6395</v>
      </c>
      <c r="B2973" s="111" t="s">
        <v>56</v>
      </c>
      <c r="C2973" s="398">
        <v>46079.392118055555</v>
      </c>
      <c r="D2973" s="36">
        <v>46092</v>
      </c>
      <c r="E2973" s="221" t="s">
        <v>6396</v>
      </c>
      <c r="F2973" s="35" t="s">
        <v>144</v>
      </c>
      <c r="G2973" s="35"/>
      <c r="H2973" s="56">
        <v>46092</v>
      </c>
    </row>
    <row r="2974" spans="1:8">
      <c r="A2974" s="112" t="s">
        <v>6397</v>
      </c>
      <c r="B2974" s="112" t="s">
        <v>56</v>
      </c>
      <c r="C2974" s="399">
        <v>45971.598958333336</v>
      </c>
      <c r="D2974" s="36">
        <v>46092</v>
      </c>
      <c r="E2974" s="35" t="s">
        <v>6398</v>
      </c>
      <c r="F2974" s="35" t="s">
        <v>144</v>
      </c>
      <c r="G2974" s="35" t="s">
        <v>69</v>
      </c>
      <c r="H2974" s="56">
        <v>46092</v>
      </c>
    </row>
    <row r="2975" spans="1:8">
      <c r="A2975" s="111" t="s">
        <v>6399</v>
      </c>
      <c r="B2975" s="111" t="s">
        <v>56</v>
      </c>
      <c r="C2975" s="398">
        <v>46063.488368055558</v>
      </c>
      <c r="D2975" s="36">
        <v>46092</v>
      </c>
      <c r="E2975" s="221" t="s">
        <v>6400</v>
      </c>
      <c r="F2975" s="35" t="s">
        <v>144</v>
      </c>
      <c r="G2975" s="35" t="s">
        <v>69</v>
      </c>
      <c r="H2975" s="56">
        <v>46092</v>
      </c>
    </row>
    <row r="2976" spans="1:8">
      <c r="A2976" s="112" t="s">
        <v>6401</v>
      </c>
      <c r="B2976" s="112" t="s">
        <v>56</v>
      </c>
      <c r="C2976" s="399">
        <v>46056.042268518519</v>
      </c>
      <c r="D2976" s="36">
        <v>46092</v>
      </c>
      <c r="E2976" s="35" t="s">
        <v>6402</v>
      </c>
      <c r="F2976" s="35" t="s">
        <v>144</v>
      </c>
      <c r="G2976" s="35" t="s">
        <v>69</v>
      </c>
      <c r="H2976" s="56">
        <v>46092</v>
      </c>
    </row>
    <row r="2977" spans="1:8">
      <c r="A2977" s="111" t="s">
        <v>6403</v>
      </c>
      <c r="B2977" s="111" t="s">
        <v>56</v>
      </c>
      <c r="C2977" s="398">
        <v>46071.725555555553</v>
      </c>
      <c r="D2977" s="36">
        <v>46092</v>
      </c>
      <c r="E2977" s="221" t="s">
        <v>6404</v>
      </c>
      <c r="F2977" s="35" t="s">
        <v>144</v>
      </c>
      <c r="G2977" s="35" t="s">
        <v>62</v>
      </c>
      <c r="H2977" s="56">
        <v>46092</v>
      </c>
    </row>
    <row r="2978" spans="1:8">
      <c r="A2978" s="112" t="s">
        <v>6406</v>
      </c>
      <c r="B2978" s="112" t="s">
        <v>56</v>
      </c>
      <c r="C2978" s="399">
        <v>46062.868842592594</v>
      </c>
      <c r="D2978" s="36">
        <v>46092</v>
      </c>
      <c r="E2978" s="35" t="s">
        <v>6407</v>
      </c>
      <c r="F2978" s="35" t="s">
        <v>144</v>
      </c>
      <c r="G2978" s="35" t="s">
        <v>69</v>
      </c>
      <c r="H2978" s="56">
        <v>46092</v>
      </c>
    </row>
    <row r="2979" spans="1:8">
      <c r="A2979" s="111" t="s">
        <v>4384</v>
      </c>
      <c r="B2979" s="111" t="s">
        <v>56</v>
      </c>
      <c r="C2979" s="398">
        <v>46051.447025462963</v>
      </c>
      <c r="D2979" s="36">
        <v>46092</v>
      </c>
      <c r="E2979" s="221" t="s">
        <v>4385</v>
      </c>
      <c r="F2979" s="35" t="s">
        <v>144</v>
      </c>
      <c r="G2979" s="35" t="s">
        <v>69</v>
      </c>
      <c r="H2979" s="56">
        <v>46092</v>
      </c>
    </row>
    <row r="2980" spans="1:8">
      <c r="A2980" s="196" t="s">
        <v>6409</v>
      </c>
      <c r="B2980" s="196" t="s">
        <v>56</v>
      </c>
      <c r="C2980" s="508">
        <v>46073.773761574077</v>
      </c>
      <c r="D2980" s="107">
        <v>46092</v>
      </c>
      <c r="E2980" s="37" t="s">
        <v>6410</v>
      </c>
      <c r="F2980" s="37" t="s">
        <v>144</v>
      </c>
      <c r="G2980" s="37" t="s">
        <v>2285</v>
      </c>
      <c r="H2980" s="56">
        <v>46092</v>
      </c>
    </row>
    <row r="2981" spans="1:8">
      <c r="A2981" s="111" t="s">
        <v>6411</v>
      </c>
      <c r="B2981" s="111" t="s">
        <v>56</v>
      </c>
      <c r="C2981" s="398">
        <v>46017.883136574077</v>
      </c>
      <c r="D2981" s="36">
        <v>46092</v>
      </c>
      <c r="E2981" s="221" t="s">
        <v>6412</v>
      </c>
      <c r="F2981" s="35" t="s">
        <v>144</v>
      </c>
      <c r="G2981" s="35" t="s">
        <v>62</v>
      </c>
      <c r="H2981" s="56">
        <v>46092</v>
      </c>
    </row>
    <row r="2982" spans="1:8">
      <c r="A2982" s="112" t="s">
        <v>96</v>
      </c>
      <c r="B2982" s="112" t="s">
        <v>56</v>
      </c>
      <c r="C2982" s="399">
        <v>46024.699479166666</v>
      </c>
      <c r="D2982" s="36">
        <v>46092</v>
      </c>
      <c r="E2982" s="35" t="s">
        <v>6414</v>
      </c>
      <c r="F2982" s="35" t="s">
        <v>144</v>
      </c>
      <c r="G2982" s="35"/>
      <c r="H2982" s="56">
        <v>46092</v>
      </c>
    </row>
    <row r="2983" spans="1:8">
      <c r="A2983" s="111" t="s">
        <v>6415</v>
      </c>
      <c r="B2983" s="111" t="s">
        <v>56</v>
      </c>
      <c r="C2983" s="398">
        <v>46059.457280092596</v>
      </c>
      <c r="D2983" s="36">
        <v>46092</v>
      </c>
      <c r="E2983" s="221" t="s">
        <v>6416</v>
      </c>
      <c r="F2983" s="35" t="s">
        <v>144</v>
      </c>
      <c r="G2983" s="35" t="s">
        <v>69</v>
      </c>
      <c r="H2983" s="56">
        <v>46092</v>
      </c>
    </row>
    <row r="2984" spans="1:8">
      <c r="A2984" s="112" t="s">
        <v>6417</v>
      </c>
      <c r="B2984" s="112" t="s">
        <v>56</v>
      </c>
      <c r="C2984" s="399">
        <v>46079.955347222225</v>
      </c>
      <c r="D2984" s="36">
        <v>46092</v>
      </c>
      <c r="E2984" s="35" t="s">
        <v>6418</v>
      </c>
      <c r="F2984" s="35" t="s">
        <v>144</v>
      </c>
      <c r="G2984" s="35"/>
      <c r="H2984" s="56">
        <v>46092</v>
      </c>
    </row>
    <row r="2985" spans="1:8">
      <c r="A2985" s="111" t="s">
        <v>6419</v>
      </c>
      <c r="B2985" s="111" t="s">
        <v>56</v>
      </c>
      <c r="C2985" s="398">
        <v>46047.725925925923</v>
      </c>
      <c r="D2985" s="36">
        <v>46092</v>
      </c>
      <c r="E2985" s="221" t="s">
        <v>6420</v>
      </c>
      <c r="F2985" s="35" t="s">
        <v>144</v>
      </c>
      <c r="G2985" s="35" t="s">
        <v>69</v>
      </c>
      <c r="H2985" s="56">
        <v>46092</v>
      </c>
    </row>
    <row r="2986" spans="1:8">
      <c r="A2986" s="112" t="s">
        <v>6421</v>
      </c>
      <c r="B2986" s="112" t="s">
        <v>56</v>
      </c>
      <c r="C2986" s="399">
        <v>46078.431018518517</v>
      </c>
      <c r="D2986" s="36">
        <v>46092</v>
      </c>
      <c r="E2986" s="35" t="s">
        <v>6422</v>
      </c>
      <c r="F2986" s="35" t="s">
        <v>144</v>
      </c>
      <c r="G2986" s="35"/>
      <c r="H2986" s="56">
        <v>46092</v>
      </c>
    </row>
    <row r="2987" spans="1:8">
      <c r="A2987" s="111" t="s">
        <v>6423</v>
      </c>
      <c r="B2987" s="111" t="s">
        <v>56</v>
      </c>
      <c r="C2987" s="398">
        <v>46081.811238425929</v>
      </c>
      <c r="D2987" s="36">
        <v>46092</v>
      </c>
      <c r="E2987" s="221" t="s">
        <v>6424</v>
      </c>
      <c r="F2987" s="35" t="s">
        <v>144</v>
      </c>
      <c r="G2987" s="35" t="s">
        <v>69</v>
      </c>
      <c r="H2987" s="56">
        <v>46092</v>
      </c>
    </row>
    <row r="2988" spans="1:8">
      <c r="A2988" s="196" t="s">
        <v>6425</v>
      </c>
      <c r="B2988" s="196" t="s">
        <v>56</v>
      </c>
      <c r="C2988" s="508">
        <v>46071.867268518516</v>
      </c>
      <c r="D2988" s="107">
        <v>46092</v>
      </c>
      <c r="E2988" s="37" t="s">
        <v>6426</v>
      </c>
      <c r="F2988" s="37" t="s">
        <v>144</v>
      </c>
      <c r="G2988" s="37" t="s">
        <v>2285</v>
      </c>
      <c r="H2988" s="56">
        <v>46092</v>
      </c>
    </row>
    <row r="2989" spans="1:8">
      <c r="A2989" s="111" t="s">
        <v>6427</v>
      </c>
      <c r="B2989" s="111" t="s">
        <v>56</v>
      </c>
      <c r="C2989" s="398">
        <v>46075.789386574077</v>
      </c>
      <c r="D2989" s="36">
        <v>46092</v>
      </c>
      <c r="E2989" s="221" t="s">
        <v>6428</v>
      </c>
      <c r="F2989" s="35" t="s">
        <v>144</v>
      </c>
      <c r="G2989" s="35"/>
      <c r="H2989" s="56">
        <v>46092</v>
      </c>
    </row>
    <row r="2990" spans="1:8">
      <c r="A2990" s="112" t="s">
        <v>6429</v>
      </c>
      <c r="B2990" s="112" t="s">
        <v>56</v>
      </c>
      <c r="C2990" s="399">
        <v>46058.740555555552</v>
      </c>
      <c r="D2990" s="36">
        <v>46092</v>
      </c>
      <c r="E2990" s="35" t="s">
        <v>6430</v>
      </c>
      <c r="F2990" s="35" t="s">
        <v>1620</v>
      </c>
      <c r="G2990" s="35" t="s">
        <v>59</v>
      </c>
      <c r="H2990" s="36">
        <v>46093</v>
      </c>
    </row>
    <row r="2991" spans="1:8">
      <c r="A2991" s="111" t="s">
        <v>6431</v>
      </c>
      <c r="B2991" s="111" t="s">
        <v>56</v>
      </c>
      <c r="C2991" s="398">
        <v>46080.691932870373</v>
      </c>
      <c r="D2991" s="36">
        <v>46092</v>
      </c>
      <c r="E2991" s="221" t="s">
        <v>6432</v>
      </c>
      <c r="F2991" s="35" t="s">
        <v>1620</v>
      </c>
      <c r="G2991" s="85" t="s">
        <v>59</v>
      </c>
      <c r="H2991" s="36">
        <v>46094</v>
      </c>
    </row>
    <row r="2992" spans="1:8">
      <c r="A2992" s="112" t="s">
        <v>6433</v>
      </c>
      <c r="B2992" s="112" t="s">
        <v>56</v>
      </c>
      <c r="C2992" s="399">
        <v>46057.633715277778</v>
      </c>
      <c r="D2992" s="36">
        <v>46092</v>
      </c>
      <c r="E2992" s="35" t="s">
        <v>6434</v>
      </c>
      <c r="F2992" s="35" t="s">
        <v>1620</v>
      </c>
      <c r="G2992" s="35" t="s">
        <v>59</v>
      </c>
      <c r="H2992" s="36">
        <v>46093</v>
      </c>
    </row>
    <row r="2993" spans="1:8">
      <c r="A2993" s="111" t="s">
        <v>6435</v>
      </c>
      <c r="B2993" s="111" t="s">
        <v>56</v>
      </c>
      <c r="C2993" s="398">
        <v>46057.486689814818</v>
      </c>
      <c r="D2993" s="36">
        <v>46092</v>
      </c>
      <c r="E2993" s="221" t="s">
        <v>6434</v>
      </c>
      <c r="F2993" s="35" t="s">
        <v>1620</v>
      </c>
      <c r="G2993" s="35" t="s">
        <v>59</v>
      </c>
      <c r="H2993" s="36">
        <v>46093</v>
      </c>
    </row>
    <row r="2994" spans="1:8">
      <c r="A2994" s="112" t="s">
        <v>540</v>
      </c>
      <c r="B2994" s="112" t="s">
        <v>56</v>
      </c>
      <c r="C2994" s="399">
        <v>46038.661840277775</v>
      </c>
      <c r="D2994" s="36">
        <v>46092</v>
      </c>
      <c r="E2994" s="35" t="s">
        <v>541</v>
      </c>
      <c r="F2994" s="35" t="s">
        <v>1620</v>
      </c>
      <c r="G2994" s="35" t="s">
        <v>59</v>
      </c>
      <c r="H2994" s="36">
        <v>46093</v>
      </c>
    </row>
    <row r="2995" spans="1:8">
      <c r="A2995" s="111" t="s">
        <v>96</v>
      </c>
      <c r="B2995" s="111" t="s">
        <v>56</v>
      </c>
      <c r="C2995" s="398">
        <v>46026.87462962963</v>
      </c>
      <c r="D2995" s="36">
        <v>46092</v>
      </c>
      <c r="E2995" s="221" t="s">
        <v>6436</v>
      </c>
      <c r="F2995" s="35" t="s">
        <v>1620</v>
      </c>
      <c r="G2995" s="35" t="s">
        <v>4606</v>
      </c>
      <c r="H2995" s="36"/>
    </row>
    <row r="2996" spans="1:8">
      <c r="A2996" s="112" t="s">
        <v>6437</v>
      </c>
      <c r="B2996" s="112" t="s">
        <v>79</v>
      </c>
      <c r="C2996" s="399">
        <v>46080.361018518517</v>
      </c>
      <c r="D2996" s="36">
        <v>46092</v>
      </c>
      <c r="E2996" s="35" t="s">
        <v>6438</v>
      </c>
      <c r="F2996" s="35" t="s">
        <v>1620</v>
      </c>
      <c r="G2996" s="85" t="s">
        <v>59</v>
      </c>
      <c r="H2996" s="36">
        <v>46094</v>
      </c>
    </row>
    <row r="2997" spans="1:8">
      <c r="A2997" s="111" t="s">
        <v>6439</v>
      </c>
      <c r="B2997" s="111" t="s">
        <v>56</v>
      </c>
      <c r="C2997" s="398">
        <v>46085.679375</v>
      </c>
      <c r="D2997" s="36">
        <v>46092</v>
      </c>
      <c r="E2997" s="221" t="s">
        <v>6440</v>
      </c>
      <c r="F2997" s="35" t="s">
        <v>1620</v>
      </c>
      <c r="G2997" s="35" t="s">
        <v>59</v>
      </c>
      <c r="H2997" s="36">
        <v>46093</v>
      </c>
    </row>
    <row r="2998" spans="1:8">
      <c r="A2998" s="112" t="s">
        <v>6441</v>
      </c>
      <c r="B2998" s="112" t="s">
        <v>56</v>
      </c>
      <c r="C2998" s="399">
        <v>46076.99560185185</v>
      </c>
      <c r="D2998" s="36">
        <v>46092</v>
      </c>
      <c r="E2998" s="35" t="s">
        <v>6442</v>
      </c>
      <c r="F2998" s="35" t="s">
        <v>1620</v>
      </c>
      <c r="G2998" s="85" t="s">
        <v>59</v>
      </c>
      <c r="H2998" s="36">
        <v>46094</v>
      </c>
    </row>
    <row r="2999" spans="1:8">
      <c r="A2999" s="111" t="s">
        <v>6443</v>
      </c>
      <c r="B2999" s="111" t="s">
        <v>56</v>
      </c>
      <c r="C2999" s="398">
        <v>46073.620949074073</v>
      </c>
      <c r="D2999" s="36">
        <v>46092</v>
      </c>
      <c r="E2999" s="221" t="s">
        <v>6444</v>
      </c>
      <c r="F2999" s="35" t="s">
        <v>1620</v>
      </c>
      <c r="G2999" s="35" t="s">
        <v>59</v>
      </c>
      <c r="H2999" s="36">
        <v>46093</v>
      </c>
    </row>
    <row r="3000" spans="1:8">
      <c r="A3000" s="112" t="s">
        <v>6445</v>
      </c>
      <c r="B3000" s="112" t="s">
        <v>56</v>
      </c>
      <c r="C3000" s="399">
        <v>46061.882627314815</v>
      </c>
      <c r="D3000" s="36">
        <v>46092</v>
      </c>
      <c r="E3000" s="35" t="s">
        <v>6446</v>
      </c>
      <c r="F3000" s="35" t="s">
        <v>1620</v>
      </c>
      <c r="G3000" s="35" t="s">
        <v>59</v>
      </c>
      <c r="H3000" s="36">
        <v>46093</v>
      </c>
    </row>
    <row r="3001" spans="1:8">
      <c r="A3001" s="111" t="s">
        <v>6447</v>
      </c>
      <c r="B3001" s="111" t="s">
        <v>56</v>
      </c>
      <c r="C3001" s="398">
        <v>46048.405763888892</v>
      </c>
      <c r="D3001" s="36">
        <v>46092</v>
      </c>
      <c r="E3001" s="221" t="s">
        <v>6448</v>
      </c>
      <c r="F3001" s="35" t="s">
        <v>1620</v>
      </c>
      <c r="G3001" s="35" t="s">
        <v>59</v>
      </c>
      <c r="H3001" s="36">
        <v>46093</v>
      </c>
    </row>
    <row r="3002" spans="1:8">
      <c r="A3002" s="112" t="s">
        <v>6449</v>
      </c>
      <c r="B3002" s="112" t="s">
        <v>56</v>
      </c>
      <c r="C3002" s="399">
        <v>46062.812754629631</v>
      </c>
      <c r="D3002" s="36">
        <v>46092</v>
      </c>
      <c r="E3002" s="35" t="s">
        <v>6450</v>
      </c>
      <c r="F3002" s="35" t="s">
        <v>1620</v>
      </c>
      <c r="G3002" s="35" t="s">
        <v>69</v>
      </c>
      <c r="H3002" s="36">
        <v>46093</v>
      </c>
    </row>
    <row r="3003" spans="1:8">
      <c r="A3003" s="570" t="s">
        <v>6452</v>
      </c>
      <c r="B3003" s="570" t="s">
        <v>56</v>
      </c>
      <c r="C3003" s="571">
        <v>46073.583113425928</v>
      </c>
      <c r="D3003" s="572">
        <v>46092</v>
      </c>
      <c r="E3003" s="519" t="s">
        <v>6453</v>
      </c>
      <c r="F3003" s="519" t="s">
        <v>1620</v>
      </c>
      <c r="G3003" s="519" t="s">
        <v>59</v>
      </c>
      <c r="H3003" s="36">
        <v>46093</v>
      </c>
    </row>
    <row r="3004" spans="1:8">
      <c r="A3004" s="112" t="s">
        <v>6455</v>
      </c>
      <c r="B3004" s="112" t="s">
        <v>56</v>
      </c>
      <c r="C3004" s="399">
        <v>46064.492268518516</v>
      </c>
      <c r="D3004" s="36">
        <v>46092</v>
      </c>
      <c r="E3004" s="35" t="s">
        <v>6456</v>
      </c>
      <c r="F3004" s="35" t="s">
        <v>1620</v>
      </c>
      <c r="G3004" s="35" t="s">
        <v>59</v>
      </c>
      <c r="H3004" s="36">
        <v>46093</v>
      </c>
    </row>
    <row r="3005" spans="1:8">
      <c r="A3005" s="111" t="s">
        <v>6457</v>
      </c>
      <c r="B3005" s="111" t="s">
        <v>56</v>
      </c>
      <c r="C3005" s="398">
        <v>46054.484953703701</v>
      </c>
      <c r="D3005" s="36">
        <v>46092</v>
      </c>
      <c r="E3005" s="221" t="s">
        <v>6458</v>
      </c>
      <c r="F3005" s="35" t="s">
        <v>1620</v>
      </c>
      <c r="G3005" s="35" t="s">
        <v>59</v>
      </c>
      <c r="H3005" s="36">
        <v>46106</v>
      </c>
    </row>
    <row r="3006" spans="1:8">
      <c r="A3006" s="112" t="s">
        <v>6460</v>
      </c>
      <c r="B3006" s="112" t="s">
        <v>56</v>
      </c>
      <c r="C3006" s="399">
        <v>46060.907893518517</v>
      </c>
      <c r="D3006" s="36">
        <v>46092</v>
      </c>
      <c r="E3006" s="35" t="s">
        <v>6461</v>
      </c>
      <c r="F3006" s="35" t="s">
        <v>1620</v>
      </c>
      <c r="G3006" s="35" t="s">
        <v>59</v>
      </c>
      <c r="H3006" s="36">
        <v>46093</v>
      </c>
    </row>
    <row r="3007" spans="1:8">
      <c r="A3007" s="111" t="s">
        <v>96</v>
      </c>
      <c r="B3007" s="111" t="s">
        <v>56</v>
      </c>
      <c r="C3007" s="398">
        <v>46024.667916666665</v>
      </c>
      <c r="D3007" s="36">
        <v>46092</v>
      </c>
      <c r="E3007" s="221" t="s">
        <v>1747</v>
      </c>
      <c r="F3007" s="35" t="s">
        <v>1620</v>
      </c>
      <c r="G3007" s="35" t="s">
        <v>4606</v>
      </c>
      <c r="H3007" s="36"/>
    </row>
    <row r="3008" spans="1:8">
      <c r="A3008" s="112" t="s">
        <v>6462</v>
      </c>
      <c r="B3008" s="112" t="s">
        <v>56</v>
      </c>
      <c r="C3008" s="399">
        <v>46069.682395833333</v>
      </c>
      <c r="D3008" s="36">
        <v>46092</v>
      </c>
      <c r="E3008" s="35" t="s">
        <v>6463</v>
      </c>
      <c r="F3008" s="35" t="s">
        <v>1620</v>
      </c>
      <c r="G3008" s="35" t="s">
        <v>69</v>
      </c>
      <c r="H3008" s="36">
        <v>46093</v>
      </c>
    </row>
    <row r="3009" spans="1:8">
      <c r="A3009" s="111" t="s">
        <v>6465</v>
      </c>
      <c r="B3009" s="111" t="s">
        <v>56</v>
      </c>
      <c r="C3009" s="398">
        <v>46059.373194444444</v>
      </c>
      <c r="D3009" s="36">
        <v>46092</v>
      </c>
      <c r="E3009" s="221" t="s">
        <v>6466</v>
      </c>
      <c r="F3009" s="35" t="s">
        <v>1620</v>
      </c>
      <c r="G3009" s="35" t="s">
        <v>59</v>
      </c>
      <c r="H3009" s="36">
        <v>46093</v>
      </c>
    </row>
    <row r="3010" spans="1:8">
      <c r="A3010" s="112" t="s">
        <v>96</v>
      </c>
      <c r="B3010" s="112" t="s">
        <v>56</v>
      </c>
      <c r="C3010" s="399">
        <v>46027.649467592593</v>
      </c>
      <c r="D3010" s="36">
        <v>46092</v>
      </c>
      <c r="E3010" s="35" t="s">
        <v>6466</v>
      </c>
      <c r="F3010" s="35" t="s">
        <v>1620</v>
      </c>
      <c r="G3010" s="35" t="s">
        <v>4606</v>
      </c>
      <c r="H3010" s="36"/>
    </row>
    <row r="3011" spans="1:8">
      <c r="A3011" s="111" t="s">
        <v>6467</v>
      </c>
      <c r="B3011" s="111" t="s">
        <v>56</v>
      </c>
      <c r="C3011" s="398">
        <v>46043.922129629631</v>
      </c>
      <c r="D3011" s="36">
        <v>46092</v>
      </c>
      <c r="E3011" s="221" t="s">
        <v>6468</v>
      </c>
      <c r="F3011" s="35" t="s">
        <v>1620</v>
      </c>
      <c r="G3011" s="35" t="s">
        <v>59</v>
      </c>
      <c r="H3011" s="36">
        <v>46093</v>
      </c>
    </row>
    <row r="3012" spans="1:8">
      <c r="A3012" s="112" t="s">
        <v>6469</v>
      </c>
      <c r="B3012" s="112" t="s">
        <v>56</v>
      </c>
      <c r="C3012" s="399">
        <v>46083.506006944444</v>
      </c>
      <c r="D3012" s="36">
        <v>46092</v>
      </c>
      <c r="E3012" s="35" t="s">
        <v>6470</v>
      </c>
      <c r="F3012" s="35" t="s">
        <v>1620</v>
      </c>
      <c r="G3012" s="35" t="s">
        <v>59</v>
      </c>
      <c r="H3012" s="36">
        <v>46093</v>
      </c>
    </row>
    <row r="3013" spans="1:8">
      <c r="A3013" s="111"/>
      <c r="B3013" s="111" t="s">
        <v>56</v>
      </c>
      <c r="C3013" s="398">
        <v>46041.447199074071</v>
      </c>
      <c r="D3013" s="36">
        <v>46092</v>
      </c>
      <c r="E3013" s="221" t="s">
        <v>6471</v>
      </c>
      <c r="F3013" s="35" t="s">
        <v>1620</v>
      </c>
      <c r="G3013" s="35" t="s">
        <v>4606</v>
      </c>
      <c r="H3013" s="36"/>
    </row>
    <row r="3014" spans="1:8">
      <c r="A3014" s="112" t="s">
        <v>6472</v>
      </c>
      <c r="B3014" s="112" t="s">
        <v>56</v>
      </c>
      <c r="C3014" s="399">
        <v>46007.724189814813</v>
      </c>
      <c r="D3014" s="36">
        <v>46092</v>
      </c>
      <c r="E3014" s="35" t="s">
        <v>6473</v>
      </c>
      <c r="F3014" s="35" t="s">
        <v>1620</v>
      </c>
      <c r="G3014" s="35" t="s">
        <v>59</v>
      </c>
      <c r="H3014" s="36">
        <v>46106</v>
      </c>
    </row>
    <row r="3015" spans="1:8">
      <c r="A3015" s="111" t="s">
        <v>6475</v>
      </c>
      <c r="B3015" s="111" t="s">
        <v>56</v>
      </c>
      <c r="C3015" s="398">
        <v>46087.800219907411</v>
      </c>
      <c r="D3015" s="36">
        <v>46092</v>
      </c>
      <c r="E3015" s="221" t="s">
        <v>6476</v>
      </c>
      <c r="F3015" s="35" t="s">
        <v>1620</v>
      </c>
      <c r="G3015" s="35" t="s">
        <v>59</v>
      </c>
      <c r="H3015" s="36">
        <v>46093</v>
      </c>
    </row>
    <row r="3016" spans="1:8">
      <c r="A3016" s="112" t="s">
        <v>6477</v>
      </c>
      <c r="B3016" s="112" t="s">
        <v>56</v>
      </c>
      <c r="C3016" s="399">
        <v>46073.254918981482</v>
      </c>
      <c r="D3016" s="36">
        <v>46092</v>
      </c>
      <c r="E3016" s="35" t="s">
        <v>6478</v>
      </c>
      <c r="F3016" s="35" t="s">
        <v>1620</v>
      </c>
      <c r="G3016" s="35" t="s">
        <v>59</v>
      </c>
      <c r="H3016" s="36">
        <v>46093</v>
      </c>
    </row>
    <row r="3017" spans="1:8">
      <c r="A3017" s="111" t="s">
        <v>6479</v>
      </c>
      <c r="B3017" s="111" t="s">
        <v>56</v>
      </c>
      <c r="C3017" s="398">
        <v>46087.32980324074</v>
      </c>
      <c r="D3017" s="36">
        <v>46092</v>
      </c>
      <c r="E3017" s="221" t="s">
        <v>6480</v>
      </c>
      <c r="F3017" s="35" t="s">
        <v>1620</v>
      </c>
      <c r="G3017" s="35" t="s">
        <v>59</v>
      </c>
      <c r="H3017" s="36">
        <v>46093</v>
      </c>
    </row>
    <row r="3018" spans="1:8">
      <c r="A3018" s="112" t="s">
        <v>6481</v>
      </c>
      <c r="B3018" s="112" t="s">
        <v>56</v>
      </c>
      <c r="C3018" s="399">
        <v>46064.474861111114</v>
      </c>
      <c r="D3018" s="36">
        <v>46092</v>
      </c>
      <c r="E3018" s="35" t="s">
        <v>6482</v>
      </c>
      <c r="F3018" s="35" t="s">
        <v>1620</v>
      </c>
      <c r="G3018" s="35" t="s">
        <v>59</v>
      </c>
      <c r="H3018" s="36">
        <v>46093</v>
      </c>
    </row>
    <row r="3019" spans="1:8">
      <c r="A3019" s="111" t="s">
        <v>194</v>
      </c>
      <c r="B3019" s="111" t="s">
        <v>56</v>
      </c>
      <c r="C3019" s="398">
        <v>46028.397372685184</v>
      </c>
      <c r="D3019" s="36">
        <v>46092</v>
      </c>
      <c r="E3019" s="221" t="s">
        <v>195</v>
      </c>
      <c r="F3019" s="35" t="s">
        <v>1620</v>
      </c>
      <c r="G3019" s="35" t="s">
        <v>59</v>
      </c>
      <c r="H3019" s="36">
        <v>46093</v>
      </c>
    </row>
    <row r="3020" spans="1:8">
      <c r="A3020" s="112" t="s">
        <v>96</v>
      </c>
      <c r="B3020" s="112" t="s">
        <v>79</v>
      </c>
      <c r="C3020" s="399">
        <v>46027.409513888888</v>
      </c>
      <c r="D3020" s="36">
        <v>46092</v>
      </c>
      <c r="E3020" s="35" t="s">
        <v>6484</v>
      </c>
      <c r="F3020" s="35" t="s">
        <v>1620</v>
      </c>
      <c r="G3020" s="35" t="s">
        <v>4606</v>
      </c>
      <c r="H3020" s="36"/>
    </row>
    <row r="3021" spans="1:8">
      <c r="A3021" s="111" t="s">
        <v>6485</v>
      </c>
      <c r="B3021" s="111" t="s">
        <v>56</v>
      </c>
      <c r="C3021" s="398">
        <v>46078.668935185182</v>
      </c>
      <c r="D3021" s="36">
        <v>46092</v>
      </c>
      <c r="E3021" s="221" t="s">
        <v>6486</v>
      </c>
      <c r="F3021" s="35" t="s">
        <v>1620</v>
      </c>
      <c r="G3021" s="85" t="s">
        <v>59</v>
      </c>
      <c r="H3021" s="36">
        <v>46094</v>
      </c>
    </row>
    <row r="3022" spans="1:8">
      <c r="A3022" s="112" t="s">
        <v>6487</v>
      </c>
      <c r="B3022" s="112" t="s">
        <v>56</v>
      </c>
      <c r="C3022" s="399">
        <v>46087.843865740739</v>
      </c>
      <c r="D3022" s="36">
        <v>46092</v>
      </c>
      <c r="E3022" s="35" t="s">
        <v>6488</v>
      </c>
      <c r="F3022" s="35" t="s">
        <v>1620</v>
      </c>
      <c r="G3022" s="35" t="s">
        <v>59</v>
      </c>
      <c r="H3022" s="36">
        <v>46093</v>
      </c>
    </row>
    <row r="3023" spans="1:8">
      <c r="A3023" s="111" t="s">
        <v>6489</v>
      </c>
      <c r="B3023" s="111" t="s">
        <v>56</v>
      </c>
      <c r="C3023" s="398">
        <v>46082.895694444444</v>
      </c>
      <c r="D3023" s="36">
        <v>46092</v>
      </c>
      <c r="E3023" s="221" t="s">
        <v>6490</v>
      </c>
      <c r="F3023" s="35" t="s">
        <v>1620</v>
      </c>
      <c r="G3023" s="35" t="s">
        <v>59</v>
      </c>
      <c r="H3023" s="36">
        <v>46093</v>
      </c>
    </row>
    <row r="3024" spans="1:8">
      <c r="A3024" s="112" t="s">
        <v>6491</v>
      </c>
      <c r="B3024" s="112" t="s">
        <v>56</v>
      </c>
      <c r="C3024" s="399">
        <v>46073.677928240744</v>
      </c>
      <c r="D3024" s="36">
        <v>46092</v>
      </c>
      <c r="E3024" s="35" t="s">
        <v>6492</v>
      </c>
      <c r="F3024" s="35" t="s">
        <v>1620</v>
      </c>
      <c r="G3024" s="35" t="s">
        <v>59</v>
      </c>
      <c r="H3024" s="36">
        <v>46093</v>
      </c>
    </row>
    <row r="3025" spans="1:8">
      <c r="A3025" s="111" t="s">
        <v>6494</v>
      </c>
      <c r="B3025" s="111" t="s">
        <v>56</v>
      </c>
      <c r="C3025" s="398">
        <v>46044.367685185185</v>
      </c>
      <c r="D3025" s="36">
        <v>46092</v>
      </c>
      <c r="E3025" s="221" t="s">
        <v>6495</v>
      </c>
      <c r="F3025" s="35" t="s">
        <v>1620</v>
      </c>
      <c r="G3025" s="35" t="s">
        <v>59</v>
      </c>
      <c r="H3025" s="36">
        <v>46093</v>
      </c>
    </row>
    <row r="3026" spans="1:8">
      <c r="A3026" s="112" t="s">
        <v>6496</v>
      </c>
      <c r="B3026" s="112" t="s">
        <v>56</v>
      </c>
      <c r="C3026" s="399">
        <v>46059.41443287037</v>
      </c>
      <c r="D3026" s="36">
        <v>46092</v>
      </c>
      <c r="E3026" s="35" t="s">
        <v>6497</v>
      </c>
      <c r="F3026" s="35" t="s">
        <v>1620</v>
      </c>
      <c r="G3026" s="35" t="s">
        <v>59</v>
      </c>
      <c r="H3026" s="36">
        <v>46106</v>
      </c>
    </row>
    <row r="3027" spans="1:8">
      <c r="A3027" s="111" t="s">
        <v>6499</v>
      </c>
      <c r="B3027" s="111" t="s">
        <v>56</v>
      </c>
      <c r="C3027" s="398">
        <v>46062.866701388892</v>
      </c>
      <c r="D3027" s="36">
        <v>46092</v>
      </c>
      <c r="E3027" s="221" t="s">
        <v>6500</v>
      </c>
      <c r="F3027" s="35" t="s">
        <v>1620</v>
      </c>
      <c r="G3027" s="35" t="s">
        <v>59</v>
      </c>
      <c r="H3027" s="36">
        <v>46093</v>
      </c>
    </row>
    <row r="3028" spans="1:8">
      <c r="A3028" s="112" t="s">
        <v>6501</v>
      </c>
      <c r="B3028" s="112" t="s">
        <v>56</v>
      </c>
      <c r="C3028" s="399">
        <v>46069.451249999998</v>
      </c>
      <c r="D3028" s="36">
        <v>46092</v>
      </c>
      <c r="E3028" s="35" t="s">
        <v>6502</v>
      </c>
      <c r="F3028" s="35" t="s">
        <v>1620</v>
      </c>
      <c r="G3028" s="35" t="s">
        <v>59</v>
      </c>
      <c r="H3028" s="36">
        <v>46093</v>
      </c>
    </row>
    <row r="3029" spans="1:8">
      <c r="A3029" s="111" t="s">
        <v>6503</v>
      </c>
      <c r="B3029" s="111" t="s">
        <v>56</v>
      </c>
      <c r="C3029" s="398">
        <v>46074.523449074077</v>
      </c>
      <c r="D3029" s="36">
        <v>46092</v>
      </c>
      <c r="E3029" s="221" t="s">
        <v>6504</v>
      </c>
      <c r="F3029" s="35" t="s">
        <v>1620</v>
      </c>
      <c r="G3029" s="85" t="s">
        <v>59</v>
      </c>
      <c r="H3029" s="36">
        <v>46094</v>
      </c>
    </row>
    <row r="3030" spans="1:8">
      <c r="A3030" s="112" t="s">
        <v>6505</v>
      </c>
      <c r="B3030" s="112" t="s">
        <v>56</v>
      </c>
      <c r="C3030" s="399">
        <v>46074.506168981483</v>
      </c>
      <c r="D3030" s="36">
        <v>46092</v>
      </c>
      <c r="E3030" s="35" t="s">
        <v>6506</v>
      </c>
      <c r="F3030" s="35" t="s">
        <v>232</v>
      </c>
      <c r="G3030" s="35" t="s">
        <v>2285</v>
      </c>
      <c r="H3030" s="36">
        <v>46092</v>
      </c>
    </row>
    <row r="3031" spans="1:8">
      <c r="A3031" s="111" t="s">
        <v>6507</v>
      </c>
      <c r="B3031" s="111" t="s">
        <v>56</v>
      </c>
      <c r="C3031" s="398">
        <v>46078.938391203701</v>
      </c>
      <c r="D3031" s="36">
        <v>46092</v>
      </c>
      <c r="E3031" s="221" t="s">
        <v>6508</v>
      </c>
      <c r="F3031" s="35" t="s">
        <v>232</v>
      </c>
      <c r="G3031" s="35" t="s">
        <v>2285</v>
      </c>
      <c r="H3031" s="36">
        <v>46092</v>
      </c>
    </row>
    <row r="3032" spans="1:8">
      <c r="A3032" s="112" t="s">
        <v>6509</v>
      </c>
      <c r="B3032" s="112" t="s">
        <v>56</v>
      </c>
      <c r="C3032" s="399">
        <v>46071.428067129629</v>
      </c>
      <c r="D3032" s="36">
        <v>46092</v>
      </c>
      <c r="E3032" s="35" t="s">
        <v>6510</v>
      </c>
      <c r="F3032" s="35" t="s">
        <v>232</v>
      </c>
      <c r="G3032" s="35" t="s">
        <v>2285</v>
      </c>
      <c r="H3032" s="36">
        <v>46092</v>
      </c>
    </row>
    <row r="3033" spans="1:8">
      <c r="A3033" s="111" t="s">
        <v>6511</v>
      </c>
      <c r="B3033" s="111" t="s">
        <v>56</v>
      </c>
      <c r="C3033" s="398">
        <v>46081.850856481484</v>
      </c>
      <c r="D3033" s="36">
        <v>46092</v>
      </c>
      <c r="E3033" s="221" t="s">
        <v>6512</v>
      </c>
      <c r="F3033" s="35" t="s">
        <v>232</v>
      </c>
      <c r="G3033" s="35" t="s">
        <v>2285</v>
      </c>
      <c r="H3033" s="36">
        <v>46092</v>
      </c>
    </row>
    <row r="3034" spans="1:8">
      <c r="A3034" s="112" t="s">
        <v>6513</v>
      </c>
      <c r="B3034" s="112" t="s">
        <v>56</v>
      </c>
      <c r="C3034" s="399">
        <v>45950.430706018517</v>
      </c>
      <c r="D3034" s="36">
        <v>46092</v>
      </c>
      <c r="E3034" s="35" t="s">
        <v>6514</v>
      </c>
      <c r="F3034" s="35" t="s">
        <v>232</v>
      </c>
      <c r="G3034" s="35" t="s">
        <v>59</v>
      </c>
      <c r="H3034" s="36">
        <v>46092</v>
      </c>
    </row>
    <row r="3035" spans="1:8">
      <c r="A3035" s="111" t="s">
        <v>6515</v>
      </c>
      <c r="B3035" s="111" t="s">
        <v>56</v>
      </c>
      <c r="C3035" s="398">
        <v>46082.381226851852</v>
      </c>
      <c r="D3035" s="36">
        <v>46092</v>
      </c>
      <c r="E3035" s="221" t="s">
        <v>6516</v>
      </c>
      <c r="F3035" s="35" t="s">
        <v>232</v>
      </c>
      <c r="G3035" s="35" t="s">
        <v>59</v>
      </c>
      <c r="H3035" s="36">
        <v>46092</v>
      </c>
    </row>
    <row r="3036" spans="1:8">
      <c r="A3036" s="112" t="s">
        <v>6517</v>
      </c>
      <c r="B3036" s="112" t="s">
        <v>56</v>
      </c>
      <c r="C3036" s="399">
        <v>46028.856203703705</v>
      </c>
      <c r="D3036" s="36">
        <v>46092</v>
      </c>
      <c r="E3036" s="35" t="s">
        <v>6518</v>
      </c>
      <c r="F3036" s="35" t="s">
        <v>232</v>
      </c>
      <c r="G3036" s="35" t="s">
        <v>59</v>
      </c>
      <c r="H3036" s="36">
        <v>46092</v>
      </c>
    </row>
    <row r="3037" spans="1:8">
      <c r="A3037" s="111" t="s">
        <v>6519</v>
      </c>
      <c r="B3037" s="111" t="s">
        <v>56</v>
      </c>
      <c r="C3037" s="398">
        <v>46008.487962962965</v>
      </c>
      <c r="D3037" s="36">
        <v>46092</v>
      </c>
      <c r="E3037" s="221" t="s">
        <v>6520</v>
      </c>
      <c r="F3037" s="35" t="s">
        <v>232</v>
      </c>
      <c r="G3037" s="35" t="s">
        <v>59</v>
      </c>
      <c r="H3037" s="36">
        <v>46092</v>
      </c>
    </row>
    <row r="3038" spans="1:8">
      <c r="A3038" s="112" t="s">
        <v>96</v>
      </c>
      <c r="B3038" s="112" t="s">
        <v>56</v>
      </c>
      <c r="C3038" s="399">
        <v>46027.550659722219</v>
      </c>
      <c r="D3038" s="36">
        <v>46092</v>
      </c>
      <c r="E3038" s="35" t="s">
        <v>6521</v>
      </c>
      <c r="F3038" s="35" t="s">
        <v>232</v>
      </c>
      <c r="G3038" s="35" t="s">
        <v>4606</v>
      </c>
      <c r="H3038" s="36">
        <v>46092</v>
      </c>
    </row>
    <row r="3039" spans="1:8">
      <c r="A3039" s="111" t="s">
        <v>6522</v>
      </c>
      <c r="B3039" s="111" t="s">
        <v>56</v>
      </c>
      <c r="C3039" s="398">
        <v>46065.419814814813</v>
      </c>
      <c r="D3039" s="36">
        <v>46092</v>
      </c>
      <c r="E3039" s="221" t="s">
        <v>6523</v>
      </c>
      <c r="F3039" s="35" t="s">
        <v>232</v>
      </c>
      <c r="G3039" s="35" t="s">
        <v>2285</v>
      </c>
      <c r="H3039" s="36">
        <v>46092</v>
      </c>
    </row>
    <row r="3040" spans="1:8">
      <c r="A3040" s="112" t="s">
        <v>6524</v>
      </c>
      <c r="B3040" s="112" t="s">
        <v>56</v>
      </c>
      <c r="C3040" s="399">
        <v>46063.746342592596</v>
      </c>
      <c r="D3040" s="36">
        <v>46092</v>
      </c>
      <c r="E3040" s="35" t="s">
        <v>6525</v>
      </c>
      <c r="F3040" s="35" t="s">
        <v>232</v>
      </c>
      <c r="G3040" s="35" t="s">
        <v>59</v>
      </c>
      <c r="H3040" s="36">
        <v>46092</v>
      </c>
    </row>
    <row r="3041" spans="1:8">
      <c r="A3041" s="111" t="s">
        <v>6526</v>
      </c>
      <c r="B3041" s="111" t="s">
        <v>56</v>
      </c>
      <c r="C3041" s="398">
        <v>46075.779120370367</v>
      </c>
      <c r="D3041" s="36">
        <v>46092</v>
      </c>
      <c r="E3041" s="221" t="s">
        <v>6527</v>
      </c>
      <c r="F3041" s="35" t="s">
        <v>232</v>
      </c>
      <c r="G3041" s="35" t="s">
        <v>59</v>
      </c>
      <c r="H3041" s="36">
        <v>46092</v>
      </c>
    </row>
    <row r="3042" spans="1:8">
      <c r="A3042" s="112" t="s">
        <v>6528</v>
      </c>
      <c r="B3042" s="112" t="s">
        <v>56</v>
      </c>
      <c r="C3042" s="399">
        <v>46076.845497685186</v>
      </c>
      <c r="D3042" s="36">
        <v>46092</v>
      </c>
      <c r="E3042" s="35" t="s">
        <v>6529</v>
      </c>
      <c r="F3042" s="35" t="s">
        <v>232</v>
      </c>
      <c r="G3042" s="35" t="s">
        <v>59</v>
      </c>
      <c r="H3042" s="36">
        <v>46092</v>
      </c>
    </row>
    <row r="3043" spans="1:8">
      <c r="A3043" s="111" t="s">
        <v>6530</v>
      </c>
      <c r="B3043" s="111" t="s">
        <v>79</v>
      </c>
      <c r="C3043" s="398">
        <v>45987.620393518519</v>
      </c>
      <c r="D3043" s="36">
        <v>46092</v>
      </c>
      <c r="E3043" s="221" t="s">
        <v>6531</v>
      </c>
      <c r="F3043" s="35" t="s">
        <v>232</v>
      </c>
      <c r="G3043" s="35" t="s">
        <v>59</v>
      </c>
      <c r="H3043" s="36">
        <v>46092</v>
      </c>
    </row>
    <row r="3044" spans="1:8">
      <c r="A3044" s="112" t="s">
        <v>6532</v>
      </c>
      <c r="B3044" s="112" t="s">
        <v>56</v>
      </c>
      <c r="C3044" s="399">
        <v>46029.67224537037</v>
      </c>
      <c r="D3044" s="36">
        <v>46092</v>
      </c>
      <c r="E3044" s="35" t="s">
        <v>6533</v>
      </c>
      <c r="F3044" s="35" t="s">
        <v>232</v>
      </c>
      <c r="G3044" s="35" t="s">
        <v>59</v>
      </c>
      <c r="H3044" s="36">
        <v>46092</v>
      </c>
    </row>
    <row r="3045" spans="1:8">
      <c r="A3045" s="111" t="s">
        <v>6534</v>
      </c>
      <c r="B3045" s="111" t="s">
        <v>56</v>
      </c>
      <c r="C3045" s="398">
        <v>46059.474027777775</v>
      </c>
      <c r="D3045" s="36">
        <v>46092</v>
      </c>
      <c r="E3045" s="221" t="s">
        <v>6535</v>
      </c>
      <c r="F3045" s="35" t="s">
        <v>232</v>
      </c>
      <c r="G3045" s="35" t="s">
        <v>59</v>
      </c>
      <c r="H3045" s="36">
        <v>46092</v>
      </c>
    </row>
    <row r="3046" spans="1:8">
      <c r="A3046" s="112" t="s">
        <v>6536</v>
      </c>
      <c r="B3046" s="112" t="s">
        <v>56</v>
      </c>
      <c r="C3046" s="399">
        <v>46037.63008101852</v>
      </c>
      <c r="D3046" s="36">
        <v>46092</v>
      </c>
      <c r="E3046" s="35" t="s">
        <v>6537</v>
      </c>
      <c r="F3046" s="35" t="s">
        <v>232</v>
      </c>
      <c r="G3046" s="35" t="s">
        <v>59</v>
      </c>
      <c r="H3046" s="36">
        <v>46092</v>
      </c>
    </row>
    <row r="3047" spans="1:8">
      <c r="A3047" s="111" t="s">
        <v>6538</v>
      </c>
      <c r="B3047" s="111" t="s">
        <v>56</v>
      </c>
      <c r="C3047" s="398">
        <v>46071.583773148152</v>
      </c>
      <c r="D3047" s="36">
        <v>46092</v>
      </c>
      <c r="E3047" s="221" t="s">
        <v>6539</v>
      </c>
      <c r="F3047" s="35" t="s">
        <v>232</v>
      </c>
      <c r="G3047" s="35" t="s">
        <v>59</v>
      </c>
      <c r="H3047" s="36">
        <v>46092</v>
      </c>
    </row>
    <row r="3048" spans="1:8">
      <c r="A3048" s="112" t="s">
        <v>6540</v>
      </c>
      <c r="B3048" s="112" t="s">
        <v>56</v>
      </c>
      <c r="C3048" s="399">
        <v>46058.482615740744</v>
      </c>
      <c r="D3048" s="36">
        <v>46092</v>
      </c>
      <c r="E3048" s="35" t="s">
        <v>6541</v>
      </c>
      <c r="F3048" s="35" t="s">
        <v>232</v>
      </c>
      <c r="G3048" s="35" t="s">
        <v>59</v>
      </c>
      <c r="H3048" s="36">
        <v>46092</v>
      </c>
    </row>
    <row r="3049" spans="1:8">
      <c r="A3049" s="111" t="s">
        <v>6542</v>
      </c>
      <c r="B3049" s="111" t="s">
        <v>79</v>
      </c>
      <c r="C3049" s="398">
        <v>46078.490949074076</v>
      </c>
      <c r="D3049" s="36">
        <v>46092</v>
      </c>
      <c r="E3049" s="221" t="s">
        <v>6543</v>
      </c>
      <c r="F3049" s="35" t="s">
        <v>232</v>
      </c>
      <c r="G3049" s="35" t="s">
        <v>59</v>
      </c>
      <c r="H3049" s="36">
        <v>46092</v>
      </c>
    </row>
    <row r="3050" spans="1:8">
      <c r="A3050" s="112" t="s">
        <v>6544</v>
      </c>
      <c r="B3050" s="112" t="s">
        <v>56</v>
      </c>
      <c r="C3050" s="399">
        <v>46069.725347222222</v>
      </c>
      <c r="D3050" s="36">
        <v>46092</v>
      </c>
      <c r="E3050" s="35" t="s">
        <v>6545</v>
      </c>
      <c r="F3050" s="35" t="s">
        <v>232</v>
      </c>
      <c r="G3050" s="35" t="s">
        <v>59</v>
      </c>
      <c r="H3050" s="36">
        <v>46092</v>
      </c>
    </row>
    <row r="3051" spans="1:8">
      <c r="A3051" s="111" t="s">
        <v>6546</v>
      </c>
      <c r="B3051" s="111" t="s">
        <v>56</v>
      </c>
      <c r="C3051" s="398">
        <v>46076.578715277778</v>
      </c>
      <c r="D3051" s="36">
        <v>46092</v>
      </c>
      <c r="E3051" s="221" t="s">
        <v>6547</v>
      </c>
      <c r="F3051" s="35" t="s">
        <v>232</v>
      </c>
      <c r="G3051" s="35" t="s">
        <v>59</v>
      </c>
      <c r="H3051" s="36">
        <v>46092</v>
      </c>
    </row>
    <row r="3052" spans="1:8">
      <c r="A3052" s="112" t="s">
        <v>6548</v>
      </c>
      <c r="B3052" s="112" t="s">
        <v>56</v>
      </c>
      <c r="C3052" s="399">
        <v>46056.045127314814</v>
      </c>
      <c r="D3052" s="36">
        <v>46092</v>
      </c>
      <c r="E3052" s="35" t="s">
        <v>6549</v>
      </c>
      <c r="F3052" s="35" t="s">
        <v>232</v>
      </c>
      <c r="G3052" s="35" t="s">
        <v>59</v>
      </c>
      <c r="H3052" s="36">
        <v>46092</v>
      </c>
    </row>
    <row r="3053" spans="1:8">
      <c r="A3053" s="111" t="s">
        <v>6550</v>
      </c>
      <c r="B3053" s="111" t="s">
        <v>56</v>
      </c>
      <c r="C3053" s="398">
        <v>46080.461527777778</v>
      </c>
      <c r="D3053" s="36">
        <v>46092</v>
      </c>
      <c r="E3053" s="221" t="s">
        <v>6551</v>
      </c>
      <c r="F3053" s="35" t="s">
        <v>232</v>
      </c>
      <c r="G3053" s="35" t="s">
        <v>59</v>
      </c>
      <c r="H3053" s="36">
        <v>46092</v>
      </c>
    </row>
    <row r="3054" spans="1:8">
      <c r="A3054" s="112" t="s">
        <v>6552</v>
      </c>
      <c r="B3054" s="112" t="s">
        <v>56</v>
      </c>
      <c r="C3054" s="399">
        <v>46075.569432870368</v>
      </c>
      <c r="D3054" s="36">
        <v>46092</v>
      </c>
      <c r="E3054" s="35" t="s">
        <v>6553</v>
      </c>
      <c r="F3054" s="35" t="s">
        <v>232</v>
      </c>
      <c r="G3054" s="35" t="s">
        <v>59</v>
      </c>
      <c r="H3054" s="36">
        <v>46092</v>
      </c>
    </row>
    <row r="3055" spans="1:8">
      <c r="A3055" s="111" t="s">
        <v>6554</v>
      </c>
      <c r="B3055" s="111" t="s">
        <v>56</v>
      </c>
      <c r="C3055" s="398">
        <v>46078.855636574073</v>
      </c>
      <c r="D3055" s="36">
        <v>46092</v>
      </c>
      <c r="E3055" s="221" t="s">
        <v>6555</v>
      </c>
      <c r="F3055" s="35" t="s">
        <v>232</v>
      </c>
      <c r="G3055" s="35" t="s">
        <v>59</v>
      </c>
      <c r="H3055" s="36">
        <v>46092</v>
      </c>
    </row>
    <row r="3056" spans="1:8">
      <c r="A3056" s="112" t="s">
        <v>96</v>
      </c>
      <c r="B3056" s="112" t="s">
        <v>56</v>
      </c>
      <c r="C3056" s="399">
        <v>46027.522499999999</v>
      </c>
      <c r="D3056" s="36">
        <v>46092</v>
      </c>
      <c r="E3056" s="35" t="s">
        <v>6556</v>
      </c>
      <c r="F3056" s="35" t="s">
        <v>232</v>
      </c>
      <c r="G3056" s="35" t="s">
        <v>4606</v>
      </c>
      <c r="H3056" s="36">
        <v>46092</v>
      </c>
    </row>
    <row r="3057" spans="1:8">
      <c r="A3057" s="111" t="s">
        <v>6557</v>
      </c>
      <c r="B3057" s="111" t="s">
        <v>56</v>
      </c>
      <c r="C3057" s="398">
        <v>46043.812280092592</v>
      </c>
      <c r="D3057" s="36">
        <v>46092</v>
      </c>
      <c r="E3057" s="221" t="s">
        <v>6558</v>
      </c>
      <c r="F3057" s="35" t="s">
        <v>232</v>
      </c>
      <c r="G3057" s="35" t="s">
        <v>59</v>
      </c>
      <c r="H3057" s="36">
        <v>46092</v>
      </c>
    </row>
    <row r="3058" spans="1:8">
      <c r="A3058" s="112" t="s">
        <v>2764</v>
      </c>
      <c r="B3058" s="112" t="s">
        <v>56</v>
      </c>
      <c r="C3058" s="399">
        <v>46014.947974537034</v>
      </c>
      <c r="D3058" s="36">
        <v>46092</v>
      </c>
      <c r="E3058" s="35" t="s">
        <v>2765</v>
      </c>
      <c r="F3058" s="35" t="s">
        <v>232</v>
      </c>
      <c r="G3058" s="35" t="s">
        <v>59</v>
      </c>
      <c r="H3058" s="36">
        <v>46092</v>
      </c>
    </row>
    <row r="3059" spans="1:8">
      <c r="A3059" s="111" t="s">
        <v>6559</v>
      </c>
      <c r="B3059" s="111" t="s">
        <v>56</v>
      </c>
      <c r="C3059" s="398">
        <v>46039.035902777781</v>
      </c>
      <c r="D3059" s="36">
        <v>46092</v>
      </c>
      <c r="E3059" s="221" t="s">
        <v>6560</v>
      </c>
      <c r="F3059" s="35" t="s">
        <v>232</v>
      </c>
      <c r="G3059" s="35" t="s">
        <v>59</v>
      </c>
      <c r="H3059" s="36">
        <v>46092</v>
      </c>
    </row>
    <row r="3060" spans="1:8">
      <c r="A3060" s="112" t="s">
        <v>6561</v>
      </c>
      <c r="B3060" s="112" t="s">
        <v>56</v>
      </c>
      <c r="C3060" s="399">
        <v>46075.483402777776</v>
      </c>
      <c r="D3060" s="36">
        <v>46092</v>
      </c>
      <c r="E3060" s="35" t="s">
        <v>6562</v>
      </c>
      <c r="F3060" s="35" t="s">
        <v>232</v>
      </c>
      <c r="G3060" s="35" t="s">
        <v>59</v>
      </c>
      <c r="H3060" s="36">
        <v>46092</v>
      </c>
    </row>
    <row r="3061" spans="1:8">
      <c r="A3061" s="111" t="s">
        <v>6563</v>
      </c>
      <c r="B3061" s="111" t="s">
        <v>56</v>
      </c>
      <c r="C3061" s="398">
        <v>46081.73101851852</v>
      </c>
      <c r="D3061" s="36">
        <v>46092</v>
      </c>
      <c r="E3061" s="221" t="s">
        <v>6564</v>
      </c>
      <c r="F3061" s="35" t="s">
        <v>232</v>
      </c>
      <c r="G3061" s="35" t="s">
        <v>59</v>
      </c>
      <c r="H3061" s="36">
        <v>46092</v>
      </c>
    </row>
    <row r="3062" spans="1:8">
      <c r="A3062" s="112" t="s">
        <v>6565</v>
      </c>
      <c r="B3062" s="112" t="s">
        <v>56</v>
      </c>
      <c r="C3062" s="399">
        <v>46077.524189814816</v>
      </c>
      <c r="D3062" s="36">
        <v>46092</v>
      </c>
      <c r="E3062" s="35" t="s">
        <v>6566</v>
      </c>
      <c r="F3062" s="35" t="s">
        <v>232</v>
      </c>
      <c r="G3062" s="35" t="s">
        <v>59</v>
      </c>
      <c r="H3062" s="36">
        <v>46092</v>
      </c>
    </row>
    <row r="3063" spans="1:8">
      <c r="A3063" s="111" t="s">
        <v>96</v>
      </c>
      <c r="B3063" s="111" t="s">
        <v>56</v>
      </c>
      <c r="C3063" s="398">
        <v>46025.620775462965</v>
      </c>
      <c r="D3063" s="36">
        <v>46092</v>
      </c>
      <c r="E3063" s="221" t="s">
        <v>6567</v>
      </c>
      <c r="F3063" s="35" t="s">
        <v>232</v>
      </c>
      <c r="G3063" s="35" t="s">
        <v>4606</v>
      </c>
      <c r="H3063" s="36">
        <v>46092</v>
      </c>
    </row>
    <row r="3064" spans="1:8">
      <c r="A3064" s="112" t="s">
        <v>2714</v>
      </c>
      <c r="B3064" s="112" t="s">
        <v>56</v>
      </c>
      <c r="C3064" s="399">
        <v>46037.479432870372</v>
      </c>
      <c r="D3064" s="36">
        <v>46092</v>
      </c>
      <c r="E3064" s="35" t="s">
        <v>2715</v>
      </c>
      <c r="F3064" s="35" t="s">
        <v>232</v>
      </c>
      <c r="G3064" s="35" t="s">
        <v>59</v>
      </c>
      <c r="H3064" s="36">
        <v>46092</v>
      </c>
    </row>
    <row r="3065" spans="1:8">
      <c r="A3065" s="111" t="s">
        <v>6568</v>
      </c>
      <c r="B3065" s="111" t="s">
        <v>56</v>
      </c>
      <c r="C3065" s="398">
        <v>46076.657638888886</v>
      </c>
      <c r="D3065" s="36">
        <v>46092</v>
      </c>
      <c r="E3065" s="221" t="s">
        <v>6569</v>
      </c>
      <c r="F3065" s="35" t="s">
        <v>232</v>
      </c>
      <c r="G3065" s="35" t="s">
        <v>59</v>
      </c>
      <c r="H3065" s="36">
        <v>46092</v>
      </c>
    </row>
    <row r="3066" spans="1:8">
      <c r="A3066" s="112" t="s">
        <v>6570</v>
      </c>
      <c r="B3066" s="112" t="s">
        <v>56</v>
      </c>
      <c r="C3066" s="399">
        <v>46079.878437500003</v>
      </c>
      <c r="D3066" s="36">
        <v>46092</v>
      </c>
      <c r="E3066" s="35" t="s">
        <v>6571</v>
      </c>
      <c r="F3066" s="35" t="s">
        <v>232</v>
      </c>
      <c r="G3066" s="35" t="s">
        <v>59</v>
      </c>
      <c r="H3066" s="36">
        <v>46092</v>
      </c>
    </row>
    <row r="3067" spans="1:8">
      <c r="A3067" s="111" t="s">
        <v>6572</v>
      </c>
      <c r="B3067" s="111" t="s">
        <v>56</v>
      </c>
      <c r="C3067" s="398">
        <v>46060.566296296296</v>
      </c>
      <c r="D3067" s="36">
        <v>46092</v>
      </c>
      <c r="E3067" s="221" t="s">
        <v>6573</v>
      </c>
      <c r="F3067" s="35" t="s">
        <v>232</v>
      </c>
      <c r="G3067" s="35" t="s">
        <v>59</v>
      </c>
      <c r="H3067" s="36">
        <v>46092</v>
      </c>
    </row>
    <row r="3068" spans="1:8">
      <c r="A3068" s="112" t="s">
        <v>6574</v>
      </c>
      <c r="B3068" s="112" t="s">
        <v>56</v>
      </c>
      <c r="C3068" s="399">
        <v>46080.689884259256</v>
      </c>
      <c r="D3068" s="36">
        <v>46092</v>
      </c>
      <c r="E3068" s="35" t="s">
        <v>6575</v>
      </c>
      <c r="F3068" s="35" t="s">
        <v>232</v>
      </c>
      <c r="G3068" s="35" t="s">
        <v>59</v>
      </c>
      <c r="H3068" s="36">
        <v>46092</v>
      </c>
    </row>
    <row r="3069" spans="1:8">
      <c r="A3069" s="111" t="s">
        <v>6576</v>
      </c>
      <c r="B3069" s="111" t="s">
        <v>56</v>
      </c>
      <c r="C3069" s="398">
        <v>46062.615046296298</v>
      </c>
      <c r="D3069" s="36">
        <v>46092</v>
      </c>
      <c r="E3069" s="221" t="s">
        <v>6577</v>
      </c>
      <c r="F3069" s="35" t="s">
        <v>232</v>
      </c>
      <c r="G3069" s="35" t="s">
        <v>59</v>
      </c>
      <c r="H3069" s="36">
        <v>46092</v>
      </c>
    </row>
    <row r="3070" spans="1:8">
      <c r="A3070" s="112" t="s">
        <v>6578</v>
      </c>
      <c r="B3070" s="112" t="s">
        <v>56</v>
      </c>
      <c r="C3070" s="399">
        <v>45954.758437500001</v>
      </c>
      <c r="D3070" s="36">
        <v>46092</v>
      </c>
      <c r="E3070" s="35" t="s">
        <v>6579</v>
      </c>
      <c r="F3070" s="74" t="s">
        <v>2040</v>
      </c>
      <c r="G3070" s="35" t="s">
        <v>59</v>
      </c>
      <c r="H3070" s="36">
        <v>46092</v>
      </c>
    </row>
    <row r="3071" spans="1:8">
      <c r="A3071" s="111" t="s">
        <v>6580</v>
      </c>
      <c r="B3071" s="111" t="s">
        <v>56</v>
      </c>
      <c r="C3071" s="398">
        <v>46057.805613425924</v>
      </c>
      <c r="D3071" s="36">
        <v>46092</v>
      </c>
      <c r="E3071" s="221" t="s">
        <v>6581</v>
      </c>
      <c r="F3071" s="74" t="s">
        <v>2040</v>
      </c>
      <c r="G3071" s="35" t="s">
        <v>59</v>
      </c>
      <c r="H3071" s="36">
        <v>46092</v>
      </c>
    </row>
    <row r="3072" spans="1:8">
      <c r="A3072" s="112" t="s">
        <v>6582</v>
      </c>
      <c r="B3072" s="112" t="s">
        <v>56</v>
      </c>
      <c r="C3072" s="399">
        <v>46065.649178240739</v>
      </c>
      <c r="D3072" s="36">
        <v>46092</v>
      </c>
      <c r="E3072" s="35" t="s">
        <v>6583</v>
      </c>
      <c r="F3072" s="74" t="s">
        <v>2040</v>
      </c>
      <c r="G3072" s="35" t="s">
        <v>450</v>
      </c>
      <c r="H3072" s="35"/>
    </row>
    <row r="3073" spans="1:8">
      <c r="A3073" s="111" t="s">
        <v>6585</v>
      </c>
      <c r="B3073" s="111" t="s">
        <v>56</v>
      </c>
      <c r="C3073" s="398">
        <v>46048.392638888887</v>
      </c>
      <c r="D3073" s="36">
        <v>46092</v>
      </c>
      <c r="E3073" s="221" t="s">
        <v>6586</v>
      </c>
      <c r="F3073" s="74" t="s">
        <v>2040</v>
      </c>
      <c r="G3073" s="35" t="s">
        <v>59</v>
      </c>
      <c r="H3073" s="36">
        <v>46092</v>
      </c>
    </row>
    <row r="3074" spans="1:8">
      <c r="A3074" s="112" t="s">
        <v>6587</v>
      </c>
      <c r="B3074" s="112" t="s">
        <v>56</v>
      </c>
      <c r="C3074" s="399">
        <v>46040.842847222222</v>
      </c>
      <c r="D3074" s="36">
        <v>46092</v>
      </c>
      <c r="E3074" s="35" t="s">
        <v>6588</v>
      </c>
      <c r="F3074" s="74" t="s">
        <v>2040</v>
      </c>
      <c r="G3074" s="35" t="s">
        <v>59</v>
      </c>
      <c r="H3074" s="36">
        <v>46092</v>
      </c>
    </row>
    <row r="3075" spans="1:8">
      <c r="A3075" s="111" t="s">
        <v>6589</v>
      </c>
      <c r="B3075" s="111" t="s">
        <v>56</v>
      </c>
      <c r="C3075" s="398">
        <v>45986.845486111109</v>
      </c>
      <c r="D3075" s="36">
        <v>46092</v>
      </c>
      <c r="E3075" s="221" t="s">
        <v>6590</v>
      </c>
      <c r="F3075" s="74" t="s">
        <v>2040</v>
      </c>
      <c r="G3075" s="35" t="s">
        <v>62</v>
      </c>
      <c r="H3075" s="35"/>
    </row>
    <row r="3076" spans="1:8">
      <c r="A3076" s="112" t="s">
        <v>6591</v>
      </c>
      <c r="B3076" s="112" t="s">
        <v>56</v>
      </c>
      <c r="C3076" s="399">
        <v>46048.583703703705</v>
      </c>
      <c r="D3076" s="36">
        <v>46092</v>
      </c>
      <c r="E3076" s="35" t="s">
        <v>6592</v>
      </c>
      <c r="F3076" s="74" t="s">
        <v>2040</v>
      </c>
      <c r="G3076" s="35" t="s">
        <v>59</v>
      </c>
      <c r="H3076" s="36">
        <v>46092</v>
      </c>
    </row>
    <row r="3077" spans="1:8">
      <c r="A3077" s="111" t="s">
        <v>6593</v>
      </c>
      <c r="B3077" s="111" t="s">
        <v>56</v>
      </c>
      <c r="C3077" s="398">
        <v>46045.547824074078</v>
      </c>
      <c r="D3077" s="36">
        <v>46092</v>
      </c>
      <c r="E3077" s="221" t="s">
        <v>6594</v>
      </c>
      <c r="F3077" s="74" t="s">
        <v>2040</v>
      </c>
      <c r="G3077" s="35" t="s">
        <v>59</v>
      </c>
      <c r="H3077" s="36">
        <v>46092</v>
      </c>
    </row>
    <row r="3078" spans="1:8">
      <c r="A3078" s="112" t="s">
        <v>6595</v>
      </c>
      <c r="B3078" s="112" t="s">
        <v>56</v>
      </c>
      <c r="C3078" s="399">
        <v>46048.614363425928</v>
      </c>
      <c r="D3078" s="36">
        <v>46092</v>
      </c>
      <c r="E3078" s="35" t="s">
        <v>6596</v>
      </c>
      <c r="F3078" s="74" t="s">
        <v>2040</v>
      </c>
      <c r="G3078" s="35" t="s">
        <v>59</v>
      </c>
      <c r="H3078" s="36">
        <v>46092</v>
      </c>
    </row>
    <row r="3079" spans="1:8">
      <c r="A3079" s="111" t="s">
        <v>6597</v>
      </c>
      <c r="B3079" s="111" t="s">
        <v>56</v>
      </c>
      <c r="C3079" s="398">
        <v>46080.519479166665</v>
      </c>
      <c r="D3079" s="36">
        <v>46092</v>
      </c>
      <c r="E3079" s="221" t="s">
        <v>6598</v>
      </c>
      <c r="F3079" s="74" t="s">
        <v>2040</v>
      </c>
      <c r="G3079" s="35" t="s">
        <v>59</v>
      </c>
      <c r="H3079" s="36">
        <v>46093</v>
      </c>
    </row>
    <row r="3080" spans="1:8">
      <c r="A3080" s="112" t="s">
        <v>6599</v>
      </c>
      <c r="B3080" s="112" t="s">
        <v>56</v>
      </c>
      <c r="C3080" s="399">
        <v>46069.616226851853</v>
      </c>
      <c r="D3080" s="36">
        <v>46092</v>
      </c>
      <c r="E3080" s="35" t="s">
        <v>6600</v>
      </c>
      <c r="F3080" s="74" t="s">
        <v>2040</v>
      </c>
      <c r="G3080" s="35" t="s">
        <v>59</v>
      </c>
      <c r="H3080" s="36">
        <v>46093</v>
      </c>
    </row>
    <row r="3081" spans="1:8">
      <c r="A3081" s="111" t="s">
        <v>6601</v>
      </c>
      <c r="B3081" s="111" t="s">
        <v>56</v>
      </c>
      <c r="C3081" s="398">
        <v>46075.730162037034</v>
      </c>
      <c r="D3081" s="36">
        <v>46092</v>
      </c>
      <c r="E3081" s="221" t="s">
        <v>6602</v>
      </c>
      <c r="F3081" s="74" t="s">
        <v>2040</v>
      </c>
      <c r="G3081" s="35" t="s">
        <v>59</v>
      </c>
      <c r="H3081" s="36">
        <v>46093</v>
      </c>
    </row>
    <row r="3082" spans="1:8">
      <c r="A3082" s="112" t="s">
        <v>6603</v>
      </c>
      <c r="B3082" s="112" t="s">
        <v>56</v>
      </c>
      <c r="C3082" s="399">
        <v>46079.331562500003</v>
      </c>
      <c r="D3082" s="36">
        <v>46092</v>
      </c>
      <c r="E3082" s="35" t="s">
        <v>6604</v>
      </c>
      <c r="F3082" s="74" t="s">
        <v>2040</v>
      </c>
      <c r="G3082" s="35" t="s">
        <v>59</v>
      </c>
      <c r="H3082" s="36">
        <v>46093</v>
      </c>
    </row>
    <row r="3083" spans="1:8">
      <c r="A3083" s="111" t="s">
        <v>6605</v>
      </c>
      <c r="B3083" s="111" t="s">
        <v>56</v>
      </c>
      <c r="C3083" s="398">
        <v>46079.326921296299</v>
      </c>
      <c r="D3083" s="36">
        <v>46092</v>
      </c>
      <c r="E3083" s="221" t="s">
        <v>6604</v>
      </c>
      <c r="F3083" s="74" t="s">
        <v>2040</v>
      </c>
      <c r="G3083" s="35" t="s">
        <v>59</v>
      </c>
      <c r="H3083" s="36">
        <v>46093</v>
      </c>
    </row>
    <row r="3084" spans="1:8">
      <c r="A3084" s="112" t="s">
        <v>6606</v>
      </c>
      <c r="B3084" s="112" t="s">
        <v>56</v>
      </c>
      <c r="C3084" s="399">
        <v>46082.860011574077</v>
      </c>
      <c r="D3084" s="36">
        <v>46092</v>
      </c>
      <c r="E3084" s="35" t="s">
        <v>6607</v>
      </c>
      <c r="F3084" s="74" t="s">
        <v>2040</v>
      </c>
      <c r="G3084" s="35" t="s">
        <v>59</v>
      </c>
      <c r="H3084" s="36">
        <v>46093</v>
      </c>
    </row>
    <row r="3085" spans="1:8">
      <c r="A3085" s="111" t="s">
        <v>6608</v>
      </c>
      <c r="B3085" s="111" t="s">
        <v>56</v>
      </c>
      <c r="C3085" s="398">
        <v>46064.907534722224</v>
      </c>
      <c r="D3085" s="36">
        <v>46092</v>
      </c>
      <c r="E3085" s="221" t="s">
        <v>6609</v>
      </c>
      <c r="F3085" s="74" t="s">
        <v>2040</v>
      </c>
      <c r="G3085" s="35" t="s">
        <v>59</v>
      </c>
      <c r="H3085" s="36">
        <v>46093</v>
      </c>
    </row>
    <row r="3086" spans="1:8">
      <c r="A3086" s="112" t="s">
        <v>6610</v>
      </c>
      <c r="B3086" s="112" t="s">
        <v>56</v>
      </c>
      <c r="C3086" s="399">
        <v>46030.543483796297</v>
      </c>
      <c r="D3086" s="36">
        <v>46092</v>
      </c>
      <c r="E3086" s="35" t="s">
        <v>6611</v>
      </c>
      <c r="F3086" s="74" t="s">
        <v>2040</v>
      </c>
      <c r="G3086" s="35" t="s">
        <v>69</v>
      </c>
      <c r="H3086" s="35"/>
    </row>
    <row r="3087" spans="1:8">
      <c r="A3087" s="111" t="s">
        <v>6613</v>
      </c>
      <c r="B3087" s="111" t="s">
        <v>56</v>
      </c>
      <c r="C3087" s="398">
        <v>46073.33116898148</v>
      </c>
      <c r="D3087" s="36">
        <v>46092</v>
      </c>
      <c r="E3087" s="221" t="s">
        <v>6614</v>
      </c>
      <c r="F3087" s="74" t="s">
        <v>2040</v>
      </c>
      <c r="G3087" s="35" t="s">
        <v>69</v>
      </c>
      <c r="H3087" s="35"/>
    </row>
    <row r="3088" spans="1:8">
      <c r="A3088" s="112" t="s">
        <v>6616</v>
      </c>
      <c r="B3088" s="112" t="s">
        <v>56</v>
      </c>
      <c r="C3088" s="399">
        <v>46076.457268518519</v>
      </c>
      <c r="D3088" s="36">
        <v>46092</v>
      </c>
      <c r="E3088" s="35" t="s">
        <v>6617</v>
      </c>
      <c r="F3088" s="74" t="s">
        <v>2040</v>
      </c>
      <c r="G3088" s="35" t="s">
        <v>59</v>
      </c>
      <c r="H3088" s="36">
        <v>46093</v>
      </c>
    </row>
    <row r="3089" spans="1:8">
      <c r="A3089" s="111" t="s">
        <v>6618</v>
      </c>
      <c r="B3089" s="111" t="s">
        <v>56</v>
      </c>
      <c r="C3089" s="398">
        <v>46076.445532407408</v>
      </c>
      <c r="D3089" s="36">
        <v>46092</v>
      </c>
      <c r="E3089" s="221" t="s">
        <v>6617</v>
      </c>
      <c r="F3089" s="74" t="s">
        <v>2040</v>
      </c>
      <c r="G3089" s="35" t="s">
        <v>59</v>
      </c>
      <c r="H3089" s="36">
        <v>46093</v>
      </c>
    </row>
    <row r="3090" spans="1:8">
      <c r="A3090" s="112" t="s">
        <v>6619</v>
      </c>
      <c r="B3090" s="112" t="s">
        <v>56</v>
      </c>
      <c r="C3090" s="399">
        <v>46061.685127314813</v>
      </c>
      <c r="D3090" s="36">
        <v>46092</v>
      </c>
      <c r="E3090" s="35" t="s">
        <v>6620</v>
      </c>
      <c r="F3090" s="74" t="s">
        <v>2040</v>
      </c>
      <c r="G3090" s="35" t="s">
        <v>2285</v>
      </c>
      <c r="H3090" s="35"/>
    </row>
    <row r="3091" spans="1:8">
      <c r="A3091" s="111" t="s">
        <v>6621</v>
      </c>
      <c r="B3091" s="111" t="s">
        <v>56</v>
      </c>
      <c r="C3091" s="398">
        <v>46077.72142361111</v>
      </c>
      <c r="D3091" s="36">
        <v>46092</v>
      </c>
      <c r="E3091" s="221" t="s">
        <v>6622</v>
      </c>
      <c r="F3091" s="74" t="s">
        <v>2040</v>
      </c>
      <c r="G3091" s="35" t="s">
        <v>2285</v>
      </c>
      <c r="H3091" s="35"/>
    </row>
    <row r="3092" spans="1:8">
      <c r="A3092" s="196" t="s">
        <v>6623</v>
      </c>
      <c r="B3092" s="196" t="s">
        <v>56</v>
      </c>
      <c r="C3092" s="508">
        <v>46034.744120370371</v>
      </c>
      <c r="D3092" s="107">
        <v>46092</v>
      </c>
      <c r="E3092" s="37" t="s">
        <v>6624</v>
      </c>
      <c r="F3092" s="592" t="s">
        <v>2040</v>
      </c>
      <c r="G3092" s="37" t="s">
        <v>69</v>
      </c>
      <c r="H3092" s="37"/>
    </row>
    <row r="3093" spans="1:8">
      <c r="A3093" s="111" t="s">
        <v>6626</v>
      </c>
      <c r="B3093" s="111" t="s">
        <v>56</v>
      </c>
      <c r="C3093" s="398">
        <v>46078.377083333333</v>
      </c>
      <c r="D3093" s="36">
        <v>46092</v>
      </c>
      <c r="E3093" s="221" t="s">
        <v>6627</v>
      </c>
      <c r="F3093" s="74" t="s">
        <v>2040</v>
      </c>
      <c r="G3093" s="35" t="s">
        <v>2285</v>
      </c>
      <c r="H3093" s="35"/>
    </row>
    <row r="3094" spans="1:8">
      <c r="A3094" s="112" t="s">
        <v>96</v>
      </c>
      <c r="B3094" s="112" t="s">
        <v>56</v>
      </c>
      <c r="C3094" s="399">
        <v>46026.284733796296</v>
      </c>
      <c r="D3094" s="36">
        <v>46092</v>
      </c>
      <c r="E3094" s="35" t="s">
        <v>6628</v>
      </c>
      <c r="F3094" s="74" t="s">
        <v>2040</v>
      </c>
      <c r="G3094" s="35"/>
      <c r="H3094" s="35"/>
    </row>
    <row r="3095" spans="1:8">
      <c r="A3095" s="111" t="s">
        <v>6629</v>
      </c>
      <c r="B3095" s="111" t="s">
        <v>56</v>
      </c>
      <c r="C3095" s="398">
        <v>46064.584120370368</v>
      </c>
      <c r="D3095" s="36">
        <v>46092</v>
      </c>
      <c r="E3095" s="221" t="s">
        <v>6630</v>
      </c>
      <c r="F3095" s="74" t="s">
        <v>2040</v>
      </c>
      <c r="G3095" s="35" t="s">
        <v>69</v>
      </c>
      <c r="H3095" s="35"/>
    </row>
    <row r="3096" spans="1:8">
      <c r="A3096" s="112" t="s">
        <v>6632</v>
      </c>
      <c r="B3096" s="112" t="s">
        <v>79</v>
      </c>
      <c r="C3096" s="399">
        <v>46051.688356481478</v>
      </c>
      <c r="D3096" s="36">
        <v>46092</v>
      </c>
      <c r="E3096" s="35" t="s">
        <v>6633</v>
      </c>
      <c r="F3096" s="74" t="s">
        <v>2040</v>
      </c>
      <c r="G3096" s="35" t="s">
        <v>69</v>
      </c>
      <c r="H3096" s="35"/>
    </row>
    <row r="3097" spans="1:8">
      <c r="A3097" s="111" t="s">
        <v>6635</v>
      </c>
      <c r="B3097" s="111" t="s">
        <v>79</v>
      </c>
      <c r="C3097" s="398">
        <v>46051.687893518516</v>
      </c>
      <c r="D3097" s="36">
        <v>46092</v>
      </c>
      <c r="E3097" s="221" t="s">
        <v>6633</v>
      </c>
      <c r="F3097" s="74" t="s">
        <v>2040</v>
      </c>
      <c r="G3097" s="35" t="s">
        <v>69</v>
      </c>
      <c r="H3097" s="35"/>
    </row>
    <row r="3098" spans="1:8">
      <c r="A3098" s="112" t="s">
        <v>6636</v>
      </c>
      <c r="B3098" s="112" t="s">
        <v>79</v>
      </c>
      <c r="C3098" s="399">
        <v>46051.687627314815</v>
      </c>
      <c r="D3098" s="36">
        <v>46092</v>
      </c>
      <c r="E3098" s="35" t="s">
        <v>6633</v>
      </c>
      <c r="F3098" s="74" t="s">
        <v>2040</v>
      </c>
      <c r="G3098" s="35" t="s">
        <v>69</v>
      </c>
      <c r="H3098" s="35"/>
    </row>
    <row r="3099" spans="1:8">
      <c r="A3099" s="111" t="s">
        <v>6637</v>
      </c>
      <c r="B3099" s="111" t="s">
        <v>56</v>
      </c>
      <c r="C3099" s="398">
        <v>46058.741886574076</v>
      </c>
      <c r="D3099" s="36">
        <v>46092</v>
      </c>
      <c r="E3099" s="221" t="s">
        <v>6638</v>
      </c>
      <c r="F3099" s="74" t="s">
        <v>2040</v>
      </c>
      <c r="G3099" s="35" t="s">
        <v>59</v>
      </c>
      <c r="H3099" s="36">
        <v>46093</v>
      </c>
    </row>
    <row r="3100" spans="1:8">
      <c r="A3100" s="112" t="s">
        <v>6639</v>
      </c>
      <c r="B3100" s="112" t="s">
        <v>56</v>
      </c>
      <c r="C3100" s="399">
        <v>46071.538159722222</v>
      </c>
      <c r="D3100" s="36">
        <v>46092</v>
      </c>
      <c r="E3100" s="35" t="s">
        <v>6640</v>
      </c>
      <c r="F3100" s="74" t="s">
        <v>2040</v>
      </c>
      <c r="G3100" s="35" t="s">
        <v>2285</v>
      </c>
      <c r="H3100" s="35"/>
    </row>
    <row r="3101" spans="1:8">
      <c r="A3101" s="111" t="s">
        <v>6641</v>
      </c>
      <c r="B3101" s="111" t="s">
        <v>56</v>
      </c>
      <c r="C3101" s="398">
        <v>46057.350023148145</v>
      </c>
      <c r="D3101" s="36">
        <v>46092</v>
      </c>
      <c r="E3101" s="221" t="s">
        <v>6642</v>
      </c>
      <c r="F3101" s="74" t="s">
        <v>2040</v>
      </c>
      <c r="G3101" s="35" t="s">
        <v>2285</v>
      </c>
      <c r="H3101" s="35"/>
    </row>
    <row r="3102" spans="1:8">
      <c r="A3102" s="112" t="s">
        <v>6643</v>
      </c>
      <c r="B3102" s="112" t="s">
        <v>56</v>
      </c>
      <c r="C3102" s="399">
        <v>46063.321921296294</v>
      </c>
      <c r="D3102" s="36">
        <v>46092</v>
      </c>
      <c r="E3102" s="35" t="s">
        <v>6644</v>
      </c>
      <c r="F3102" s="74" t="s">
        <v>2040</v>
      </c>
      <c r="G3102" s="35" t="s">
        <v>59</v>
      </c>
      <c r="H3102" s="36">
        <v>46093</v>
      </c>
    </row>
    <row r="3103" spans="1:8">
      <c r="A3103" s="111" t="s">
        <v>6645</v>
      </c>
      <c r="B3103" s="111" t="s">
        <v>56</v>
      </c>
      <c r="C3103" s="398">
        <v>46071.564375000002</v>
      </c>
      <c r="D3103" s="36">
        <v>46092</v>
      </c>
      <c r="E3103" s="221" t="s">
        <v>6646</v>
      </c>
      <c r="F3103" s="74" t="s">
        <v>2040</v>
      </c>
      <c r="G3103" s="35" t="s">
        <v>59</v>
      </c>
      <c r="H3103" s="36">
        <v>46093</v>
      </c>
    </row>
    <row r="3104" spans="1:8">
      <c r="A3104" s="112" t="s">
        <v>6647</v>
      </c>
      <c r="B3104" s="112" t="s">
        <v>56</v>
      </c>
      <c r="C3104" s="399">
        <v>46061.699537037035</v>
      </c>
      <c r="D3104" s="36">
        <v>46092</v>
      </c>
      <c r="E3104" s="35" t="s">
        <v>6648</v>
      </c>
      <c r="F3104" s="74" t="s">
        <v>2040</v>
      </c>
      <c r="G3104" s="35" t="s">
        <v>59</v>
      </c>
      <c r="H3104" s="36">
        <v>46093</v>
      </c>
    </row>
    <row r="3105" spans="1:8">
      <c r="A3105" s="111" t="s">
        <v>6649</v>
      </c>
      <c r="B3105" s="111" t="s">
        <v>56</v>
      </c>
      <c r="C3105" s="398">
        <v>45975.60434027778</v>
      </c>
      <c r="D3105" s="36">
        <v>46092</v>
      </c>
      <c r="E3105" s="221" t="s">
        <v>6650</v>
      </c>
      <c r="F3105" s="74" t="s">
        <v>2040</v>
      </c>
      <c r="G3105" s="35" t="s">
        <v>69</v>
      </c>
      <c r="H3105" s="35"/>
    </row>
    <row r="3106" spans="1:8">
      <c r="A3106" s="112" t="s">
        <v>6652</v>
      </c>
      <c r="B3106" s="112" t="s">
        <v>56</v>
      </c>
      <c r="C3106" s="399">
        <v>46068.400046296294</v>
      </c>
      <c r="D3106" s="36">
        <v>46092</v>
      </c>
      <c r="E3106" s="35" t="s">
        <v>6653</v>
      </c>
      <c r="F3106" s="74" t="s">
        <v>2040</v>
      </c>
      <c r="G3106" s="35" t="s">
        <v>69</v>
      </c>
      <c r="H3106" s="35"/>
    </row>
    <row r="3107" spans="1:8">
      <c r="A3107" s="111" t="s">
        <v>6655</v>
      </c>
      <c r="B3107" s="111" t="s">
        <v>56</v>
      </c>
      <c r="C3107" s="398">
        <v>46075.584236111114</v>
      </c>
      <c r="D3107" s="36">
        <v>46092</v>
      </c>
      <c r="E3107" s="221" t="s">
        <v>6656</v>
      </c>
      <c r="F3107" s="74" t="s">
        <v>2040</v>
      </c>
      <c r="G3107" s="35" t="s">
        <v>69</v>
      </c>
      <c r="H3107" s="35"/>
    </row>
    <row r="3108" spans="1:8">
      <c r="A3108" s="112" t="s">
        <v>6658</v>
      </c>
      <c r="B3108" s="112" t="s">
        <v>56</v>
      </c>
      <c r="C3108" s="399">
        <v>46080.495138888888</v>
      </c>
      <c r="D3108" s="36">
        <v>46092</v>
      </c>
      <c r="E3108" s="35" t="s">
        <v>6659</v>
      </c>
      <c r="F3108" s="74" t="s">
        <v>2040</v>
      </c>
      <c r="G3108" s="35" t="s">
        <v>59</v>
      </c>
      <c r="H3108" s="36">
        <v>46093</v>
      </c>
    </row>
    <row r="3109" spans="1:8">
      <c r="A3109" s="111" t="s">
        <v>6660</v>
      </c>
      <c r="B3109" s="111" t="s">
        <v>56</v>
      </c>
      <c r="C3109" s="398">
        <v>46077.453622685185</v>
      </c>
      <c r="D3109" s="36">
        <v>46092</v>
      </c>
      <c r="E3109" s="221" t="s">
        <v>6661</v>
      </c>
      <c r="F3109" s="74" t="s">
        <v>2040</v>
      </c>
      <c r="G3109" s="35" t="s">
        <v>59</v>
      </c>
      <c r="H3109" s="36">
        <v>46093</v>
      </c>
    </row>
    <row r="3110" spans="1:8">
      <c r="A3110" s="112" t="s">
        <v>6662</v>
      </c>
      <c r="B3110" s="112" t="s">
        <v>56</v>
      </c>
      <c r="C3110" s="399">
        <v>46072.992939814816</v>
      </c>
      <c r="D3110" s="36">
        <v>46092</v>
      </c>
      <c r="E3110" s="35" t="s">
        <v>6663</v>
      </c>
      <c r="F3110" s="35" t="s">
        <v>320</v>
      </c>
      <c r="G3110" s="35" t="s">
        <v>59</v>
      </c>
      <c r="H3110" s="91">
        <v>46093</v>
      </c>
    </row>
    <row r="3111" spans="1:8">
      <c r="A3111" s="111" t="s">
        <v>6665</v>
      </c>
      <c r="B3111" s="111" t="s">
        <v>56</v>
      </c>
      <c r="C3111" s="398">
        <v>46045.526759259257</v>
      </c>
      <c r="D3111" s="36">
        <v>46092</v>
      </c>
      <c r="E3111" s="221" t="s">
        <v>6666</v>
      </c>
      <c r="F3111" s="35" t="s">
        <v>320</v>
      </c>
      <c r="G3111" s="35" t="s">
        <v>59</v>
      </c>
      <c r="H3111" s="91">
        <v>46093</v>
      </c>
    </row>
    <row r="3112" spans="1:8">
      <c r="A3112" s="112" t="s">
        <v>534</v>
      </c>
      <c r="B3112" s="112" t="s">
        <v>56</v>
      </c>
      <c r="C3112" s="399">
        <v>46028.429201388892</v>
      </c>
      <c r="D3112" s="36">
        <v>46092</v>
      </c>
      <c r="E3112" s="35" t="s">
        <v>535</v>
      </c>
      <c r="F3112" s="35" t="s">
        <v>320</v>
      </c>
      <c r="G3112" s="35" t="s">
        <v>59</v>
      </c>
      <c r="H3112" s="91">
        <v>46093</v>
      </c>
    </row>
    <row r="3113" spans="1:8">
      <c r="A3113" s="111" t="s">
        <v>6667</v>
      </c>
      <c r="B3113" s="111" t="s">
        <v>56</v>
      </c>
      <c r="C3113" s="398">
        <v>46044.725243055553</v>
      </c>
      <c r="D3113" s="36">
        <v>46092</v>
      </c>
      <c r="E3113" s="221" t="s">
        <v>6668</v>
      </c>
      <c r="F3113" s="35" t="s">
        <v>320</v>
      </c>
      <c r="G3113" s="35" t="s">
        <v>59</v>
      </c>
      <c r="H3113" s="91">
        <v>46091</v>
      </c>
    </row>
    <row r="3114" spans="1:8">
      <c r="A3114" s="112" t="s">
        <v>6670</v>
      </c>
      <c r="B3114" s="112" t="s">
        <v>56</v>
      </c>
      <c r="C3114" s="399">
        <v>46080.53324074074</v>
      </c>
      <c r="D3114" s="36">
        <v>46092</v>
      </c>
      <c r="E3114" s="35" t="s">
        <v>6671</v>
      </c>
      <c r="F3114" s="35" t="s">
        <v>320</v>
      </c>
      <c r="G3114" s="35" t="s">
        <v>59</v>
      </c>
      <c r="H3114" s="91">
        <v>46093</v>
      </c>
    </row>
    <row r="3115" spans="1:8">
      <c r="A3115" s="111" t="s">
        <v>6672</v>
      </c>
      <c r="B3115" s="111" t="s">
        <v>56</v>
      </c>
      <c r="C3115" s="398">
        <v>46083.396898148145</v>
      </c>
      <c r="D3115" s="36">
        <v>46092</v>
      </c>
      <c r="E3115" s="221" t="s">
        <v>6673</v>
      </c>
      <c r="F3115" s="35" t="s">
        <v>320</v>
      </c>
      <c r="G3115" s="35" t="s">
        <v>59</v>
      </c>
      <c r="H3115" s="91">
        <v>46093</v>
      </c>
    </row>
    <row r="3116" spans="1:8">
      <c r="A3116" s="112" t="s">
        <v>6674</v>
      </c>
      <c r="B3116" s="112" t="s">
        <v>56</v>
      </c>
      <c r="C3116" s="399">
        <v>46071.655185185184</v>
      </c>
      <c r="D3116" s="36">
        <v>46092</v>
      </c>
      <c r="E3116" s="35" t="s">
        <v>6675</v>
      </c>
      <c r="F3116" s="35" t="s">
        <v>320</v>
      </c>
      <c r="G3116" s="35" t="s">
        <v>59</v>
      </c>
      <c r="H3116" s="91">
        <v>46093</v>
      </c>
    </row>
    <row r="3117" spans="1:8">
      <c r="A3117" s="111" t="s">
        <v>6676</v>
      </c>
      <c r="B3117" s="111" t="s">
        <v>56</v>
      </c>
      <c r="C3117" s="398">
        <v>46083.634525462963</v>
      </c>
      <c r="D3117" s="36">
        <v>46092</v>
      </c>
      <c r="E3117" s="221" t="s">
        <v>6677</v>
      </c>
      <c r="F3117" s="35" t="s">
        <v>320</v>
      </c>
      <c r="G3117" s="35" t="s">
        <v>69</v>
      </c>
      <c r="H3117" s="91">
        <v>46093</v>
      </c>
    </row>
    <row r="3118" spans="1:8">
      <c r="A3118" s="112" t="s">
        <v>6679</v>
      </c>
      <c r="B3118" s="112" t="s">
        <v>56</v>
      </c>
      <c r="C3118" s="399">
        <v>46079.416215277779</v>
      </c>
      <c r="D3118" s="36">
        <v>46092</v>
      </c>
      <c r="E3118" s="35" t="s">
        <v>6680</v>
      </c>
      <c r="F3118" s="35" t="s">
        <v>320</v>
      </c>
      <c r="G3118" s="35" t="s">
        <v>59</v>
      </c>
      <c r="H3118" s="91">
        <v>46093</v>
      </c>
    </row>
    <row r="3119" spans="1:8">
      <c r="A3119" s="111" t="s">
        <v>96</v>
      </c>
      <c r="B3119" s="111" t="s">
        <v>56</v>
      </c>
      <c r="C3119" s="398">
        <v>46024.884120370371</v>
      </c>
      <c r="D3119" s="36">
        <v>46092</v>
      </c>
      <c r="E3119" s="221" t="s">
        <v>6681</v>
      </c>
      <c r="F3119" s="35" t="s">
        <v>320</v>
      </c>
      <c r="G3119" s="35" t="s">
        <v>4606</v>
      </c>
      <c r="H3119" s="91">
        <v>46093</v>
      </c>
    </row>
    <row r="3120" spans="1:8">
      <c r="A3120" s="112" t="s">
        <v>6683</v>
      </c>
      <c r="B3120" s="112" t="s">
        <v>56</v>
      </c>
      <c r="C3120" s="399">
        <v>46042.776504629626</v>
      </c>
      <c r="D3120" s="36">
        <v>46092</v>
      </c>
      <c r="E3120" s="35" t="s">
        <v>6684</v>
      </c>
      <c r="F3120" s="35" t="s">
        <v>320</v>
      </c>
      <c r="G3120" s="35" t="s">
        <v>59</v>
      </c>
      <c r="H3120" s="91">
        <v>46093</v>
      </c>
    </row>
    <row r="3121" spans="1:8">
      <c r="A3121" s="111" t="s">
        <v>6685</v>
      </c>
      <c r="B3121" s="111" t="s">
        <v>79</v>
      </c>
      <c r="C3121" s="398">
        <v>46084.361087962963</v>
      </c>
      <c r="D3121" s="36">
        <v>46092</v>
      </c>
      <c r="E3121" s="221" t="s">
        <v>6686</v>
      </c>
      <c r="F3121" s="35" t="s">
        <v>320</v>
      </c>
      <c r="G3121" s="35" t="s">
        <v>59</v>
      </c>
      <c r="H3121" s="91">
        <v>46093</v>
      </c>
    </row>
    <row r="3122" spans="1:8">
      <c r="A3122" s="112" t="s">
        <v>6687</v>
      </c>
      <c r="B3122" s="112" t="s">
        <v>79</v>
      </c>
      <c r="C3122" s="399">
        <v>46084.353726851848</v>
      </c>
      <c r="D3122" s="36">
        <v>46092</v>
      </c>
      <c r="E3122" s="35" t="s">
        <v>6686</v>
      </c>
      <c r="F3122" s="35" t="s">
        <v>320</v>
      </c>
      <c r="G3122" s="35" t="s">
        <v>59</v>
      </c>
      <c r="H3122" s="91">
        <v>46093</v>
      </c>
    </row>
    <row r="3123" spans="1:8">
      <c r="A3123" s="111" t="s">
        <v>6688</v>
      </c>
      <c r="B3123" s="111" t="s">
        <v>79</v>
      </c>
      <c r="C3123" s="398">
        <v>46084.364374999997</v>
      </c>
      <c r="D3123" s="36">
        <v>46092</v>
      </c>
      <c r="E3123" s="221" t="s">
        <v>6689</v>
      </c>
      <c r="F3123" s="35" t="s">
        <v>320</v>
      </c>
      <c r="G3123" s="35" t="s">
        <v>59</v>
      </c>
      <c r="H3123" s="91">
        <v>46093</v>
      </c>
    </row>
    <row r="3124" spans="1:8">
      <c r="A3124" s="112" t="s">
        <v>1461</v>
      </c>
      <c r="B3124" s="112" t="s">
        <v>56</v>
      </c>
      <c r="C3124" s="399">
        <v>46043.422268518516</v>
      </c>
      <c r="D3124" s="36">
        <v>46092</v>
      </c>
      <c r="E3124" s="35" t="s">
        <v>1462</v>
      </c>
      <c r="F3124" s="35" t="s">
        <v>320</v>
      </c>
      <c r="G3124" s="35" t="s">
        <v>59</v>
      </c>
      <c r="H3124" s="87">
        <v>46091</v>
      </c>
    </row>
    <row r="3125" spans="1:8">
      <c r="A3125" s="111" t="s">
        <v>6690</v>
      </c>
      <c r="B3125" s="111" t="s">
        <v>56</v>
      </c>
      <c r="C3125" s="398">
        <v>46050.767164351855</v>
      </c>
      <c r="D3125" s="36">
        <v>46092</v>
      </c>
      <c r="E3125" s="221" t="s">
        <v>6691</v>
      </c>
      <c r="F3125" s="35" t="s">
        <v>320</v>
      </c>
      <c r="G3125" s="35" t="s">
        <v>59</v>
      </c>
      <c r="H3125" s="91">
        <v>46093</v>
      </c>
    </row>
    <row r="3126" spans="1:8">
      <c r="A3126" s="112" t="s">
        <v>6692</v>
      </c>
      <c r="B3126" s="112" t="s">
        <v>56</v>
      </c>
      <c r="C3126" s="399">
        <v>46050.670983796299</v>
      </c>
      <c r="D3126" s="36">
        <v>46092</v>
      </c>
      <c r="E3126" s="35" t="s">
        <v>6691</v>
      </c>
      <c r="F3126" s="35" t="s">
        <v>320</v>
      </c>
      <c r="G3126" s="35" t="s">
        <v>59</v>
      </c>
      <c r="H3126" s="91">
        <v>46093</v>
      </c>
    </row>
    <row r="3127" spans="1:8">
      <c r="A3127" s="111" t="s">
        <v>6693</v>
      </c>
      <c r="B3127" s="111" t="s">
        <v>56</v>
      </c>
      <c r="C3127" s="398">
        <v>46052.593680555554</v>
      </c>
      <c r="D3127" s="36">
        <v>46092</v>
      </c>
      <c r="E3127" s="221" t="s">
        <v>6694</v>
      </c>
      <c r="F3127" s="35" t="s">
        <v>320</v>
      </c>
      <c r="G3127" s="35" t="s">
        <v>59</v>
      </c>
      <c r="H3127" s="91">
        <v>46093</v>
      </c>
    </row>
    <row r="3128" spans="1:8">
      <c r="A3128" s="112" t="s">
        <v>6695</v>
      </c>
      <c r="B3128" s="112" t="s">
        <v>56</v>
      </c>
      <c r="C3128" s="399">
        <v>46070.566192129627</v>
      </c>
      <c r="D3128" s="36">
        <v>46092</v>
      </c>
      <c r="E3128" s="35" t="s">
        <v>6696</v>
      </c>
      <c r="F3128" s="35" t="s">
        <v>320</v>
      </c>
      <c r="G3128" s="35" t="s">
        <v>69</v>
      </c>
      <c r="H3128" s="91">
        <v>46093</v>
      </c>
    </row>
    <row r="3129" spans="1:8">
      <c r="A3129" s="111" t="s">
        <v>6698</v>
      </c>
      <c r="B3129" s="111" t="s">
        <v>56</v>
      </c>
      <c r="C3129" s="398">
        <v>46075.796249999999</v>
      </c>
      <c r="D3129" s="36">
        <v>46092</v>
      </c>
      <c r="E3129" s="221" t="s">
        <v>6699</v>
      </c>
      <c r="F3129" s="35" t="s">
        <v>320</v>
      </c>
      <c r="G3129" s="35" t="s">
        <v>59</v>
      </c>
      <c r="H3129" s="91">
        <v>46093</v>
      </c>
    </row>
    <row r="3130" spans="1:8">
      <c r="A3130" s="112" t="s">
        <v>6700</v>
      </c>
      <c r="B3130" s="112" t="s">
        <v>56</v>
      </c>
      <c r="C3130" s="399">
        <v>46066.62877314815</v>
      </c>
      <c r="D3130" s="36">
        <v>46092</v>
      </c>
      <c r="E3130" s="35" t="s">
        <v>350</v>
      </c>
      <c r="F3130" s="35" t="s">
        <v>320</v>
      </c>
      <c r="G3130" s="35" t="s">
        <v>59</v>
      </c>
      <c r="H3130" s="91">
        <v>46093</v>
      </c>
    </row>
    <row r="3131" spans="1:8">
      <c r="A3131" s="111" t="s">
        <v>6701</v>
      </c>
      <c r="B3131" s="111" t="s">
        <v>56</v>
      </c>
      <c r="C3131" s="398">
        <v>46076.834583333337</v>
      </c>
      <c r="D3131" s="36">
        <v>46092</v>
      </c>
      <c r="E3131" s="221" t="s">
        <v>6702</v>
      </c>
      <c r="F3131" s="35" t="s">
        <v>320</v>
      </c>
      <c r="G3131" s="35" t="s">
        <v>59</v>
      </c>
      <c r="H3131" s="91">
        <v>46093</v>
      </c>
    </row>
    <row r="3132" spans="1:8">
      <c r="A3132" s="112" t="s">
        <v>6703</v>
      </c>
      <c r="B3132" s="112" t="s">
        <v>79</v>
      </c>
      <c r="C3132" s="399">
        <v>46083.891435185185</v>
      </c>
      <c r="D3132" s="36">
        <v>46092</v>
      </c>
      <c r="E3132" s="35" t="s">
        <v>6704</v>
      </c>
      <c r="F3132" s="35" t="s">
        <v>320</v>
      </c>
      <c r="G3132" s="35" t="s">
        <v>59</v>
      </c>
      <c r="H3132" s="91">
        <v>46093</v>
      </c>
    </row>
    <row r="3133" spans="1:8">
      <c r="A3133" s="111" t="s">
        <v>6705</v>
      </c>
      <c r="B3133" s="111" t="s">
        <v>56</v>
      </c>
      <c r="C3133" s="398">
        <v>46060.836516203701</v>
      </c>
      <c r="D3133" s="36">
        <v>46092</v>
      </c>
      <c r="E3133" s="221" t="s">
        <v>6706</v>
      </c>
      <c r="F3133" s="35" t="s">
        <v>320</v>
      </c>
      <c r="G3133" s="35" t="s">
        <v>69</v>
      </c>
      <c r="H3133" s="91">
        <v>46093</v>
      </c>
    </row>
    <row r="3134" spans="1:8">
      <c r="A3134" s="112" t="s">
        <v>6708</v>
      </c>
      <c r="B3134" s="112" t="s">
        <v>56</v>
      </c>
      <c r="C3134" s="399">
        <v>46063.483946759261</v>
      </c>
      <c r="D3134" s="36">
        <v>46092</v>
      </c>
      <c r="E3134" s="35" t="s">
        <v>6709</v>
      </c>
      <c r="F3134" s="35" t="s">
        <v>320</v>
      </c>
      <c r="G3134" s="35" t="s">
        <v>59</v>
      </c>
      <c r="H3134" s="91">
        <v>46093</v>
      </c>
    </row>
    <row r="3135" spans="1:8">
      <c r="A3135" s="111" t="s">
        <v>6710</v>
      </c>
      <c r="B3135" s="111" t="s">
        <v>56</v>
      </c>
      <c r="C3135" s="398">
        <v>46063.380567129629</v>
      </c>
      <c r="D3135" s="36">
        <v>46092</v>
      </c>
      <c r="E3135" s="221" t="s">
        <v>6711</v>
      </c>
      <c r="F3135" s="35" t="s">
        <v>320</v>
      </c>
      <c r="G3135" s="35" t="s">
        <v>59</v>
      </c>
      <c r="H3135" s="91">
        <v>46093</v>
      </c>
    </row>
    <row r="3136" spans="1:8">
      <c r="A3136" s="112" t="s">
        <v>6713</v>
      </c>
      <c r="B3136" s="112" t="s">
        <v>56</v>
      </c>
      <c r="C3136" s="399">
        <v>46059.427534722221</v>
      </c>
      <c r="D3136" s="36">
        <v>46092</v>
      </c>
      <c r="E3136" s="35" t="s">
        <v>6714</v>
      </c>
      <c r="F3136" s="35" t="s">
        <v>320</v>
      </c>
      <c r="G3136" s="35" t="s">
        <v>59</v>
      </c>
      <c r="H3136" s="91">
        <v>46093</v>
      </c>
    </row>
    <row r="3137" spans="1:8">
      <c r="A3137" s="111" t="s">
        <v>6715</v>
      </c>
      <c r="B3137" s="111" t="s">
        <v>56</v>
      </c>
      <c r="C3137" s="398">
        <v>46070.629108796296</v>
      </c>
      <c r="D3137" s="36">
        <v>46092</v>
      </c>
      <c r="E3137" s="221" t="s">
        <v>6716</v>
      </c>
      <c r="F3137" s="35" t="s">
        <v>320</v>
      </c>
      <c r="G3137" s="35" t="s">
        <v>59</v>
      </c>
      <c r="H3137" s="91">
        <v>46093</v>
      </c>
    </row>
    <row r="3138" spans="1:8">
      <c r="A3138" s="112" t="s">
        <v>6717</v>
      </c>
      <c r="B3138" s="112" t="s">
        <v>56</v>
      </c>
      <c r="C3138" s="399">
        <v>46065.911863425928</v>
      </c>
      <c r="D3138" s="36">
        <v>46092</v>
      </c>
      <c r="E3138" s="35" t="s">
        <v>6718</v>
      </c>
      <c r="F3138" s="35" t="s">
        <v>320</v>
      </c>
      <c r="G3138" s="35" t="s">
        <v>59</v>
      </c>
      <c r="H3138" s="91">
        <v>46093</v>
      </c>
    </row>
    <row r="3139" spans="1:8">
      <c r="A3139" s="111" t="s">
        <v>96</v>
      </c>
      <c r="B3139" s="111" t="s">
        <v>56</v>
      </c>
      <c r="C3139" s="398">
        <v>46026.826909722222</v>
      </c>
      <c r="D3139" s="36">
        <v>46092</v>
      </c>
      <c r="E3139" s="221" t="s">
        <v>6719</v>
      </c>
      <c r="F3139" s="35" t="s">
        <v>320</v>
      </c>
      <c r="G3139" s="35" t="s">
        <v>4606</v>
      </c>
      <c r="H3139" s="91">
        <v>46093</v>
      </c>
    </row>
    <row r="3140" spans="1:8">
      <c r="A3140" s="112" t="s">
        <v>6720</v>
      </c>
      <c r="B3140" s="112" t="s">
        <v>56</v>
      </c>
      <c r="C3140" s="399">
        <v>46073.392187500001</v>
      </c>
      <c r="D3140" s="36">
        <v>46092</v>
      </c>
      <c r="E3140" s="35" t="s">
        <v>6721</v>
      </c>
      <c r="F3140" s="35" t="s">
        <v>320</v>
      </c>
      <c r="G3140" s="35" t="s">
        <v>59</v>
      </c>
      <c r="H3140" s="91">
        <v>46093</v>
      </c>
    </row>
    <row r="3141" spans="1:8">
      <c r="A3141" s="111" t="s">
        <v>96</v>
      </c>
      <c r="B3141" s="111" t="s">
        <v>56</v>
      </c>
      <c r="C3141" s="398">
        <v>46024.701388888891</v>
      </c>
      <c r="D3141" s="36">
        <v>46092</v>
      </c>
      <c r="E3141" s="221" t="s">
        <v>6722</v>
      </c>
      <c r="F3141" s="35" t="s">
        <v>320</v>
      </c>
      <c r="G3141" s="35" t="s">
        <v>4606</v>
      </c>
      <c r="H3141" s="91">
        <v>46093</v>
      </c>
    </row>
    <row r="3142" spans="1:8">
      <c r="A3142" s="112" t="s">
        <v>96</v>
      </c>
      <c r="B3142" s="112" t="s">
        <v>56</v>
      </c>
      <c r="C3142" s="399">
        <v>46027.699155092596</v>
      </c>
      <c r="D3142" s="36">
        <v>46092</v>
      </c>
      <c r="E3142" s="35" t="s">
        <v>6723</v>
      </c>
      <c r="F3142" s="35" t="s">
        <v>320</v>
      </c>
      <c r="G3142" s="35" t="s">
        <v>4606</v>
      </c>
      <c r="H3142" s="91">
        <v>46093</v>
      </c>
    </row>
    <row r="3143" spans="1:8">
      <c r="A3143" s="111" t="s">
        <v>6724</v>
      </c>
      <c r="B3143" s="111" t="s">
        <v>56</v>
      </c>
      <c r="C3143" s="398">
        <v>46044.698680555557</v>
      </c>
      <c r="D3143" s="36">
        <v>46092</v>
      </c>
      <c r="E3143" s="221" t="s">
        <v>6725</v>
      </c>
      <c r="F3143" s="35" t="s">
        <v>320</v>
      </c>
      <c r="G3143" s="35" t="s">
        <v>69</v>
      </c>
      <c r="H3143" s="91">
        <v>46093</v>
      </c>
    </row>
    <row r="3144" spans="1:8">
      <c r="A3144" s="112" t="s">
        <v>6727</v>
      </c>
      <c r="B3144" s="112" t="s">
        <v>56</v>
      </c>
      <c r="C3144" s="399">
        <v>46062.48909722222</v>
      </c>
      <c r="D3144" s="36">
        <v>46092</v>
      </c>
      <c r="E3144" s="35" t="s">
        <v>6728</v>
      </c>
      <c r="F3144" s="35" t="s">
        <v>320</v>
      </c>
      <c r="G3144" s="35" t="s">
        <v>2285</v>
      </c>
      <c r="H3144" s="91">
        <v>46093</v>
      </c>
    </row>
    <row r="3145" spans="1:8">
      <c r="A3145" s="111" t="s">
        <v>6729</v>
      </c>
      <c r="B3145" s="111" t="s">
        <v>56</v>
      </c>
      <c r="C3145" s="398">
        <v>46071.808541666665</v>
      </c>
      <c r="D3145" s="36">
        <v>46092</v>
      </c>
      <c r="E3145" s="221" t="s">
        <v>6730</v>
      </c>
      <c r="F3145" s="35" t="s">
        <v>320</v>
      </c>
      <c r="G3145" s="35" t="s">
        <v>69</v>
      </c>
      <c r="H3145" s="91">
        <v>46093</v>
      </c>
    </row>
    <row r="3146" spans="1:8">
      <c r="A3146" s="112" t="s">
        <v>6732</v>
      </c>
      <c r="B3146" s="112" t="s">
        <v>56</v>
      </c>
      <c r="C3146" s="399">
        <v>46060.492407407408</v>
      </c>
      <c r="D3146" s="36">
        <v>46092</v>
      </c>
      <c r="E3146" s="35" t="s">
        <v>6733</v>
      </c>
      <c r="F3146" s="35" t="s">
        <v>320</v>
      </c>
      <c r="G3146" s="35" t="s">
        <v>2285</v>
      </c>
      <c r="H3146" s="91">
        <v>46093</v>
      </c>
    </row>
    <row r="3147" spans="1:8">
      <c r="A3147" s="111" t="s">
        <v>6734</v>
      </c>
      <c r="B3147" s="111" t="s">
        <v>56</v>
      </c>
      <c r="C3147" s="398">
        <v>46070.718136574076</v>
      </c>
      <c r="D3147" s="36">
        <v>46092</v>
      </c>
      <c r="E3147" s="221" t="s">
        <v>6735</v>
      </c>
      <c r="F3147" s="35" t="s">
        <v>320</v>
      </c>
      <c r="G3147" s="35" t="s">
        <v>2285</v>
      </c>
      <c r="H3147" s="91">
        <v>46093</v>
      </c>
    </row>
    <row r="3148" spans="1:8">
      <c r="A3148" s="112" t="s">
        <v>3208</v>
      </c>
      <c r="B3148" s="112" t="s">
        <v>56</v>
      </c>
      <c r="C3148" s="399">
        <v>46031.768229166664</v>
      </c>
      <c r="D3148" s="36">
        <v>46092</v>
      </c>
      <c r="E3148" s="35" t="s">
        <v>3209</v>
      </c>
      <c r="F3148" s="35" t="s">
        <v>320</v>
      </c>
      <c r="G3148" s="35" t="s">
        <v>2285</v>
      </c>
      <c r="H3148" s="91">
        <v>46093</v>
      </c>
    </row>
    <row r="3149" spans="1:8">
      <c r="A3149" s="111" t="s">
        <v>6736</v>
      </c>
      <c r="B3149" s="111" t="s">
        <v>56</v>
      </c>
      <c r="C3149" s="398">
        <v>46080.794120370374</v>
      </c>
      <c r="D3149" s="36">
        <v>46092</v>
      </c>
      <c r="E3149" s="221" t="s">
        <v>6737</v>
      </c>
      <c r="F3149" s="35" t="s">
        <v>320</v>
      </c>
      <c r="G3149" s="35" t="s">
        <v>2285</v>
      </c>
      <c r="H3149" s="91">
        <v>46093</v>
      </c>
    </row>
    <row r="3150" spans="1:8">
      <c r="A3150" s="112" t="s">
        <v>6738</v>
      </c>
      <c r="B3150" s="112" t="s">
        <v>56</v>
      </c>
      <c r="C3150" s="399">
        <v>46077.618414351855</v>
      </c>
      <c r="D3150" s="36">
        <v>46092</v>
      </c>
      <c r="E3150" s="35" t="s">
        <v>6739</v>
      </c>
      <c r="F3150" s="35" t="s">
        <v>1537</v>
      </c>
      <c r="G3150" s="37" t="s">
        <v>2285</v>
      </c>
      <c r="H3150" s="36">
        <v>46092</v>
      </c>
    </row>
    <row r="3151" spans="1:8">
      <c r="A3151" s="111" t="s">
        <v>6740</v>
      </c>
      <c r="B3151" s="111" t="s">
        <v>56</v>
      </c>
      <c r="C3151" s="398">
        <v>46079.598078703704</v>
      </c>
      <c r="D3151" s="36">
        <v>46092</v>
      </c>
      <c r="E3151" s="221" t="s">
        <v>6741</v>
      </c>
      <c r="F3151" s="35" t="s">
        <v>1537</v>
      </c>
      <c r="G3151" s="37" t="s">
        <v>2285</v>
      </c>
      <c r="H3151" s="36">
        <v>46092</v>
      </c>
    </row>
    <row r="3152" spans="1:8">
      <c r="A3152" s="112" t="s">
        <v>6742</v>
      </c>
      <c r="B3152" s="112" t="s">
        <v>56</v>
      </c>
      <c r="C3152" s="399">
        <v>46068.918032407404</v>
      </c>
      <c r="D3152" s="36">
        <v>46092</v>
      </c>
      <c r="E3152" s="35" t="s">
        <v>6741</v>
      </c>
      <c r="F3152" s="35" t="s">
        <v>1537</v>
      </c>
      <c r="G3152" s="35" t="s">
        <v>59</v>
      </c>
      <c r="H3152" s="36">
        <v>46092</v>
      </c>
    </row>
    <row r="3153" spans="1:8">
      <c r="A3153" s="111" t="s">
        <v>6743</v>
      </c>
      <c r="B3153" s="111" t="s">
        <v>56</v>
      </c>
      <c r="C3153" s="398">
        <v>46062.670277777775</v>
      </c>
      <c r="D3153" s="36">
        <v>46092</v>
      </c>
      <c r="E3153" s="221" t="s">
        <v>6744</v>
      </c>
      <c r="F3153" s="35" t="s">
        <v>1537</v>
      </c>
      <c r="G3153" s="37" t="s">
        <v>2285</v>
      </c>
      <c r="H3153" s="36">
        <v>46092</v>
      </c>
    </row>
    <row r="3154" spans="1:8">
      <c r="A3154" s="112" t="s">
        <v>6745</v>
      </c>
      <c r="B3154" s="112" t="s">
        <v>56</v>
      </c>
      <c r="C3154" s="399">
        <v>46084.336574074077</v>
      </c>
      <c r="D3154" s="36">
        <v>46092</v>
      </c>
      <c r="E3154" s="35" t="s">
        <v>6746</v>
      </c>
      <c r="F3154" s="35" t="s">
        <v>1537</v>
      </c>
      <c r="G3154" s="35" t="s">
        <v>59</v>
      </c>
      <c r="H3154" s="36">
        <v>46092</v>
      </c>
    </row>
    <row r="3155" spans="1:8">
      <c r="A3155" s="111" t="s">
        <v>6747</v>
      </c>
      <c r="B3155" s="111" t="s">
        <v>56</v>
      </c>
      <c r="C3155" s="398">
        <v>46069.536215277774</v>
      </c>
      <c r="D3155" s="36">
        <v>46092</v>
      </c>
      <c r="E3155" s="221" t="s">
        <v>6748</v>
      </c>
      <c r="F3155" s="35" t="s">
        <v>1537</v>
      </c>
      <c r="G3155" s="37" t="s">
        <v>2285</v>
      </c>
      <c r="H3155" s="36">
        <v>46092</v>
      </c>
    </row>
    <row r="3156" spans="1:8">
      <c r="A3156" s="112" t="s">
        <v>6749</v>
      </c>
      <c r="B3156" s="112" t="s">
        <v>56</v>
      </c>
      <c r="C3156" s="399">
        <v>46063.397361111114</v>
      </c>
      <c r="D3156" s="36">
        <v>46092</v>
      </c>
      <c r="E3156" s="35" t="s">
        <v>6750</v>
      </c>
      <c r="F3156" s="35" t="s">
        <v>1537</v>
      </c>
      <c r="G3156" s="35" t="s">
        <v>59</v>
      </c>
      <c r="H3156" s="36">
        <v>46092</v>
      </c>
    </row>
    <row r="3157" spans="1:8">
      <c r="A3157" s="111" t="s">
        <v>6752</v>
      </c>
      <c r="B3157" s="111" t="s">
        <v>56</v>
      </c>
      <c r="C3157" s="398">
        <v>46083.967870370368</v>
      </c>
      <c r="D3157" s="36">
        <v>46092</v>
      </c>
      <c r="E3157" s="221" t="s">
        <v>6753</v>
      </c>
      <c r="F3157" s="35" t="s">
        <v>1537</v>
      </c>
      <c r="G3157" s="37" t="s">
        <v>2285</v>
      </c>
      <c r="H3157" s="36">
        <v>46092</v>
      </c>
    </row>
    <row r="3158" spans="1:8">
      <c r="A3158" s="112" t="s">
        <v>6754</v>
      </c>
      <c r="B3158" s="112" t="s">
        <v>56</v>
      </c>
      <c r="C3158" s="399">
        <v>46053.397696759261</v>
      </c>
      <c r="D3158" s="36">
        <v>46092</v>
      </c>
      <c r="E3158" s="35" t="s">
        <v>6755</v>
      </c>
      <c r="F3158" s="35" t="s">
        <v>1537</v>
      </c>
      <c r="G3158" s="35" t="s">
        <v>59</v>
      </c>
      <c r="H3158" s="36">
        <v>46092</v>
      </c>
    </row>
    <row r="3159" spans="1:8">
      <c r="A3159" s="111" t="s">
        <v>6756</v>
      </c>
      <c r="B3159" s="111" t="s">
        <v>56</v>
      </c>
      <c r="C3159" s="398">
        <v>46028.458611111113</v>
      </c>
      <c r="D3159" s="36">
        <v>46092</v>
      </c>
      <c r="E3159" s="221" t="s">
        <v>6757</v>
      </c>
      <c r="F3159" s="35" t="s">
        <v>1537</v>
      </c>
      <c r="G3159" s="35" t="s">
        <v>59</v>
      </c>
      <c r="H3159" s="36">
        <v>46092</v>
      </c>
    </row>
    <row r="3160" spans="1:8">
      <c r="A3160" s="112" t="s">
        <v>6758</v>
      </c>
      <c r="B3160" s="112" t="s">
        <v>56</v>
      </c>
      <c r="C3160" s="399">
        <v>46065.437719907408</v>
      </c>
      <c r="D3160" s="36">
        <v>46092</v>
      </c>
      <c r="E3160" s="35" t="s">
        <v>6759</v>
      </c>
      <c r="F3160" s="35" t="s">
        <v>1537</v>
      </c>
      <c r="G3160" s="35" t="s">
        <v>59</v>
      </c>
      <c r="H3160" s="36">
        <v>46092</v>
      </c>
    </row>
    <row r="3161" spans="1:8">
      <c r="A3161" s="111" t="s">
        <v>6761</v>
      </c>
      <c r="B3161" s="111" t="s">
        <v>56</v>
      </c>
      <c r="C3161" s="398">
        <v>46058.50377314815</v>
      </c>
      <c r="D3161" s="36">
        <v>46092</v>
      </c>
      <c r="E3161" s="221" t="s">
        <v>6762</v>
      </c>
      <c r="F3161" s="35" t="s">
        <v>1537</v>
      </c>
      <c r="G3161" s="35" t="s">
        <v>59</v>
      </c>
      <c r="H3161" s="36">
        <v>46092</v>
      </c>
    </row>
    <row r="3162" spans="1:8">
      <c r="A3162" s="112" t="s">
        <v>6763</v>
      </c>
      <c r="B3162" s="112" t="s">
        <v>79</v>
      </c>
      <c r="C3162" s="399">
        <v>46083.508518518516</v>
      </c>
      <c r="D3162" s="36">
        <v>46092</v>
      </c>
      <c r="E3162" s="35" t="s">
        <v>6764</v>
      </c>
      <c r="F3162" s="35" t="s">
        <v>1537</v>
      </c>
      <c r="G3162" s="35" t="s">
        <v>59</v>
      </c>
      <c r="H3162" s="36">
        <v>46092</v>
      </c>
    </row>
    <row r="3163" spans="1:8">
      <c r="A3163" s="111" t="s">
        <v>96</v>
      </c>
      <c r="B3163" s="111" t="s">
        <v>56</v>
      </c>
      <c r="C3163" s="398">
        <v>46027.777870370373</v>
      </c>
      <c r="D3163" s="36">
        <v>46092</v>
      </c>
      <c r="E3163" s="221" t="s">
        <v>6765</v>
      </c>
      <c r="F3163" s="35" t="s">
        <v>1537</v>
      </c>
      <c r="G3163" s="35" t="s">
        <v>4606</v>
      </c>
      <c r="H3163" s="35"/>
    </row>
    <row r="3164" spans="1:8">
      <c r="A3164" s="154" t="s">
        <v>6766</v>
      </c>
      <c r="B3164" s="154" t="s">
        <v>56</v>
      </c>
      <c r="C3164" s="496">
        <v>46082.702210648145</v>
      </c>
      <c r="D3164" s="87">
        <v>46092</v>
      </c>
      <c r="E3164" s="85" t="s">
        <v>6767</v>
      </c>
      <c r="F3164" s="85" t="s">
        <v>1537</v>
      </c>
      <c r="G3164" s="85" t="s">
        <v>69</v>
      </c>
      <c r="H3164" s="87">
        <v>46092</v>
      </c>
    </row>
    <row r="3165" spans="1:8">
      <c r="A3165" s="111" t="s">
        <v>2146</v>
      </c>
      <c r="B3165" s="111" t="s">
        <v>56</v>
      </c>
      <c r="C3165" s="398">
        <v>46035.824120370373</v>
      </c>
      <c r="D3165" s="36">
        <v>46092</v>
      </c>
      <c r="E3165" s="221" t="s">
        <v>2147</v>
      </c>
      <c r="F3165" s="35" t="s">
        <v>1537</v>
      </c>
      <c r="G3165" s="35" t="s">
        <v>59</v>
      </c>
      <c r="H3165" s="36">
        <v>46092</v>
      </c>
    </row>
    <row r="3166" spans="1:8">
      <c r="A3166" s="112" t="s">
        <v>96</v>
      </c>
      <c r="B3166" s="112" t="s">
        <v>56</v>
      </c>
      <c r="C3166" s="399">
        <v>46027.444502314815</v>
      </c>
      <c r="D3166" s="36">
        <v>46092</v>
      </c>
      <c r="E3166" s="35" t="s">
        <v>6768</v>
      </c>
      <c r="F3166" s="35" t="s">
        <v>1537</v>
      </c>
      <c r="G3166" s="35" t="s">
        <v>4606</v>
      </c>
      <c r="H3166" s="35"/>
    </row>
    <row r="3167" spans="1:8">
      <c r="A3167" s="111" t="s">
        <v>96</v>
      </c>
      <c r="B3167" s="111" t="s">
        <v>56</v>
      </c>
      <c r="C3167" s="398">
        <v>46025.456574074073</v>
      </c>
      <c r="D3167" s="36">
        <v>46092</v>
      </c>
      <c r="E3167" s="221" t="s">
        <v>6768</v>
      </c>
      <c r="F3167" s="35" t="s">
        <v>1537</v>
      </c>
      <c r="G3167" s="35" t="s">
        <v>4606</v>
      </c>
      <c r="H3167" s="35"/>
    </row>
    <row r="3168" spans="1:8">
      <c r="A3168" s="112" t="s">
        <v>6769</v>
      </c>
      <c r="B3168" s="112" t="s">
        <v>56</v>
      </c>
      <c r="C3168" s="399">
        <v>46053.974340277775</v>
      </c>
      <c r="D3168" s="36">
        <v>46092</v>
      </c>
      <c r="E3168" s="35" t="s">
        <v>6770</v>
      </c>
      <c r="F3168" s="35" t="s">
        <v>1537</v>
      </c>
      <c r="G3168" s="35" t="s">
        <v>59</v>
      </c>
      <c r="H3168" s="36">
        <v>46092</v>
      </c>
    </row>
    <row r="3169" spans="1:8">
      <c r="A3169" s="111" t="s">
        <v>6771</v>
      </c>
      <c r="B3169" s="111" t="s">
        <v>56</v>
      </c>
      <c r="C3169" s="398">
        <v>46072.703263888892</v>
      </c>
      <c r="D3169" s="36">
        <v>46092</v>
      </c>
      <c r="E3169" s="221" t="s">
        <v>6772</v>
      </c>
      <c r="F3169" s="35" t="s">
        <v>1537</v>
      </c>
      <c r="G3169" s="35" t="s">
        <v>59</v>
      </c>
      <c r="H3169" s="36">
        <v>46092</v>
      </c>
    </row>
    <row r="3170" spans="1:8">
      <c r="A3170" s="112" t="s">
        <v>96</v>
      </c>
      <c r="B3170" s="112" t="s">
        <v>56</v>
      </c>
      <c r="C3170" s="399">
        <v>46026.436215277776</v>
      </c>
      <c r="D3170" s="36">
        <v>46092</v>
      </c>
      <c r="E3170" s="35" t="s">
        <v>6773</v>
      </c>
      <c r="F3170" s="35" t="s">
        <v>1537</v>
      </c>
      <c r="G3170" s="35" t="s">
        <v>4606</v>
      </c>
      <c r="H3170" s="35"/>
    </row>
    <row r="3171" spans="1:8">
      <c r="A3171" s="111" t="s">
        <v>6774</v>
      </c>
      <c r="B3171" s="111" t="s">
        <v>56</v>
      </c>
      <c r="C3171" s="398">
        <v>46063.631805555553</v>
      </c>
      <c r="D3171" s="36">
        <v>46092</v>
      </c>
      <c r="E3171" s="221" t="s">
        <v>6775</v>
      </c>
      <c r="F3171" s="35" t="s">
        <v>1537</v>
      </c>
      <c r="G3171" s="35" t="s">
        <v>59</v>
      </c>
      <c r="H3171" s="36">
        <v>46092</v>
      </c>
    </row>
    <row r="3172" spans="1:8">
      <c r="A3172" s="112" t="s">
        <v>6776</v>
      </c>
      <c r="B3172" s="112" t="s">
        <v>56</v>
      </c>
      <c r="C3172" s="399">
        <v>46048.292199074072</v>
      </c>
      <c r="D3172" s="36">
        <v>46092</v>
      </c>
      <c r="E3172" s="35" t="s">
        <v>6777</v>
      </c>
      <c r="F3172" s="35" t="s">
        <v>1537</v>
      </c>
      <c r="G3172" s="35" t="s">
        <v>59</v>
      </c>
      <c r="H3172" s="36">
        <v>46092</v>
      </c>
    </row>
    <row r="3173" spans="1:8">
      <c r="A3173" s="111" t="s">
        <v>6778</v>
      </c>
      <c r="B3173" s="111" t="s">
        <v>56</v>
      </c>
      <c r="C3173" s="398">
        <v>46081.51834490741</v>
      </c>
      <c r="D3173" s="36">
        <v>46092</v>
      </c>
      <c r="E3173" s="221" t="s">
        <v>6779</v>
      </c>
      <c r="F3173" s="35" t="s">
        <v>1537</v>
      </c>
      <c r="G3173" s="35" t="s">
        <v>59</v>
      </c>
      <c r="H3173" s="36">
        <v>46092</v>
      </c>
    </row>
    <row r="3174" spans="1:8">
      <c r="A3174" s="112" t="s">
        <v>2720</v>
      </c>
      <c r="B3174" s="112" t="s">
        <v>79</v>
      </c>
      <c r="C3174" s="399">
        <v>46038.455833333333</v>
      </c>
      <c r="D3174" s="36">
        <v>46092</v>
      </c>
      <c r="E3174" s="35" t="s">
        <v>2721</v>
      </c>
      <c r="F3174" s="35" t="s">
        <v>1537</v>
      </c>
      <c r="G3174" s="35" t="s">
        <v>59</v>
      </c>
      <c r="H3174" s="36">
        <v>46093</v>
      </c>
    </row>
    <row r="3175" spans="1:8">
      <c r="A3175" s="502" t="s">
        <v>6780</v>
      </c>
      <c r="B3175" s="502" t="s">
        <v>56</v>
      </c>
      <c r="C3175" s="503">
        <v>46008.705277777779</v>
      </c>
      <c r="D3175" s="504">
        <v>46092</v>
      </c>
      <c r="E3175" s="505" t="s">
        <v>6781</v>
      </c>
      <c r="F3175" s="505" t="s">
        <v>1537</v>
      </c>
      <c r="G3175" s="505" t="s">
        <v>62</v>
      </c>
      <c r="H3175" s="504">
        <v>46093</v>
      </c>
    </row>
    <row r="3176" spans="1:8">
      <c r="A3176" s="112" t="s">
        <v>6782</v>
      </c>
      <c r="B3176" s="112" t="s">
        <v>56</v>
      </c>
      <c r="C3176" s="399">
        <v>46062.681817129633</v>
      </c>
      <c r="D3176" s="36">
        <v>46092</v>
      </c>
      <c r="E3176" s="35" t="s">
        <v>6783</v>
      </c>
      <c r="F3176" s="35" t="s">
        <v>1537</v>
      </c>
      <c r="G3176" s="35" t="s">
        <v>59</v>
      </c>
      <c r="H3176" s="36">
        <v>46093</v>
      </c>
    </row>
    <row r="3177" spans="1:8">
      <c r="A3177" s="111" t="s">
        <v>6784</v>
      </c>
      <c r="B3177" s="111" t="s">
        <v>56</v>
      </c>
      <c r="C3177" s="398">
        <v>46073.335601851853</v>
      </c>
      <c r="D3177" s="36">
        <v>46092</v>
      </c>
      <c r="E3177" s="221" t="s">
        <v>6785</v>
      </c>
      <c r="F3177" s="35" t="s">
        <v>1537</v>
      </c>
      <c r="G3177" s="35" t="s">
        <v>59</v>
      </c>
      <c r="H3177" s="36">
        <v>46093</v>
      </c>
    </row>
    <row r="3178" spans="1:8">
      <c r="A3178" s="502" t="s">
        <v>6786</v>
      </c>
      <c r="B3178" s="502" t="s">
        <v>56</v>
      </c>
      <c r="C3178" s="503">
        <v>46036.547511574077</v>
      </c>
      <c r="D3178" s="504">
        <v>46092</v>
      </c>
      <c r="E3178" s="505" t="s">
        <v>6787</v>
      </c>
      <c r="F3178" s="505" t="s">
        <v>1537</v>
      </c>
      <c r="G3178" s="505" t="s">
        <v>62</v>
      </c>
      <c r="H3178" s="504">
        <v>46093</v>
      </c>
    </row>
    <row r="3179" spans="1:8">
      <c r="A3179" s="111" t="s">
        <v>6788</v>
      </c>
      <c r="B3179" s="111" t="s">
        <v>56</v>
      </c>
      <c r="C3179" s="398">
        <v>46062.491203703707</v>
      </c>
      <c r="D3179" s="36">
        <v>46092</v>
      </c>
      <c r="E3179" s="221" t="s">
        <v>6789</v>
      </c>
      <c r="F3179" s="35" t="s">
        <v>1537</v>
      </c>
      <c r="G3179" s="35" t="s">
        <v>59</v>
      </c>
      <c r="H3179" s="36">
        <v>46093</v>
      </c>
    </row>
    <row r="3180" spans="1:8">
      <c r="A3180" s="196" t="s">
        <v>6790</v>
      </c>
      <c r="B3180" s="196" t="s">
        <v>56</v>
      </c>
      <c r="C3180" s="508">
        <v>46049.500335648147</v>
      </c>
      <c r="D3180" s="107">
        <v>46092</v>
      </c>
      <c r="E3180" s="37" t="s">
        <v>6791</v>
      </c>
      <c r="F3180" s="37" t="s">
        <v>1537</v>
      </c>
      <c r="G3180" s="37" t="s">
        <v>450</v>
      </c>
      <c r="H3180" s="107">
        <v>46093</v>
      </c>
    </row>
    <row r="3181" spans="1:8">
      <c r="A3181" s="111" t="s">
        <v>6793</v>
      </c>
      <c r="B3181" s="111" t="s">
        <v>56</v>
      </c>
      <c r="C3181" s="398">
        <v>46073.895324074074</v>
      </c>
      <c r="D3181" s="36">
        <v>46092</v>
      </c>
      <c r="E3181" s="221" t="s">
        <v>6794</v>
      </c>
      <c r="F3181" s="35" t="s">
        <v>1537</v>
      </c>
      <c r="G3181" s="35" t="s">
        <v>59</v>
      </c>
      <c r="H3181" s="36">
        <v>46093</v>
      </c>
    </row>
    <row r="3182" spans="1:8">
      <c r="A3182" s="112" t="s">
        <v>6795</v>
      </c>
      <c r="B3182" s="112" t="s">
        <v>56</v>
      </c>
      <c r="C3182" s="399">
        <v>46084.390266203707</v>
      </c>
      <c r="D3182" s="36">
        <v>46092</v>
      </c>
      <c r="E3182" s="35" t="s">
        <v>6796</v>
      </c>
      <c r="F3182" s="35" t="s">
        <v>1537</v>
      </c>
      <c r="G3182" s="35" t="s">
        <v>59</v>
      </c>
      <c r="H3182" s="36">
        <v>46093</v>
      </c>
    </row>
    <row r="3183" spans="1:8">
      <c r="A3183" s="111" t="s">
        <v>6797</v>
      </c>
      <c r="B3183" s="111" t="s">
        <v>56</v>
      </c>
      <c r="C3183" s="398">
        <v>46076.406898148147</v>
      </c>
      <c r="D3183" s="36">
        <v>46092</v>
      </c>
      <c r="E3183" s="221" t="s">
        <v>6798</v>
      </c>
      <c r="F3183" s="35" t="s">
        <v>1537</v>
      </c>
      <c r="G3183" s="35" t="s">
        <v>59</v>
      </c>
      <c r="H3183" s="36">
        <v>46093</v>
      </c>
    </row>
    <row r="3184" spans="1:8">
      <c r="A3184" s="112" t="s">
        <v>6799</v>
      </c>
      <c r="B3184" s="112" t="s">
        <v>56</v>
      </c>
      <c r="C3184" s="399">
        <v>46048.398541666669</v>
      </c>
      <c r="D3184" s="36">
        <v>46092</v>
      </c>
      <c r="E3184" s="35" t="s">
        <v>6800</v>
      </c>
      <c r="F3184" s="35" t="s">
        <v>1537</v>
      </c>
      <c r="G3184" s="35" t="s">
        <v>59</v>
      </c>
      <c r="H3184" s="36">
        <v>46093</v>
      </c>
    </row>
    <row r="3185" spans="1:8">
      <c r="A3185" s="111" t="s">
        <v>6801</v>
      </c>
      <c r="B3185" s="111" t="s">
        <v>56</v>
      </c>
      <c r="C3185" s="398">
        <v>46071.678854166668</v>
      </c>
      <c r="D3185" s="36">
        <v>46092</v>
      </c>
      <c r="E3185" s="221" t="s">
        <v>6802</v>
      </c>
      <c r="F3185" s="35" t="s">
        <v>1537</v>
      </c>
      <c r="G3185" s="35" t="s">
        <v>69</v>
      </c>
      <c r="H3185" s="35"/>
    </row>
    <row r="3186" spans="1:8">
      <c r="A3186" s="198" t="s">
        <v>6804</v>
      </c>
      <c r="B3186" s="198" t="s">
        <v>56</v>
      </c>
      <c r="C3186" s="531">
        <v>46041.466446759259</v>
      </c>
      <c r="D3186" s="94">
        <v>46092</v>
      </c>
      <c r="E3186" s="34" t="s">
        <v>6805</v>
      </c>
      <c r="F3186" s="34" t="s">
        <v>1537</v>
      </c>
      <c r="G3186" s="35" t="s">
        <v>59</v>
      </c>
      <c r="H3186" s="36">
        <v>46093</v>
      </c>
    </row>
    <row r="3187" spans="1:8">
      <c r="A3187" s="502" t="s">
        <v>6806</v>
      </c>
      <c r="B3187" s="502" t="s">
        <v>56</v>
      </c>
      <c r="C3187" s="503">
        <v>46079.545798611114</v>
      </c>
      <c r="D3187" s="504">
        <v>46092</v>
      </c>
      <c r="E3187" s="505" t="s">
        <v>6807</v>
      </c>
      <c r="F3187" s="505" t="s">
        <v>1537</v>
      </c>
      <c r="G3187" s="505" t="s">
        <v>62</v>
      </c>
      <c r="H3187" s="504">
        <v>46093</v>
      </c>
    </row>
    <row r="3188" spans="1:8">
      <c r="A3188" s="112" t="s">
        <v>6808</v>
      </c>
      <c r="B3188" s="112" t="s">
        <v>56</v>
      </c>
      <c r="C3188" s="399">
        <v>46076.435694444444</v>
      </c>
      <c r="D3188" s="36">
        <v>46092</v>
      </c>
      <c r="E3188" s="35" t="s">
        <v>6809</v>
      </c>
      <c r="F3188" s="35" t="s">
        <v>1537</v>
      </c>
      <c r="G3188" s="35" t="s">
        <v>59</v>
      </c>
      <c r="H3188" s="36">
        <v>46093</v>
      </c>
    </row>
    <row r="3189" spans="1:8">
      <c r="A3189" s="111" t="s">
        <v>6810</v>
      </c>
      <c r="B3189" s="111" t="s">
        <v>56</v>
      </c>
      <c r="C3189" s="398">
        <v>46085.390694444446</v>
      </c>
      <c r="D3189" s="36">
        <v>46092</v>
      </c>
      <c r="E3189" s="221" t="s">
        <v>6811</v>
      </c>
      <c r="F3189" s="35" t="s">
        <v>1537</v>
      </c>
      <c r="G3189" s="35" t="s">
        <v>59</v>
      </c>
      <c r="H3189" s="36">
        <v>46093</v>
      </c>
    </row>
    <row r="3190" spans="1:8">
      <c r="A3190" s="112" t="s">
        <v>6812</v>
      </c>
      <c r="B3190" s="112" t="s">
        <v>79</v>
      </c>
      <c r="C3190" s="399">
        <v>46083.411516203705</v>
      </c>
      <c r="D3190" s="36">
        <v>46092</v>
      </c>
      <c r="E3190" s="35" t="s">
        <v>6813</v>
      </c>
      <c r="F3190" s="35" t="s">
        <v>1200</v>
      </c>
      <c r="G3190" s="476" t="s">
        <v>59</v>
      </c>
      <c r="H3190" s="47">
        <v>46092</v>
      </c>
    </row>
    <row r="3191" spans="1:8">
      <c r="A3191" s="111" t="s">
        <v>6814</v>
      </c>
      <c r="B3191" s="111" t="s">
        <v>56</v>
      </c>
      <c r="C3191" s="398">
        <v>46073.646273148152</v>
      </c>
      <c r="D3191" s="36">
        <v>46092</v>
      </c>
      <c r="E3191" s="221" t="s">
        <v>6815</v>
      </c>
      <c r="F3191" s="35" t="s">
        <v>1200</v>
      </c>
      <c r="G3191" s="476" t="s">
        <v>59</v>
      </c>
      <c r="H3191" s="16">
        <v>46092</v>
      </c>
    </row>
    <row r="3192" spans="1:8">
      <c r="A3192" s="112" t="s">
        <v>6816</v>
      </c>
      <c r="B3192" s="112" t="s">
        <v>56</v>
      </c>
      <c r="C3192" s="399">
        <v>46058.912083333336</v>
      </c>
      <c r="D3192" s="36">
        <v>46092</v>
      </c>
      <c r="E3192" s="35" t="s">
        <v>6817</v>
      </c>
      <c r="F3192" s="35" t="s">
        <v>1200</v>
      </c>
      <c r="G3192" s="476" t="s">
        <v>59</v>
      </c>
      <c r="H3192" s="16">
        <v>46092</v>
      </c>
    </row>
    <row r="3193" spans="1:8">
      <c r="A3193" s="111" t="s">
        <v>6818</v>
      </c>
      <c r="B3193" s="111" t="s">
        <v>56</v>
      </c>
      <c r="C3193" s="398">
        <v>46070.692361111112</v>
      </c>
      <c r="D3193" s="36">
        <v>46092</v>
      </c>
      <c r="E3193" s="221" t="s">
        <v>6819</v>
      </c>
      <c r="F3193" s="35" t="s">
        <v>1200</v>
      </c>
      <c r="G3193" s="476" t="s">
        <v>450</v>
      </c>
      <c r="H3193" s="16">
        <v>46092</v>
      </c>
    </row>
    <row r="3194" spans="1:8">
      <c r="A3194" s="112" t="s">
        <v>6820</v>
      </c>
      <c r="B3194" s="112" t="s">
        <v>56</v>
      </c>
      <c r="C3194" s="399">
        <v>46073.485138888886</v>
      </c>
      <c r="D3194" s="36">
        <v>46092</v>
      </c>
      <c r="E3194" s="35" t="s">
        <v>6821</v>
      </c>
      <c r="F3194" s="35" t="s">
        <v>1200</v>
      </c>
      <c r="G3194" s="476" t="s">
        <v>59</v>
      </c>
      <c r="H3194" s="47">
        <v>46092</v>
      </c>
    </row>
    <row r="3195" spans="1:8">
      <c r="A3195" s="111" t="s">
        <v>6822</v>
      </c>
      <c r="B3195" s="111" t="s">
        <v>56</v>
      </c>
      <c r="C3195" s="398">
        <v>46002.682187500002</v>
      </c>
      <c r="D3195" s="36">
        <v>46092</v>
      </c>
      <c r="E3195" s="221" t="s">
        <v>6823</v>
      </c>
      <c r="F3195" s="35" t="s">
        <v>1200</v>
      </c>
      <c r="G3195" s="476" t="s">
        <v>59</v>
      </c>
      <c r="H3195" s="16">
        <v>46092</v>
      </c>
    </row>
    <row r="3196" spans="1:8">
      <c r="A3196" s="112" t="s">
        <v>6824</v>
      </c>
      <c r="B3196" s="112" t="s">
        <v>56</v>
      </c>
      <c r="C3196" s="399">
        <v>45979.734525462962</v>
      </c>
      <c r="D3196" s="36">
        <v>46092</v>
      </c>
      <c r="E3196" s="35" t="s">
        <v>6825</v>
      </c>
      <c r="F3196" s="35" t="s">
        <v>1200</v>
      </c>
      <c r="G3196" s="35" t="s">
        <v>59</v>
      </c>
      <c r="H3196" s="76">
        <v>46092</v>
      </c>
    </row>
    <row r="3197" spans="1:8">
      <c r="A3197" s="111" t="s">
        <v>6826</v>
      </c>
      <c r="B3197" s="111" t="s">
        <v>56</v>
      </c>
      <c r="C3197" s="398">
        <v>45994.371296296296</v>
      </c>
      <c r="D3197" s="36">
        <v>46092</v>
      </c>
      <c r="E3197" s="221" t="s">
        <v>6827</v>
      </c>
      <c r="F3197" s="35" t="s">
        <v>1200</v>
      </c>
      <c r="G3197" s="35" t="s">
        <v>59</v>
      </c>
      <c r="H3197" s="36">
        <v>46092</v>
      </c>
    </row>
    <row r="3198" spans="1:8">
      <c r="A3198" s="112" t="s">
        <v>6828</v>
      </c>
      <c r="B3198" s="112" t="s">
        <v>56</v>
      </c>
      <c r="C3198" s="399">
        <v>46044.356099537035</v>
      </c>
      <c r="D3198" s="36">
        <v>46092</v>
      </c>
      <c r="E3198" s="35" t="s">
        <v>6829</v>
      </c>
      <c r="F3198" s="35" t="s">
        <v>1200</v>
      </c>
      <c r="G3198" s="35" t="s">
        <v>69</v>
      </c>
      <c r="H3198" s="47">
        <v>46092</v>
      </c>
    </row>
    <row r="3199" spans="1:8">
      <c r="A3199" s="111" t="s">
        <v>6831</v>
      </c>
      <c r="B3199" s="111" t="s">
        <v>56</v>
      </c>
      <c r="C3199" s="398">
        <v>46042.576180555552</v>
      </c>
      <c r="D3199" s="36">
        <v>46092</v>
      </c>
      <c r="E3199" s="221" t="s">
        <v>6829</v>
      </c>
      <c r="F3199" s="35" t="s">
        <v>1200</v>
      </c>
      <c r="G3199" s="35" t="s">
        <v>69</v>
      </c>
      <c r="H3199" s="47">
        <v>46092</v>
      </c>
    </row>
    <row r="3200" spans="1:8">
      <c r="A3200" s="112" t="s">
        <v>6832</v>
      </c>
      <c r="B3200" s="112" t="s">
        <v>56</v>
      </c>
      <c r="C3200" s="399">
        <v>46037.526863425926</v>
      </c>
      <c r="D3200" s="36">
        <v>46092</v>
      </c>
      <c r="E3200" s="35" t="s">
        <v>6833</v>
      </c>
      <c r="F3200" s="35" t="s">
        <v>1200</v>
      </c>
      <c r="G3200" s="78" t="s">
        <v>59</v>
      </c>
      <c r="H3200" s="79">
        <v>46092</v>
      </c>
    </row>
    <row r="3201" spans="1:8">
      <c r="A3201" s="111" t="s">
        <v>6834</v>
      </c>
      <c r="B3201" s="111" t="s">
        <v>56</v>
      </c>
      <c r="C3201" s="398">
        <v>46079.687581018516</v>
      </c>
      <c r="D3201" s="36">
        <v>46092</v>
      </c>
      <c r="E3201" s="221" t="s">
        <v>6835</v>
      </c>
      <c r="F3201" s="476" t="s">
        <v>1200</v>
      </c>
      <c r="G3201" s="1" t="s">
        <v>59</v>
      </c>
      <c r="H3201" s="47">
        <v>46092</v>
      </c>
    </row>
    <row r="3202" spans="1:8">
      <c r="A3202" s="112" t="s">
        <v>6836</v>
      </c>
      <c r="B3202" s="112" t="s">
        <v>56</v>
      </c>
      <c r="C3202" s="399">
        <v>46029.682905092595</v>
      </c>
      <c r="D3202" s="36">
        <v>46092</v>
      </c>
      <c r="E3202" s="35" t="s">
        <v>6837</v>
      </c>
      <c r="F3202" s="476" t="s">
        <v>1200</v>
      </c>
      <c r="G3202" s="1" t="s">
        <v>59</v>
      </c>
      <c r="H3202" s="16">
        <v>46092</v>
      </c>
    </row>
    <row r="3203" spans="1:8">
      <c r="A3203" s="111" t="s">
        <v>6838</v>
      </c>
      <c r="B3203" s="111" t="s">
        <v>56</v>
      </c>
      <c r="C3203" s="398">
        <v>46076.496319444443</v>
      </c>
      <c r="D3203" s="36">
        <v>46092</v>
      </c>
      <c r="E3203" s="221" t="s">
        <v>6839</v>
      </c>
      <c r="F3203" s="476" t="s">
        <v>1200</v>
      </c>
      <c r="G3203" s="1" t="s">
        <v>59</v>
      </c>
      <c r="H3203" s="47">
        <v>46092</v>
      </c>
    </row>
    <row r="3204" spans="1:8">
      <c r="A3204" s="112" t="s">
        <v>6840</v>
      </c>
      <c r="B3204" s="112" t="s">
        <v>56</v>
      </c>
      <c r="C3204" s="399">
        <v>46060.498541666668</v>
      </c>
      <c r="D3204" s="36">
        <v>46092</v>
      </c>
      <c r="E3204" s="35" t="s">
        <v>6841</v>
      </c>
      <c r="F3204" s="476" t="s">
        <v>1200</v>
      </c>
      <c r="G3204" s="1" t="s">
        <v>59</v>
      </c>
      <c r="H3204" s="16">
        <v>46092</v>
      </c>
    </row>
    <row r="3205" spans="1:8">
      <c r="A3205" s="111" t="s">
        <v>6842</v>
      </c>
      <c r="B3205" s="111" t="s">
        <v>56</v>
      </c>
      <c r="C3205" s="398">
        <v>46061.680381944447</v>
      </c>
      <c r="D3205" s="36">
        <v>46092</v>
      </c>
      <c r="E3205" s="221" t="s">
        <v>6843</v>
      </c>
      <c r="F3205" s="476" t="s">
        <v>1200</v>
      </c>
      <c r="G3205" s="1" t="s">
        <v>59</v>
      </c>
      <c r="H3205" s="16">
        <v>46092</v>
      </c>
    </row>
    <row r="3206" spans="1:8">
      <c r="A3206" s="112" t="s">
        <v>6844</v>
      </c>
      <c r="B3206" s="112" t="s">
        <v>56</v>
      </c>
      <c r="C3206" s="399">
        <v>46003.357789351852</v>
      </c>
      <c r="D3206" s="36">
        <v>46092</v>
      </c>
      <c r="E3206" s="35" t="s">
        <v>6845</v>
      </c>
      <c r="F3206" s="476" t="s">
        <v>1200</v>
      </c>
      <c r="G3206" s="1" t="s">
        <v>59</v>
      </c>
      <c r="H3206" s="16">
        <v>46092</v>
      </c>
    </row>
    <row r="3207" spans="1:8">
      <c r="A3207" s="111" t="s">
        <v>6846</v>
      </c>
      <c r="B3207" s="111" t="s">
        <v>56</v>
      </c>
      <c r="C3207" s="398">
        <v>46061.765451388892</v>
      </c>
      <c r="D3207" s="36">
        <v>46092</v>
      </c>
      <c r="E3207" s="221" t="s">
        <v>6847</v>
      </c>
      <c r="F3207" s="476" t="s">
        <v>1200</v>
      </c>
      <c r="G3207" s="1" t="s">
        <v>59</v>
      </c>
      <c r="H3207" s="16">
        <v>46092</v>
      </c>
    </row>
    <row r="3208" spans="1:8">
      <c r="A3208" s="112" t="s">
        <v>6848</v>
      </c>
      <c r="B3208" s="112" t="s">
        <v>56</v>
      </c>
      <c r="C3208" s="399">
        <v>46064.728854166664</v>
      </c>
      <c r="D3208" s="36">
        <v>46092</v>
      </c>
      <c r="E3208" s="35" t="s">
        <v>6849</v>
      </c>
      <c r="F3208" s="476" t="s">
        <v>1200</v>
      </c>
      <c r="G3208" s="1" t="s">
        <v>59</v>
      </c>
      <c r="H3208" s="16">
        <v>46092</v>
      </c>
    </row>
    <row r="3209" spans="1:8">
      <c r="A3209" s="111" t="s">
        <v>6850</v>
      </c>
      <c r="B3209" s="111" t="s">
        <v>56</v>
      </c>
      <c r="C3209" s="398">
        <v>46053.572754629633</v>
      </c>
      <c r="D3209" s="36">
        <v>46092</v>
      </c>
      <c r="E3209" s="221" t="s">
        <v>6851</v>
      </c>
      <c r="F3209" s="476" t="s">
        <v>1200</v>
      </c>
      <c r="G3209" s="1" t="s">
        <v>59</v>
      </c>
      <c r="H3209" s="16">
        <v>46092</v>
      </c>
    </row>
    <row r="3210" spans="1:8">
      <c r="A3210" s="112" t="s">
        <v>6852</v>
      </c>
      <c r="B3210" s="112" t="s">
        <v>56</v>
      </c>
      <c r="C3210" s="399">
        <v>46080.497581018521</v>
      </c>
      <c r="D3210" s="36">
        <v>46092</v>
      </c>
      <c r="E3210" s="35" t="s">
        <v>6853</v>
      </c>
      <c r="F3210" s="476" t="s">
        <v>1200</v>
      </c>
      <c r="G3210" s="1" t="s">
        <v>59</v>
      </c>
      <c r="H3210" s="47">
        <v>46092</v>
      </c>
    </row>
    <row r="3211" spans="1:8">
      <c r="A3211" s="111" t="s">
        <v>6854</v>
      </c>
      <c r="B3211" s="111" t="s">
        <v>56</v>
      </c>
      <c r="C3211" s="398">
        <v>46068.318865740737</v>
      </c>
      <c r="D3211" s="36">
        <v>46092</v>
      </c>
      <c r="E3211" s="221" t="s">
        <v>6855</v>
      </c>
      <c r="F3211" s="476" t="s">
        <v>1200</v>
      </c>
      <c r="G3211" s="84" t="s">
        <v>59</v>
      </c>
      <c r="H3211" s="490">
        <v>46092</v>
      </c>
    </row>
    <row r="3212" spans="1:8">
      <c r="A3212" s="112" t="s">
        <v>6856</v>
      </c>
      <c r="B3212" s="112" t="s">
        <v>56</v>
      </c>
      <c r="C3212" s="399">
        <v>46019.872476851851</v>
      </c>
      <c r="D3212" s="36">
        <v>46092</v>
      </c>
      <c r="E3212" s="35" t="s">
        <v>6857</v>
      </c>
      <c r="F3212" s="476" t="s">
        <v>1200</v>
      </c>
      <c r="G3212" s="383" t="s">
        <v>59</v>
      </c>
      <c r="H3212" s="382">
        <v>46092</v>
      </c>
    </row>
    <row r="3213" spans="1:8">
      <c r="A3213" s="111" t="s">
        <v>6858</v>
      </c>
      <c r="B3213" s="111" t="s">
        <v>56</v>
      </c>
      <c r="C3213" s="398">
        <v>46072.786458333336</v>
      </c>
      <c r="D3213" s="36">
        <v>46092</v>
      </c>
      <c r="E3213" s="221" t="s">
        <v>6859</v>
      </c>
      <c r="F3213" s="476" t="s">
        <v>1200</v>
      </c>
      <c r="G3213" s="383" t="s">
        <v>59</v>
      </c>
      <c r="H3213" s="382">
        <v>46092</v>
      </c>
    </row>
    <row r="3214" spans="1:8">
      <c r="A3214" s="112" t="s">
        <v>6860</v>
      </c>
      <c r="B3214" s="112" t="s">
        <v>56</v>
      </c>
      <c r="C3214" s="399">
        <v>46054.435034722221</v>
      </c>
      <c r="D3214" s="36">
        <v>46092</v>
      </c>
      <c r="E3214" s="35" t="s">
        <v>6861</v>
      </c>
      <c r="F3214" s="476" t="s">
        <v>1200</v>
      </c>
      <c r="G3214" s="383" t="s">
        <v>59</v>
      </c>
      <c r="H3214" s="382">
        <v>46092</v>
      </c>
    </row>
    <row r="3215" spans="1:8">
      <c r="A3215" s="111" t="s">
        <v>6862</v>
      </c>
      <c r="B3215" s="111" t="s">
        <v>56</v>
      </c>
      <c r="C3215" s="398">
        <v>46062.521874999999</v>
      </c>
      <c r="D3215" s="36">
        <v>46092</v>
      </c>
      <c r="E3215" s="221" t="s">
        <v>6863</v>
      </c>
      <c r="F3215" s="476" t="s">
        <v>1200</v>
      </c>
      <c r="G3215" s="383" t="s">
        <v>69</v>
      </c>
      <c r="H3215" s="382">
        <v>46092</v>
      </c>
    </row>
    <row r="3216" spans="1:8">
      <c r="A3216" s="112" t="s">
        <v>6864</v>
      </c>
      <c r="B3216" s="112" t="s">
        <v>56</v>
      </c>
      <c r="C3216" s="399">
        <v>46071.918240740742</v>
      </c>
      <c r="D3216" s="36">
        <v>46092</v>
      </c>
      <c r="E3216" s="35" t="s">
        <v>6865</v>
      </c>
      <c r="F3216" s="476" t="s">
        <v>1200</v>
      </c>
      <c r="G3216" s="78" t="s">
        <v>59</v>
      </c>
      <c r="H3216" s="79">
        <v>46092</v>
      </c>
    </row>
    <row r="3217" spans="1:8">
      <c r="A3217" s="111" t="s">
        <v>6866</v>
      </c>
      <c r="B3217" s="111" t="s">
        <v>56</v>
      </c>
      <c r="C3217" s="398">
        <v>46062.488819444443</v>
      </c>
      <c r="D3217" s="36">
        <v>46092</v>
      </c>
      <c r="E3217" s="221" t="s">
        <v>6867</v>
      </c>
      <c r="F3217" s="476" t="s">
        <v>1200</v>
      </c>
      <c r="G3217" s="1" t="s">
        <v>59</v>
      </c>
      <c r="H3217" s="16">
        <v>46092</v>
      </c>
    </row>
    <row r="3218" spans="1:8">
      <c r="A3218" s="112" t="s">
        <v>96</v>
      </c>
      <c r="B3218" s="112" t="s">
        <v>79</v>
      </c>
      <c r="C3218" s="399">
        <v>46027.400659722225</v>
      </c>
      <c r="D3218" s="36">
        <v>46092</v>
      </c>
      <c r="E3218" s="35" t="s">
        <v>6868</v>
      </c>
      <c r="F3218" s="476" t="s">
        <v>1200</v>
      </c>
      <c r="G3218" s="1" t="s">
        <v>4606</v>
      </c>
      <c r="H3218" s="16">
        <v>46092</v>
      </c>
    </row>
    <row r="3219" spans="1:8">
      <c r="A3219" s="111" t="s">
        <v>6869</v>
      </c>
      <c r="B3219" s="111" t="s">
        <v>56</v>
      </c>
      <c r="C3219" s="398">
        <v>46057.571053240739</v>
      </c>
      <c r="D3219" s="36">
        <v>46092</v>
      </c>
      <c r="E3219" s="221" t="s">
        <v>6870</v>
      </c>
      <c r="F3219" s="476" t="s">
        <v>1200</v>
      </c>
      <c r="G3219" s="1" t="s">
        <v>59</v>
      </c>
      <c r="H3219" s="16">
        <v>46092</v>
      </c>
    </row>
    <row r="3220" spans="1:8">
      <c r="A3220" s="112" t="s">
        <v>6871</v>
      </c>
      <c r="B3220" s="112" t="s">
        <v>56</v>
      </c>
      <c r="C3220" s="399">
        <v>46063.312673611108</v>
      </c>
      <c r="D3220" s="36">
        <v>46092</v>
      </c>
      <c r="E3220" s="35" t="s">
        <v>6872</v>
      </c>
      <c r="F3220" s="476" t="s">
        <v>1200</v>
      </c>
      <c r="G3220" s="1" t="s">
        <v>59</v>
      </c>
      <c r="H3220" s="16">
        <v>46092</v>
      </c>
    </row>
    <row r="3221" spans="1:8">
      <c r="A3221" s="111" t="s">
        <v>6873</v>
      </c>
      <c r="B3221" s="111" t="s">
        <v>56</v>
      </c>
      <c r="C3221" s="398">
        <v>46065.565960648149</v>
      </c>
      <c r="D3221" s="36">
        <v>46092</v>
      </c>
      <c r="E3221" s="221" t="s">
        <v>6874</v>
      </c>
      <c r="F3221" s="476" t="s">
        <v>1200</v>
      </c>
      <c r="G3221" s="1" t="s">
        <v>59</v>
      </c>
      <c r="H3221" s="16">
        <v>46092</v>
      </c>
    </row>
    <row r="3222" spans="1:8">
      <c r="A3222" s="112" t="s">
        <v>6875</v>
      </c>
      <c r="B3222" s="112" t="s">
        <v>56</v>
      </c>
      <c r="C3222" s="399">
        <v>46071.55327546296</v>
      </c>
      <c r="D3222" s="36">
        <v>46092</v>
      </c>
      <c r="E3222" s="35" t="s">
        <v>6876</v>
      </c>
      <c r="F3222" s="476" t="s">
        <v>1200</v>
      </c>
      <c r="G3222" s="1" t="s">
        <v>59</v>
      </c>
      <c r="H3222" s="16">
        <v>46092</v>
      </c>
    </row>
    <row r="3223" spans="1:8">
      <c r="A3223" s="111" t="s">
        <v>6877</v>
      </c>
      <c r="B3223" s="111" t="s">
        <v>56</v>
      </c>
      <c r="C3223" s="398">
        <v>46000.451666666668</v>
      </c>
      <c r="D3223" s="36">
        <v>46092</v>
      </c>
      <c r="E3223" s="221" t="s">
        <v>6878</v>
      </c>
      <c r="F3223" s="476" t="s">
        <v>1200</v>
      </c>
      <c r="G3223" s="1" t="s">
        <v>59</v>
      </c>
      <c r="H3223" s="16">
        <v>46092</v>
      </c>
    </row>
    <row r="3224" spans="1:8">
      <c r="A3224" s="112" t="s">
        <v>6879</v>
      </c>
      <c r="B3224" s="112" t="s">
        <v>56</v>
      </c>
      <c r="C3224" s="399">
        <v>46065.834108796298</v>
      </c>
      <c r="D3224" s="36">
        <v>46092</v>
      </c>
      <c r="E3224" s="35" t="s">
        <v>6880</v>
      </c>
      <c r="F3224" s="476" t="s">
        <v>1200</v>
      </c>
      <c r="G3224" s="1" t="s">
        <v>59</v>
      </c>
      <c r="H3224" s="16">
        <v>46092</v>
      </c>
    </row>
    <row r="3225" spans="1:8">
      <c r="A3225" s="111" t="s">
        <v>6881</v>
      </c>
      <c r="B3225" s="111" t="s">
        <v>56</v>
      </c>
      <c r="C3225" s="398">
        <v>46076.640543981484</v>
      </c>
      <c r="D3225" s="36">
        <v>46092</v>
      </c>
      <c r="E3225" s="221" t="s">
        <v>6882</v>
      </c>
      <c r="F3225" s="476" t="s">
        <v>1200</v>
      </c>
      <c r="G3225" s="1" t="s">
        <v>59</v>
      </c>
      <c r="H3225" s="16">
        <v>46092</v>
      </c>
    </row>
    <row r="3226" spans="1:8">
      <c r="A3226" s="112" t="s">
        <v>6883</v>
      </c>
      <c r="B3226" s="112" t="s">
        <v>56</v>
      </c>
      <c r="C3226" s="399">
        <v>46073.463171296295</v>
      </c>
      <c r="D3226" s="36">
        <v>46092</v>
      </c>
      <c r="E3226" s="35" t="s">
        <v>6884</v>
      </c>
      <c r="F3226" s="476" t="s">
        <v>1200</v>
      </c>
      <c r="G3226" s="1" t="s">
        <v>59</v>
      </c>
      <c r="H3226" s="16">
        <v>46092</v>
      </c>
    </row>
    <row r="3227" spans="1:8">
      <c r="A3227" s="111" t="s">
        <v>6885</v>
      </c>
      <c r="B3227" s="111" t="s">
        <v>56</v>
      </c>
      <c r="C3227" s="398">
        <v>46059.435520833336</v>
      </c>
      <c r="D3227" s="36">
        <v>46092</v>
      </c>
      <c r="E3227" s="221" t="s">
        <v>6886</v>
      </c>
      <c r="F3227" s="476" t="s">
        <v>1200</v>
      </c>
      <c r="G3227" s="1" t="s">
        <v>59</v>
      </c>
      <c r="H3227" s="16">
        <v>46092</v>
      </c>
    </row>
    <row r="3228" spans="1:8">
      <c r="A3228" s="112" t="s">
        <v>1529</v>
      </c>
      <c r="B3228" s="112" t="s">
        <v>56</v>
      </c>
      <c r="C3228" s="399">
        <v>46035.396782407406</v>
      </c>
      <c r="D3228" s="36">
        <v>46092</v>
      </c>
      <c r="E3228" s="35" t="s">
        <v>1530</v>
      </c>
      <c r="F3228" s="476" t="s">
        <v>1200</v>
      </c>
      <c r="G3228" s="1" t="s">
        <v>59</v>
      </c>
      <c r="H3228" s="16">
        <v>46092</v>
      </c>
    </row>
    <row r="3229" spans="1:8">
      <c r="A3229" s="111" t="s">
        <v>6887</v>
      </c>
      <c r="B3229" s="111" t="s">
        <v>56</v>
      </c>
      <c r="C3229" s="398">
        <v>46076.695775462962</v>
      </c>
      <c r="D3229" s="36">
        <v>46092</v>
      </c>
      <c r="E3229" s="221" t="s">
        <v>6888</v>
      </c>
      <c r="F3229" s="476" t="s">
        <v>1200</v>
      </c>
      <c r="G3229" s="1" t="s">
        <v>59</v>
      </c>
      <c r="H3229" s="16">
        <v>46092</v>
      </c>
    </row>
    <row r="3230" spans="1:8">
      <c r="A3230" s="112" t="s">
        <v>6889</v>
      </c>
      <c r="B3230" s="112" t="s">
        <v>56</v>
      </c>
      <c r="C3230" s="399">
        <v>45981.648888888885</v>
      </c>
      <c r="D3230" s="36">
        <v>46092</v>
      </c>
      <c r="E3230" s="35" t="s">
        <v>6890</v>
      </c>
      <c r="F3230" s="35" t="s">
        <v>5295</v>
      </c>
      <c r="G3230" s="46"/>
      <c r="H3230" s="46"/>
    </row>
    <row r="3231" spans="1:8">
      <c r="A3231" s="111" t="s">
        <v>6891</v>
      </c>
      <c r="B3231" s="111" t="s">
        <v>56</v>
      </c>
      <c r="C3231" s="398">
        <v>46053.844027777777</v>
      </c>
      <c r="D3231" s="36">
        <v>46092</v>
      </c>
      <c r="E3231" s="221" t="s">
        <v>6892</v>
      </c>
      <c r="F3231" s="35" t="s">
        <v>5295</v>
      </c>
      <c r="G3231" s="35"/>
      <c r="H3231" s="35"/>
    </row>
    <row r="3232" spans="1:8">
      <c r="A3232" s="112" t="s">
        <v>6893</v>
      </c>
      <c r="B3232" s="112" t="s">
        <v>56</v>
      </c>
      <c r="C3232" s="399">
        <v>46058.635763888888</v>
      </c>
      <c r="D3232" s="36">
        <v>46092</v>
      </c>
      <c r="E3232" s="35" t="s">
        <v>6894</v>
      </c>
      <c r="F3232" s="35" t="s">
        <v>5295</v>
      </c>
      <c r="G3232" s="35"/>
      <c r="H3232" s="35"/>
    </row>
    <row r="3233" spans="1:8">
      <c r="A3233" s="111" t="s">
        <v>6895</v>
      </c>
      <c r="B3233" s="111" t="s">
        <v>56</v>
      </c>
      <c r="C3233" s="398">
        <v>46059.722418981481</v>
      </c>
      <c r="D3233" s="36">
        <v>46092</v>
      </c>
      <c r="E3233" s="221" t="s">
        <v>6896</v>
      </c>
      <c r="F3233" s="35" t="s">
        <v>5295</v>
      </c>
      <c r="G3233" s="35"/>
      <c r="H3233" s="35"/>
    </row>
    <row r="3234" spans="1:8">
      <c r="A3234" s="112" t="s">
        <v>6897</v>
      </c>
      <c r="B3234" s="112" t="s">
        <v>79</v>
      </c>
      <c r="C3234" s="399">
        <v>46045.963784722226</v>
      </c>
      <c r="D3234" s="36">
        <v>46092</v>
      </c>
      <c r="E3234" s="35" t="s">
        <v>6898</v>
      </c>
      <c r="F3234" s="35" t="s">
        <v>5295</v>
      </c>
      <c r="G3234" s="35"/>
      <c r="H3234" s="35"/>
    </row>
    <row r="3235" spans="1:8">
      <c r="A3235" s="111" t="s">
        <v>6899</v>
      </c>
      <c r="B3235" s="111" t="s">
        <v>56</v>
      </c>
      <c r="C3235" s="398">
        <v>46061.857037037036</v>
      </c>
      <c r="D3235" s="36">
        <v>46092</v>
      </c>
      <c r="E3235" s="221" t="s">
        <v>6900</v>
      </c>
      <c r="F3235" s="35" t="s">
        <v>5295</v>
      </c>
      <c r="G3235" s="35"/>
      <c r="H3235" s="35"/>
    </row>
    <row r="3236" spans="1:8">
      <c r="A3236" s="112" t="s">
        <v>6901</v>
      </c>
      <c r="B3236" s="112" t="s">
        <v>56</v>
      </c>
      <c r="C3236" s="399">
        <v>46048.407094907408</v>
      </c>
      <c r="D3236" s="36">
        <v>46092</v>
      </c>
      <c r="E3236" s="35" t="s">
        <v>6902</v>
      </c>
      <c r="F3236" s="35" t="s">
        <v>5295</v>
      </c>
      <c r="G3236" s="35"/>
      <c r="H3236" s="35"/>
    </row>
    <row r="3237" spans="1:8">
      <c r="A3237" s="111" t="s">
        <v>6903</v>
      </c>
      <c r="B3237" s="111" t="s">
        <v>56</v>
      </c>
      <c r="C3237" s="398">
        <v>46059.528599537036</v>
      </c>
      <c r="D3237" s="36">
        <v>46092</v>
      </c>
      <c r="E3237" s="221" t="s">
        <v>6904</v>
      </c>
      <c r="F3237" s="35" t="s">
        <v>5295</v>
      </c>
      <c r="G3237" s="35"/>
      <c r="H3237" s="35"/>
    </row>
    <row r="3238" spans="1:8">
      <c r="A3238" s="112" t="s">
        <v>6905</v>
      </c>
      <c r="B3238" s="112" t="s">
        <v>56</v>
      </c>
      <c r="C3238" s="399">
        <v>46079.568402777775</v>
      </c>
      <c r="D3238" s="36">
        <v>46092</v>
      </c>
      <c r="E3238" s="35" t="s">
        <v>6906</v>
      </c>
      <c r="F3238" s="35" t="s">
        <v>5295</v>
      </c>
      <c r="G3238" s="35"/>
      <c r="H3238" s="35"/>
    </row>
    <row r="3239" spans="1:8">
      <c r="A3239" s="111" t="s">
        <v>6907</v>
      </c>
      <c r="B3239" s="111" t="s">
        <v>56</v>
      </c>
      <c r="C3239" s="398">
        <v>46076.462870370371</v>
      </c>
      <c r="D3239" s="36">
        <v>46092</v>
      </c>
      <c r="E3239" s="221" t="s">
        <v>6908</v>
      </c>
      <c r="F3239" s="35" t="s">
        <v>5295</v>
      </c>
      <c r="G3239" s="35"/>
      <c r="H3239" s="35"/>
    </row>
    <row r="3240" spans="1:8">
      <c r="A3240" s="112" t="s">
        <v>6909</v>
      </c>
      <c r="B3240" s="112" t="s">
        <v>56</v>
      </c>
      <c r="C3240" s="399">
        <v>46077.935393518521</v>
      </c>
      <c r="D3240" s="36">
        <v>46092</v>
      </c>
      <c r="E3240" s="35" t="s">
        <v>6910</v>
      </c>
      <c r="F3240" s="35" t="s">
        <v>5295</v>
      </c>
      <c r="G3240" s="35"/>
      <c r="H3240" s="35"/>
    </row>
    <row r="3241" spans="1:8">
      <c r="A3241" s="111" t="s">
        <v>1048</v>
      </c>
      <c r="B3241" s="111" t="s">
        <v>56</v>
      </c>
      <c r="C3241" s="398">
        <v>46030.418842592589</v>
      </c>
      <c r="D3241" s="36">
        <v>46092</v>
      </c>
      <c r="E3241" s="221" t="s">
        <v>1049</v>
      </c>
      <c r="F3241" s="35" t="s">
        <v>5295</v>
      </c>
      <c r="G3241" s="35"/>
      <c r="H3241" s="35"/>
    </row>
    <row r="3242" spans="1:8">
      <c r="A3242" s="112" t="s">
        <v>6911</v>
      </c>
      <c r="B3242" s="112" t="s">
        <v>56</v>
      </c>
      <c r="C3242" s="399">
        <v>46049.462245370371</v>
      </c>
      <c r="D3242" s="36">
        <v>46092</v>
      </c>
      <c r="E3242" s="35" t="s">
        <v>6912</v>
      </c>
      <c r="F3242" s="35" t="s">
        <v>5295</v>
      </c>
      <c r="G3242" s="35"/>
      <c r="H3242" s="35"/>
    </row>
    <row r="3243" spans="1:8">
      <c r="A3243" s="111" t="s">
        <v>6913</v>
      </c>
      <c r="B3243" s="111" t="s">
        <v>56</v>
      </c>
      <c r="C3243" s="398">
        <v>46042.657847222225</v>
      </c>
      <c r="D3243" s="36">
        <v>46092</v>
      </c>
      <c r="E3243" s="221" t="s">
        <v>6914</v>
      </c>
      <c r="F3243" s="35" t="s">
        <v>5295</v>
      </c>
      <c r="G3243" s="35"/>
      <c r="H3243" s="35"/>
    </row>
    <row r="3244" spans="1:8">
      <c r="A3244" s="112" t="s">
        <v>6915</v>
      </c>
      <c r="B3244" s="112" t="s">
        <v>56</v>
      </c>
      <c r="C3244" s="399">
        <v>45986.876250000001</v>
      </c>
      <c r="D3244" s="36">
        <v>46092</v>
      </c>
      <c r="E3244" s="35" t="s">
        <v>6916</v>
      </c>
      <c r="F3244" s="35" t="s">
        <v>5295</v>
      </c>
      <c r="G3244" s="35"/>
      <c r="H3244" s="35"/>
    </row>
    <row r="3245" spans="1:8">
      <c r="A3245" s="111" t="s">
        <v>6917</v>
      </c>
      <c r="B3245" s="111" t="s">
        <v>56</v>
      </c>
      <c r="C3245" s="398">
        <v>46071.438344907408</v>
      </c>
      <c r="D3245" s="36">
        <v>46092</v>
      </c>
      <c r="E3245" s="221" t="s">
        <v>6918</v>
      </c>
      <c r="F3245" s="35" t="s">
        <v>5295</v>
      </c>
      <c r="G3245" s="35"/>
      <c r="H3245" s="35"/>
    </row>
    <row r="3246" spans="1:8">
      <c r="A3246" s="112" t="s">
        <v>6919</v>
      </c>
      <c r="B3246" s="112" t="s">
        <v>56</v>
      </c>
      <c r="C3246" s="399">
        <v>46063.775231481479</v>
      </c>
      <c r="D3246" s="36">
        <v>46092</v>
      </c>
      <c r="E3246" s="35" t="s">
        <v>6920</v>
      </c>
      <c r="F3246" s="35" t="s">
        <v>5295</v>
      </c>
      <c r="G3246" s="35"/>
      <c r="H3246" s="35"/>
    </row>
    <row r="3247" spans="1:8">
      <c r="A3247" s="111" t="s">
        <v>6921</v>
      </c>
      <c r="B3247" s="111" t="s">
        <v>56</v>
      </c>
      <c r="C3247" s="398">
        <v>46073.38758101852</v>
      </c>
      <c r="D3247" s="36">
        <v>46092</v>
      </c>
      <c r="E3247" s="221" t="s">
        <v>6922</v>
      </c>
      <c r="F3247" s="35" t="s">
        <v>5295</v>
      </c>
      <c r="G3247" s="35"/>
      <c r="H3247" s="35"/>
    </row>
    <row r="3248" spans="1:8">
      <c r="A3248" s="112" t="s">
        <v>6923</v>
      </c>
      <c r="B3248" s="112" t="s">
        <v>56</v>
      </c>
      <c r="C3248" s="399">
        <v>46048.649861111109</v>
      </c>
      <c r="D3248" s="36">
        <v>46092</v>
      </c>
      <c r="E3248" s="35" t="s">
        <v>6924</v>
      </c>
      <c r="F3248" s="35" t="s">
        <v>5295</v>
      </c>
      <c r="G3248" s="35"/>
      <c r="H3248" s="35"/>
    </row>
    <row r="3249" spans="1:8">
      <c r="A3249" s="111" t="s">
        <v>6925</v>
      </c>
      <c r="B3249" s="111" t="s">
        <v>79</v>
      </c>
      <c r="C3249" s="398">
        <v>46053.669930555552</v>
      </c>
      <c r="D3249" s="36">
        <v>46092</v>
      </c>
      <c r="E3249" s="221" t="s">
        <v>6926</v>
      </c>
      <c r="F3249" s="35" t="s">
        <v>5295</v>
      </c>
      <c r="G3249" s="35"/>
      <c r="H3249" s="35"/>
    </row>
    <row r="3250" spans="1:8">
      <c r="A3250" s="112" t="s">
        <v>6927</v>
      </c>
      <c r="B3250" s="112" t="s">
        <v>56</v>
      </c>
      <c r="C3250" s="399">
        <v>46072.520810185182</v>
      </c>
      <c r="D3250" s="36">
        <v>46092</v>
      </c>
      <c r="E3250" s="35" t="s">
        <v>6928</v>
      </c>
      <c r="F3250" s="35" t="s">
        <v>5295</v>
      </c>
      <c r="G3250" s="35"/>
      <c r="H3250" s="35"/>
    </row>
    <row r="3251" spans="1:8">
      <c r="A3251" s="111" t="s">
        <v>6929</v>
      </c>
      <c r="B3251" s="111" t="s">
        <v>56</v>
      </c>
      <c r="C3251" s="398">
        <v>46081.48646990741</v>
      </c>
      <c r="D3251" s="36">
        <v>46092</v>
      </c>
      <c r="E3251" s="221" t="s">
        <v>6930</v>
      </c>
      <c r="F3251" s="35" t="s">
        <v>5295</v>
      </c>
      <c r="G3251" s="35"/>
      <c r="H3251" s="35"/>
    </row>
    <row r="3252" spans="1:8">
      <c r="A3252" s="112" t="s">
        <v>6931</v>
      </c>
      <c r="B3252" s="112" t="s">
        <v>56</v>
      </c>
      <c r="C3252" s="399">
        <v>46073.69972222222</v>
      </c>
      <c r="D3252" s="36">
        <v>46092</v>
      </c>
      <c r="E3252" s="35" t="s">
        <v>6932</v>
      </c>
      <c r="F3252" s="35" t="s">
        <v>5295</v>
      </c>
      <c r="G3252" s="35"/>
      <c r="H3252" s="35"/>
    </row>
    <row r="3253" spans="1:8">
      <c r="A3253" s="111" t="s">
        <v>6933</v>
      </c>
      <c r="B3253" s="111" t="s">
        <v>56</v>
      </c>
      <c r="C3253" s="398">
        <v>46065.071064814816</v>
      </c>
      <c r="D3253" s="36">
        <v>46092</v>
      </c>
      <c r="E3253" s="221" t="s">
        <v>6934</v>
      </c>
      <c r="F3253" s="35" t="s">
        <v>5295</v>
      </c>
      <c r="G3253" s="35"/>
      <c r="H3253" s="35"/>
    </row>
    <row r="3254" spans="1:8">
      <c r="A3254" s="112" t="s">
        <v>6935</v>
      </c>
      <c r="B3254" s="112" t="s">
        <v>56</v>
      </c>
      <c r="C3254" s="399">
        <v>46065.3753125</v>
      </c>
      <c r="D3254" s="36">
        <v>46092</v>
      </c>
      <c r="E3254" s="35" t="s">
        <v>6936</v>
      </c>
      <c r="F3254" s="35" t="s">
        <v>5295</v>
      </c>
      <c r="G3254" s="35"/>
      <c r="H3254" s="35"/>
    </row>
    <row r="3255" spans="1:8">
      <c r="A3255" s="111" t="s">
        <v>6937</v>
      </c>
      <c r="B3255" s="111" t="s">
        <v>56</v>
      </c>
      <c r="C3255" s="398">
        <v>46044.992372685185</v>
      </c>
      <c r="D3255" s="36">
        <v>46092</v>
      </c>
      <c r="E3255" s="221" t="s">
        <v>6938</v>
      </c>
      <c r="F3255" s="35" t="s">
        <v>5295</v>
      </c>
      <c r="G3255" s="35"/>
      <c r="H3255" s="35"/>
    </row>
    <row r="3256" spans="1:8">
      <c r="A3256" s="112" t="s">
        <v>6939</v>
      </c>
      <c r="B3256" s="112" t="s">
        <v>56</v>
      </c>
      <c r="C3256" s="399">
        <v>46074.481562499997</v>
      </c>
      <c r="D3256" s="36">
        <v>46092</v>
      </c>
      <c r="E3256" s="35" t="s">
        <v>6940</v>
      </c>
      <c r="F3256" s="35" t="s">
        <v>5295</v>
      </c>
      <c r="G3256" s="35"/>
      <c r="H3256" s="35"/>
    </row>
    <row r="3257" spans="1:8">
      <c r="A3257" s="111" t="s">
        <v>6941</v>
      </c>
      <c r="B3257" s="111" t="s">
        <v>56</v>
      </c>
      <c r="C3257" s="398">
        <v>46067.452557870369</v>
      </c>
      <c r="D3257" s="36">
        <v>46092</v>
      </c>
      <c r="E3257" s="221" t="s">
        <v>6942</v>
      </c>
      <c r="F3257" s="35" t="s">
        <v>5295</v>
      </c>
      <c r="G3257" s="35"/>
      <c r="H3257" s="35"/>
    </row>
    <row r="3258" spans="1:8">
      <c r="A3258" s="112" t="s">
        <v>6943</v>
      </c>
      <c r="B3258" s="112" t="s">
        <v>56</v>
      </c>
      <c r="C3258" s="399">
        <v>46073.589988425927</v>
      </c>
      <c r="D3258" s="36">
        <v>46092</v>
      </c>
      <c r="E3258" s="35" t="s">
        <v>6944</v>
      </c>
      <c r="F3258" s="35" t="s">
        <v>5295</v>
      </c>
      <c r="G3258" s="35"/>
      <c r="H3258" s="35"/>
    </row>
    <row r="3259" spans="1:8">
      <c r="A3259" s="111" t="s">
        <v>6945</v>
      </c>
      <c r="B3259" s="111" t="s">
        <v>56</v>
      </c>
      <c r="C3259" s="398">
        <v>46080.578750000001</v>
      </c>
      <c r="D3259" s="36">
        <v>46092</v>
      </c>
      <c r="E3259" s="221" t="s">
        <v>6946</v>
      </c>
      <c r="F3259" s="35" t="s">
        <v>5295</v>
      </c>
      <c r="G3259" s="35"/>
      <c r="H3259" s="35"/>
    </row>
    <row r="3260" spans="1:8">
      <c r="A3260" s="112" t="s">
        <v>6947</v>
      </c>
      <c r="B3260" s="112" t="s">
        <v>56</v>
      </c>
      <c r="C3260" s="399">
        <v>46060.395833333336</v>
      </c>
      <c r="D3260" s="36">
        <v>46092</v>
      </c>
      <c r="E3260" s="35" t="s">
        <v>6948</v>
      </c>
      <c r="F3260" s="35" t="s">
        <v>5295</v>
      </c>
      <c r="G3260" s="35"/>
      <c r="H3260" s="35"/>
    </row>
    <row r="3261" spans="1:8">
      <c r="A3261" s="111" t="s">
        <v>6949</v>
      </c>
      <c r="B3261" s="111" t="s">
        <v>56</v>
      </c>
      <c r="C3261" s="398">
        <v>46086.842222222222</v>
      </c>
      <c r="D3261" s="36">
        <v>46092</v>
      </c>
      <c r="E3261" s="221" t="s">
        <v>6950</v>
      </c>
      <c r="F3261" s="35" t="s">
        <v>5295</v>
      </c>
      <c r="G3261" s="35"/>
      <c r="H3261" s="35"/>
    </row>
    <row r="3262" spans="1:8">
      <c r="A3262" s="112" t="s">
        <v>6951</v>
      </c>
      <c r="B3262" s="112" t="s">
        <v>56</v>
      </c>
      <c r="C3262" s="399">
        <v>46084.627002314817</v>
      </c>
      <c r="D3262" s="36">
        <v>46092</v>
      </c>
      <c r="E3262" s="35" t="s">
        <v>6950</v>
      </c>
      <c r="F3262" s="35" t="s">
        <v>5295</v>
      </c>
      <c r="G3262" s="35"/>
      <c r="H3262" s="35"/>
    </row>
    <row r="3263" spans="1:8">
      <c r="A3263" s="111" t="s">
        <v>6952</v>
      </c>
      <c r="B3263" s="111" t="s">
        <v>56</v>
      </c>
      <c r="C3263" s="398">
        <v>46053.639988425923</v>
      </c>
      <c r="D3263" s="36">
        <v>46092</v>
      </c>
      <c r="E3263" s="221" t="s">
        <v>6953</v>
      </c>
      <c r="F3263" s="35" t="s">
        <v>5295</v>
      </c>
      <c r="G3263" s="35"/>
      <c r="H3263" s="35"/>
    </row>
    <row r="3264" spans="1:8">
      <c r="A3264" s="112" t="s">
        <v>6954</v>
      </c>
      <c r="B3264" s="112" t="s">
        <v>56</v>
      </c>
      <c r="C3264" s="399">
        <v>46037.386979166666</v>
      </c>
      <c r="D3264" s="36">
        <v>46092</v>
      </c>
      <c r="E3264" s="35" t="s">
        <v>6955</v>
      </c>
      <c r="F3264" s="35" t="s">
        <v>5295</v>
      </c>
      <c r="G3264" s="35"/>
      <c r="H3264" s="35"/>
    </row>
    <row r="3265" spans="1:8">
      <c r="A3265" s="111" t="s">
        <v>6956</v>
      </c>
      <c r="B3265" s="111" t="s">
        <v>56</v>
      </c>
      <c r="C3265" s="398">
        <v>46081.480439814812</v>
      </c>
      <c r="D3265" s="36">
        <v>46092</v>
      </c>
      <c r="E3265" s="221" t="s">
        <v>6957</v>
      </c>
      <c r="F3265" s="35" t="s">
        <v>5295</v>
      </c>
      <c r="G3265" s="35"/>
      <c r="H3265" s="35"/>
    </row>
    <row r="3266" spans="1:8">
      <c r="A3266" s="112" t="s">
        <v>6958</v>
      </c>
      <c r="B3266" s="112" t="s">
        <v>56</v>
      </c>
      <c r="C3266" s="399">
        <v>46056.042523148149</v>
      </c>
      <c r="D3266" s="36">
        <v>46092</v>
      </c>
      <c r="E3266" s="35" t="s">
        <v>6959</v>
      </c>
      <c r="F3266" s="35" t="s">
        <v>5295</v>
      </c>
      <c r="G3266" s="35"/>
      <c r="H3266" s="35"/>
    </row>
    <row r="3267" spans="1:8">
      <c r="A3267" s="111" t="s">
        <v>6960</v>
      </c>
      <c r="B3267" s="111" t="s">
        <v>56</v>
      </c>
      <c r="C3267" s="398">
        <v>46079.674699074072</v>
      </c>
      <c r="D3267" s="36">
        <v>46092</v>
      </c>
      <c r="E3267" s="221" t="s">
        <v>6961</v>
      </c>
      <c r="F3267" s="35" t="s">
        <v>5295</v>
      </c>
      <c r="G3267" s="35"/>
      <c r="H3267" s="35"/>
    </row>
    <row r="3268" spans="1:8">
      <c r="A3268" s="112" t="s">
        <v>96</v>
      </c>
      <c r="B3268" s="112" t="s">
        <v>56</v>
      </c>
      <c r="C3268" s="399">
        <v>46025.025034722225</v>
      </c>
      <c r="D3268" s="36">
        <v>46092</v>
      </c>
      <c r="E3268" s="35" t="s">
        <v>6962</v>
      </c>
      <c r="F3268" s="35" t="s">
        <v>5295</v>
      </c>
      <c r="G3268" s="35"/>
      <c r="H3268" s="35"/>
    </row>
    <row r="3269" spans="1:8">
      <c r="A3269" s="111" t="s">
        <v>6963</v>
      </c>
      <c r="B3269" s="111" t="s">
        <v>56</v>
      </c>
      <c r="C3269" s="398">
        <v>46071.377546296295</v>
      </c>
      <c r="D3269" s="36">
        <v>46092</v>
      </c>
      <c r="E3269" s="221" t="s">
        <v>6964</v>
      </c>
      <c r="F3269" s="35" t="s">
        <v>5295</v>
      </c>
      <c r="G3269" s="35"/>
      <c r="H3269" s="35"/>
    </row>
    <row r="3270" spans="1:8">
      <c r="A3270" s="296" t="s">
        <v>6965</v>
      </c>
      <c r="B3270" s="112" t="s">
        <v>56</v>
      </c>
      <c r="C3270" s="399">
        <v>46059.784039351849</v>
      </c>
      <c r="D3270" s="36">
        <v>46092</v>
      </c>
      <c r="E3270" s="35" t="s">
        <v>6966</v>
      </c>
      <c r="F3270" s="35" t="s">
        <v>407</v>
      </c>
      <c r="G3270" s="35" t="s">
        <v>59</v>
      </c>
      <c r="H3270" s="35"/>
    </row>
    <row r="3271" spans="1:8">
      <c r="A3271" s="296" t="s">
        <v>6967</v>
      </c>
      <c r="B3271" s="111" t="s">
        <v>56</v>
      </c>
      <c r="C3271" s="398">
        <v>46083.856469907405</v>
      </c>
      <c r="D3271" s="36">
        <v>46092</v>
      </c>
      <c r="E3271" s="221" t="s">
        <v>6968</v>
      </c>
      <c r="F3271" s="35" t="s">
        <v>407</v>
      </c>
      <c r="G3271" s="35" t="s">
        <v>59</v>
      </c>
      <c r="H3271" s="35"/>
    </row>
    <row r="3272" spans="1:8">
      <c r="A3272" s="296" t="s">
        <v>6969</v>
      </c>
      <c r="B3272" s="112" t="s">
        <v>79</v>
      </c>
      <c r="C3272" s="399">
        <v>46080.420358796298</v>
      </c>
      <c r="D3272" s="36">
        <v>46092</v>
      </c>
      <c r="E3272" s="35" t="s">
        <v>6970</v>
      </c>
      <c r="F3272" s="35" t="s">
        <v>407</v>
      </c>
      <c r="G3272" s="35" t="s">
        <v>59</v>
      </c>
      <c r="H3272" s="35"/>
    </row>
    <row r="3273" spans="1:8">
      <c r="A3273" s="296" t="s">
        <v>6971</v>
      </c>
      <c r="B3273" s="111" t="s">
        <v>56</v>
      </c>
      <c r="C3273" s="398">
        <v>46008.690752314818</v>
      </c>
      <c r="D3273" s="36">
        <v>46092</v>
      </c>
      <c r="E3273" s="221" t="s">
        <v>6972</v>
      </c>
      <c r="F3273" s="35" t="s">
        <v>407</v>
      </c>
      <c r="G3273" s="35" t="s">
        <v>59</v>
      </c>
      <c r="H3273" s="35"/>
    </row>
    <row r="3274" spans="1:8">
      <c r="A3274" s="296" t="s">
        <v>6973</v>
      </c>
      <c r="B3274" s="112" t="s">
        <v>56</v>
      </c>
      <c r="C3274" s="399">
        <v>46071.881435185183</v>
      </c>
      <c r="D3274" s="36">
        <v>46092</v>
      </c>
      <c r="E3274" s="35" t="s">
        <v>6974</v>
      </c>
      <c r="F3274" s="35" t="s">
        <v>407</v>
      </c>
      <c r="G3274" s="35" t="s">
        <v>59</v>
      </c>
      <c r="H3274" s="35"/>
    </row>
    <row r="3275" spans="1:8">
      <c r="A3275" s="296" t="s">
        <v>6975</v>
      </c>
      <c r="B3275" s="111" t="s">
        <v>56</v>
      </c>
      <c r="C3275" s="398">
        <v>46087.418298611112</v>
      </c>
      <c r="D3275" s="36">
        <v>46092</v>
      </c>
      <c r="E3275" s="221" t="s">
        <v>6976</v>
      </c>
      <c r="F3275" s="35" t="s">
        <v>407</v>
      </c>
      <c r="G3275" s="35" t="s">
        <v>59</v>
      </c>
      <c r="H3275" s="35"/>
    </row>
    <row r="3276" spans="1:8">
      <c r="A3276" s="296" t="s">
        <v>6977</v>
      </c>
      <c r="B3276" s="112" t="s">
        <v>56</v>
      </c>
      <c r="C3276" s="399">
        <v>46075.708599537036</v>
      </c>
      <c r="D3276" s="36">
        <v>46092</v>
      </c>
      <c r="E3276" s="35" t="s">
        <v>6978</v>
      </c>
      <c r="F3276" s="35" t="s">
        <v>407</v>
      </c>
      <c r="G3276" s="35" t="s">
        <v>59</v>
      </c>
      <c r="H3276" s="35"/>
    </row>
    <row r="3277" spans="1:8">
      <c r="A3277" s="296" t="s">
        <v>6979</v>
      </c>
      <c r="B3277" s="111" t="s">
        <v>56</v>
      </c>
      <c r="C3277" s="398">
        <v>46076.725856481484</v>
      </c>
      <c r="D3277" s="36">
        <v>46092</v>
      </c>
      <c r="E3277" s="221" t="s">
        <v>6980</v>
      </c>
      <c r="F3277" s="35" t="s">
        <v>407</v>
      </c>
      <c r="G3277" s="35" t="s">
        <v>59</v>
      </c>
      <c r="H3277" s="35"/>
    </row>
    <row r="3278" spans="1:8">
      <c r="A3278" s="296" t="s">
        <v>6981</v>
      </c>
      <c r="B3278" s="112" t="s">
        <v>56</v>
      </c>
      <c r="C3278" s="399">
        <v>46048.89565972222</v>
      </c>
      <c r="D3278" s="36">
        <v>46092</v>
      </c>
      <c r="E3278" s="35" t="s">
        <v>6982</v>
      </c>
      <c r="F3278" s="35" t="s">
        <v>407</v>
      </c>
      <c r="G3278" s="35" t="s">
        <v>59</v>
      </c>
      <c r="H3278" s="35"/>
    </row>
    <row r="3279" spans="1:8">
      <c r="A3279" s="296" t="s">
        <v>1030</v>
      </c>
      <c r="B3279" s="111" t="s">
        <v>56</v>
      </c>
      <c r="C3279" s="398">
        <v>46043.88517361111</v>
      </c>
      <c r="D3279" s="36">
        <v>46092</v>
      </c>
      <c r="E3279" s="221" t="s">
        <v>1031</v>
      </c>
      <c r="F3279" s="35" t="s">
        <v>407</v>
      </c>
      <c r="G3279" s="35" t="s">
        <v>59</v>
      </c>
      <c r="H3279" s="35"/>
    </row>
    <row r="3280" spans="1:8">
      <c r="A3280" s="296" t="s">
        <v>6984</v>
      </c>
      <c r="B3280" s="112" t="s">
        <v>56</v>
      </c>
      <c r="C3280" s="399">
        <v>46059.505925925929</v>
      </c>
      <c r="D3280" s="36">
        <v>46092</v>
      </c>
      <c r="E3280" s="35" t="s">
        <v>6985</v>
      </c>
      <c r="F3280" s="35" t="s">
        <v>407</v>
      </c>
      <c r="G3280" s="35" t="s">
        <v>59</v>
      </c>
      <c r="H3280" s="35"/>
    </row>
    <row r="3281" spans="1:8">
      <c r="A3281" s="296" t="s">
        <v>6986</v>
      </c>
      <c r="B3281" s="111" t="s">
        <v>56</v>
      </c>
      <c r="C3281" s="398">
        <v>46029.937743055554</v>
      </c>
      <c r="D3281" s="36">
        <v>46092</v>
      </c>
      <c r="E3281" s="221" t="s">
        <v>6987</v>
      </c>
      <c r="F3281" s="35" t="s">
        <v>407</v>
      </c>
      <c r="G3281" s="35" t="s">
        <v>59</v>
      </c>
      <c r="H3281" s="35"/>
    </row>
    <row r="3282" spans="1:8">
      <c r="A3282" s="296" t="s">
        <v>6988</v>
      </c>
      <c r="B3282" s="112" t="s">
        <v>56</v>
      </c>
      <c r="C3282" s="399">
        <v>46080.453993055555</v>
      </c>
      <c r="D3282" s="36">
        <v>46092</v>
      </c>
      <c r="E3282" s="35" t="s">
        <v>6989</v>
      </c>
      <c r="F3282" s="35" t="s">
        <v>407</v>
      </c>
      <c r="G3282" s="35" t="s">
        <v>59</v>
      </c>
      <c r="H3282" s="35"/>
    </row>
    <row r="3283" spans="1:8">
      <c r="A3283" s="196" t="s">
        <v>6990</v>
      </c>
      <c r="B3283" s="111" t="s">
        <v>56</v>
      </c>
      <c r="C3283" s="398">
        <v>46078.687557870369</v>
      </c>
      <c r="D3283" s="36">
        <v>46092</v>
      </c>
      <c r="E3283" s="221" t="s">
        <v>6991</v>
      </c>
      <c r="F3283" s="35" t="s">
        <v>407</v>
      </c>
      <c r="G3283" s="35" t="s">
        <v>62</v>
      </c>
      <c r="H3283" s="35"/>
    </row>
    <row r="3284" spans="1:8">
      <c r="A3284" s="296" t="s">
        <v>6993</v>
      </c>
      <c r="B3284" s="112" t="s">
        <v>56</v>
      </c>
      <c r="C3284" s="399">
        <v>46000.648993055554</v>
      </c>
      <c r="D3284" s="36">
        <v>46092</v>
      </c>
      <c r="E3284" s="35" t="s">
        <v>6994</v>
      </c>
      <c r="F3284" s="35" t="s">
        <v>407</v>
      </c>
      <c r="G3284" s="35" t="s">
        <v>59</v>
      </c>
      <c r="H3284" s="35"/>
    </row>
    <row r="3285" spans="1:8">
      <c r="A3285" s="296" t="s">
        <v>6995</v>
      </c>
      <c r="B3285" s="111" t="s">
        <v>56</v>
      </c>
      <c r="C3285" s="398">
        <v>46084.088136574072</v>
      </c>
      <c r="D3285" s="36">
        <v>46092</v>
      </c>
      <c r="E3285" s="221" t="s">
        <v>6996</v>
      </c>
      <c r="F3285" s="35" t="s">
        <v>407</v>
      </c>
      <c r="G3285" s="35" t="s">
        <v>59</v>
      </c>
      <c r="H3285" s="35"/>
    </row>
    <row r="3286" spans="1:8">
      <c r="A3286" s="296" t="s">
        <v>6997</v>
      </c>
      <c r="B3286" s="112" t="s">
        <v>56</v>
      </c>
      <c r="C3286" s="399">
        <v>45954.572118055556</v>
      </c>
      <c r="D3286" s="36">
        <v>46092</v>
      </c>
      <c r="E3286" s="35" t="s">
        <v>6998</v>
      </c>
      <c r="F3286" s="35" t="s">
        <v>407</v>
      </c>
      <c r="G3286" s="35" t="s">
        <v>59</v>
      </c>
      <c r="H3286" s="35"/>
    </row>
    <row r="3287" spans="1:8">
      <c r="A3287" s="296" t="s">
        <v>6999</v>
      </c>
      <c r="B3287" s="111" t="s">
        <v>56</v>
      </c>
      <c r="C3287" s="398">
        <v>46079.555810185186</v>
      </c>
      <c r="D3287" s="36">
        <v>46092</v>
      </c>
      <c r="E3287" s="221" t="s">
        <v>7000</v>
      </c>
      <c r="F3287" s="35" t="s">
        <v>407</v>
      </c>
      <c r="G3287" s="35" t="s">
        <v>59</v>
      </c>
      <c r="H3287" s="35"/>
    </row>
    <row r="3288" spans="1:8">
      <c r="A3288" s="296" t="s">
        <v>7001</v>
      </c>
      <c r="B3288" s="112" t="s">
        <v>56</v>
      </c>
      <c r="C3288" s="399">
        <v>46059.465150462966</v>
      </c>
      <c r="D3288" s="36">
        <v>46092</v>
      </c>
      <c r="E3288" s="35" t="s">
        <v>7002</v>
      </c>
      <c r="F3288" s="35" t="s">
        <v>407</v>
      </c>
      <c r="G3288" s="35" t="s">
        <v>59</v>
      </c>
      <c r="H3288" s="35"/>
    </row>
    <row r="3289" spans="1:8">
      <c r="A3289" s="196" t="s">
        <v>7003</v>
      </c>
      <c r="B3289" s="111" t="s">
        <v>56</v>
      </c>
      <c r="C3289" s="398">
        <v>46071.781643518516</v>
      </c>
      <c r="D3289" s="36">
        <v>46092</v>
      </c>
      <c r="E3289" s="221" t="s">
        <v>7004</v>
      </c>
      <c r="F3289" s="35" t="s">
        <v>407</v>
      </c>
      <c r="G3289" s="35" t="s">
        <v>62</v>
      </c>
      <c r="H3289" s="35"/>
    </row>
    <row r="3290" spans="1:8">
      <c r="A3290" s="296" t="s">
        <v>7006</v>
      </c>
      <c r="B3290" s="112" t="s">
        <v>56</v>
      </c>
      <c r="C3290" s="399">
        <v>46050.56659722222</v>
      </c>
      <c r="D3290" s="36">
        <v>46092</v>
      </c>
      <c r="E3290" s="35" t="s">
        <v>7007</v>
      </c>
      <c r="F3290" s="35" t="s">
        <v>407</v>
      </c>
      <c r="G3290" s="35" t="s">
        <v>59</v>
      </c>
      <c r="H3290" s="35"/>
    </row>
    <row r="3291" spans="1:8">
      <c r="A3291" s="296" t="s">
        <v>7008</v>
      </c>
      <c r="B3291" s="111" t="s">
        <v>56</v>
      </c>
      <c r="C3291" s="398">
        <v>46076.405787037038</v>
      </c>
      <c r="D3291" s="36">
        <v>46092</v>
      </c>
      <c r="E3291" s="221" t="s">
        <v>7009</v>
      </c>
      <c r="F3291" s="35" t="s">
        <v>407</v>
      </c>
      <c r="G3291" s="35" t="s">
        <v>59</v>
      </c>
      <c r="H3291" s="35"/>
    </row>
    <row r="3292" spans="1:8">
      <c r="A3292" s="296" t="s">
        <v>7010</v>
      </c>
      <c r="B3292" s="112" t="s">
        <v>56</v>
      </c>
      <c r="C3292" s="399">
        <v>46063.526967592596</v>
      </c>
      <c r="D3292" s="36">
        <v>46092</v>
      </c>
      <c r="E3292" s="35" t="s">
        <v>7011</v>
      </c>
      <c r="F3292" s="35" t="s">
        <v>407</v>
      </c>
      <c r="G3292" s="35" t="s">
        <v>59</v>
      </c>
      <c r="H3292" s="35"/>
    </row>
    <row r="3293" spans="1:8">
      <c r="A3293" s="296" t="s">
        <v>7012</v>
      </c>
      <c r="B3293" s="111" t="s">
        <v>56</v>
      </c>
      <c r="C3293" s="398">
        <v>46057.793194444443</v>
      </c>
      <c r="D3293" s="36">
        <v>46092</v>
      </c>
      <c r="E3293" s="221" t="s">
        <v>7013</v>
      </c>
      <c r="F3293" s="35" t="s">
        <v>407</v>
      </c>
      <c r="G3293" s="35" t="s">
        <v>59</v>
      </c>
      <c r="H3293" s="35"/>
    </row>
    <row r="3294" spans="1:8">
      <c r="A3294" s="196" t="s">
        <v>7014</v>
      </c>
      <c r="B3294" s="112" t="s">
        <v>56</v>
      </c>
      <c r="C3294" s="399">
        <v>46071.74428240741</v>
      </c>
      <c r="D3294" s="36">
        <v>46092</v>
      </c>
      <c r="E3294" s="35" t="s">
        <v>7015</v>
      </c>
      <c r="F3294" s="35" t="s">
        <v>407</v>
      </c>
      <c r="G3294" s="35"/>
      <c r="H3294" s="35"/>
    </row>
    <row r="3295" spans="1:8">
      <c r="A3295" s="296" t="s">
        <v>7017</v>
      </c>
      <c r="B3295" s="111" t="s">
        <v>56</v>
      </c>
      <c r="C3295" s="398">
        <v>46080.348819444444</v>
      </c>
      <c r="D3295" s="36">
        <v>46092</v>
      </c>
      <c r="E3295" s="221" t="s">
        <v>7018</v>
      </c>
      <c r="F3295" s="35" t="s">
        <v>407</v>
      </c>
      <c r="G3295" s="35" t="s">
        <v>59</v>
      </c>
      <c r="H3295" s="35"/>
    </row>
    <row r="3296" spans="1:8">
      <c r="A3296" s="296" t="s">
        <v>7019</v>
      </c>
      <c r="B3296" s="112" t="s">
        <v>56</v>
      </c>
      <c r="C3296" s="399">
        <v>46078.693981481483</v>
      </c>
      <c r="D3296" s="36">
        <v>46092</v>
      </c>
      <c r="E3296" s="35" t="s">
        <v>7020</v>
      </c>
      <c r="F3296" s="35" t="s">
        <v>407</v>
      </c>
      <c r="G3296" s="35" t="s">
        <v>59</v>
      </c>
      <c r="H3296" s="35"/>
    </row>
    <row r="3297" spans="1:8">
      <c r="A3297" s="296" t="s">
        <v>7021</v>
      </c>
      <c r="B3297" s="111" t="s">
        <v>56</v>
      </c>
      <c r="C3297" s="398">
        <v>46031.626168981478</v>
      </c>
      <c r="D3297" s="36">
        <v>46092</v>
      </c>
      <c r="E3297" s="221" t="s">
        <v>7022</v>
      </c>
      <c r="F3297" s="35" t="s">
        <v>407</v>
      </c>
      <c r="G3297" s="35" t="s">
        <v>59</v>
      </c>
      <c r="H3297" s="35"/>
    </row>
    <row r="3298" spans="1:8">
      <c r="A3298" s="112" t="s">
        <v>96</v>
      </c>
      <c r="B3298" s="112" t="s">
        <v>56</v>
      </c>
      <c r="C3298" s="399">
        <v>46027.864953703705</v>
      </c>
      <c r="D3298" s="36">
        <v>46092</v>
      </c>
      <c r="E3298" s="35" t="s">
        <v>7023</v>
      </c>
      <c r="F3298" s="35" t="s">
        <v>407</v>
      </c>
      <c r="G3298" s="35"/>
      <c r="H3298" s="35"/>
    </row>
    <row r="3299" spans="1:8">
      <c r="A3299" s="196" t="s">
        <v>7024</v>
      </c>
      <c r="B3299" s="111" t="s">
        <v>56</v>
      </c>
      <c r="C3299" s="398">
        <v>46071.784571759257</v>
      </c>
      <c r="D3299" s="36">
        <v>46092</v>
      </c>
      <c r="E3299" s="221" t="s">
        <v>7025</v>
      </c>
      <c r="F3299" s="35" t="s">
        <v>407</v>
      </c>
      <c r="G3299" s="35" t="s">
        <v>62</v>
      </c>
      <c r="H3299" s="35"/>
    </row>
    <row r="3300" spans="1:8">
      <c r="A3300" s="196" t="s">
        <v>7027</v>
      </c>
      <c r="B3300" s="112" t="s">
        <v>56</v>
      </c>
      <c r="C3300" s="399">
        <v>46052.350613425922</v>
      </c>
      <c r="D3300" s="36">
        <v>46092</v>
      </c>
      <c r="E3300" s="35" t="s">
        <v>7028</v>
      </c>
      <c r="F3300" s="35" t="s">
        <v>407</v>
      </c>
      <c r="G3300" s="35" t="s">
        <v>62</v>
      </c>
      <c r="H3300" s="35"/>
    </row>
    <row r="3301" spans="1:8">
      <c r="A3301" s="296" t="s">
        <v>7030</v>
      </c>
      <c r="B3301" s="111" t="s">
        <v>56</v>
      </c>
      <c r="C3301" s="398">
        <v>46073.596030092594</v>
      </c>
      <c r="D3301" s="36">
        <v>46092</v>
      </c>
      <c r="E3301" s="221" t="s">
        <v>7031</v>
      </c>
      <c r="F3301" s="35" t="s">
        <v>407</v>
      </c>
      <c r="G3301" s="35" t="s">
        <v>59</v>
      </c>
      <c r="H3301" s="35"/>
    </row>
    <row r="3302" spans="1:8">
      <c r="A3302" s="296" t="s">
        <v>7032</v>
      </c>
      <c r="B3302" s="112" t="s">
        <v>56</v>
      </c>
      <c r="C3302" s="399">
        <v>46072.658506944441</v>
      </c>
      <c r="D3302" s="36">
        <v>46092</v>
      </c>
      <c r="E3302" s="35" t="s">
        <v>7033</v>
      </c>
      <c r="F3302" s="35" t="s">
        <v>407</v>
      </c>
      <c r="G3302" s="35" t="s">
        <v>59</v>
      </c>
      <c r="H3302" s="35"/>
    </row>
    <row r="3303" spans="1:8">
      <c r="A3303" s="296" t="s">
        <v>7034</v>
      </c>
      <c r="B3303" s="111" t="s">
        <v>56</v>
      </c>
      <c r="C3303" s="398">
        <v>46073.514930555553</v>
      </c>
      <c r="D3303" s="36">
        <v>46092</v>
      </c>
      <c r="E3303" s="221" t="s">
        <v>7035</v>
      </c>
      <c r="F3303" s="35" t="s">
        <v>407</v>
      </c>
      <c r="G3303" s="35" t="s">
        <v>59</v>
      </c>
      <c r="H3303" s="35"/>
    </row>
    <row r="3304" spans="1:8">
      <c r="A3304" s="296" t="s">
        <v>7036</v>
      </c>
      <c r="B3304" s="112" t="s">
        <v>56</v>
      </c>
      <c r="C3304" s="399">
        <v>46080.557696759257</v>
      </c>
      <c r="D3304" s="36">
        <v>46092</v>
      </c>
      <c r="E3304" s="35" t="s">
        <v>7037</v>
      </c>
      <c r="F3304" s="35" t="s">
        <v>407</v>
      </c>
      <c r="G3304" s="35" t="s">
        <v>59</v>
      </c>
      <c r="H3304" s="35"/>
    </row>
    <row r="3305" spans="1:8">
      <c r="A3305" s="296" t="s">
        <v>7038</v>
      </c>
      <c r="B3305" s="111" t="s">
        <v>56</v>
      </c>
      <c r="C3305" s="398">
        <v>46049.488935185182</v>
      </c>
      <c r="D3305" s="36">
        <v>46092</v>
      </c>
      <c r="E3305" s="221" t="s">
        <v>7039</v>
      </c>
      <c r="F3305" s="35" t="s">
        <v>407</v>
      </c>
      <c r="G3305" s="35" t="s">
        <v>59</v>
      </c>
      <c r="H3305" s="35"/>
    </row>
    <row r="3306" spans="1:8">
      <c r="A3306" s="296" t="s">
        <v>7040</v>
      </c>
      <c r="B3306" s="112" t="s">
        <v>56</v>
      </c>
      <c r="C3306" s="399">
        <v>45993.629537037035</v>
      </c>
      <c r="D3306" s="36">
        <v>46092</v>
      </c>
      <c r="E3306" s="35" t="s">
        <v>7041</v>
      </c>
      <c r="F3306" s="35" t="s">
        <v>407</v>
      </c>
      <c r="G3306" s="35" t="s">
        <v>59</v>
      </c>
      <c r="H3306" s="35"/>
    </row>
    <row r="3307" spans="1:8">
      <c r="A3307" s="196" t="s">
        <v>7042</v>
      </c>
      <c r="B3307" s="111" t="s">
        <v>56</v>
      </c>
      <c r="C3307" s="398">
        <v>46072.710243055553</v>
      </c>
      <c r="D3307" s="36">
        <v>46092</v>
      </c>
      <c r="E3307" s="221" t="s">
        <v>7043</v>
      </c>
      <c r="F3307" s="35" t="s">
        <v>407</v>
      </c>
      <c r="G3307" s="35" t="s">
        <v>450</v>
      </c>
      <c r="H3307" s="35"/>
    </row>
    <row r="3308" spans="1:8">
      <c r="A3308" s="296" t="s">
        <v>4596</v>
      </c>
      <c r="B3308" s="112" t="s">
        <v>56</v>
      </c>
      <c r="C3308" s="399">
        <v>46030.391064814816</v>
      </c>
      <c r="D3308" s="36">
        <v>46092</v>
      </c>
      <c r="E3308" s="35" t="s">
        <v>7045</v>
      </c>
      <c r="F3308" s="35" t="s">
        <v>407</v>
      </c>
      <c r="G3308" s="35" t="s">
        <v>59</v>
      </c>
      <c r="H3308" s="35"/>
    </row>
    <row r="3309" spans="1:8">
      <c r="A3309" s="196" t="s">
        <v>7047</v>
      </c>
      <c r="B3309" s="111" t="s">
        <v>56</v>
      </c>
      <c r="C3309" s="398">
        <v>46083.652384259258</v>
      </c>
      <c r="D3309" s="36">
        <v>46092</v>
      </c>
      <c r="E3309" s="221" t="s">
        <v>7048</v>
      </c>
      <c r="F3309" s="35" t="s">
        <v>407</v>
      </c>
      <c r="G3309" s="35" t="s">
        <v>69</v>
      </c>
      <c r="H3309" s="35"/>
    </row>
    <row r="3310" spans="1:8">
      <c r="A3310" s="112" t="s">
        <v>7050</v>
      </c>
      <c r="B3310" s="112" t="s">
        <v>56</v>
      </c>
      <c r="C3310" s="399">
        <v>46030.937395833331</v>
      </c>
      <c r="D3310" s="36">
        <v>46092</v>
      </c>
      <c r="E3310" s="35" t="s">
        <v>7051</v>
      </c>
      <c r="F3310" s="35" t="s">
        <v>1076</v>
      </c>
      <c r="G3310" s="35" t="s">
        <v>59</v>
      </c>
      <c r="H3310" s="35"/>
    </row>
    <row r="3311" spans="1:8">
      <c r="A3311" s="111" t="s">
        <v>7052</v>
      </c>
      <c r="B3311" s="111" t="s">
        <v>79</v>
      </c>
      <c r="C3311" s="398">
        <v>46083.543020833335</v>
      </c>
      <c r="D3311" s="36">
        <v>46092</v>
      </c>
      <c r="E3311" s="221" t="s">
        <v>7053</v>
      </c>
      <c r="F3311" s="35" t="s">
        <v>1076</v>
      </c>
      <c r="G3311" s="35" t="s">
        <v>69</v>
      </c>
      <c r="H3311" s="35"/>
    </row>
    <row r="3312" spans="1:8">
      <c r="A3312" s="112" t="s">
        <v>7055</v>
      </c>
      <c r="B3312" s="112" t="s">
        <v>56</v>
      </c>
      <c r="C3312" s="399">
        <v>46044.727789351855</v>
      </c>
      <c r="D3312" s="36">
        <v>46092</v>
      </c>
      <c r="E3312" s="35" t="s">
        <v>7056</v>
      </c>
      <c r="F3312" s="35" t="s">
        <v>1076</v>
      </c>
      <c r="G3312" s="35" t="s">
        <v>59</v>
      </c>
      <c r="H3312" s="35"/>
    </row>
    <row r="3313" spans="1:8">
      <c r="A3313" s="111" t="s">
        <v>7057</v>
      </c>
      <c r="B3313" s="111" t="s">
        <v>56</v>
      </c>
      <c r="C3313" s="398">
        <v>46063.477372685185</v>
      </c>
      <c r="D3313" s="36">
        <v>46092</v>
      </c>
      <c r="E3313" s="221" t="s">
        <v>7058</v>
      </c>
      <c r="F3313" s="35" t="s">
        <v>1076</v>
      </c>
      <c r="G3313" s="35" t="s">
        <v>69</v>
      </c>
      <c r="H3313" s="35"/>
    </row>
    <row r="3314" spans="1:8">
      <c r="A3314" s="112" t="s">
        <v>1527</v>
      </c>
      <c r="B3314" s="112" t="s">
        <v>56</v>
      </c>
      <c r="C3314" s="399">
        <v>46043.749803240738</v>
      </c>
      <c r="D3314" s="36">
        <v>46092</v>
      </c>
      <c r="E3314" s="35" t="s">
        <v>1528</v>
      </c>
      <c r="F3314" s="35" t="s">
        <v>1076</v>
      </c>
      <c r="G3314" s="35" t="s">
        <v>59</v>
      </c>
      <c r="H3314" s="35"/>
    </row>
    <row r="3315" spans="1:8">
      <c r="A3315" s="111" t="s">
        <v>7060</v>
      </c>
      <c r="B3315" s="111" t="s">
        <v>56</v>
      </c>
      <c r="C3315" s="398">
        <v>46028.813333333332</v>
      </c>
      <c r="D3315" s="36">
        <v>46092</v>
      </c>
      <c r="E3315" s="221" t="s">
        <v>7061</v>
      </c>
      <c r="F3315" s="35" t="s">
        <v>1076</v>
      </c>
      <c r="G3315" s="35" t="s">
        <v>69</v>
      </c>
      <c r="H3315" s="35"/>
    </row>
    <row r="3316" spans="1:8">
      <c r="A3316" s="112" t="s">
        <v>96</v>
      </c>
      <c r="B3316" s="112" t="s">
        <v>56</v>
      </c>
      <c r="C3316" s="399">
        <v>45946.613240740742</v>
      </c>
      <c r="D3316" s="36">
        <v>46092</v>
      </c>
      <c r="E3316" s="35" t="s">
        <v>7063</v>
      </c>
      <c r="F3316" s="35" t="s">
        <v>1076</v>
      </c>
      <c r="G3316" s="35" t="s">
        <v>4606</v>
      </c>
      <c r="H3316" s="35"/>
    </row>
    <row r="3317" spans="1:8">
      <c r="A3317" s="111" t="s">
        <v>7064</v>
      </c>
      <c r="B3317" s="111" t="s">
        <v>56</v>
      </c>
      <c r="C3317" s="398">
        <v>46059.525543981479</v>
      </c>
      <c r="D3317" s="36">
        <v>46092</v>
      </c>
      <c r="E3317" s="221" t="s">
        <v>7065</v>
      </c>
      <c r="F3317" s="35" t="s">
        <v>1076</v>
      </c>
      <c r="G3317" s="35" t="s">
        <v>59</v>
      </c>
      <c r="H3317" s="35"/>
    </row>
    <row r="3318" spans="1:8">
      <c r="A3318" s="112" t="s">
        <v>7066</v>
      </c>
      <c r="B3318" s="112" t="s">
        <v>56</v>
      </c>
      <c r="C3318" s="399">
        <v>46072.94871527778</v>
      </c>
      <c r="D3318" s="36">
        <v>46092</v>
      </c>
      <c r="E3318" s="35" t="s">
        <v>7067</v>
      </c>
      <c r="F3318" s="35" t="s">
        <v>1076</v>
      </c>
      <c r="G3318" s="35" t="s">
        <v>69</v>
      </c>
      <c r="H3318" s="35"/>
    </row>
    <row r="3319" spans="1:8">
      <c r="A3319" s="111" t="s">
        <v>7069</v>
      </c>
      <c r="B3319" s="111" t="s">
        <v>56</v>
      </c>
      <c r="C3319" s="398">
        <v>46062.740451388891</v>
      </c>
      <c r="D3319" s="36">
        <v>46092</v>
      </c>
      <c r="E3319" s="221" t="s">
        <v>7067</v>
      </c>
      <c r="F3319" s="35" t="s">
        <v>1076</v>
      </c>
      <c r="G3319" s="35" t="s">
        <v>69</v>
      </c>
      <c r="H3319" s="35"/>
    </row>
    <row r="3320" spans="1:8">
      <c r="A3320" s="112" t="s">
        <v>7070</v>
      </c>
      <c r="B3320" s="112" t="s">
        <v>56</v>
      </c>
      <c r="C3320" s="399">
        <v>46074.329305555555</v>
      </c>
      <c r="D3320" s="36">
        <v>46092</v>
      </c>
      <c r="E3320" s="35" t="s">
        <v>7071</v>
      </c>
      <c r="F3320" s="35" t="s">
        <v>1076</v>
      </c>
      <c r="G3320" s="35" t="s">
        <v>69</v>
      </c>
      <c r="H3320" s="35"/>
    </row>
    <row r="3321" spans="1:8">
      <c r="A3321" s="111" t="s">
        <v>7073</v>
      </c>
      <c r="B3321" s="111" t="s">
        <v>56</v>
      </c>
      <c r="C3321" s="398">
        <v>46073.639479166668</v>
      </c>
      <c r="D3321" s="36">
        <v>46092</v>
      </c>
      <c r="E3321" s="221" t="s">
        <v>7074</v>
      </c>
      <c r="F3321" s="35" t="s">
        <v>1076</v>
      </c>
      <c r="G3321" s="35" t="s">
        <v>69</v>
      </c>
      <c r="H3321" s="35"/>
    </row>
    <row r="3322" spans="1:8">
      <c r="A3322" s="112" t="s">
        <v>7076</v>
      </c>
      <c r="B3322" s="112" t="s">
        <v>56</v>
      </c>
      <c r="C3322" s="399">
        <v>46077.624212962961</v>
      </c>
      <c r="D3322" s="36">
        <v>46092</v>
      </c>
      <c r="E3322" s="35" t="s">
        <v>7077</v>
      </c>
      <c r="F3322" s="35" t="s">
        <v>1076</v>
      </c>
      <c r="G3322" s="35" t="s">
        <v>59</v>
      </c>
      <c r="H3322" s="35"/>
    </row>
    <row r="3323" spans="1:8">
      <c r="A3323" s="111" t="s">
        <v>7078</v>
      </c>
      <c r="B3323" s="111" t="s">
        <v>56</v>
      </c>
      <c r="C3323" s="398">
        <v>46055.379282407404</v>
      </c>
      <c r="D3323" s="36">
        <v>46092</v>
      </c>
      <c r="E3323" s="221" t="s">
        <v>7079</v>
      </c>
      <c r="F3323" s="35" t="s">
        <v>1076</v>
      </c>
      <c r="G3323" s="35" t="s">
        <v>59</v>
      </c>
      <c r="H3323" s="35"/>
    </row>
    <row r="3324" spans="1:8">
      <c r="A3324" s="112" t="s">
        <v>7080</v>
      </c>
      <c r="B3324" s="112" t="s">
        <v>56</v>
      </c>
      <c r="C3324" s="399">
        <v>46068.712118055555</v>
      </c>
      <c r="D3324" s="36">
        <v>46092</v>
      </c>
      <c r="E3324" s="35" t="s">
        <v>7081</v>
      </c>
      <c r="F3324" s="35" t="s">
        <v>1076</v>
      </c>
      <c r="G3324" s="35" t="s">
        <v>69</v>
      </c>
      <c r="H3324" s="35"/>
    </row>
    <row r="3325" spans="1:8">
      <c r="A3325" s="111" t="s">
        <v>7083</v>
      </c>
      <c r="B3325" s="111" t="s">
        <v>56</v>
      </c>
      <c r="C3325" s="398">
        <v>46044.416851851849</v>
      </c>
      <c r="D3325" s="36">
        <v>46092</v>
      </c>
      <c r="E3325" s="221" t="s">
        <v>7084</v>
      </c>
      <c r="F3325" s="35" t="s">
        <v>1076</v>
      </c>
      <c r="G3325" s="35" t="s">
        <v>59</v>
      </c>
      <c r="H3325" s="35"/>
    </row>
    <row r="3326" spans="1:8">
      <c r="A3326" s="112" t="s">
        <v>7085</v>
      </c>
      <c r="B3326" s="112" t="s">
        <v>56</v>
      </c>
      <c r="C3326" s="399">
        <v>45987.828113425923</v>
      </c>
      <c r="D3326" s="36">
        <v>46092</v>
      </c>
      <c r="E3326" s="35" t="s">
        <v>7086</v>
      </c>
      <c r="F3326" s="35" t="s">
        <v>1076</v>
      </c>
      <c r="G3326" s="35" t="s">
        <v>69</v>
      </c>
      <c r="H3326" s="35"/>
    </row>
    <row r="3327" spans="1:8">
      <c r="A3327" s="111" t="s">
        <v>7088</v>
      </c>
      <c r="B3327" s="111" t="s">
        <v>56</v>
      </c>
      <c r="C3327" s="398">
        <v>46066.352372685185</v>
      </c>
      <c r="D3327" s="36">
        <v>46092</v>
      </c>
      <c r="E3327" s="221" t="s">
        <v>7089</v>
      </c>
      <c r="F3327" s="35" t="s">
        <v>1076</v>
      </c>
      <c r="G3327" s="35" t="s">
        <v>69</v>
      </c>
      <c r="H3327" s="35"/>
    </row>
    <row r="3328" spans="1:8">
      <c r="A3328" s="112" t="s">
        <v>7091</v>
      </c>
      <c r="B3328" s="112" t="s">
        <v>56</v>
      </c>
      <c r="C3328" s="399">
        <v>46048.509375000001</v>
      </c>
      <c r="D3328" s="36">
        <v>46092</v>
      </c>
      <c r="E3328" s="35" t="s">
        <v>7089</v>
      </c>
      <c r="F3328" s="35" t="s">
        <v>1076</v>
      </c>
      <c r="G3328" s="35" t="s">
        <v>69</v>
      </c>
      <c r="H3328" s="35"/>
    </row>
    <row r="3329" spans="1:8">
      <c r="A3329" s="111" t="s">
        <v>96</v>
      </c>
      <c r="B3329" s="111" t="s">
        <v>56</v>
      </c>
      <c r="C3329" s="398">
        <v>46027.609050925923</v>
      </c>
      <c r="D3329" s="36">
        <v>46092</v>
      </c>
      <c r="E3329" s="221" t="s">
        <v>7092</v>
      </c>
      <c r="F3329" s="35" t="s">
        <v>1076</v>
      </c>
      <c r="G3329" s="35" t="s">
        <v>4606</v>
      </c>
      <c r="H3329" s="35"/>
    </row>
    <row r="3330" spans="1:8">
      <c r="A3330" s="112" t="s">
        <v>7093</v>
      </c>
      <c r="B3330" s="112" t="s">
        <v>56</v>
      </c>
      <c r="C3330" s="399">
        <v>46065.739525462966</v>
      </c>
      <c r="D3330" s="36">
        <v>46092</v>
      </c>
      <c r="E3330" s="35" t="s">
        <v>7094</v>
      </c>
      <c r="F3330" s="35" t="s">
        <v>1076</v>
      </c>
      <c r="G3330" s="35" t="s">
        <v>59</v>
      </c>
      <c r="H3330" s="35"/>
    </row>
    <row r="3331" spans="1:8">
      <c r="A3331" s="111" t="s">
        <v>7095</v>
      </c>
      <c r="B3331" s="111" t="s">
        <v>56</v>
      </c>
      <c r="C3331" s="398">
        <v>46079.626388888886</v>
      </c>
      <c r="D3331" s="36">
        <v>46092</v>
      </c>
      <c r="E3331" s="221" t="s">
        <v>7096</v>
      </c>
      <c r="F3331" s="35" t="s">
        <v>1076</v>
      </c>
      <c r="G3331" s="35" t="s">
        <v>69</v>
      </c>
      <c r="H3331" s="35"/>
    </row>
    <row r="3332" spans="1:8">
      <c r="A3332" s="112" t="s">
        <v>3314</v>
      </c>
      <c r="B3332" s="112" t="s">
        <v>56</v>
      </c>
      <c r="C3332" s="399">
        <v>46030.938587962963</v>
      </c>
      <c r="D3332" s="36">
        <v>46092</v>
      </c>
      <c r="E3332" s="35" t="s">
        <v>7098</v>
      </c>
      <c r="F3332" s="35" t="s">
        <v>1076</v>
      </c>
      <c r="G3332" s="35" t="s">
        <v>59</v>
      </c>
      <c r="H3332" s="35"/>
    </row>
    <row r="3333" spans="1:8">
      <c r="A3333" s="111" t="s">
        <v>96</v>
      </c>
      <c r="B3333" s="111" t="s">
        <v>56</v>
      </c>
      <c r="C3333" s="398">
        <v>46027.705625000002</v>
      </c>
      <c r="D3333" s="36">
        <v>46092</v>
      </c>
      <c r="E3333" s="221" t="s">
        <v>7099</v>
      </c>
      <c r="F3333" s="35" t="s">
        <v>1076</v>
      </c>
      <c r="G3333" s="35" t="s">
        <v>4606</v>
      </c>
      <c r="H3333" s="35"/>
    </row>
    <row r="3334" spans="1:8">
      <c r="A3334" s="112" t="s">
        <v>7100</v>
      </c>
      <c r="B3334" s="112" t="s">
        <v>56</v>
      </c>
      <c r="C3334" s="399">
        <v>46083.667662037034</v>
      </c>
      <c r="D3334" s="36">
        <v>46092</v>
      </c>
      <c r="E3334" s="35" t="s">
        <v>7101</v>
      </c>
      <c r="F3334" s="35" t="s">
        <v>1076</v>
      </c>
      <c r="G3334" s="35" t="s">
        <v>59</v>
      </c>
      <c r="H3334" s="35"/>
    </row>
    <row r="3335" spans="1:8">
      <c r="A3335" s="111" t="s">
        <v>7102</v>
      </c>
      <c r="B3335" s="111" t="s">
        <v>56</v>
      </c>
      <c r="C3335" s="398">
        <v>46013.72278935185</v>
      </c>
      <c r="D3335" s="36">
        <v>46092</v>
      </c>
      <c r="E3335" s="221" t="s">
        <v>7103</v>
      </c>
      <c r="F3335" s="35" t="s">
        <v>1076</v>
      </c>
      <c r="G3335" s="35" t="s">
        <v>69</v>
      </c>
      <c r="H3335" s="35"/>
    </row>
    <row r="3336" spans="1:8">
      <c r="A3336" s="112" t="s">
        <v>7105</v>
      </c>
      <c r="B3336" s="112" t="s">
        <v>56</v>
      </c>
      <c r="C3336" s="399">
        <v>46076.816400462965</v>
      </c>
      <c r="D3336" s="36">
        <v>46092</v>
      </c>
      <c r="E3336" s="35" t="s">
        <v>7106</v>
      </c>
      <c r="F3336" s="35" t="s">
        <v>1076</v>
      </c>
      <c r="G3336" s="35" t="s">
        <v>59</v>
      </c>
      <c r="H3336" s="35"/>
    </row>
    <row r="3337" spans="1:8">
      <c r="A3337" s="111" t="s">
        <v>7107</v>
      </c>
      <c r="B3337" s="111" t="s">
        <v>56</v>
      </c>
      <c r="C3337" s="398">
        <v>46052.44127314815</v>
      </c>
      <c r="D3337" s="36">
        <v>46092</v>
      </c>
      <c r="E3337" s="221" t="s">
        <v>7108</v>
      </c>
      <c r="F3337" s="35" t="s">
        <v>1076</v>
      </c>
      <c r="G3337" s="35" t="s">
        <v>59</v>
      </c>
      <c r="H3337" s="35"/>
    </row>
    <row r="3338" spans="1:8">
      <c r="A3338" s="112" t="s">
        <v>7109</v>
      </c>
      <c r="B3338" s="112" t="s">
        <v>56</v>
      </c>
      <c r="C3338" s="399">
        <v>46073.59784722222</v>
      </c>
      <c r="D3338" s="36">
        <v>46092</v>
      </c>
      <c r="E3338" s="35" t="s">
        <v>7110</v>
      </c>
      <c r="F3338" s="35" t="s">
        <v>1076</v>
      </c>
      <c r="G3338" s="35" t="s">
        <v>59</v>
      </c>
      <c r="H3338" s="35"/>
    </row>
    <row r="3339" spans="1:8">
      <c r="A3339" s="111" t="s">
        <v>7111</v>
      </c>
      <c r="B3339" s="111" t="s">
        <v>56</v>
      </c>
      <c r="C3339" s="398">
        <v>46080.491064814814</v>
      </c>
      <c r="D3339" s="36">
        <v>46092</v>
      </c>
      <c r="E3339" s="221" t="s">
        <v>7112</v>
      </c>
      <c r="F3339" s="35" t="s">
        <v>1076</v>
      </c>
      <c r="G3339" s="35" t="s">
        <v>59</v>
      </c>
      <c r="H3339" s="35"/>
    </row>
    <row r="3340" spans="1:8">
      <c r="A3340" s="112" t="s">
        <v>7113</v>
      </c>
      <c r="B3340" s="112" t="s">
        <v>56</v>
      </c>
      <c r="C3340" s="399">
        <v>46071.316979166666</v>
      </c>
      <c r="D3340" s="36">
        <v>46092</v>
      </c>
      <c r="E3340" s="35" t="s">
        <v>7114</v>
      </c>
      <c r="F3340" s="35" t="s">
        <v>1076</v>
      </c>
      <c r="G3340" s="35" t="s">
        <v>69</v>
      </c>
      <c r="H3340" s="35"/>
    </row>
    <row r="3341" spans="1:8">
      <c r="A3341" s="111" t="s">
        <v>7116</v>
      </c>
      <c r="B3341" s="111" t="s">
        <v>56</v>
      </c>
      <c r="C3341" s="398">
        <v>46059.528819444444</v>
      </c>
      <c r="D3341" s="36">
        <v>46092</v>
      </c>
      <c r="E3341" s="221" t="s">
        <v>7114</v>
      </c>
      <c r="F3341" s="35" t="s">
        <v>1076</v>
      </c>
      <c r="G3341" s="35" t="s">
        <v>69</v>
      </c>
      <c r="H3341" s="35"/>
    </row>
    <row r="3342" spans="1:8">
      <c r="A3342" s="112" t="s">
        <v>7117</v>
      </c>
      <c r="B3342" s="112" t="s">
        <v>56</v>
      </c>
      <c r="C3342" s="399">
        <v>46076.865439814814</v>
      </c>
      <c r="D3342" s="36">
        <v>46092</v>
      </c>
      <c r="E3342" s="35" t="s">
        <v>7118</v>
      </c>
      <c r="F3342" s="35" t="s">
        <v>1076</v>
      </c>
      <c r="G3342" s="35" t="s">
        <v>59</v>
      </c>
      <c r="H3342" s="35"/>
    </row>
    <row r="3343" spans="1:8">
      <c r="A3343" s="111" t="s">
        <v>1174</v>
      </c>
      <c r="B3343" s="111" t="s">
        <v>56</v>
      </c>
      <c r="C3343" s="398">
        <v>46049.624097222222</v>
      </c>
      <c r="D3343" s="36">
        <v>46092</v>
      </c>
      <c r="E3343" s="221" t="s">
        <v>1175</v>
      </c>
      <c r="F3343" s="35" t="s">
        <v>1076</v>
      </c>
      <c r="G3343" s="35" t="s">
        <v>59</v>
      </c>
      <c r="H3343" s="35"/>
    </row>
    <row r="3344" spans="1:8">
      <c r="A3344" s="112" t="s">
        <v>7119</v>
      </c>
      <c r="B3344" s="112" t="s">
        <v>56</v>
      </c>
      <c r="C3344" s="399">
        <v>46076.502187500002</v>
      </c>
      <c r="D3344" s="36">
        <v>46092</v>
      </c>
      <c r="E3344" s="35" t="s">
        <v>7120</v>
      </c>
      <c r="F3344" s="35" t="s">
        <v>1076</v>
      </c>
      <c r="G3344" s="35" t="s">
        <v>59</v>
      </c>
      <c r="H3344" s="35"/>
    </row>
    <row r="3345" spans="1:8">
      <c r="A3345" s="111" t="s">
        <v>7121</v>
      </c>
      <c r="B3345" s="111" t="s">
        <v>56</v>
      </c>
      <c r="C3345" s="398">
        <v>46029.749490740738</v>
      </c>
      <c r="D3345" s="36">
        <v>46092</v>
      </c>
      <c r="E3345" s="221" t="s">
        <v>7122</v>
      </c>
      <c r="F3345" s="35" t="s">
        <v>1076</v>
      </c>
      <c r="G3345" s="35" t="s">
        <v>59</v>
      </c>
      <c r="H3345" s="35"/>
    </row>
    <row r="3346" spans="1:8">
      <c r="A3346" s="112" t="s">
        <v>7123</v>
      </c>
      <c r="B3346" s="112" t="s">
        <v>56</v>
      </c>
      <c r="C3346" s="399">
        <v>46063.665752314817</v>
      </c>
      <c r="D3346" s="36">
        <v>46092</v>
      </c>
      <c r="E3346" s="35" t="s">
        <v>7124</v>
      </c>
      <c r="F3346" s="35" t="s">
        <v>1076</v>
      </c>
      <c r="G3346" s="35" t="s">
        <v>59</v>
      </c>
      <c r="H3346" s="35"/>
    </row>
    <row r="3347" spans="1:8">
      <c r="A3347" s="111" t="s">
        <v>7125</v>
      </c>
      <c r="B3347" s="111" t="s">
        <v>56</v>
      </c>
      <c r="C3347" s="398">
        <v>46053.543136574073</v>
      </c>
      <c r="D3347" s="36">
        <v>46092</v>
      </c>
      <c r="E3347" s="221" t="s">
        <v>7126</v>
      </c>
      <c r="F3347" s="35" t="s">
        <v>1076</v>
      </c>
      <c r="G3347" s="35" t="s">
        <v>59</v>
      </c>
      <c r="H3347" s="35"/>
    </row>
    <row r="3348" spans="1:8">
      <c r="A3348" s="112" t="s">
        <v>96</v>
      </c>
      <c r="B3348" s="112" t="s">
        <v>56</v>
      </c>
      <c r="C3348" s="399">
        <v>46027.744097222225</v>
      </c>
      <c r="D3348" s="36">
        <v>46092</v>
      </c>
      <c r="E3348" s="35" t="s">
        <v>7127</v>
      </c>
      <c r="F3348" s="35" t="s">
        <v>1076</v>
      </c>
      <c r="G3348" s="35" t="s">
        <v>4606</v>
      </c>
      <c r="H3348" s="35"/>
    </row>
    <row r="3349" spans="1:8">
      <c r="A3349" s="111" t="s">
        <v>7128</v>
      </c>
      <c r="B3349" s="111" t="s">
        <v>56</v>
      </c>
      <c r="C3349" s="398">
        <v>45981.55327546296</v>
      </c>
      <c r="D3349" s="36">
        <v>46092</v>
      </c>
      <c r="E3349" s="221" t="s">
        <v>7129</v>
      </c>
      <c r="F3349" s="35" t="s">
        <v>1076</v>
      </c>
      <c r="G3349" s="35" t="s">
        <v>69</v>
      </c>
      <c r="H3349" s="35"/>
    </row>
    <row r="3350" spans="1:8">
      <c r="A3350" s="112" t="s">
        <v>7131</v>
      </c>
      <c r="B3350" s="112" t="s">
        <v>56</v>
      </c>
      <c r="C3350" s="399">
        <v>46043.461909722224</v>
      </c>
      <c r="D3350" s="36">
        <v>46092</v>
      </c>
      <c r="E3350" s="35" t="s">
        <v>7132</v>
      </c>
      <c r="F3350" s="35" t="s">
        <v>497</v>
      </c>
      <c r="G3350" s="35"/>
      <c r="H3350" s="35"/>
    </row>
    <row r="3351" spans="1:8">
      <c r="A3351" s="111" t="s">
        <v>7133</v>
      </c>
      <c r="B3351" s="111" t="s">
        <v>56</v>
      </c>
      <c r="C3351" s="398">
        <v>46072.432245370372</v>
      </c>
      <c r="D3351" s="36">
        <v>46092</v>
      </c>
      <c r="E3351" s="221" t="s">
        <v>7134</v>
      </c>
      <c r="F3351" s="35" t="s">
        <v>497</v>
      </c>
      <c r="G3351" s="35"/>
      <c r="H3351" s="35"/>
    </row>
    <row r="3352" spans="1:8">
      <c r="A3352" s="112" t="s">
        <v>7136</v>
      </c>
      <c r="B3352" s="112" t="s">
        <v>56</v>
      </c>
      <c r="C3352" s="399">
        <v>46058.887754629628</v>
      </c>
      <c r="D3352" s="36">
        <v>46092</v>
      </c>
      <c r="E3352" s="35" t="s">
        <v>7137</v>
      </c>
      <c r="F3352" s="35" t="s">
        <v>497</v>
      </c>
      <c r="G3352" s="35"/>
      <c r="H3352" s="35"/>
    </row>
    <row r="3353" spans="1:8">
      <c r="A3353" s="111" t="s">
        <v>7138</v>
      </c>
      <c r="B3353" s="111" t="s">
        <v>56</v>
      </c>
      <c r="C3353" s="398">
        <v>46081.360046296293</v>
      </c>
      <c r="D3353" s="36">
        <v>46092</v>
      </c>
      <c r="E3353" s="221" t="s">
        <v>7139</v>
      </c>
      <c r="F3353" s="35" t="s">
        <v>497</v>
      </c>
      <c r="G3353" s="35"/>
      <c r="H3353" s="35"/>
    </row>
    <row r="3354" spans="1:8">
      <c r="A3354" s="112" t="s">
        <v>7140</v>
      </c>
      <c r="B3354" s="112" t="s">
        <v>79</v>
      </c>
      <c r="C3354" s="399">
        <v>46073.62771990741</v>
      </c>
      <c r="D3354" s="36">
        <v>46092</v>
      </c>
      <c r="E3354" s="35" t="s">
        <v>7141</v>
      </c>
      <c r="F3354" s="35" t="s">
        <v>497</v>
      </c>
      <c r="G3354" s="35"/>
      <c r="H3354" s="35"/>
    </row>
    <row r="3355" spans="1:8">
      <c r="A3355" s="111" t="s">
        <v>7142</v>
      </c>
      <c r="B3355" s="111" t="s">
        <v>56</v>
      </c>
      <c r="C3355" s="398">
        <v>46059.725127314814</v>
      </c>
      <c r="D3355" s="36">
        <v>46092</v>
      </c>
      <c r="E3355" s="221" t="s">
        <v>7143</v>
      </c>
      <c r="F3355" s="35" t="s">
        <v>497</v>
      </c>
      <c r="G3355" s="35"/>
      <c r="H3355" s="35"/>
    </row>
    <row r="3356" spans="1:8">
      <c r="A3356" s="112" t="s">
        <v>7144</v>
      </c>
      <c r="B3356" s="112" t="s">
        <v>56</v>
      </c>
      <c r="C3356" s="399">
        <v>46074.636481481481</v>
      </c>
      <c r="D3356" s="36">
        <v>46092</v>
      </c>
      <c r="E3356" s="35" t="s">
        <v>7145</v>
      </c>
      <c r="F3356" s="35" t="s">
        <v>497</v>
      </c>
      <c r="G3356" s="35"/>
      <c r="H3356" s="35"/>
    </row>
    <row r="3357" spans="1:8">
      <c r="A3357" s="111" t="s">
        <v>7147</v>
      </c>
      <c r="B3357" s="111" t="s">
        <v>56</v>
      </c>
      <c r="C3357" s="398">
        <v>45959.590763888889</v>
      </c>
      <c r="D3357" s="36">
        <v>46092</v>
      </c>
      <c r="E3357" s="221" t="s">
        <v>7148</v>
      </c>
      <c r="F3357" s="35" t="s">
        <v>497</v>
      </c>
      <c r="G3357" s="35"/>
      <c r="H3357" s="35"/>
    </row>
    <row r="3358" spans="1:8">
      <c r="A3358" s="112" t="s">
        <v>7150</v>
      </c>
      <c r="B3358" s="112" t="s">
        <v>56</v>
      </c>
      <c r="C3358" s="399">
        <v>46076.702534722222</v>
      </c>
      <c r="D3358" s="36">
        <v>46092</v>
      </c>
      <c r="E3358" s="35" t="s">
        <v>7151</v>
      </c>
      <c r="F3358" s="35" t="s">
        <v>497</v>
      </c>
      <c r="G3358" s="35"/>
      <c r="H3358" s="35"/>
    </row>
    <row r="3359" spans="1:8">
      <c r="A3359" s="111" t="s">
        <v>7153</v>
      </c>
      <c r="B3359" s="111" t="s">
        <v>56</v>
      </c>
      <c r="C3359" s="398">
        <v>46062.497939814813</v>
      </c>
      <c r="D3359" s="36">
        <v>46092</v>
      </c>
      <c r="E3359" s="221" t="s">
        <v>7151</v>
      </c>
      <c r="F3359" s="35" t="s">
        <v>497</v>
      </c>
      <c r="G3359" s="35"/>
      <c r="H3359" s="35"/>
    </row>
    <row r="3360" spans="1:8">
      <c r="A3360" s="112" t="s">
        <v>7154</v>
      </c>
      <c r="B3360" s="112" t="s">
        <v>56</v>
      </c>
      <c r="C3360" s="399">
        <v>46081.829953703702</v>
      </c>
      <c r="D3360" s="36">
        <v>46092</v>
      </c>
      <c r="E3360" s="35" t="s">
        <v>7155</v>
      </c>
      <c r="F3360" s="35" t="s">
        <v>497</v>
      </c>
      <c r="G3360" s="35"/>
      <c r="H3360" s="35"/>
    </row>
    <row r="3361" spans="1:8">
      <c r="A3361" s="111" t="s">
        <v>7157</v>
      </c>
      <c r="B3361" s="111" t="s">
        <v>56</v>
      </c>
      <c r="C3361" s="398">
        <v>46070.945370370369</v>
      </c>
      <c r="D3361" s="36">
        <v>46092</v>
      </c>
      <c r="E3361" s="221" t="s">
        <v>7158</v>
      </c>
      <c r="F3361" s="35" t="s">
        <v>497</v>
      </c>
      <c r="G3361" s="35"/>
      <c r="H3361" s="35"/>
    </row>
    <row r="3362" spans="1:8">
      <c r="A3362" s="112" t="s">
        <v>7159</v>
      </c>
      <c r="B3362" s="112" t="s">
        <v>79</v>
      </c>
      <c r="C3362" s="399">
        <v>45996.758530092593</v>
      </c>
      <c r="D3362" s="36">
        <v>46092</v>
      </c>
      <c r="E3362" s="35" t="s">
        <v>7160</v>
      </c>
      <c r="F3362" s="35" t="s">
        <v>497</v>
      </c>
      <c r="G3362" s="35"/>
      <c r="H3362" s="35"/>
    </row>
    <row r="3363" spans="1:8">
      <c r="A3363" s="111" t="s">
        <v>7162</v>
      </c>
      <c r="B3363" s="111" t="s">
        <v>56</v>
      </c>
      <c r="C3363" s="398">
        <v>46073.44803240741</v>
      </c>
      <c r="D3363" s="36">
        <v>46092</v>
      </c>
      <c r="E3363" s="221" t="s">
        <v>7163</v>
      </c>
      <c r="F3363" s="35" t="s">
        <v>497</v>
      </c>
      <c r="G3363" s="35"/>
      <c r="H3363" s="35"/>
    </row>
    <row r="3364" spans="1:8">
      <c r="A3364" s="112" t="s">
        <v>96</v>
      </c>
      <c r="B3364" s="112" t="s">
        <v>56</v>
      </c>
      <c r="C3364" s="399">
        <v>46027.552777777775</v>
      </c>
      <c r="D3364" s="36">
        <v>46092</v>
      </c>
      <c r="E3364" s="35" t="s">
        <v>7164</v>
      </c>
      <c r="F3364" s="35" t="s">
        <v>497</v>
      </c>
      <c r="G3364" s="35"/>
      <c r="H3364" s="35"/>
    </row>
    <row r="3365" spans="1:8">
      <c r="A3365" s="111" t="s">
        <v>96</v>
      </c>
      <c r="B3365" s="111" t="s">
        <v>56</v>
      </c>
      <c r="C3365" s="398">
        <v>46027.528831018521</v>
      </c>
      <c r="D3365" s="36">
        <v>46092</v>
      </c>
      <c r="E3365" s="221" t="s">
        <v>7164</v>
      </c>
      <c r="F3365" s="35" t="s">
        <v>497</v>
      </c>
      <c r="G3365" s="35"/>
      <c r="H3365" s="35"/>
    </row>
    <row r="3366" spans="1:8">
      <c r="A3366" s="112" t="s">
        <v>7165</v>
      </c>
      <c r="B3366" s="112" t="s">
        <v>56</v>
      </c>
      <c r="C3366" s="399">
        <v>46058.629513888889</v>
      </c>
      <c r="D3366" s="36">
        <v>46092</v>
      </c>
      <c r="E3366" s="35" t="s">
        <v>7166</v>
      </c>
      <c r="F3366" s="35" t="s">
        <v>497</v>
      </c>
      <c r="G3366" s="35"/>
      <c r="H3366" s="35"/>
    </row>
    <row r="3367" spans="1:8">
      <c r="A3367" s="111" t="s">
        <v>7168</v>
      </c>
      <c r="B3367" s="111" t="s">
        <v>56</v>
      </c>
      <c r="C3367" s="398">
        <v>46066.760196759256</v>
      </c>
      <c r="D3367" s="36">
        <v>46092</v>
      </c>
      <c r="E3367" s="221" t="s">
        <v>7169</v>
      </c>
      <c r="F3367" s="35" t="s">
        <v>497</v>
      </c>
      <c r="G3367" s="35"/>
      <c r="H3367" s="35"/>
    </row>
    <row r="3368" spans="1:8">
      <c r="A3368" s="112" t="s">
        <v>7170</v>
      </c>
      <c r="B3368" s="112" t="s">
        <v>56</v>
      </c>
      <c r="C3368" s="399">
        <v>46087.526643518519</v>
      </c>
      <c r="D3368" s="36">
        <v>46092</v>
      </c>
      <c r="E3368" s="35" t="s">
        <v>7171</v>
      </c>
      <c r="F3368" s="35" t="s">
        <v>497</v>
      </c>
      <c r="G3368" s="35"/>
      <c r="H3368" s="35"/>
    </row>
    <row r="3369" spans="1:8">
      <c r="A3369" s="111" t="s">
        <v>7172</v>
      </c>
      <c r="B3369" s="111" t="s">
        <v>56</v>
      </c>
      <c r="C3369" s="398">
        <v>46072.917129629626</v>
      </c>
      <c r="D3369" s="36">
        <v>46092</v>
      </c>
      <c r="E3369" s="221" t="s">
        <v>7173</v>
      </c>
      <c r="F3369" s="35" t="s">
        <v>497</v>
      </c>
      <c r="G3369" s="35"/>
      <c r="H3369" s="35"/>
    </row>
    <row r="3370" spans="1:8">
      <c r="A3370" s="112" t="s">
        <v>7174</v>
      </c>
      <c r="B3370" s="112" t="s">
        <v>56</v>
      </c>
      <c r="C3370" s="399">
        <v>46059.350034722222</v>
      </c>
      <c r="D3370" s="36">
        <v>46092</v>
      </c>
      <c r="E3370" s="35" t="s">
        <v>7175</v>
      </c>
      <c r="F3370" s="35" t="s">
        <v>497</v>
      </c>
      <c r="G3370" s="35"/>
      <c r="H3370" s="35"/>
    </row>
    <row r="3371" spans="1:8">
      <c r="A3371" s="111" t="s">
        <v>7176</v>
      </c>
      <c r="B3371" s="111" t="s">
        <v>56</v>
      </c>
      <c r="C3371" s="398">
        <v>46080.384618055556</v>
      </c>
      <c r="D3371" s="36">
        <v>46092</v>
      </c>
      <c r="E3371" s="221" t="s">
        <v>7177</v>
      </c>
      <c r="F3371" s="35" t="s">
        <v>497</v>
      </c>
      <c r="G3371" s="35"/>
      <c r="H3371" s="35"/>
    </row>
    <row r="3372" spans="1:8">
      <c r="A3372" s="112" t="s">
        <v>7178</v>
      </c>
      <c r="B3372" s="112" t="s">
        <v>56</v>
      </c>
      <c r="C3372" s="399">
        <v>46075.31422453704</v>
      </c>
      <c r="D3372" s="36">
        <v>46092</v>
      </c>
      <c r="E3372" s="35" t="s">
        <v>7179</v>
      </c>
      <c r="F3372" s="35" t="s">
        <v>497</v>
      </c>
      <c r="G3372" s="35"/>
      <c r="H3372" s="35"/>
    </row>
    <row r="3373" spans="1:8">
      <c r="A3373" s="111" t="s">
        <v>7180</v>
      </c>
      <c r="B3373" s="111" t="s">
        <v>56</v>
      </c>
      <c r="C3373" s="398">
        <v>46058.929224537038</v>
      </c>
      <c r="D3373" s="36">
        <v>46092</v>
      </c>
      <c r="E3373" s="221" t="s">
        <v>7181</v>
      </c>
      <c r="F3373" s="35" t="s">
        <v>497</v>
      </c>
      <c r="G3373" s="35"/>
      <c r="H3373" s="35"/>
    </row>
    <row r="3374" spans="1:8">
      <c r="A3374" s="112" t="s">
        <v>7182</v>
      </c>
      <c r="B3374" s="112" t="s">
        <v>56</v>
      </c>
      <c r="C3374" s="399">
        <v>46058.742152777777</v>
      </c>
      <c r="D3374" s="36">
        <v>46092</v>
      </c>
      <c r="E3374" s="35" t="s">
        <v>7183</v>
      </c>
      <c r="F3374" s="35" t="s">
        <v>497</v>
      </c>
      <c r="G3374" s="35"/>
      <c r="H3374" s="35"/>
    </row>
    <row r="3375" spans="1:8">
      <c r="A3375" s="111" t="s">
        <v>7184</v>
      </c>
      <c r="B3375" s="111" t="s">
        <v>56</v>
      </c>
      <c r="C3375" s="398">
        <v>46063.442372685182</v>
      </c>
      <c r="D3375" s="36">
        <v>46092</v>
      </c>
      <c r="E3375" s="221" t="s">
        <v>7185</v>
      </c>
      <c r="F3375" s="35" t="s">
        <v>497</v>
      </c>
      <c r="G3375" s="35"/>
      <c r="H3375" s="35"/>
    </row>
    <row r="3376" spans="1:8">
      <c r="A3376" s="112" t="s">
        <v>7186</v>
      </c>
      <c r="B3376" s="112" t="s">
        <v>56</v>
      </c>
      <c r="C3376" s="399">
        <v>46059.780138888891</v>
      </c>
      <c r="D3376" s="36">
        <v>46092</v>
      </c>
      <c r="E3376" s="35" t="s">
        <v>7187</v>
      </c>
      <c r="F3376" s="35" t="s">
        <v>497</v>
      </c>
      <c r="G3376" s="35"/>
      <c r="H3376" s="35"/>
    </row>
    <row r="3377" spans="1:8">
      <c r="A3377" s="111" t="s">
        <v>7188</v>
      </c>
      <c r="B3377" s="111" t="s">
        <v>56</v>
      </c>
      <c r="C3377" s="398">
        <v>46006.641539351855</v>
      </c>
      <c r="D3377" s="36">
        <v>46092</v>
      </c>
      <c r="E3377" s="221" t="s">
        <v>7189</v>
      </c>
      <c r="F3377" s="35" t="s">
        <v>497</v>
      </c>
      <c r="G3377" s="35"/>
      <c r="H3377" s="35"/>
    </row>
    <row r="3378" spans="1:8">
      <c r="A3378" s="112" t="s">
        <v>7190</v>
      </c>
      <c r="B3378" s="112" t="s">
        <v>56</v>
      </c>
      <c r="C3378" s="399">
        <v>46065.786087962966</v>
      </c>
      <c r="D3378" s="36">
        <v>46092</v>
      </c>
      <c r="E3378" s="35" t="s">
        <v>7191</v>
      </c>
      <c r="F3378" s="35" t="s">
        <v>497</v>
      </c>
      <c r="G3378" s="35"/>
      <c r="H3378" s="35"/>
    </row>
    <row r="3379" spans="1:8">
      <c r="A3379" s="111" t="s">
        <v>7192</v>
      </c>
      <c r="B3379" s="111" t="s">
        <v>56</v>
      </c>
      <c r="C3379" s="398">
        <v>46064.707870370374</v>
      </c>
      <c r="D3379" s="36">
        <v>46092</v>
      </c>
      <c r="E3379" s="221" t="s">
        <v>7193</v>
      </c>
      <c r="F3379" s="35" t="s">
        <v>497</v>
      </c>
      <c r="G3379" s="35"/>
      <c r="H3379" s="35"/>
    </row>
    <row r="3380" spans="1:8">
      <c r="A3380" s="112" t="s">
        <v>7194</v>
      </c>
      <c r="B3380" s="112" t="s">
        <v>56</v>
      </c>
      <c r="C3380" s="399">
        <v>46029.612071759257</v>
      </c>
      <c r="D3380" s="36">
        <v>46092</v>
      </c>
      <c r="E3380" s="35" t="s">
        <v>7195</v>
      </c>
      <c r="F3380" s="35" t="s">
        <v>497</v>
      </c>
      <c r="G3380" s="35"/>
      <c r="H3380" s="35"/>
    </row>
    <row r="3381" spans="1:8">
      <c r="A3381" s="111" t="s">
        <v>7196</v>
      </c>
      <c r="B3381" s="111" t="s">
        <v>56</v>
      </c>
      <c r="C3381" s="398">
        <v>46059.479074074072</v>
      </c>
      <c r="D3381" s="36">
        <v>46092</v>
      </c>
      <c r="E3381" s="221" t="s">
        <v>7197</v>
      </c>
      <c r="F3381" s="35" t="s">
        <v>497</v>
      </c>
      <c r="G3381" s="35"/>
      <c r="H3381" s="35"/>
    </row>
    <row r="3382" spans="1:8">
      <c r="A3382" s="112" t="s">
        <v>96</v>
      </c>
      <c r="B3382" s="112" t="s">
        <v>56</v>
      </c>
      <c r="C3382" s="399">
        <v>46027.648622685185</v>
      </c>
      <c r="D3382" s="36">
        <v>46092</v>
      </c>
      <c r="E3382" s="35" t="s">
        <v>7198</v>
      </c>
      <c r="F3382" s="35" t="s">
        <v>497</v>
      </c>
      <c r="G3382" s="35"/>
      <c r="H3382" s="35"/>
    </row>
    <row r="3383" spans="1:8">
      <c r="A3383" s="111" t="s">
        <v>7199</v>
      </c>
      <c r="B3383" s="111" t="s">
        <v>56</v>
      </c>
      <c r="C3383" s="398">
        <v>45981.377280092594</v>
      </c>
      <c r="D3383" s="36">
        <v>46092</v>
      </c>
      <c r="E3383" s="221" t="s">
        <v>7200</v>
      </c>
      <c r="F3383" s="35" t="s">
        <v>497</v>
      </c>
      <c r="G3383" s="35"/>
      <c r="H3383" s="35"/>
    </row>
    <row r="3384" spans="1:8">
      <c r="A3384" s="112" t="s">
        <v>7201</v>
      </c>
      <c r="B3384" s="112" t="s">
        <v>56</v>
      </c>
      <c r="C3384" s="399">
        <v>46079.607222222221</v>
      </c>
      <c r="D3384" s="36">
        <v>46092</v>
      </c>
      <c r="E3384" s="35" t="s">
        <v>7202</v>
      </c>
      <c r="F3384" s="35" t="s">
        <v>497</v>
      </c>
      <c r="G3384" s="35"/>
      <c r="H3384" s="35"/>
    </row>
    <row r="3385" spans="1:8">
      <c r="A3385" s="111" t="s">
        <v>7203</v>
      </c>
      <c r="B3385" s="111" t="s">
        <v>56</v>
      </c>
      <c r="C3385" s="398">
        <v>46057.717245370368</v>
      </c>
      <c r="D3385" s="36">
        <v>46092</v>
      </c>
      <c r="E3385" s="221" t="s">
        <v>7204</v>
      </c>
      <c r="F3385" s="35" t="s">
        <v>497</v>
      </c>
      <c r="G3385" s="35"/>
      <c r="H3385" s="35"/>
    </row>
    <row r="3386" spans="1:8">
      <c r="A3386" s="112" t="s">
        <v>7206</v>
      </c>
      <c r="B3386" s="112" t="s">
        <v>56</v>
      </c>
      <c r="C3386" s="399">
        <v>46080.601041666669</v>
      </c>
      <c r="D3386" s="36">
        <v>46092</v>
      </c>
      <c r="E3386" s="35" t="s">
        <v>7207</v>
      </c>
      <c r="F3386" s="35" t="s">
        <v>497</v>
      </c>
      <c r="G3386" s="35"/>
      <c r="H3386" s="35"/>
    </row>
    <row r="3387" spans="1:8">
      <c r="A3387" s="111" t="s">
        <v>7208</v>
      </c>
      <c r="B3387" s="111" t="s">
        <v>56</v>
      </c>
      <c r="C3387" s="398">
        <v>46064.562210648146</v>
      </c>
      <c r="D3387" s="36">
        <v>46092</v>
      </c>
      <c r="E3387" s="221" t="s">
        <v>7209</v>
      </c>
      <c r="F3387" s="35" t="s">
        <v>497</v>
      </c>
      <c r="G3387" s="35"/>
      <c r="H3387" s="35"/>
    </row>
    <row r="3388" spans="1:8">
      <c r="A3388" s="112" t="s">
        <v>7210</v>
      </c>
      <c r="B3388" s="112" t="s">
        <v>56</v>
      </c>
      <c r="C3388" s="399">
        <v>46046.453425925924</v>
      </c>
      <c r="D3388" s="36">
        <v>46092</v>
      </c>
      <c r="E3388" s="35" t="s">
        <v>7211</v>
      </c>
      <c r="F3388" s="35" t="s">
        <v>497</v>
      </c>
      <c r="G3388" s="35"/>
      <c r="H3388" s="35"/>
    </row>
    <row r="3389" spans="1:8">
      <c r="A3389" s="111" t="s">
        <v>7212</v>
      </c>
      <c r="B3389" s="111" t="s">
        <v>56</v>
      </c>
      <c r="C3389" s="398">
        <v>46073.688391203701</v>
      </c>
      <c r="D3389" s="36">
        <v>46092</v>
      </c>
      <c r="E3389" s="221" t="s">
        <v>7213</v>
      </c>
      <c r="F3389" s="35" t="s">
        <v>497</v>
      </c>
      <c r="G3389" s="35"/>
      <c r="H3389" s="35"/>
    </row>
    <row r="3390" spans="1:8">
      <c r="A3390" s="112" t="s">
        <v>96</v>
      </c>
      <c r="B3390" s="112" t="s">
        <v>56</v>
      </c>
      <c r="C3390" s="399">
        <v>46024.599409722221</v>
      </c>
      <c r="D3390" s="36">
        <v>46092</v>
      </c>
      <c r="E3390" s="35" t="s">
        <v>7214</v>
      </c>
      <c r="F3390" s="35" t="s">
        <v>1373</v>
      </c>
      <c r="G3390" s="35" t="s">
        <v>4606</v>
      </c>
      <c r="H3390" s="36">
        <v>46092</v>
      </c>
    </row>
    <row r="3391" spans="1:8">
      <c r="A3391" s="111" t="s">
        <v>7215</v>
      </c>
      <c r="B3391" s="111" t="s">
        <v>56</v>
      </c>
      <c r="C3391" s="398">
        <v>46064.474930555552</v>
      </c>
      <c r="D3391" s="36">
        <v>46092</v>
      </c>
      <c r="E3391" s="221" t="s">
        <v>7216</v>
      </c>
      <c r="F3391" s="35" t="s">
        <v>1373</v>
      </c>
      <c r="G3391" s="35" t="s">
        <v>59</v>
      </c>
      <c r="H3391" s="36">
        <v>46093</v>
      </c>
    </row>
    <row r="3392" spans="1:8">
      <c r="A3392" s="112" t="s">
        <v>7218</v>
      </c>
      <c r="B3392" s="112" t="s">
        <v>56</v>
      </c>
      <c r="C3392" s="399">
        <v>46013.924305555556</v>
      </c>
      <c r="D3392" s="36">
        <v>46092</v>
      </c>
      <c r="E3392" s="35" t="s">
        <v>7219</v>
      </c>
      <c r="F3392" s="35" t="s">
        <v>1373</v>
      </c>
      <c r="G3392" s="35" t="s">
        <v>59</v>
      </c>
      <c r="H3392" s="36">
        <v>46092</v>
      </c>
    </row>
    <row r="3393" spans="1:8">
      <c r="A3393" s="111" t="s">
        <v>96</v>
      </c>
      <c r="B3393" s="111" t="s">
        <v>56</v>
      </c>
      <c r="C3393" s="398">
        <v>46027.547638888886</v>
      </c>
      <c r="D3393" s="36">
        <v>46092</v>
      </c>
      <c r="E3393" s="221" t="s">
        <v>7220</v>
      </c>
      <c r="F3393" s="35" t="s">
        <v>1373</v>
      </c>
      <c r="G3393" s="35" t="s">
        <v>4606</v>
      </c>
      <c r="H3393" s="36">
        <v>46092</v>
      </c>
    </row>
    <row r="3394" spans="1:8">
      <c r="A3394" s="112" t="s">
        <v>96</v>
      </c>
      <c r="B3394" s="112" t="s">
        <v>56</v>
      </c>
      <c r="C3394" s="399">
        <v>46024.564201388886</v>
      </c>
      <c r="D3394" s="36">
        <v>46092</v>
      </c>
      <c r="E3394" s="35" t="s">
        <v>7220</v>
      </c>
      <c r="F3394" s="35" t="s">
        <v>1373</v>
      </c>
      <c r="G3394" s="35" t="s">
        <v>4606</v>
      </c>
      <c r="H3394" s="36">
        <v>46092</v>
      </c>
    </row>
    <row r="3395" spans="1:8">
      <c r="A3395" s="111" t="s">
        <v>7221</v>
      </c>
      <c r="B3395" s="111" t="s">
        <v>56</v>
      </c>
      <c r="C3395" s="398">
        <v>46070.43440972222</v>
      </c>
      <c r="D3395" s="36">
        <v>46092</v>
      </c>
      <c r="E3395" s="221" t="s">
        <v>7222</v>
      </c>
      <c r="F3395" s="35" t="s">
        <v>1373</v>
      </c>
      <c r="G3395" s="35" t="s">
        <v>62</v>
      </c>
      <c r="H3395" s="36">
        <v>46093</v>
      </c>
    </row>
    <row r="3396" spans="1:8">
      <c r="A3396" s="112" t="s">
        <v>7224</v>
      </c>
      <c r="B3396" s="112" t="s">
        <v>79</v>
      </c>
      <c r="C3396" s="399">
        <v>46083.495983796296</v>
      </c>
      <c r="D3396" s="36">
        <v>46092</v>
      </c>
      <c r="E3396" s="35" t="s">
        <v>7225</v>
      </c>
      <c r="F3396" s="35" t="s">
        <v>1373</v>
      </c>
      <c r="G3396" s="35" t="s">
        <v>59</v>
      </c>
      <c r="H3396" s="36">
        <v>46092</v>
      </c>
    </row>
    <row r="3397" spans="1:8">
      <c r="A3397" s="111" t="s">
        <v>7226</v>
      </c>
      <c r="B3397" s="111" t="s">
        <v>56</v>
      </c>
      <c r="C3397" s="398">
        <v>46029.471608796295</v>
      </c>
      <c r="D3397" s="36">
        <v>46092</v>
      </c>
      <c r="E3397" s="221" t="s">
        <v>7227</v>
      </c>
      <c r="F3397" s="35" t="s">
        <v>1373</v>
      </c>
      <c r="G3397" s="35" t="s">
        <v>59</v>
      </c>
      <c r="H3397" s="36">
        <v>46092</v>
      </c>
    </row>
    <row r="3398" spans="1:8">
      <c r="A3398" s="112" t="s">
        <v>7228</v>
      </c>
      <c r="B3398" s="112" t="s">
        <v>56</v>
      </c>
      <c r="C3398" s="399">
        <v>46064.553217592591</v>
      </c>
      <c r="D3398" s="36">
        <v>46092</v>
      </c>
      <c r="E3398" s="35" t="s">
        <v>7229</v>
      </c>
      <c r="F3398" s="35" t="s">
        <v>1373</v>
      </c>
      <c r="G3398" s="35" t="s">
        <v>59</v>
      </c>
      <c r="H3398" s="36">
        <v>46092</v>
      </c>
    </row>
    <row r="3399" spans="1:8">
      <c r="A3399" s="111" t="s">
        <v>7230</v>
      </c>
      <c r="B3399" s="111" t="s">
        <v>56</v>
      </c>
      <c r="C3399" s="398">
        <v>46061.406238425923</v>
      </c>
      <c r="D3399" s="36">
        <v>46092</v>
      </c>
      <c r="E3399" s="221" t="s">
        <v>7231</v>
      </c>
      <c r="F3399" s="35" t="s">
        <v>1373</v>
      </c>
      <c r="G3399" s="35" t="s">
        <v>59</v>
      </c>
      <c r="H3399" s="36">
        <v>46092</v>
      </c>
    </row>
    <row r="3400" spans="1:8">
      <c r="A3400" s="112" t="s">
        <v>7232</v>
      </c>
      <c r="B3400" s="112" t="s">
        <v>56</v>
      </c>
      <c r="C3400" s="399">
        <v>46058.517233796294</v>
      </c>
      <c r="D3400" s="36">
        <v>46092</v>
      </c>
      <c r="E3400" s="35" t="s">
        <v>7233</v>
      </c>
      <c r="F3400" s="35" t="s">
        <v>1373</v>
      </c>
      <c r="G3400" s="35" t="s">
        <v>59</v>
      </c>
      <c r="H3400" s="36">
        <v>46092</v>
      </c>
    </row>
    <row r="3401" spans="1:8">
      <c r="A3401" s="111" t="s">
        <v>7234</v>
      </c>
      <c r="B3401" s="111" t="s">
        <v>56</v>
      </c>
      <c r="C3401" s="398">
        <v>46076.524444444447</v>
      </c>
      <c r="D3401" s="36">
        <v>46092</v>
      </c>
      <c r="E3401" s="221" t="s">
        <v>7235</v>
      </c>
      <c r="F3401" s="35" t="s">
        <v>1373</v>
      </c>
      <c r="G3401" s="35" t="s">
        <v>59</v>
      </c>
      <c r="H3401" s="36">
        <v>46092</v>
      </c>
    </row>
    <row r="3402" spans="1:8">
      <c r="A3402" s="112" t="s">
        <v>7236</v>
      </c>
      <c r="B3402" s="112" t="s">
        <v>56</v>
      </c>
      <c r="C3402" s="399">
        <v>46013.620358796295</v>
      </c>
      <c r="D3402" s="36">
        <v>46092</v>
      </c>
      <c r="E3402" s="35" t="s">
        <v>7237</v>
      </c>
      <c r="F3402" s="35" t="s">
        <v>1373</v>
      </c>
      <c r="G3402" s="35" t="s">
        <v>59</v>
      </c>
      <c r="H3402" s="36">
        <v>46092</v>
      </c>
    </row>
    <row r="3403" spans="1:8">
      <c r="A3403" s="111" t="s">
        <v>7238</v>
      </c>
      <c r="B3403" s="111" t="s">
        <v>56</v>
      </c>
      <c r="C3403" s="398">
        <v>46071.616203703707</v>
      </c>
      <c r="D3403" s="36">
        <v>46092</v>
      </c>
      <c r="E3403" s="221" t="s">
        <v>7239</v>
      </c>
      <c r="F3403" s="35" t="s">
        <v>1373</v>
      </c>
      <c r="G3403" s="35" t="s">
        <v>59</v>
      </c>
      <c r="H3403" s="36">
        <v>46092</v>
      </c>
    </row>
    <row r="3404" spans="1:8">
      <c r="A3404" s="112" t="s">
        <v>7240</v>
      </c>
      <c r="B3404" s="112" t="s">
        <v>56</v>
      </c>
      <c r="C3404" s="399">
        <v>46074.250162037039</v>
      </c>
      <c r="D3404" s="36">
        <v>46092</v>
      </c>
      <c r="E3404" s="35" t="s">
        <v>7241</v>
      </c>
      <c r="F3404" s="35" t="s">
        <v>1373</v>
      </c>
      <c r="G3404" s="35" t="s">
        <v>59</v>
      </c>
      <c r="H3404" s="36">
        <v>46092</v>
      </c>
    </row>
    <row r="3405" spans="1:8">
      <c r="A3405" s="111" t="s">
        <v>7242</v>
      </c>
      <c r="B3405" s="111" t="s">
        <v>56</v>
      </c>
      <c r="C3405" s="398">
        <v>46062.787928240738</v>
      </c>
      <c r="D3405" s="36">
        <v>46092</v>
      </c>
      <c r="E3405" s="221" t="s">
        <v>7243</v>
      </c>
      <c r="F3405" s="35" t="s">
        <v>1373</v>
      </c>
      <c r="G3405" s="35" t="s">
        <v>450</v>
      </c>
      <c r="H3405" s="36">
        <v>46093</v>
      </c>
    </row>
    <row r="3406" spans="1:8">
      <c r="A3406" s="112" t="s">
        <v>7245</v>
      </c>
      <c r="B3406" s="112" t="s">
        <v>56</v>
      </c>
      <c r="C3406" s="399">
        <v>46058.465532407405</v>
      </c>
      <c r="D3406" s="36">
        <v>46092</v>
      </c>
      <c r="E3406" s="35" t="s">
        <v>7246</v>
      </c>
      <c r="F3406" s="35" t="s">
        <v>1373</v>
      </c>
      <c r="G3406" s="35" t="s">
        <v>59</v>
      </c>
      <c r="H3406" s="36">
        <v>46093</v>
      </c>
    </row>
    <row r="3407" spans="1:8">
      <c r="A3407" s="111" t="s">
        <v>7247</v>
      </c>
      <c r="B3407" s="111" t="s">
        <v>56</v>
      </c>
      <c r="C3407" s="398">
        <v>46045.456631944442</v>
      </c>
      <c r="D3407" s="36">
        <v>46092</v>
      </c>
      <c r="E3407" s="221" t="s">
        <v>7248</v>
      </c>
      <c r="F3407" s="35" t="s">
        <v>1373</v>
      </c>
      <c r="G3407" s="35" t="s">
        <v>59</v>
      </c>
      <c r="H3407" s="36">
        <v>46091</v>
      </c>
    </row>
    <row r="3408" spans="1:8">
      <c r="A3408" s="112" t="s">
        <v>7250</v>
      </c>
      <c r="B3408" s="112" t="s">
        <v>56</v>
      </c>
      <c r="C3408" s="399">
        <v>46062.901724537034</v>
      </c>
      <c r="D3408" s="36">
        <v>46092</v>
      </c>
      <c r="E3408" s="35" t="s">
        <v>7251</v>
      </c>
      <c r="F3408" s="35" t="s">
        <v>1373</v>
      </c>
      <c r="G3408" s="85" t="s">
        <v>555</v>
      </c>
      <c r="H3408" s="36">
        <v>46093</v>
      </c>
    </row>
    <row r="3409" spans="1:8">
      <c r="A3409" s="111" t="s">
        <v>7252</v>
      </c>
      <c r="B3409" s="111" t="s">
        <v>79</v>
      </c>
      <c r="C3409" s="398">
        <v>46079.785763888889</v>
      </c>
      <c r="D3409" s="36">
        <v>46092</v>
      </c>
      <c r="E3409" s="221" t="s">
        <v>7253</v>
      </c>
      <c r="F3409" s="35" t="s">
        <v>1373</v>
      </c>
      <c r="G3409" s="35" t="s">
        <v>59</v>
      </c>
      <c r="H3409" s="36">
        <v>46093</v>
      </c>
    </row>
    <row r="3410" spans="1:8">
      <c r="A3410" s="112" t="s">
        <v>96</v>
      </c>
      <c r="B3410" s="112" t="s">
        <v>56</v>
      </c>
      <c r="C3410" s="399">
        <v>46024.793900462966</v>
      </c>
      <c r="D3410" s="36">
        <v>46092</v>
      </c>
      <c r="E3410" s="35" t="s">
        <v>7254</v>
      </c>
      <c r="F3410" s="35" t="s">
        <v>1373</v>
      </c>
      <c r="G3410" s="35" t="s">
        <v>4606</v>
      </c>
      <c r="H3410" s="36">
        <v>46092</v>
      </c>
    </row>
    <row r="3411" spans="1:8">
      <c r="A3411" s="111" t="s">
        <v>7255</v>
      </c>
      <c r="B3411" s="111" t="s">
        <v>56</v>
      </c>
      <c r="C3411" s="398">
        <v>46062.818344907406</v>
      </c>
      <c r="D3411" s="36">
        <v>46092</v>
      </c>
      <c r="E3411" s="221" t="s">
        <v>7256</v>
      </c>
      <c r="F3411" s="35" t="s">
        <v>1373</v>
      </c>
      <c r="G3411" s="35" t="s">
        <v>69</v>
      </c>
      <c r="H3411" s="35"/>
    </row>
    <row r="3412" spans="1:8">
      <c r="A3412" s="112" t="s">
        <v>7257</v>
      </c>
      <c r="B3412" s="112" t="s">
        <v>56</v>
      </c>
      <c r="C3412" s="399">
        <v>46064.438587962963</v>
      </c>
      <c r="D3412" s="36">
        <v>46092</v>
      </c>
      <c r="E3412" s="35" t="s">
        <v>7258</v>
      </c>
      <c r="F3412" s="35" t="s">
        <v>1373</v>
      </c>
      <c r="G3412" s="85" t="s">
        <v>555</v>
      </c>
      <c r="H3412" s="36">
        <v>46093</v>
      </c>
    </row>
    <row r="3413" spans="1:8">
      <c r="A3413" s="111" t="s">
        <v>7259</v>
      </c>
      <c r="B3413" s="111" t="s">
        <v>56</v>
      </c>
      <c r="C3413" s="398">
        <v>46076.834791666668</v>
      </c>
      <c r="D3413" s="36">
        <v>46092</v>
      </c>
      <c r="E3413" s="221" t="s">
        <v>7260</v>
      </c>
      <c r="F3413" s="35" t="s">
        <v>1373</v>
      </c>
      <c r="G3413" s="85" t="s">
        <v>59</v>
      </c>
      <c r="H3413" s="36">
        <v>46100</v>
      </c>
    </row>
    <row r="3414" spans="1:8">
      <c r="A3414" s="112" t="s">
        <v>96</v>
      </c>
      <c r="B3414" s="112" t="s">
        <v>56</v>
      </c>
      <c r="C3414" s="399">
        <v>46024.695497685185</v>
      </c>
      <c r="D3414" s="36">
        <v>46092</v>
      </c>
      <c r="E3414" s="35" t="s">
        <v>7261</v>
      </c>
      <c r="F3414" s="35" t="s">
        <v>1373</v>
      </c>
      <c r="G3414" s="35" t="s">
        <v>4606</v>
      </c>
      <c r="H3414" s="36">
        <v>46092</v>
      </c>
    </row>
    <row r="3415" spans="1:8">
      <c r="A3415" s="111" t="s">
        <v>7262</v>
      </c>
      <c r="B3415" s="111" t="s">
        <v>56</v>
      </c>
      <c r="C3415" s="398">
        <v>46053.542407407411</v>
      </c>
      <c r="D3415" s="36">
        <v>46092</v>
      </c>
      <c r="E3415" s="221" t="s">
        <v>7263</v>
      </c>
      <c r="F3415" s="35" t="s">
        <v>1373</v>
      </c>
      <c r="G3415" s="35" t="s">
        <v>59</v>
      </c>
      <c r="H3415" s="36">
        <v>46093</v>
      </c>
    </row>
    <row r="3416" spans="1:8">
      <c r="A3416" s="112" t="s">
        <v>7264</v>
      </c>
      <c r="B3416" s="112" t="s">
        <v>56</v>
      </c>
      <c r="C3416" s="399">
        <v>46073.418564814812</v>
      </c>
      <c r="D3416" s="36">
        <v>46092</v>
      </c>
      <c r="E3416" s="35" t="s">
        <v>7265</v>
      </c>
      <c r="F3416" s="35" t="s">
        <v>1373</v>
      </c>
      <c r="G3416" s="35" t="s">
        <v>69</v>
      </c>
      <c r="H3416" s="35"/>
    </row>
    <row r="3417" spans="1:8">
      <c r="A3417" s="111" t="s">
        <v>7267</v>
      </c>
      <c r="B3417" s="111" t="s">
        <v>56</v>
      </c>
      <c r="C3417" s="398">
        <v>46073.409907407404</v>
      </c>
      <c r="D3417" s="36">
        <v>46092</v>
      </c>
      <c r="E3417" s="221" t="s">
        <v>7265</v>
      </c>
      <c r="F3417" s="35" t="s">
        <v>1373</v>
      </c>
      <c r="G3417" s="35" t="s">
        <v>69</v>
      </c>
      <c r="H3417" s="35"/>
    </row>
    <row r="3418" spans="1:8">
      <c r="A3418" s="112" t="s">
        <v>7269</v>
      </c>
      <c r="B3418" s="112" t="s">
        <v>56</v>
      </c>
      <c r="C3418" s="399">
        <v>46047.543807870374</v>
      </c>
      <c r="D3418" s="36">
        <v>46092</v>
      </c>
      <c r="E3418" s="35" t="s">
        <v>7270</v>
      </c>
      <c r="F3418" s="35" t="s">
        <v>1373</v>
      </c>
      <c r="G3418" s="35" t="s">
        <v>59</v>
      </c>
      <c r="H3418" s="36">
        <v>46093</v>
      </c>
    </row>
    <row r="3419" spans="1:8">
      <c r="A3419" s="111" t="s">
        <v>7271</v>
      </c>
      <c r="B3419" s="111" t="s">
        <v>56</v>
      </c>
      <c r="C3419" s="398">
        <v>46076.52584490741</v>
      </c>
      <c r="D3419" s="36">
        <v>46092</v>
      </c>
      <c r="E3419" s="221" t="s">
        <v>7272</v>
      </c>
      <c r="F3419" s="35" t="s">
        <v>1373</v>
      </c>
      <c r="G3419" s="35" t="s">
        <v>69</v>
      </c>
      <c r="H3419" s="35"/>
    </row>
    <row r="3420" spans="1:8">
      <c r="A3420" s="112" t="s">
        <v>7273</v>
      </c>
      <c r="B3420" s="112" t="s">
        <v>56</v>
      </c>
      <c r="C3420" s="399">
        <v>46083.942060185182</v>
      </c>
      <c r="D3420" s="36">
        <v>46092</v>
      </c>
      <c r="E3420" s="35" t="s">
        <v>7274</v>
      </c>
      <c r="F3420" s="35" t="s">
        <v>1373</v>
      </c>
      <c r="G3420" s="35" t="s">
        <v>59</v>
      </c>
      <c r="H3420" s="36">
        <v>46093</v>
      </c>
    </row>
    <row r="3421" spans="1:8">
      <c r="A3421" s="111" t="s">
        <v>7275</v>
      </c>
      <c r="B3421" s="111" t="s">
        <v>56</v>
      </c>
      <c r="C3421" s="398">
        <v>46036.646157407406</v>
      </c>
      <c r="D3421" s="36">
        <v>46092</v>
      </c>
      <c r="E3421" s="221" t="s">
        <v>7276</v>
      </c>
      <c r="F3421" s="35" t="s">
        <v>1373</v>
      </c>
      <c r="G3421" s="35" t="s">
        <v>59</v>
      </c>
      <c r="H3421" s="36">
        <v>46093</v>
      </c>
    </row>
    <row r="3422" spans="1:8">
      <c r="A3422" s="112" t="s">
        <v>7277</v>
      </c>
      <c r="B3422" s="112" t="s">
        <v>56</v>
      </c>
      <c r="C3422" s="399">
        <v>46057.409409722219</v>
      </c>
      <c r="D3422" s="36">
        <v>46092</v>
      </c>
      <c r="E3422" s="35" t="s">
        <v>7278</v>
      </c>
      <c r="F3422" s="35" t="s">
        <v>1373</v>
      </c>
      <c r="G3422" s="85" t="s">
        <v>555</v>
      </c>
      <c r="H3422" s="36">
        <v>46093</v>
      </c>
    </row>
    <row r="3423" spans="1:8">
      <c r="A3423" s="111" t="s">
        <v>7279</v>
      </c>
      <c r="B3423" s="111" t="s">
        <v>56</v>
      </c>
      <c r="C3423" s="398">
        <v>46073.622523148151</v>
      </c>
      <c r="D3423" s="36">
        <v>46092</v>
      </c>
      <c r="E3423" s="221" t="s">
        <v>7280</v>
      </c>
      <c r="F3423" s="35" t="s">
        <v>1373</v>
      </c>
      <c r="G3423" s="35" t="s">
        <v>59</v>
      </c>
      <c r="H3423" s="36">
        <v>46093</v>
      </c>
    </row>
    <row r="3424" spans="1:8">
      <c r="A3424" s="112" t="s">
        <v>7281</v>
      </c>
      <c r="B3424" s="112" t="s">
        <v>56</v>
      </c>
      <c r="C3424" s="399">
        <v>46076.588113425925</v>
      </c>
      <c r="D3424" s="36">
        <v>46092</v>
      </c>
      <c r="E3424" s="35" t="s">
        <v>7282</v>
      </c>
      <c r="F3424" s="35" t="s">
        <v>1373</v>
      </c>
      <c r="G3424" s="35" t="s">
        <v>62</v>
      </c>
      <c r="H3424" s="36">
        <v>46093</v>
      </c>
    </row>
    <row r="3425" spans="1:8">
      <c r="A3425" s="111" t="s">
        <v>7284</v>
      </c>
      <c r="B3425" s="111" t="s">
        <v>56</v>
      </c>
      <c r="C3425" s="398">
        <v>46001.402002314811</v>
      </c>
      <c r="D3425" s="36">
        <v>46092</v>
      </c>
      <c r="E3425" s="221" t="s">
        <v>7285</v>
      </c>
      <c r="F3425" s="35" t="s">
        <v>1373</v>
      </c>
      <c r="G3425" s="35" t="s">
        <v>62</v>
      </c>
      <c r="H3425" s="36">
        <v>46093</v>
      </c>
    </row>
    <row r="3426" spans="1:8">
      <c r="A3426" s="112" t="s">
        <v>7287</v>
      </c>
      <c r="B3426" s="112" t="s">
        <v>56</v>
      </c>
      <c r="C3426" s="399">
        <v>46080.441064814811</v>
      </c>
      <c r="D3426" s="36">
        <v>46092</v>
      </c>
      <c r="E3426" s="35" t="s">
        <v>7288</v>
      </c>
      <c r="F3426" s="35" t="s">
        <v>1373</v>
      </c>
      <c r="G3426" s="35" t="s">
        <v>59</v>
      </c>
      <c r="H3426" s="36">
        <v>46093</v>
      </c>
    </row>
    <row r="3427" spans="1:8">
      <c r="A3427" s="111" t="s">
        <v>7289</v>
      </c>
      <c r="B3427" s="111" t="s">
        <v>56</v>
      </c>
      <c r="C3427" s="398">
        <v>46076.357858796298</v>
      </c>
      <c r="D3427" s="36">
        <v>46092</v>
      </c>
      <c r="E3427" s="221" t="s">
        <v>7290</v>
      </c>
      <c r="F3427" s="35" t="s">
        <v>1373</v>
      </c>
      <c r="G3427" s="35" t="s">
        <v>59</v>
      </c>
      <c r="H3427" s="36">
        <v>46092</v>
      </c>
    </row>
    <row r="3428" spans="1:8">
      <c r="A3428" s="112" t="s">
        <v>7291</v>
      </c>
      <c r="B3428" s="112" t="s">
        <v>56</v>
      </c>
      <c r="C3428" s="399">
        <v>46053.778414351851</v>
      </c>
      <c r="D3428" s="36">
        <v>46092</v>
      </c>
      <c r="E3428" s="35" t="s">
        <v>7292</v>
      </c>
      <c r="F3428" s="35" t="s">
        <v>1373</v>
      </c>
      <c r="G3428" s="35" t="s">
        <v>59</v>
      </c>
      <c r="H3428" s="36">
        <v>46092</v>
      </c>
    </row>
    <row r="3429" spans="1:8">
      <c r="A3429" s="111" t="s">
        <v>7293</v>
      </c>
      <c r="B3429" s="111" t="s">
        <v>56</v>
      </c>
      <c r="C3429" s="398">
        <v>46087.3987037037</v>
      </c>
      <c r="D3429" s="36">
        <v>46092</v>
      </c>
      <c r="E3429" s="221" t="s">
        <v>7294</v>
      </c>
      <c r="F3429" s="35" t="s">
        <v>1373</v>
      </c>
      <c r="G3429" s="35" t="s">
        <v>59</v>
      </c>
      <c r="H3429" s="36">
        <v>46093</v>
      </c>
    </row>
    <row r="3430" spans="1:8">
      <c r="A3430" s="112" t="s">
        <v>7295</v>
      </c>
      <c r="B3430" s="112" t="s">
        <v>56</v>
      </c>
      <c r="C3430" s="399">
        <v>46077.350590277776</v>
      </c>
      <c r="D3430" s="36">
        <v>46092</v>
      </c>
      <c r="E3430" s="35" t="s">
        <v>7296</v>
      </c>
      <c r="F3430" s="35" t="s">
        <v>751</v>
      </c>
      <c r="G3430" s="35" t="s">
        <v>59</v>
      </c>
      <c r="H3430" s="36">
        <v>46093</v>
      </c>
    </row>
    <row r="3431" spans="1:8">
      <c r="A3431" s="111" t="s">
        <v>7297</v>
      </c>
      <c r="B3431" s="111" t="s">
        <v>56</v>
      </c>
      <c r="C3431" s="398">
        <v>46079.706388888888</v>
      </c>
      <c r="D3431" s="36">
        <v>46092</v>
      </c>
      <c r="E3431" s="221" t="s">
        <v>7298</v>
      </c>
      <c r="F3431" s="35" t="s">
        <v>751</v>
      </c>
      <c r="G3431" s="35" t="s">
        <v>59</v>
      </c>
      <c r="H3431" s="36">
        <v>46093</v>
      </c>
    </row>
    <row r="3432" spans="1:8">
      <c r="A3432" s="112" t="s">
        <v>7299</v>
      </c>
      <c r="B3432" s="112" t="s">
        <v>56</v>
      </c>
      <c r="C3432" s="399">
        <v>46031.58630787037</v>
      </c>
      <c r="D3432" s="36">
        <v>46092</v>
      </c>
      <c r="E3432" s="35" t="s">
        <v>7300</v>
      </c>
      <c r="F3432" s="35" t="s">
        <v>751</v>
      </c>
      <c r="G3432" s="35" t="s">
        <v>62</v>
      </c>
      <c r="H3432" s="36">
        <v>46093</v>
      </c>
    </row>
    <row r="3433" spans="1:8">
      <c r="A3433" s="111" t="s">
        <v>96</v>
      </c>
      <c r="B3433" s="111" t="s">
        <v>56</v>
      </c>
      <c r="C3433" s="398">
        <v>46026.428136574075</v>
      </c>
      <c r="D3433" s="36">
        <v>46092</v>
      </c>
      <c r="E3433" s="221" t="s">
        <v>7301</v>
      </c>
      <c r="F3433" s="35" t="s">
        <v>751</v>
      </c>
      <c r="G3433" s="35" t="s">
        <v>4606</v>
      </c>
      <c r="H3433" s="36">
        <v>46093</v>
      </c>
    </row>
    <row r="3434" spans="1:8">
      <c r="A3434" s="112" t="s">
        <v>7302</v>
      </c>
      <c r="B3434" s="112" t="s">
        <v>56</v>
      </c>
      <c r="C3434" s="399">
        <v>46071.493993055556</v>
      </c>
      <c r="D3434" s="36">
        <v>46092</v>
      </c>
      <c r="E3434" s="35" t="s">
        <v>7303</v>
      </c>
      <c r="F3434" s="35" t="s">
        <v>751</v>
      </c>
      <c r="G3434" s="35" t="s">
        <v>59</v>
      </c>
      <c r="H3434" s="36">
        <v>46093</v>
      </c>
    </row>
    <row r="3435" spans="1:8">
      <c r="A3435" s="111" t="s">
        <v>7304</v>
      </c>
      <c r="B3435" s="111" t="s">
        <v>56</v>
      </c>
      <c r="C3435" s="398">
        <v>46076.554328703707</v>
      </c>
      <c r="D3435" s="36">
        <v>46092</v>
      </c>
      <c r="E3435" s="221" t="s">
        <v>7305</v>
      </c>
      <c r="F3435" s="35" t="s">
        <v>751</v>
      </c>
      <c r="G3435" s="35" t="s">
        <v>59</v>
      </c>
      <c r="H3435" s="36">
        <v>46093</v>
      </c>
    </row>
    <row r="3436" spans="1:8">
      <c r="A3436" s="112" t="s">
        <v>7306</v>
      </c>
      <c r="B3436" s="112" t="s">
        <v>56</v>
      </c>
      <c r="C3436" s="399">
        <v>46064.337546296294</v>
      </c>
      <c r="D3436" s="36">
        <v>46092</v>
      </c>
      <c r="E3436" s="35" t="s">
        <v>7307</v>
      </c>
      <c r="F3436" s="35" t="s">
        <v>751</v>
      </c>
      <c r="G3436" s="35" t="s">
        <v>59</v>
      </c>
      <c r="H3436" s="36">
        <v>46093</v>
      </c>
    </row>
    <row r="3437" spans="1:8">
      <c r="A3437" s="111" t="s">
        <v>7308</v>
      </c>
      <c r="B3437" s="111" t="s">
        <v>56</v>
      </c>
      <c r="C3437" s="398">
        <v>46059.488564814812</v>
      </c>
      <c r="D3437" s="36">
        <v>46092</v>
      </c>
      <c r="E3437" s="221" t="s">
        <v>7309</v>
      </c>
      <c r="F3437" s="35" t="s">
        <v>751</v>
      </c>
      <c r="G3437" s="35" t="s">
        <v>62</v>
      </c>
      <c r="H3437" s="36">
        <v>46093</v>
      </c>
    </row>
    <row r="3438" spans="1:8">
      <c r="A3438" s="112" t="s">
        <v>7310</v>
      </c>
      <c r="B3438" s="112" t="s">
        <v>56</v>
      </c>
      <c r="C3438" s="399">
        <v>45986.923043981478</v>
      </c>
      <c r="D3438" s="36">
        <v>46092</v>
      </c>
      <c r="E3438" s="35" t="s">
        <v>7311</v>
      </c>
      <c r="F3438" s="35" t="s">
        <v>751</v>
      </c>
      <c r="G3438" s="35" t="s">
        <v>62</v>
      </c>
      <c r="H3438" s="36">
        <v>46093</v>
      </c>
    </row>
    <row r="3439" spans="1:8">
      <c r="A3439" s="111" t="s">
        <v>7312</v>
      </c>
      <c r="B3439" s="111" t="s">
        <v>56</v>
      </c>
      <c r="C3439" s="398">
        <v>46057.4216087963</v>
      </c>
      <c r="D3439" s="36">
        <v>46092</v>
      </c>
      <c r="E3439" s="221" t="s">
        <v>7313</v>
      </c>
      <c r="F3439" s="35" t="s">
        <v>751</v>
      </c>
      <c r="G3439" s="519"/>
      <c r="H3439" s="36">
        <v>46093</v>
      </c>
    </row>
    <row r="3440" spans="1:8">
      <c r="A3440" s="112" t="s">
        <v>7315</v>
      </c>
      <c r="B3440" s="112" t="s">
        <v>56</v>
      </c>
      <c r="C3440" s="399">
        <v>46072.479745370372</v>
      </c>
      <c r="D3440" s="36">
        <v>46092</v>
      </c>
      <c r="E3440" s="35" t="s">
        <v>7316</v>
      </c>
      <c r="F3440" s="35" t="s">
        <v>751</v>
      </c>
      <c r="G3440" s="519"/>
      <c r="H3440" s="36">
        <v>46093</v>
      </c>
    </row>
    <row r="3441" spans="1:8">
      <c r="A3441" s="111" t="s">
        <v>7317</v>
      </c>
      <c r="B3441" s="111" t="s">
        <v>56</v>
      </c>
      <c r="C3441" s="398">
        <v>46076.636944444443</v>
      </c>
      <c r="D3441" s="36">
        <v>46092</v>
      </c>
      <c r="E3441" s="221" t="s">
        <v>7318</v>
      </c>
      <c r="F3441" s="35" t="s">
        <v>751</v>
      </c>
      <c r="G3441" s="35" t="s">
        <v>59</v>
      </c>
      <c r="H3441" s="36">
        <v>46093</v>
      </c>
    </row>
    <row r="3442" spans="1:8">
      <c r="A3442" s="112" t="s">
        <v>7319</v>
      </c>
      <c r="B3442" s="112" t="s">
        <v>56</v>
      </c>
      <c r="C3442" s="399">
        <v>46028.670555555553</v>
      </c>
      <c r="D3442" s="36">
        <v>46092</v>
      </c>
      <c r="E3442" s="35" t="s">
        <v>7320</v>
      </c>
      <c r="F3442" s="35" t="s">
        <v>751</v>
      </c>
      <c r="G3442" s="35" t="s">
        <v>62</v>
      </c>
      <c r="H3442" s="36">
        <v>46093</v>
      </c>
    </row>
    <row r="3443" spans="1:8">
      <c r="A3443" s="111" t="s">
        <v>96</v>
      </c>
      <c r="B3443" s="111" t="s">
        <v>56</v>
      </c>
      <c r="C3443" s="398">
        <v>46026.932210648149</v>
      </c>
      <c r="D3443" s="36">
        <v>46092</v>
      </c>
      <c r="E3443" s="221" t="s">
        <v>7321</v>
      </c>
      <c r="F3443" s="35" t="s">
        <v>751</v>
      </c>
      <c r="G3443" s="35" t="s">
        <v>4606</v>
      </c>
      <c r="H3443" s="36">
        <v>46093</v>
      </c>
    </row>
    <row r="3444" spans="1:8">
      <c r="A3444" s="112" t="s">
        <v>7322</v>
      </c>
      <c r="B3444" s="112" t="s">
        <v>56</v>
      </c>
      <c r="C3444" s="399">
        <v>46056.451053240744</v>
      </c>
      <c r="D3444" s="36">
        <v>46092</v>
      </c>
      <c r="E3444" s="35" t="s">
        <v>7323</v>
      </c>
      <c r="F3444" s="35" t="s">
        <v>751</v>
      </c>
      <c r="G3444" s="519"/>
      <c r="H3444" s="36">
        <v>46093</v>
      </c>
    </row>
    <row r="3445" spans="1:8">
      <c r="A3445" s="111" t="s">
        <v>7325</v>
      </c>
      <c r="B3445" s="111" t="s">
        <v>56</v>
      </c>
      <c r="C3445" s="398">
        <v>46046.747210648151</v>
      </c>
      <c r="D3445" s="36">
        <v>46092</v>
      </c>
      <c r="E3445" s="221" t="s">
        <v>7326</v>
      </c>
      <c r="F3445" s="35" t="s">
        <v>751</v>
      </c>
      <c r="G3445" s="35"/>
      <c r="H3445" s="35"/>
    </row>
    <row r="3446" spans="1:8">
      <c r="A3446" s="112" t="s">
        <v>7328</v>
      </c>
      <c r="B3446" s="112" t="s">
        <v>56</v>
      </c>
      <c r="C3446" s="399">
        <v>46071.927407407406</v>
      </c>
      <c r="D3446" s="36">
        <v>46092</v>
      </c>
      <c r="E3446" s="35" t="s">
        <v>7329</v>
      </c>
      <c r="F3446" s="35" t="s">
        <v>751</v>
      </c>
      <c r="G3446" s="35" t="s">
        <v>59</v>
      </c>
      <c r="H3446" s="36">
        <v>46093</v>
      </c>
    </row>
    <row r="3447" spans="1:8">
      <c r="A3447" s="111" t="s">
        <v>7331</v>
      </c>
      <c r="B3447" s="111" t="s">
        <v>79</v>
      </c>
      <c r="C3447" s="398">
        <v>46050.76835648148</v>
      </c>
      <c r="D3447" s="36">
        <v>46092</v>
      </c>
      <c r="E3447" s="221" t="s">
        <v>7332</v>
      </c>
      <c r="F3447" s="35" t="s">
        <v>751</v>
      </c>
      <c r="G3447" s="35" t="s">
        <v>59</v>
      </c>
      <c r="H3447" s="36">
        <v>46093</v>
      </c>
    </row>
    <row r="3448" spans="1:8">
      <c r="A3448" s="112" t="s">
        <v>7333</v>
      </c>
      <c r="B3448" s="112" t="s">
        <v>56</v>
      </c>
      <c r="C3448" s="399">
        <v>46068.349409722221</v>
      </c>
      <c r="D3448" s="36">
        <v>46092</v>
      </c>
      <c r="E3448" s="35" t="s">
        <v>7334</v>
      </c>
      <c r="F3448" s="35" t="s">
        <v>751</v>
      </c>
      <c r="G3448" s="519"/>
      <c r="H3448" s="36">
        <v>46093</v>
      </c>
    </row>
    <row r="3449" spans="1:8">
      <c r="A3449" s="111" t="s">
        <v>7335</v>
      </c>
      <c r="B3449" s="111" t="s">
        <v>56</v>
      </c>
      <c r="C3449" s="398">
        <v>46079.645868055559</v>
      </c>
      <c r="D3449" s="36">
        <v>46092</v>
      </c>
      <c r="E3449" s="221" t="s">
        <v>7336</v>
      </c>
      <c r="F3449" s="35" t="s">
        <v>751</v>
      </c>
      <c r="G3449" s="35"/>
      <c r="H3449" s="36">
        <v>46093</v>
      </c>
    </row>
    <row r="3450" spans="1:8">
      <c r="A3450" s="112" t="s">
        <v>7338</v>
      </c>
      <c r="B3450" s="112" t="s">
        <v>56</v>
      </c>
      <c r="C3450" s="399">
        <v>46064.554745370369</v>
      </c>
      <c r="D3450" s="36">
        <v>46092</v>
      </c>
      <c r="E3450" s="35" t="s">
        <v>7339</v>
      </c>
      <c r="F3450" s="35" t="s">
        <v>751</v>
      </c>
      <c r="G3450" s="35" t="s">
        <v>62</v>
      </c>
      <c r="H3450" s="36">
        <v>46093</v>
      </c>
    </row>
    <row r="3451" spans="1:8">
      <c r="A3451" s="111" t="s">
        <v>7340</v>
      </c>
      <c r="B3451" s="111" t="s">
        <v>56</v>
      </c>
      <c r="C3451" s="398">
        <v>46056.217210648145</v>
      </c>
      <c r="D3451" s="36">
        <v>46092</v>
      </c>
      <c r="E3451" s="221" t="s">
        <v>7341</v>
      </c>
      <c r="F3451" s="35" t="s">
        <v>751</v>
      </c>
      <c r="G3451" s="35" t="s">
        <v>59</v>
      </c>
      <c r="H3451" s="36">
        <v>46093</v>
      </c>
    </row>
    <row r="3452" spans="1:8">
      <c r="A3452" s="112" t="s">
        <v>7342</v>
      </c>
      <c r="B3452" s="112" t="s">
        <v>56</v>
      </c>
      <c r="C3452" s="399">
        <v>45949.402812499997</v>
      </c>
      <c r="D3452" s="36">
        <v>46092</v>
      </c>
      <c r="E3452" s="35" t="s">
        <v>7343</v>
      </c>
      <c r="F3452" s="35" t="s">
        <v>751</v>
      </c>
      <c r="G3452" s="35" t="s">
        <v>59</v>
      </c>
      <c r="H3452" s="36">
        <v>46093</v>
      </c>
    </row>
    <row r="3453" spans="1:8">
      <c r="A3453" s="111" t="s">
        <v>7344</v>
      </c>
      <c r="B3453" s="111" t="s">
        <v>56</v>
      </c>
      <c r="C3453" s="398">
        <v>46078.407835648148</v>
      </c>
      <c r="D3453" s="36">
        <v>46092</v>
      </c>
      <c r="E3453" s="221" t="s">
        <v>7345</v>
      </c>
      <c r="F3453" s="35" t="s">
        <v>751</v>
      </c>
      <c r="G3453" s="35" t="s">
        <v>59</v>
      </c>
      <c r="H3453" s="36">
        <v>46093</v>
      </c>
    </row>
    <row r="3454" spans="1:8">
      <c r="A3454" s="112" t="s">
        <v>7346</v>
      </c>
      <c r="B3454" s="112" t="s">
        <v>56</v>
      </c>
      <c r="C3454" s="399">
        <v>46044.818113425928</v>
      </c>
      <c r="D3454" s="36">
        <v>46092</v>
      </c>
      <c r="E3454" s="35" t="s">
        <v>7347</v>
      </c>
      <c r="F3454" s="35" t="s">
        <v>751</v>
      </c>
      <c r="G3454" s="35" t="s">
        <v>59</v>
      </c>
      <c r="H3454" s="36">
        <v>46093</v>
      </c>
    </row>
    <row r="3455" spans="1:8">
      <c r="A3455" s="111" t="s">
        <v>7348</v>
      </c>
      <c r="B3455" s="111" t="s">
        <v>56</v>
      </c>
      <c r="C3455" s="398">
        <v>46073.395949074074</v>
      </c>
      <c r="D3455" s="36">
        <v>46092</v>
      </c>
      <c r="E3455" s="221" t="s">
        <v>7349</v>
      </c>
      <c r="F3455" s="35" t="s">
        <v>751</v>
      </c>
      <c r="G3455" s="37" t="s">
        <v>59</v>
      </c>
      <c r="H3455" s="36">
        <v>46093</v>
      </c>
    </row>
    <row r="3456" spans="1:8">
      <c r="A3456" s="112" t="s">
        <v>7351</v>
      </c>
      <c r="B3456" s="112" t="s">
        <v>56</v>
      </c>
      <c r="C3456" s="399">
        <v>46081.481944444444</v>
      </c>
      <c r="D3456" s="36">
        <v>46092</v>
      </c>
      <c r="E3456" s="35" t="s">
        <v>7352</v>
      </c>
      <c r="F3456" s="35" t="s">
        <v>751</v>
      </c>
      <c r="G3456" s="37" t="s">
        <v>59</v>
      </c>
      <c r="H3456" s="36">
        <v>46093</v>
      </c>
    </row>
    <row r="3457" spans="1:8">
      <c r="A3457" s="111" t="s">
        <v>7353</v>
      </c>
      <c r="B3457" s="111" t="s">
        <v>56</v>
      </c>
      <c r="C3457" s="398">
        <v>46073.521909722222</v>
      </c>
      <c r="D3457" s="36">
        <v>46092</v>
      </c>
      <c r="E3457" s="221" t="s">
        <v>7354</v>
      </c>
      <c r="F3457" s="35" t="s">
        <v>751</v>
      </c>
      <c r="G3457" s="35" t="s">
        <v>59</v>
      </c>
      <c r="H3457" s="36">
        <v>46093</v>
      </c>
    </row>
    <row r="3458" spans="1:8">
      <c r="A3458" s="112" t="s">
        <v>7355</v>
      </c>
      <c r="B3458" s="112" t="s">
        <v>56</v>
      </c>
      <c r="C3458" s="399">
        <v>46053.382986111108</v>
      </c>
      <c r="D3458" s="36">
        <v>46092</v>
      </c>
      <c r="E3458" s="35" t="s">
        <v>7356</v>
      </c>
      <c r="F3458" s="35" t="s">
        <v>751</v>
      </c>
      <c r="G3458" s="35" t="s">
        <v>62</v>
      </c>
      <c r="H3458" s="36">
        <v>46093</v>
      </c>
    </row>
    <row r="3459" spans="1:8">
      <c r="A3459" s="111" t="s">
        <v>7357</v>
      </c>
      <c r="B3459" s="111" t="s">
        <v>56</v>
      </c>
      <c r="C3459" s="398">
        <v>46053.584953703707</v>
      </c>
      <c r="D3459" s="36">
        <v>46092</v>
      </c>
      <c r="E3459" s="221" t="s">
        <v>7358</v>
      </c>
      <c r="F3459" s="35" t="s">
        <v>751</v>
      </c>
      <c r="G3459" s="35" t="s">
        <v>2285</v>
      </c>
      <c r="H3459" s="36">
        <v>46093</v>
      </c>
    </row>
    <row r="3460" spans="1:8">
      <c r="A3460" s="112" t="s">
        <v>7359</v>
      </c>
      <c r="B3460" s="112" t="s">
        <v>56</v>
      </c>
      <c r="C3460" s="399">
        <v>46058.979085648149</v>
      </c>
      <c r="D3460" s="36">
        <v>46092</v>
      </c>
      <c r="E3460" s="35" t="s">
        <v>7360</v>
      </c>
      <c r="F3460" s="35" t="s">
        <v>751</v>
      </c>
      <c r="G3460" s="35" t="s">
        <v>59</v>
      </c>
      <c r="H3460" s="36">
        <v>46093</v>
      </c>
    </row>
    <row r="3461" spans="1:8">
      <c r="A3461" s="111" t="s">
        <v>7361</v>
      </c>
      <c r="B3461" s="111" t="s">
        <v>56</v>
      </c>
      <c r="C3461" s="398">
        <v>46073.448587962965</v>
      </c>
      <c r="D3461" s="36">
        <v>46092</v>
      </c>
      <c r="E3461" s="221" t="s">
        <v>7362</v>
      </c>
      <c r="F3461" s="35" t="s">
        <v>751</v>
      </c>
      <c r="G3461" s="35" t="s">
        <v>59</v>
      </c>
      <c r="H3461" s="36">
        <v>46103</v>
      </c>
    </row>
    <row r="3462" spans="1:8">
      <c r="A3462" s="112" t="s">
        <v>7363</v>
      </c>
      <c r="B3462" s="112" t="s">
        <v>56</v>
      </c>
      <c r="C3462" s="399">
        <v>46063.402731481481</v>
      </c>
      <c r="D3462" s="36">
        <v>46092</v>
      </c>
      <c r="E3462" s="35" t="s">
        <v>7364</v>
      </c>
      <c r="F3462" s="35" t="s">
        <v>751</v>
      </c>
      <c r="G3462" s="35" t="s">
        <v>62</v>
      </c>
      <c r="H3462" s="36">
        <v>46103</v>
      </c>
    </row>
    <row r="3463" spans="1:8">
      <c r="A3463" s="111" t="s">
        <v>7365</v>
      </c>
      <c r="B3463" s="111" t="s">
        <v>56</v>
      </c>
      <c r="C3463" s="398">
        <v>45999.761840277781</v>
      </c>
      <c r="D3463" s="36">
        <v>46092</v>
      </c>
      <c r="E3463" s="221" t="s">
        <v>7366</v>
      </c>
      <c r="F3463" s="35" t="s">
        <v>751</v>
      </c>
      <c r="G3463" s="35" t="s">
        <v>59</v>
      </c>
      <c r="H3463" s="36">
        <v>46103</v>
      </c>
    </row>
    <row r="3464" spans="1:8">
      <c r="A3464" s="112" t="s">
        <v>7367</v>
      </c>
      <c r="B3464" s="112" t="s">
        <v>56</v>
      </c>
      <c r="C3464" s="399">
        <v>45965.7655787037</v>
      </c>
      <c r="D3464" s="36">
        <v>46092</v>
      </c>
      <c r="E3464" s="35" t="s">
        <v>7368</v>
      </c>
      <c r="F3464" s="35" t="s">
        <v>751</v>
      </c>
      <c r="G3464" s="35" t="s">
        <v>62</v>
      </c>
      <c r="H3464" s="36">
        <v>46103</v>
      </c>
    </row>
    <row r="3465" spans="1:8">
      <c r="A3465" s="154" t="s">
        <v>7369</v>
      </c>
      <c r="B3465" s="154" t="s">
        <v>56</v>
      </c>
      <c r="C3465" s="496">
        <v>46031.611793981479</v>
      </c>
      <c r="D3465" s="87">
        <v>46092</v>
      </c>
      <c r="E3465" s="85" t="s">
        <v>7370</v>
      </c>
      <c r="F3465" s="85" t="s">
        <v>585</v>
      </c>
      <c r="G3465" s="85" t="s">
        <v>59</v>
      </c>
      <c r="H3465" s="87">
        <v>46092</v>
      </c>
    </row>
    <row r="3466" spans="1:8">
      <c r="A3466" s="154" t="s">
        <v>7371</v>
      </c>
      <c r="B3466" s="154" t="s">
        <v>56</v>
      </c>
      <c r="C3466" s="496">
        <v>46077.434317129628</v>
      </c>
      <c r="D3466" s="87">
        <v>46092</v>
      </c>
      <c r="E3466" s="85" t="s">
        <v>7372</v>
      </c>
      <c r="F3466" s="85" t="s">
        <v>585</v>
      </c>
      <c r="G3466" s="85" t="s">
        <v>59</v>
      </c>
      <c r="H3466" s="87">
        <v>46092</v>
      </c>
    </row>
    <row r="3467" spans="1:8">
      <c r="A3467" s="227" t="s">
        <v>7373</v>
      </c>
      <c r="B3467" s="227" t="s">
        <v>56</v>
      </c>
      <c r="C3467" s="513">
        <v>46007.575150462966</v>
      </c>
      <c r="D3467" s="91">
        <v>46092</v>
      </c>
      <c r="E3467" s="45" t="s">
        <v>7374</v>
      </c>
      <c r="F3467" s="45" t="s">
        <v>585</v>
      </c>
      <c r="G3467" s="45" t="s">
        <v>62</v>
      </c>
      <c r="H3467" s="45"/>
    </row>
    <row r="3468" spans="1:8">
      <c r="A3468" s="154" t="s">
        <v>7375</v>
      </c>
      <c r="B3468" s="154" t="s">
        <v>56</v>
      </c>
      <c r="C3468" s="496">
        <v>46028.829097222224</v>
      </c>
      <c r="D3468" s="87">
        <v>46092</v>
      </c>
      <c r="E3468" s="85" t="s">
        <v>7376</v>
      </c>
      <c r="F3468" s="85" t="s">
        <v>585</v>
      </c>
      <c r="G3468" s="85" t="s">
        <v>59</v>
      </c>
      <c r="H3468" s="87">
        <v>46093</v>
      </c>
    </row>
    <row r="3469" spans="1:8">
      <c r="A3469" s="154" t="s">
        <v>7377</v>
      </c>
      <c r="B3469" s="154" t="s">
        <v>56</v>
      </c>
      <c r="C3469" s="496">
        <v>46038.484479166669</v>
      </c>
      <c r="D3469" s="87">
        <v>46092</v>
      </c>
      <c r="E3469" s="85" t="s">
        <v>7378</v>
      </c>
      <c r="F3469" s="85" t="s">
        <v>585</v>
      </c>
      <c r="G3469" s="85" t="s">
        <v>59</v>
      </c>
      <c r="H3469" s="87">
        <v>46093</v>
      </c>
    </row>
    <row r="3470" spans="1:8">
      <c r="A3470" s="154" t="s">
        <v>7379</v>
      </c>
      <c r="B3470" s="154" t="s">
        <v>56</v>
      </c>
      <c r="C3470" s="496">
        <v>46031.636261574073</v>
      </c>
      <c r="D3470" s="87">
        <v>46092</v>
      </c>
      <c r="E3470" s="85" t="s">
        <v>7380</v>
      </c>
      <c r="F3470" s="85" t="s">
        <v>585</v>
      </c>
      <c r="G3470" s="85" t="s">
        <v>59</v>
      </c>
      <c r="H3470" s="87">
        <v>46093</v>
      </c>
    </row>
    <row r="3471" spans="1:8">
      <c r="A3471" s="154" t="s">
        <v>7381</v>
      </c>
      <c r="B3471" s="154" t="s">
        <v>79</v>
      </c>
      <c r="C3471" s="496">
        <v>46001.454074074078</v>
      </c>
      <c r="D3471" s="87">
        <v>46092</v>
      </c>
      <c r="E3471" s="85" t="s">
        <v>7382</v>
      </c>
      <c r="F3471" s="85" t="s">
        <v>585</v>
      </c>
      <c r="G3471" s="85" t="s">
        <v>59</v>
      </c>
      <c r="H3471" s="87">
        <v>46093</v>
      </c>
    </row>
    <row r="3472" spans="1:8">
      <c r="A3472" s="154" t="s">
        <v>7383</v>
      </c>
      <c r="B3472" s="154" t="s">
        <v>56</v>
      </c>
      <c r="C3472" s="496">
        <v>46073.016851851855</v>
      </c>
      <c r="D3472" s="87">
        <v>46092</v>
      </c>
      <c r="E3472" s="85" t="s">
        <v>7384</v>
      </c>
      <c r="F3472" s="85" t="s">
        <v>585</v>
      </c>
      <c r="G3472" s="85" t="s">
        <v>59</v>
      </c>
      <c r="H3472" s="87">
        <v>46093</v>
      </c>
    </row>
    <row r="3473" spans="1:8">
      <c r="A3473" s="514" t="s">
        <v>7385</v>
      </c>
      <c r="B3473" s="514" t="s">
        <v>56</v>
      </c>
      <c r="C3473" s="515">
        <v>46076.767708333333</v>
      </c>
      <c r="D3473" s="516">
        <v>46092</v>
      </c>
      <c r="E3473" s="224" t="s">
        <v>7386</v>
      </c>
      <c r="F3473" s="224" t="s">
        <v>585</v>
      </c>
      <c r="G3473" s="224" t="s">
        <v>69</v>
      </c>
      <c r="H3473" s="224"/>
    </row>
    <row r="3474" spans="1:8">
      <c r="A3474" s="514" t="s">
        <v>7388</v>
      </c>
      <c r="B3474" s="514" t="s">
        <v>56</v>
      </c>
      <c r="C3474" s="515">
        <v>46036.578750000001</v>
      </c>
      <c r="D3474" s="516">
        <v>46092</v>
      </c>
      <c r="E3474" s="224" t="s">
        <v>7389</v>
      </c>
      <c r="F3474" s="224" t="s">
        <v>585</v>
      </c>
      <c r="G3474" s="224" t="s">
        <v>69</v>
      </c>
      <c r="H3474" s="224"/>
    </row>
    <row r="3475" spans="1:8">
      <c r="A3475" s="154" t="s">
        <v>7391</v>
      </c>
      <c r="B3475" s="154" t="s">
        <v>56</v>
      </c>
      <c r="C3475" s="496">
        <v>46053.721192129633</v>
      </c>
      <c r="D3475" s="87">
        <v>46092</v>
      </c>
      <c r="E3475" s="85" t="s">
        <v>7392</v>
      </c>
      <c r="F3475" s="85" t="s">
        <v>585</v>
      </c>
      <c r="G3475" s="85" t="s">
        <v>59</v>
      </c>
      <c r="H3475" s="87">
        <v>46093</v>
      </c>
    </row>
    <row r="3476" spans="1:8">
      <c r="A3476" s="227" t="s">
        <v>7393</v>
      </c>
      <c r="B3476" s="227" t="s">
        <v>56</v>
      </c>
      <c r="C3476" s="513">
        <v>46077.091840277775</v>
      </c>
      <c r="D3476" s="91">
        <v>46092</v>
      </c>
      <c r="E3476" s="45" t="s">
        <v>7394</v>
      </c>
      <c r="F3476" s="45" t="s">
        <v>585</v>
      </c>
      <c r="G3476" s="45" t="s">
        <v>62</v>
      </c>
      <c r="H3476" s="45"/>
    </row>
    <row r="3477" spans="1:8">
      <c r="A3477" s="514" t="s">
        <v>7395</v>
      </c>
      <c r="B3477" s="514" t="s">
        <v>56</v>
      </c>
      <c r="C3477" s="515">
        <v>46063.877766203703</v>
      </c>
      <c r="D3477" s="516">
        <v>46092</v>
      </c>
      <c r="E3477" s="224" t="s">
        <v>7396</v>
      </c>
      <c r="F3477" s="224" t="s">
        <v>585</v>
      </c>
      <c r="G3477" s="224" t="s">
        <v>69</v>
      </c>
      <c r="H3477" s="224"/>
    </row>
    <row r="3478" spans="1:8">
      <c r="A3478" s="514" t="s">
        <v>7398</v>
      </c>
      <c r="B3478" s="514" t="s">
        <v>56</v>
      </c>
      <c r="C3478" s="515">
        <v>46073.827268518522</v>
      </c>
      <c r="D3478" s="516">
        <v>46092</v>
      </c>
      <c r="E3478" s="224" t="s">
        <v>7399</v>
      </c>
      <c r="F3478" s="224" t="s">
        <v>585</v>
      </c>
      <c r="G3478" s="224" t="s">
        <v>69</v>
      </c>
      <c r="H3478" s="224"/>
    </row>
    <row r="3479" spans="1:8">
      <c r="A3479" s="514" t="s">
        <v>7401</v>
      </c>
      <c r="B3479" s="514" t="s">
        <v>56</v>
      </c>
      <c r="C3479" s="515">
        <v>46081.351990740739</v>
      </c>
      <c r="D3479" s="516">
        <v>46092</v>
      </c>
      <c r="E3479" s="224" t="s">
        <v>7402</v>
      </c>
      <c r="F3479" s="224" t="s">
        <v>585</v>
      </c>
      <c r="G3479" s="224" t="s">
        <v>69</v>
      </c>
      <c r="H3479" s="224"/>
    </row>
    <row r="3480" spans="1:8">
      <c r="A3480" s="514" t="s">
        <v>7404</v>
      </c>
      <c r="B3480" s="514" t="s">
        <v>56</v>
      </c>
      <c r="C3480" s="515">
        <v>46057.415081018517</v>
      </c>
      <c r="D3480" s="516">
        <v>46092</v>
      </c>
      <c r="E3480" s="224" t="s">
        <v>7405</v>
      </c>
      <c r="F3480" s="224" t="s">
        <v>585</v>
      </c>
      <c r="G3480" s="224" t="s">
        <v>69</v>
      </c>
      <c r="H3480" s="224"/>
    </row>
    <row r="3481" spans="1:8">
      <c r="A3481" s="514" t="s">
        <v>7407</v>
      </c>
      <c r="B3481" s="514" t="s">
        <v>56</v>
      </c>
      <c r="C3481" s="515">
        <v>46076.753240740742</v>
      </c>
      <c r="D3481" s="516">
        <v>46092</v>
      </c>
      <c r="E3481" s="224" t="s">
        <v>7408</v>
      </c>
      <c r="F3481" s="224" t="s">
        <v>585</v>
      </c>
      <c r="G3481" s="224" t="s">
        <v>69</v>
      </c>
      <c r="H3481" s="224"/>
    </row>
    <row r="3482" spans="1:8">
      <c r="A3482" s="154" t="s">
        <v>7410</v>
      </c>
      <c r="B3482" s="154" t="s">
        <v>56</v>
      </c>
      <c r="C3482" s="496">
        <v>46048.401099537034</v>
      </c>
      <c r="D3482" s="87">
        <v>46092</v>
      </c>
      <c r="E3482" s="85" t="s">
        <v>7411</v>
      </c>
      <c r="F3482" s="85" t="s">
        <v>585</v>
      </c>
      <c r="G3482" s="85" t="s">
        <v>59</v>
      </c>
      <c r="H3482" s="87">
        <v>46093</v>
      </c>
    </row>
    <row r="3483" spans="1:8">
      <c r="A3483" s="514" t="s">
        <v>7412</v>
      </c>
      <c r="B3483" s="514" t="s">
        <v>56</v>
      </c>
      <c r="C3483" s="515">
        <v>46062.357268518521</v>
      </c>
      <c r="D3483" s="516">
        <v>46092</v>
      </c>
      <c r="E3483" s="224" t="s">
        <v>7413</v>
      </c>
      <c r="F3483" s="224" t="s">
        <v>585</v>
      </c>
      <c r="G3483" s="224" t="s">
        <v>69</v>
      </c>
      <c r="H3483" s="224"/>
    </row>
    <row r="3484" spans="1:8">
      <c r="A3484" s="227" t="s">
        <v>7415</v>
      </c>
      <c r="B3484" s="227" t="s">
        <v>56</v>
      </c>
      <c r="C3484" s="513">
        <v>46052.837337962963</v>
      </c>
      <c r="D3484" s="91">
        <v>46092</v>
      </c>
      <c r="E3484" s="45" t="s">
        <v>7416</v>
      </c>
      <c r="F3484" s="45" t="s">
        <v>585</v>
      </c>
      <c r="G3484" s="45" t="s">
        <v>62</v>
      </c>
      <c r="H3484" s="45"/>
    </row>
    <row r="3485" spans="1:8">
      <c r="A3485" s="514" t="s">
        <v>7417</v>
      </c>
      <c r="B3485" s="514" t="s">
        <v>56</v>
      </c>
      <c r="C3485" s="515">
        <v>46070.461192129631</v>
      </c>
      <c r="D3485" s="516">
        <v>46092</v>
      </c>
      <c r="E3485" s="224" t="s">
        <v>7418</v>
      </c>
      <c r="F3485" s="224" t="s">
        <v>585</v>
      </c>
      <c r="G3485" s="224" t="s">
        <v>69</v>
      </c>
      <c r="H3485" s="224"/>
    </row>
    <row r="3486" spans="1:8">
      <c r="A3486" s="154" t="s">
        <v>7420</v>
      </c>
      <c r="B3486" s="154" t="s">
        <v>56</v>
      </c>
      <c r="C3486" s="496">
        <v>46057.680972222224</v>
      </c>
      <c r="D3486" s="87">
        <v>46092</v>
      </c>
      <c r="E3486" s="85" t="s">
        <v>7421</v>
      </c>
      <c r="F3486" s="85" t="s">
        <v>585</v>
      </c>
      <c r="G3486" s="85" t="s">
        <v>59</v>
      </c>
      <c r="H3486" s="87">
        <v>46093</v>
      </c>
    </row>
    <row r="3487" spans="1:8">
      <c r="A3487" s="514" t="s">
        <v>7422</v>
      </c>
      <c r="B3487" s="514" t="s">
        <v>56</v>
      </c>
      <c r="C3487" s="515">
        <v>45952.368483796294</v>
      </c>
      <c r="D3487" s="516">
        <v>46092</v>
      </c>
      <c r="E3487" s="224" t="s">
        <v>7423</v>
      </c>
      <c r="F3487" s="224" t="s">
        <v>585</v>
      </c>
      <c r="G3487" s="224" t="s">
        <v>69</v>
      </c>
      <c r="H3487" s="224"/>
    </row>
    <row r="3488" spans="1:8">
      <c r="A3488" s="514" t="s">
        <v>7425</v>
      </c>
      <c r="B3488" s="514" t="s">
        <v>56</v>
      </c>
      <c r="C3488" s="515">
        <v>46069.516076388885</v>
      </c>
      <c r="D3488" s="516">
        <v>46092</v>
      </c>
      <c r="E3488" s="224" t="s">
        <v>7426</v>
      </c>
      <c r="F3488" s="224" t="s">
        <v>585</v>
      </c>
      <c r="G3488" s="224" t="s">
        <v>69</v>
      </c>
      <c r="H3488" s="224"/>
    </row>
    <row r="3489" spans="1:8">
      <c r="A3489" s="154" t="s">
        <v>7428</v>
      </c>
      <c r="B3489" s="154" t="s">
        <v>56</v>
      </c>
      <c r="C3489" s="496">
        <v>46049.833449074074</v>
      </c>
      <c r="D3489" s="87">
        <v>46092</v>
      </c>
      <c r="E3489" s="85" t="s">
        <v>7429</v>
      </c>
      <c r="F3489" s="85" t="s">
        <v>585</v>
      </c>
      <c r="G3489" s="85" t="s">
        <v>59</v>
      </c>
      <c r="H3489" s="87">
        <v>46092</v>
      </c>
    </row>
    <row r="3490" spans="1:8">
      <c r="A3490" s="154" t="s">
        <v>7431</v>
      </c>
      <c r="B3490" s="154" t="s">
        <v>56</v>
      </c>
      <c r="C3490" s="496">
        <v>46076.473449074074</v>
      </c>
      <c r="D3490" s="87">
        <v>46092</v>
      </c>
      <c r="E3490" s="85" t="s">
        <v>7432</v>
      </c>
      <c r="F3490" s="85" t="s">
        <v>585</v>
      </c>
      <c r="G3490" s="85" t="s">
        <v>59</v>
      </c>
      <c r="H3490" s="87">
        <v>46093</v>
      </c>
    </row>
    <row r="3491" spans="1:8">
      <c r="A3491" s="514" t="s">
        <v>7433</v>
      </c>
      <c r="B3491" s="514" t="s">
        <v>56</v>
      </c>
      <c r="C3491" s="515">
        <v>46083.924872685187</v>
      </c>
      <c r="D3491" s="516">
        <v>46092</v>
      </c>
      <c r="E3491" s="224" t="s">
        <v>7434</v>
      </c>
      <c r="F3491" s="224" t="s">
        <v>585</v>
      </c>
      <c r="G3491" s="224" t="s">
        <v>69</v>
      </c>
      <c r="H3491" s="224"/>
    </row>
    <row r="3492" spans="1:8">
      <c r="A3492" s="227" t="s">
        <v>7436</v>
      </c>
      <c r="B3492" s="227" t="s">
        <v>56</v>
      </c>
      <c r="C3492" s="513">
        <v>46072.396041666667</v>
      </c>
      <c r="D3492" s="91">
        <v>46092</v>
      </c>
      <c r="E3492" s="45" t="s">
        <v>7437</v>
      </c>
      <c r="F3492" s="45" t="s">
        <v>585</v>
      </c>
      <c r="G3492" s="45" t="s">
        <v>62</v>
      </c>
      <c r="H3492" s="45"/>
    </row>
    <row r="3493" spans="1:8">
      <c r="A3493" s="491" t="s">
        <v>96</v>
      </c>
      <c r="B3493" s="491" t="s">
        <v>56</v>
      </c>
      <c r="C3493" s="492">
        <v>46025.66337962963</v>
      </c>
      <c r="D3493" s="493">
        <v>46092</v>
      </c>
      <c r="E3493" s="494" t="s">
        <v>7438</v>
      </c>
      <c r="F3493" s="494" t="s">
        <v>585</v>
      </c>
      <c r="G3493" s="494" t="s">
        <v>4606</v>
      </c>
      <c r="H3493" s="494"/>
    </row>
    <row r="3494" spans="1:8">
      <c r="A3494" s="514" t="s">
        <v>7439</v>
      </c>
      <c r="B3494" s="514" t="s">
        <v>56</v>
      </c>
      <c r="C3494" s="515">
        <v>46074.404594907406</v>
      </c>
      <c r="D3494" s="516">
        <v>46092</v>
      </c>
      <c r="E3494" s="224" t="s">
        <v>7440</v>
      </c>
      <c r="F3494" s="224" t="s">
        <v>585</v>
      </c>
      <c r="G3494" s="224" t="s">
        <v>69</v>
      </c>
      <c r="H3494" s="224"/>
    </row>
    <row r="3495" spans="1:8">
      <c r="A3495" s="227" t="s">
        <v>7442</v>
      </c>
      <c r="B3495" s="227" t="s">
        <v>56</v>
      </c>
      <c r="C3495" s="513">
        <v>45985.58116898148</v>
      </c>
      <c r="D3495" s="91">
        <v>46092</v>
      </c>
      <c r="E3495" s="45" t="s">
        <v>7443</v>
      </c>
      <c r="F3495" s="45" t="s">
        <v>585</v>
      </c>
      <c r="G3495" s="45" t="s">
        <v>62</v>
      </c>
      <c r="H3495" s="45"/>
    </row>
    <row r="3496" spans="1:8">
      <c r="A3496" s="491" t="s">
        <v>96</v>
      </c>
      <c r="B3496" s="491" t="s">
        <v>56</v>
      </c>
      <c r="C3496" s="492">
        <v>46025.947048611109</v>
      </c>
      <c r="D3496" s="493">
        <v>46092</v>
      </c>
      <c r="E3496" s="494" t="s">
        <v>7444</v>
      </c>
      <c r="F3496" s="494" t="s">
        <v>585</v>
      </c>
      <c r="G3496" s="494" t="s">
        <v>4606</v>
      </c>
      <c r="H3496" s="494"/>
    </row>
    <row r="3497" spans="1:8">
      <c r="A3497" s="154" t="s">
        <v>7445</v>
      </c>
      <c r="B3497" s="154" t="s">
        <v>56</v>
      </c>
      <c r="C3497" s="496">
        <v>46075.499988425923</v>
      </c>
      <c r="D3497" s="87">
        <v>46092</v>
      </c>
      <c r="E3497" s="85" t="s">
        <v>7446</v>
      </c>
      <c r="F3497" s="85" t="s">
        <v>585</v>
      </c>
      <c r="G3497" s="85" t="s">
        <v>59</v>
      </c>
      <c r="H3497" s="87">
        <v>46093</v>
      </c>
    </row>
    <row r="3498" spans="1:8">
      <c r="A3498" s="154" t="s">
        <v>7447</v>
      </c>
      <c r="B3498" s="154" t="s">
        <v>56</v>
      </c>
      <c r="C3498" s="496">
        <v>46059.554675925923</v>
      </c>
      <c r="D3498" s="87">
        <v>46092</v>
      </c>
      <c r="E3498" s="85" t="s">
        <v>7448</v>
      </c>
      <c r="F3498" s="85" t="s">
        <v>585</v>
      </c>
      <c r="G3498" s="85" t="s">
        <v>59</v>
      </c>
      <c r="H3498" s="87">
        <v>46093</v>
      </c>
    </row>
    <row r="3499" spans="1:8">
      <c r="A3499" s="227" t="s">
        <v>7449</v>
      </c>
      <c r="B3499" s="227" t="s">
        <v>56</v>
      </c>
      <c r="C3499" s="513">
        <v>46013.710717592592</v>
      </c>
      <c r="D3499" s="91">
        <v>46092</v>
      </c>
      <c r="E3499" s="45" t="s">
        <v>7450</v>
      </c>
      <c r="F3499" s="45" t="s">
        <v>585</v>
      </c>
      <c r="G3499" s="45" t="s">
        <v>62</v>
      </c>
      <c r="H3499" s="45"/>
    </row>
    <row r="3500" spans="1:8">
      <c r="A3500" s="514" t="s">
        <v>7451</v>
      </c>
      <c r="B3500" s="514" t="s">
        <v>56</v>
      </c>
      <c r="C3500" s="515">
        <v>46048.692546296297</v>
      </c>
      <c r="D3500" s="516">
        <v>46092</v>
      </c>
      <c r="E3500" s="224" t="s">
        <v>7452</v>
      </c>
      <c r="F3500" s="224" t="s">
        <v>585</v>
      </c>
      <c r="G3500" s="224" t="s">
        <v>2285</v>
      </c>
      <c r="H3500" s="224"/>
    </row>
    <row r="3501" spans="1:8">
      <c r="A3501" s="154" t="s">
        <v>7454</v>
      </c>
      <c r="B3501" s="154" t="s">
        <v>56</v>
      </c>
      <c r="C3501" s="496">
        <v>46045.561331018522</v>
      </c>
      <c r="D3501" s="87">
        <v>46092</v>
      </c>
      <c r="E3501" s="85" t="s">
        <v>7455</v>
      </c>
      <c r="F3501" s="85" t="s">
        <v>585</v>
      </c>
      <c r="G3501" s="85" t="s">
        <v>59</v>
      </c>
      <c r="H3501" s="87">
        <v>46092</v>
      </c>
    </row>
    <row r="3502" spans="1:8">
      <c r="A3502" s="154" t="s">
        <v>1525</v>
      </c>
      <c r="B3502" s="154" t="s">
        <v>56</v>
      </c>
      <c r="C3502" s="496">
        <v>46035.469004629631</v>
      </c>
      <c r="D3502" s="87">
        <v>46092</v>
      </c>
      <c r="E3502" s="85" t="s">
        <v>1526</v>
      </c>
      <c r="F3502" s="85" t="s">
        <v>585</v>
      </c>
      <c r="G3502" s="85" t="s">
        <v>59</v>
      </c>
      <c r="H3502" s="87">
        <v>46091</v>
      </c>
    </row>
    <row r="3503" spans="1:8">
      <c r="A3503" s="514" t="s">
        <v>7458</v>
      </c>
      <c r="B3503" s="514" t="s">
        <v>56</v>
      </c>
      <c r="C3503" s="515">
        <v>46071.439282407409</v>
      </c>
      <c r="D3503" s="516">
        <v>46092</v>
      </c>
      <c r="E3503" s="224" t="s">
        <v>7459</v>
      </c>
      <c r="F3503" s="224" t="s">
        <v>585</v>
      </c>
      <c r="G3503" s="224" t="s">
        <v>2285</v>
      </c>
      <c r="H3503" s="224"/>
    </row>
    <row r="3504" spans="1:8">
      <c r="A3504" s="514" t="s">
        <v>7461</v>
      </c>
      <c r="B3504" s="514" t="s">
        <v>56</v>
      </c>
      <c r="C3504" s="515">
        <v>46024.461273148147</v>
      </c>
      <c r="D3504" s="516">
        <v>46092</v>
      </c>
      <c r="E3504" s="224" t="s">
        <v>7462</v>
      </c>
      <c r="F3504" s="224" t="s">
        <v>585</v>
      </c>
      <c r="G3504" s="224" t="s">
        <v>69</v>
      </c>
      <c r="H3504" s="224"/>
    </row>
    <row r="3505" spans="1:8">
      <c r="A3505" s="111" t="s">
        <v>96</v>
      </c>
      <c r="B3505" s="111" t="s">
        <v>79</v>
      </c>
      <c r="C3505" s="398">
        <v>46026.788194444445</v>
      </c>
      <c r="D3505" s="36">
        <v>46092</v>
      </c>
      <c r="E3505" s="221" t="s">
        <v>7463</v>
      </c>
      <c r="F3505" s="35" t="s">
        <v>666</v>
      </c>
      <c r="G3505" s="35" t="s">
        <v>4606</v>
      </c>
      <c r="H3505" s="35"/>
    </row>
    <row r="3506" spans="1:8">
      <c r="A3506" s="112" t="s">
        <v>7464</v>
      </c>
      <c r="B3506" s="112" t="s">
        <v>56</v>
      </c>
      <c r="C3506" s="399">
        <v>46065.318379629629</v>
      </c>
      <c r="D3506" s="36">
        <v>46092</v>
      </c>
      <c r="E3506" s="35" t="s">
        <v>7465</v>
      </c>
      <c r="F3506" s="35" t="s">
        <v>666</v>
      </c>
      <c r="G3506" s="85" t="s">
        <v>555</v>
      </c>
      <c r="H3506" s="36">
        <v>46093</v>
      </c>
    </row>
    <row r="3507" spans="1:8">
      <c r="A3507" s="111" t="s">
        <v>7466</v>
      </c>
      <c r="B3507" s="111" t="s">
        <v>56</v>
      </c>
      <c r="C3507" s="398">
        <v>46063.065405092595</v>
      </c>
      <c r="D3507" s="36">
        <v>46092</v>
      </c>
      <c r="E3507" s="221" t="s">
        <v>7467</v>
      </c>
      <c r="F3507" s="35" t="s">
        <v>666</v>
      </c>
      <c r="G3507" s="85" t="s">
        <v>555</v>
      </c>
      <c r="H3507" s="36">
        <v>46093</v>
      </c>
    </row>
    <row r="3508" spans="1:8">
      <c r="A3508" s="112" t="s">
        <v>7468</v>
      </c>
      <c r="B3508" s="112" t="s">
        <v>56</v>
      </c>
      <c r="C3508" s="399">
        <v>46083.658472222225</v>
      </c>
      <c r="D3508" s="36">
        <v>46092</v>
      </c>
      <c r="E3508" s="35" t="s">
        <v>7469</v>
      </c>
      <c r="F3508" s="35" t="s">
        <v>666</v>
      </c>
      <c r="G3508" s="85" t="s">
        <v>555</v>
      </c>
      <c r="H3508" s="36">
        <v>46093</v>
      </c>
    </row>
    <row r="3509" spans="1:8">
      <c r="A3509" s="111" t="s">
        <v>7470</v>
      </c>
      <c r="B3509" s="111" t="s">
        <v>56</v>
      </c>
      <c r="C3509" s="398">
        <v>46058.730995370373</v>
      </c>
      <c r="D3509" s="36">
        <v>46092</v>
      </c>
      <c r="E3509" s="221" t="s">
        <v>7471</v>
      </c>
      <c r="F3509" s="35" t="s">
        <v>666</v>
      </c>
      <c r="G3509" s="85" t="s">
        <v>555</v>
      </c>
      <c r="H3509" s="36">
        <v>46093</v>
      </c>
    </row>
    <row r="3510" spans="1:8">
      <c r="A3510" s="112" t="s">
        <v>7472</v>
      </c>
      <c r="B3510" s="112" t="s">
        <v>56</v>
      </c>
      <c r="C3510" s="399">
        <v>46063.936365740738</v>
      </c>
      <c r="D3510" s="36">
        <v>46092</v>
      </c>
      <c r="E3510" s="35" t="s">
        <v>7473</v>
      </c>
      <c r="F3510" s="35" t="s">
        <v>666</v>
      </c>
      <c r="G3510" s="85" t="s">
        <v>555</v>
      </c>
      <c r="H3510" s="36">
        <v>46093</v>
      </c>
    </row>
    <row r="3511" spans="1:8">
      <c r="A3511" s="111" t="s">
        <v>96</v>
      </c>
      <c r="B3511" s="111" t="s">
        <v>56</v>
      </c>
      <c r="C3511" s="398">
        <v>46027.629571759258</v>
      </c>
      <c r="D3511" s="36">
        <v>46092</v>
      </c>
      <c r="E3511" s="221" t="s">
        <v>7474</v>
      </c>
      <c r="F3511" s="35" t="s">
        <v>666</v>
      </c>
      <c r="G3511" s="35" t="s">
        <v>4606</v>
      </c>
      <c r="H3511" s="35"/>
    </row>
    <row r="3512" spans="1:8">
      <c r="A3512" s="112" t="s">
        <v>7475</v>
      </c>
      <c r="B3512" s="112" t="s">
        <v>56</v>
      </c>
      <c r="C3512" s="399">
        <v>46041.901319444441</v>
      </c>
      <c r="D3512" s="36">
        <v>46092</v>
      </c>
      <c r="E3512" s="35" t="s">
        <v>7476</v>
      </c>
      <c r="F3512" s="35" t="s">
        <v>666</v>
      </c>
      <c r="G3512" s="35" t="s">
        <v>59</v>
      </c>
      <c r="H3512" s="36">
        <v>46093</v>
      </c>
    </row>
    <row r="3513" spans="1:8">
      <c r="A3513" s="111" t="s">
        <v>7478</v>
      </c>
      <c r="B3513" s="111" t="s">
        <v>56</v>
      </c>
      <c r="C3513" s="398">
        <v>46059.590451388889</v>
      </c>
      <c r="D3513" s="36">
        <v>46092</v>
      </c>
      <c r="E3513" s="221" t="s">
        <v>7479</v>
      </c>
      <c r="F3513" s="35" t="s">
        <v>666</v>
      </c>
      <c r="G3513" s="35" t="s">
        <v>69</v>
      </c>
      <c r="H3513" s="36">
        <v>46093</v>
      </c>
    </row>
    <row r="3514" spans="1:8">
      <c r="A3514" s="112" t="s">
        <v>7481</v>
      </c>
      <c r="B3514" s="112" t="s">
        <v>56</v>
      </c>
      <c r="C3514" s="399">
        <v>46052.997164351851</v>
      </c>
      <c r="D3514" s="36">
        <v>46092</v>
      </c>
      <c r="E3514" s="35" t="s">
        <v>7482</v>
      </c>
      <c r="F3514" s="35" t="s">
        <v>666</v>
      </c>
      <c r="G3514" s="35" t="s">
        <v>59</v>
      </c>
      <c r="H3514" s="36">
        <v>46093</v>
      </c>
    </row>
    <row r="3515" spans="1:8">
      <c r="A3515" s="111" t="s">
        <v>7483</v>
      </c>
      <c r="B3515" s="111" t="s">
        <v>56</v>
      </c>
      <c r="C3515" s="398">
        <v>46053.085115740738</v>
      </c>
      <c r="D3515" s="36">
        <v>46092</v>
      </c>
      <c r="E3515" s="221" t="s">
        <v>7484</v>
      </c>
      <c r="F3515" s="35" t="s">
        <v>666</v>
      </c>
      <c r="G3515" s="35" t="s">
        <v>59</v>
      </c>
      <c r="H3515" s="36">
        <v>46093</v>
      </c>
    </row>
    <row r="3516" spans="1:8">
      <c r="A3516" s="112" t="s">
        <v>7485</v>
      </c>
      <c r="B3516" s="112" t="s">
        <v>56</v>
      </c>
      <c r="C3516" s="399">
        <v>46073.632210648146</v>
      </c>
      <c r="D3516" s="36">
        <v>46092</v>
      </c>
      <c r="E3516" s="35" t="s">
        <v>7486</v>
      </c>
      <c r="F3516" s="35" t="s">
        <v>666</v>
      </c>
      <c r="G3516" s="35" t="s">
        <v>69</v>
      </c>
      <c r="H3516" s="36">
        <v>46093</v>
      </c>
    </row>
    <row r="3517" spans="1:8">
      <c r="A3517" s="111" t="s">
        <v>7488</v>
      </c>
      <c r="B3517" s="111" t="s">
        <v>56</v>
      </c>
      <c r="C3517" s="398">
        <v>46066.756145833337</v>
      </c>
      <c r="D3517" s="36">
        <v>46092</v>
      </c>
      <c r="E3517" s="221" t="s">
        <v>7489</v>
      </c>
      <c r="F3517" s="35" t="s">
        <v>666</v>
      </c>
      <c r="G3517" s="35" t="s">
        <v>59</v>
      </c>
      <c r="H3517" s="36">
        <v>46093</v>
      </c>
    </row>
    <row r="3518" spans="1:8">
      <c r="A3518" s="112" t="s">
        <v>7490</v>
      </c>
      <c r="B3518" s="112" t="s">
        <v>56</v>
      </c>
      <c r="C3518" s="399">
        <v>46081.489108796297</v>
      </c>
      <c r="D3518" s="36">
        <v>46092</v>
      </c>
      <c r="E3518" s="35" t="s">
        <v>7491</v>
      </c>
      <c r="F3518" s="35" t="s">
        <v>666</v>
      </c>
      <c r="G3518" s="35" t="s">
        <v>69</v>
      </c>
      <c r="H3518" s="36">
        <v>46093</v>
      </c>
    </row>
    <row r="3519" spans="1:8">
      <c r="A3519" s="111" t="s">
        <v>7493</v>
      </c>
      <c r="B3519" s="111" t="s">
        <v>56</v>
      </c>
      <c r="C3519" s="398">
        <v>46045.433715277781</v>
      </c>
      <c r="D3519" s="36">
        <v>46092</v>
      </c>
      <c r="E3519" s="221" t="s">
        <v>7494</v>
      </c>
      <c r="F3519" s="35" t="s">
        <v>666</v>
      </c>
      <c r="G3519" s="35" t="s">
        <v>4606</v>
      </c>
      <c r="H3519" s="35"/>
    </row>
    <row r="3520" spans="1:8">
      <c r="A3520" s="112" t="s">
        <v>7495</v>
      </c>
      <c r="B3520" s="112" t="s">
        <v>56</v>
      </c>
      <c r="C3520" s="399">
        <v>46077.65215277778</v>
      </c>
      <c r="D3520" s="36">
        <v>46092</v>
      </c>
      <c r="E3520" s="35" t="s">
        <v>7496</v>
      </c>
      <c r="F3520" s="35" t="s">
        <v>666</v>
      </c>
      <c r="G3520" s="35" t="s">
        <v>69</v>
      </c>
      <c r="H3520" s="36">
        <v>46093</v>
      </c>
    </row>
    <row r="3521" spans="1:8">
      <c r="A3521" s="111" t="s">
        <v>7498</v>
      </c>
      <c r="B3521" s="111" t="s">
        <v>56</v>
      </c>
      <c r="C3521" s="398">
        <v>46072.037766203706</v>
      </c>
      <c r="D3521" s="36">
        <v>46092</v>
      </c>
      <c r="E3521" s="221" t="s">
        <v>7499</v>
      </c>
      <c r="F3521" s="35" t="s">
        <v>666</v>
      </c>
      <c r="G3521" s="35" t="s">
        <v>69</v>
      </c>
      <c r="H3521" s="36">
        <v>46093</v>
      </c>
    </row>
    <row r="3522" spans="1:8">
      <c r="A3522" s="112" t="s">
        <v>7501</v>
      </c>
      <c r="B3522" s="112" t="s">
        <v>56</v>
      </c>
      <c r="C3522" s="399">
        <v>46070.92224537037</v>
      </c>
      <c r="D3522" s="36">
        <v>46092</v>
      </c>
      <c r="E3522" s="35" t="s">
        <v>7502</v>
      </c>
      <c r="F3522" s="35" t="s">
        <v>666</v>
      </c>
      <c r="G3522" s="35" t="s">
        <v>69</v>
      </c>
      <c r="H3522" s="36">
        <v>46093</v>
      </c>
    </row>
    <row r="3523" spans="1:8">
      <c r="A3523" s="111" t="s">
        <v>7504</v>
      </c>
      <c r="B3523" s="111" t="s">
        <v>56</v>
      </c>
      <c r="C3523" s="398">
        <v>46015.820439814815</v>
      </c>
      <c r="D3523" s="36">
        <v>46092</v>
      </c>
      <c r="E3523" s="221" t="s">
        <v>7505</v>
      </c>
      <c r="F3523" s="35" t="s">
        <v>666</v>
      </c>
      <c r="G3523" s="35" t="s">
        <v>62</v>
      </c>
      <c r="H3523" s="36">
        <v>46093</v>
      </c>
    </row>
    <row r="3524" spans="1:8">
      <c r="A3524" s="112" t="s">
        <v>564</v>
      </c>
      <c r="B3524" s="112" t="s">
        <v>56</v>
      </c>
      <c r="C3524" s="399">
        <v>46041.368414351855</v>
      </c>
      <c r="D3524" s="36">
        <v>46092</v>
      </c>
      <c r="E3524" s="35" t="s">
        <v>565</v>
      </c>
      <c r="F3524" s="35" t="s">
        <v>666</v>
      </c>
      <c r="G3524" s="35" t="s">
        <v>59</v>
      </c>
      <c r="H3524" s="36">
        <v>46093</v>
      </c>
    </row>
    <row r="3525" spans="1:8">
      <c r="A3525" s="111" t="s">
        <v>7506</v>
      </c>
      <c r="B3525" s="111" t="s">
        <v>56</v>
      </c>
      <c r="C3525" s="398">
        <v>46014.914780092593</v>
      </c>
      <c r="D3525" s="36">
        <v>46092</v>
      </c>
      <c r="E3525" s="221" t="s">
        <v>7507</v>
      </c>
      <c r="F3525" s="35" t="s">
        <v>666</v>
      </c>
      <c r="G3525" s="35" t="s">
        <v>59</v>
      </c>
      <c r="H3525" s="36">
        <v>46093</v>
      </c>
    </row>
    <row r="3526" spans="1:8">
      <c r="A3526" s="112" t="s">
        <v>7508</v>
      </c>
      <c r="B3526" s="112" t="s">
        <v>56</v>
      </c>
      <c r="C3526" s="399">
        <v>46077.362025462964</v>
      </c>
      <c r="D3526" s="36">
        <v>46092</v>
      </c>
      <c r="E3526" s="35" t="s">
        <v>7509</v>
      </c>
      <c r="F3526" s="35" t="s">
        <v>666</v>
      </c>
      <c r="G3526" s="35" t="s">
        <v>69</v>
      </c>
      <c r="H3526" s="36">
        <v>46093</v>
      </c>
    </row>
    <row r="3527" spans="1:8">
      <c r="A3527" s="111" t="s">
        <v>7511</v>
      </c>
      <c r="B3527" s="111" t="s">
        <v>56</v>
      </c>
      <c r="C3527" s="398">
        <v>46070.54546296296</v>
      </c>
      <c r="D3527" s="36">
        <v>46092</v>
      </c>
      <c r="E3527" s="221" t="s">
        <v>7512</v>
      </c>
      <c r="F3527" s="35" t="s">
        <v>666</v>
      </c>
      <c r="G3527" s="35" t="s">
        <v>62</v>
      </c>
      <c r="H3527" s="36">
        <v>46093</v>
      </c>
    </row>
    <row r="3528" spans="1:8">
      <c r="A3528" s="112" t="s">
        <v>7513</v>
      </c>
      <c r="B3528" s="112" t="s">
        <v>56</v>
      </c>
      <c r="C3528" s="399">
        <v>46073.922349537039</v>
      </c>
      <c r="D3528" s="36">
        <v>46092</v>
      </c>
      <c r="E3528" s="35" t="s">
        <v>7514</v>
      </c>
      <c r="F3528" s="35" t="s">
        <v>666</v>
      </c>
      <c r="G3528" s="35" t="s">
        <v>69</v>
      </c>
      <c r="H3528" s="36">
        <v>46093</v>
      </c>
    </row>
    <row r="3529" spans="1:8">
      <c r="A3529" s="111" t="s">
        <v>7516</v>
      </c>
      <c r="B3529" s="111" t="s">
        <v>56</v>
      </c>
      <c r="C3529" s="398">
        <v>46052.60365740741</v>
      </c>
      <c r="D3529" s="36">
        <v>46092</v>
      </c>
      <c r="E3529" s="221" t="s">
        <v>7517</v>
      </c>
      <c r="F3529" s="35" t="s">
        <v>666</v>
      </c>
      <c r="G3529" s="35" t="s">
        <v>62</v>
      </c>
      <c r="H3529" s="36">
        <v>46095</v>
      </c>
    </row>
    <row r="3530" spans="1:8">
      <c r="A3530" s="112" t="s">
        <v>7519</v>
      </c>
      <c r="B3530" s="112" t="s">
        <v>56</v>
      </c>
      <c r="C3530" s="399">
        <v>46076.663634259261</v>
      </c>
      <c r="D3530" s="36">
        <v>46092</v>
      </c>
      <c r="E3530" s="35" t="s">
        <v>7520</v>
      </c>
      <c r="F3530" s="35" t="s">
        <v>666</v>
      </c>
      <c r="G3530" s="35" t="s">
        <v>62</v>
      </c>
      <c r="H3530" s="36">
        <v>46095</v>
      </c>
    </row>
    <row r="3531" spans="1:8">
      <c r="A3531" s="111" t="s">
        <v>7521</v>
      </c>
      <c r="B3531" s="111" t="s">
        <v>56</v>
      </c>
      <c r="C3531" s="398">
        <v>46062.428460648145</v>
      </c>
      <c r="D3531" s="36">
        <v>46092</v>
      </c>
      <c r="E3531" s="221" t="s">
        <v>7522</v>
      </c>
      <c r="F3531" s="35" t="s">
        <v>666</v>
      </c>
      <c r="G3531" s="35" t="s">
        <v>62</v>
      </c>
      <c r="H3531" s="36">
        <v>46093</v>
      </c>
    </row>
    <row r="3532" spans="1:8">
      <c r="A3532" s="112" t="s">
        <v>7523</v>
      </c>
      <c r="B3532" s="112" t="s">
        <v>56</v>
      </c>
      <c r="C3532" s="399">
        <v>45965.895196759258</v>
      </c>
      <c r="D3532" s="36">
        <v>46092</v>
      </c>
      <c r="E3532" s="35" t="s">
        <v>7524</v>
      </c>
      <c r="F3532" s="35" t="s">
        <v>666</v>
      </c>
      <c r="G3532" s="35" t="s">
        <v>69</v>
      </c>
      <c r="H3532" s="36">
        <v>46095</v>
      </c>
    </row>
    <row r="3533" spans="1:8">
      <c r="A3533" s="111" t="s">
        <v>7526</v>
      </c>
      <c r="B3533" s="111" t="s">
        <v>56</v>
      </c>
      <c r="C3533" s="398">
        <v>46038.539201388892</v>
      </c>
      <c r="D3533" s="36">
        <v>46092</v>
      </c>
      <c r="E3533" s="221" t="s">
        <v>7527</v>
      </c>
      <c r="F3533" s="35" t="s">
        <v>666</v>
      </c>
      <c r="G3533" s="35" t="s">
        <v>62</v>
      </c>
      <c r="H3533" s="36">
        <v>46095</v>
      </c>
    </row>
    <row r="3534" spans="1:8">
      <c r="A3534" s="112" t="s">
        <v>7528</v>
      </c>
      <c r="B3534" s="112" t="s">
        <v>56</v>
      </c>
      <c r="C3534" s="399">
        <v>46046.758981481478</v>
      </c>
      <c r="D3534" s="36">
        <v>46092</v>
      </c>
      <c r="E3534" s="35" t="s">
        <v>7529</v>
      </c>
      <c r="F3534" s="35" t="s">
        <v>666</v>
      </c>
      <c r="G3534" s="35" t="s">
        <v>69</v>
      </c>
      <c r="H3534" s="36">
        <v>46093</v>
      </c>
    </row>
    <row r="3535" spans="1:8">
      <c r="A3535" s="111" t="s">
        <v>7531</v>
      </c>
      <c r="B3535" s="111" t="s">
        <v>56</v>
      </c>
      <c r="C3535" s="398">
        <v>46045.61109953704</v>
      </c>
      <c r="D3535" s="36">
        <v>46092</v>
      </c>
      <c r="E3535" s="221" t="s">
        <v>7532</v>
      </c>
      <c r="F3535" s="35" t="s">
        <v>666</v>
      </c>
      <c r="G3535" s="35" t="s">
        <v>69</v>
      </c>
      <c r="H3535" s="36">
        <v>46093</v>
      </c>
    </row>
    <row r="3536" spans="1:8">
      <c r="A3536" s="112" t="s">
        <v>7534</v>
      </c>
      <c r="B3536" s="112" t="s">
        <v>56</v>
      </c>
      <c r="C3536" s="399">
        <v>46013.627337962964</v>
      </c>
      <c r="D3536" s="36">
        <v>46092</v>
      </c>
      <c r="E3536" s="35" t="s">
        <v>7535</v>
      </c>
      <c r="F3536" s="35" t="s">
        <v>666</v>
      </c>
      <c r="G3536" s="35" t="s">
        <v>62</v>
      </c>
      <c r="H3536" s="36">
        <v>46095</v>
      </c>
    </row>
    <row r="3537" spans="1:8">
      <c r="A3537" s="111" t="s">
        <v>7536</v>
      </c>
      <c r="B3537" s="111" t="s">
        <v>56</v>
      </c>
      <c r="C3537" s="398">
        <v>46076.475231481483</v>
      </c>
      <c r="D3537" s="36">
        <v>46092</v>
      </c>
      <c r="E3537" s="221" t="s">
        <v>7537</v>
      </c>
      <c r="F3537" s="35" t="s">
        <v>666</v>
      </c>
      <c r="G3537" s="35" t="s">
        <v>69</v>
      </c>
      <c r="H3537" s="36">
        <v>46095</v>
      </c>
    </row>
    <row r="3538" spans="1:8">
      <c r="A3538" s="112" t="s">
        <v>7539</v>
      </c>
      <c r="B3538" s="112" t="s">
        <v>56</v>
      </c>
      <c r="C3538" s="399">
        <v>46072.649560185186</v>
      </c>
      <c r="D3538" s="36">
        <v>46092</v>
      </c>
      <c r="E3538" s="35" t="s">
        <v>7540</v>
      </c>
      <c r="F3538" s="35" t="s">
        <v>666</v>
      </c>
      <c r="G3538" s="35" t="s">
        <v>69</v>
      </c>
      <c r="H3538" s="36">
        <v>46095</v>
      </c>
    </row>
    <row r="3539" spans="1:8">
      <c r="A3539" s="111" t="s">
        <v>7542</v>
      </c>
      <c r="B3539" s="111" t="s">
        <v>56</v>
      </c>
      <c r="C3539" s="398">
        <v>46079.041400462964</v>
      </c>
      <c r="D3539" s="36">
        <v>46092</v>
      </c>
      <c r="E3539" s="221" t="s">
        <v>7543</v>
      </c>
      <c r="F3539" s="35" t="s">
        <v>666</v>
      </c>
      <c r="G3539" s="35" t="s">
        <v>59</v>
      </c>
      <c r="H3539" s="36">
        <v>46095</v>
      </c>
    </row>
    <row r="3540" spans="1:8">
      <c r="A3540" s="112" t="s">
        <v>7544</v>
      </c>
      <c r="B3540" s="112" t="s">
        <v>56</v>
      </c>
      <c r="C3540" s="399">
        <v>46057.684039351851</v>
      </c>
      <c r="D3540" s="36">
        <v>46092</v>
      </c>
      <c r="E3540" s="35" t="s">
        <v>7545</v>
      </c>
      <c r="F3540" s="35" t="s">
        <v>666</v>
      </c>
      <c r="G3540" s="35" t="s">
        <v>69</v>
      </c>
      <c r="H3540" s="36">
        <v>46095</v>
      </c>
    </row>
    <row r="3541" spans="1:8">
      <c r="A3541" s="111" t="s">
        <v>7547</v>
      </c>
      <c r="B3541" s="111" t="s">
        <v>56</v>
      </c>
      <c r="C3541" s="398">
        <v>46069.601712962962</v>
      </c>
      <c r="D3541" s="36">
        <v>46092</v>
      </c>
      <c r="E3541" s="221" t="s">
        <v>7548</v>
      </c>
      <c r="F3541" s="35" t="s">
        <v>666</v>
      </c>
      <c r="G3541" s="35" t="s">
        <v>69</v>
      </c>
      <c r="H3541" s="36">
        <v>46095</v>
      </c>
    </row>
    <row r="3542" spans="1:8">
      <c r="A3542" s="112" t="s">
        <v>7550</v>
      </c>
      <c r="B3542" s="112" t="s">
        <v>56</v>
      </c>
      <c r="C3542" s="399">
        <v>46031.766828703701</v>
      </c>
      <c r="D3542" s="36">
        <v>46092</v>
      </c>
      <c r="E3542" s="35" t="s">
        <v>7551</v>
      </c>
      <c r="F3542" s="35" t="s">
        <v>666</v>
      </c>
      <c r="G3542" s="35" t="s">
        <v>62</v>
      </c>
      <c r="H3542" s="36">
        <v>46095</v>
      </c>
    </row>
    <row r="3543" spans="1:8">
      <c r="A3543" s="111" t="s">
        <v>794</v>
      </c>
      <c r="B3543" s="111" t="s">
        <v>56</v>
      </c>
      <c r="C3543" s="398">
        <v>46035.92050925926</v>
      </c>
      <c r="D3543" s="36">
        <v>46092</v>
      </c>
      <c r="E3543" s="221" t="s">
        <v>795</v>
      </c>
      <c r="F3543" s="35" t="s">
        <v>666</v>
      </c>
      <c r="G3543" s="35" t="s">
        <v>4606</v>
      </c>
      <c r="H3543" s="36">
        <v>46095</v>
      </c>
    </row>
    <row r="3544" spans="1:8">
      <c r="A3544" s="112" t="s">
        <v>7553</v>
      </c>
      <c r="B3544" s="112" t="s">
        <v>56</v>
      </c>
      <c r="C3544" s="399">
        <v>46053.739814814813</v>
      </c>
      <c r="D3544" s="36">
        <v>46092</v>
      </c>
      <c r="E3544" s="35" t="s">
        <v>7554</v>
      </c>
      <c r="F3544" s="35" t="s">
        <v>666</v>
      </c>
      <c r="G3544" s="35" t="s">
        <v>4606</v>
      </c>
      <c r="H3544" s="36">
        <v>46095</v>
      </c>
    </row>
    <row r="3545" spans="1:8">
      <c r="A3545" s="111" t="s">
        <v>7555</v>
      </c>
      <c r="B3545" s="111" t="s">
        <v>56</v>
      </c>
      <c r="C3545" s="398">
        <v>46063.779814814814</v>
      </c>
      <c r="D3545" s="36">
        <v>46092</v>
      </c>
      <c r="E3545" s="221" t="s">
        <v>7556</v>
      </c>
      <c r="F3545" s="35" t="s">
        <v>824</v>
      </c>
      <c r="G3545" s="35"/>
      <c r="H3545" s="35"/>
    </row>
    <row r="3546" spans="1:8">
      <c r="A3546" s="112" t="s">
        <v>7557</v>
      </c>
      <c r="B3546" s="112" t="s">
        <v>56</v>
      </c>
      <c r="C3546" s="399">
        <v>46079.408402777779</v>
      </c>
      <c r="D3546" s="36">
        <v>46092</v>
      </c>
      <c r="E3546" s="35" t="s">
        <v>7558</v>
      </c>
      <c r="F3546" s="35" t="s">
        <v>824</v>
      </c>
      <c r="G3546" s="35"/>
      <c r="H3546" s="35"/>
    </row>
    <row r="3547" spans="1:8">
      <c r="A3547" s="111" t="s">
        <v>7559</v>
      </c>
      <c r="B3547" s="111" t="s">
        <v>56</v>
      </c>
      <c r="C3547" s="398">
        <v>46057.43608796296</v>
      </c>
      <c r="D3547" s="36">
        <v>46092</v>
      </c>
      <c r="E3547" s="221" t="s">
        <v>7560</v>
      </c>
      <c r="F3547" s="35" t="s">
        <v>824</v>
      </c>
      <c r="G3547" s="35"/>
      <c r="H3547" s="35"/>
    </row>
    <row r="3548" spans="1:8">
      <c r="A3548" s="112" t="s">
        <v>7561</v>
      </c>
      <c r="B3548" s="112" t="s">
        <v>56</v>
      </c>
      <c r="C3548" s="399">
        <v>46039.259074074071</v>
      </c>
      <c r="D3548" s="36">
        <v>46092</v>
      </c>
      <c r="E3548" s="35" t="s">
        <v>7562</v>
      </c>
      <c r="F3548" s="35" t="s">
        <v>824</v>
      </c>
      <c r="G3548" s="35"/>
      <c r="H3548" s="35"/>
    </row>
    <row r="3549" spans="1:8">
      <c r="A3549" s="111" t="s">
        <v>7563</v>
      </c>
      <c r="B3549" s="111" t="s">
        <v>56</v>
      </c>
      <c r="C3549" s="398">
        <v>46076.800196759257</v>
      </c>
      <c r="D3549" s="36">
        <v>46092</v>
      </c>
      <c r="E3549" s="221" t="s">
        <v>7564</v>
      </c>
      <c r="F3549" s="35" t="s">
        <v>824</v>
      </c>
      <c r="G3549" s="35"/>
      <c r="H3549" s="35"/>
    </row>
    <row r="3550" spans="1:8">
      <c r="A3550" s="112" t="s">
        <v>7565</v>
      </c>
      <c r="B3550" s="112" t="s">
        <v>56</v>
      </c>
      <c r="C3550" s="399">
        <v>46033.666273148148</v>
      </c>
      <c r="D3550" s="36">
        <v>46092</v>
      </c>
      <c r="E3550" s="35" t="s">
        <v>7566</v>
      </c>
      <c r="F3550" s="35" t="s">
        <v>824</v>
      </c>
      <c r="G3550" s="35"/>
      <c r="H3550" s="35"/>
    </row>
    <row r="3551" spans="1:8">
      <c r="A3551" s="111" t="s">
        <v>7567</v>
      </c>
      <c r="B3551" s="111" t="s">
        <v>56</v>
      </c>
      <c r="C3551" s="398">
        <v>46059.796076388891</v>
      </c>
      <c r="D3551" s="36">
        <v>46092</v>
      </c>
      <c r="E3551" s="221" t="s">
        <v>7568</v>
      </c>
      <c r="F3551" s="35" t="s">
        <v>824</v>
      </c>
      <c r="G3551" s="35"/>
      <c r="H3551" s="35"/>
    </row>
    <row r="3552" spans="1:8">
      <c r="A3552" s="112" t="s">
        <v>7569</v>
      </c>
      <c r="B3552" s="112" t="s">
        <v>56</v>
      </c>
      <c r="C3552" s="399">
        <v>46043.750902777778</v>
      </c>
      <c r="D3552" s="36">
        <v>46092</v>
      </c>
      <c r="E3552" s="35" t="s">
        <v>7570</v>
      </c>
      <c r="F3552" s="35" t="s">
        <v>824</v>
      </c>
      <c r="G3552" s="35"/>
      <c r="H3552" s="35"/>
    </row>
    <row r="3553" spans="1:8">
      <c r="A3553" s="111" t="s">
        <v>3093</v>
      </c>
      <c r="B3553" s="111" t="s">
        <v>56</v>
      </c>
      <c r="C3553" s="398">
        <v>46029.383657407408</v>
      </c>
      <c r="D3553" s="36">
        <v>46092</v>
      </c>
      <c r="E3553" s="221" t="s">
        <v>3094</v>
      </c>
      <c r="F3553" s="35" t="s">
        <v>824</v>
      </c>
      <c r="G3553" s="35"/>
      <c r="H3553" s="35"/>
    </row>
    <row r="3554" spans="1:8">
      <c r="A3554" s="112" t="s">
        <v>7571</v>
      </c>
      <c r="B3554" s="112" t="s">
        <v>56</v>
      </c>
      <c r="C3554" s="399">
        <v>46079.876770833333</v>
      </c>
      <c r="D3554" s="36">
        <v>46092</v>
      </c>
      <c r="E3554" s="35" t="s">
        <v>7572</v>
      </c>
      <c r="F3554" s="35" t="s">
        <v>824</v>
      </c>
      <c r="G3554" s="35"/>
      <c r="H3554" s="35"/>
    </row>
    <row r="3555" spans="1:8">
      <c r="A3555" s="111" t="s">
        <v>96</v>
      </c>
      <c r="B3555" s="111" t="s">
        <v>56</v>
      </c>
      <c r="C3555" s="398">
        <v>46027.503206018519</v>
      </c>
      <c r="D3555" s="36">
        <v>46092</v>
      </c>
      <c r="E3555" s="221" t="s">
        <v>7573</v>
      </c>
      <c r="F3555" s="35" t="s">
        <v>824</v>
      </c>
      <c r="G3555" s="35" t="s">
        <v>4606</v>
      </c>
      <c r="H3555" s="35"/>
    </row>
    <row r="3556" spans="1:8">
      <c r="A3556" s="112" t="s">
        <v>7574</v>
      </c>
      <c r="B3556" s="112" t="s">
        <v>56</v>
      </c>
      <c r="C3556" s="399">
        <v>46079.506377314814</v>
      </c>
      <c r="D3556" s="36">
        <v>46092</v>
      </c>
      <c r="E3556" s="35" t="s">
        <v>7575</v>
      </c>
      <c r="F3556" s="35" t="s">
        <v>824</v>
      </c>
      <c r="G3556" s="35"/>
      <c r="H3556" s="35"/>
    </row>
    <row r="3557" spans="1:8">
      <c r="A3557" s="111" t="s">
        <v>7576</v>
      </c>
      <c r="B3557" s="111" t="s">
        <v>56</v>
      </c>
      <c r="C3557" s="398">
        <v>46003.441076388888</v>
      </c>
      <c r="D3557" s="36">
        <v>46092</v>
      </c>
      <c r="E3557" s="221" t="s">
        <v>7577</v>
      </c>
      <c r="F3557" s="35" t="s">
        <v>824</v>
      </c>
      <c r="G3557" s="35"/>
      <c r="H3557" s="35"/>
    </row>
    <row r="3558" spans="1:8">
      <c r="A3558" s="112" t="s">
        <v>7578</v>
      </c>
      <c r="B3558" s="112" t="s">
        <v>56</v>
      </c>
      <c r="C3558" s="399">
        <v>46064.882372685184</v>
      </c>
      <c r="D3558" s="36">
        <v>46092</v>
      </c>
      <c r="E3558" s="35" t="s">
        <v>7579</v>
      </c>
      <c r="F3558" s="35" t="s">
        <v>824</v>
      </c>
      <c r="G3558" s="35"/>
      <c r="H3558" s="35"/>
    </row>
    <row r="3559" spans="1:8">
      <c r="A3559" s="111" t="s">
        <v>7580</v>
      </c>
      <c r="B3559" s="111" t="s">
        <v>56</v>
      </c>
      <c r="C3559" s="398">
        <v>46067.344490740739</v>
      </c>
      <c r="D3559" s="36">
        <v>46092</v>
      </c>
      <c r="E3559" s="221" t="s">
        <v>7581</v>
      </c>
      <c r="F3559" s="35" t="s">
        <v>824</v>
      </c>
      <c r="G3559" s="35"/>
      <c r="H3559" s="35"/>
    </row>
    <row r="3560" spans="1:8">
      <c r="A3560" s="112" t="s">
        <v>7582</v>
      </c>
      <c r="B3560" s="112" t="s">
        <v>56</v>
      </c>
      <c r="C3560" s="399">
        <v>46059.895636574074</v>
      </c>
      <c r="D3560" s="36">
        <v>46092</v>
      </c>
      <c r="E3560" s="35" t="s">
        <v>7583</v>
      </c>
      <c r="F3560" s="35" t="s">
        <v>824</v>
      </c>
      <c r="G3560" s="35"/>
      <c r="H3560" s="35"/>
    </row>
    <row r="3561" spans="1:8">
      <c r="A3561" s="111" t="s">
        <v>7584</v>
      </c>
      <c r="B3561" s="111" t="s">
        <v>56</v>
      </c>
      <c r="C3561" s="398">
        <v>46057.311516203707</v>
      </c>
      <c r="D3561" s="36">
        <v>46092</v>
      </c>
      <c r="E3561" s="221" t="s">
        <v>7585</v>
      </c>
      <c r="F3561" s="35" t="s">
        <v>824</v>
      </c>
      <c r="G3561" s="35"/>
      <c r="H3561" s="35"/>
    </row>
    <row r="3562" spans="1:8">
      <c r="A3562" s="112" t="s">
        <v>7586</v>
      </c>
      <c r="B3562" s="112" t="s">
        <v>56</v>
      </c>
      <c r="C3562" s="399">
        <v>46079.545601851853</v>
      </c>
      <c r="D3562" s="36">
        <v>46092</v>
      </c>
      <c r="E3562" s="35" t="s">
        <v>7587</v>
      </c>
      <c r="F3562" s="35" t="s">
        <v>824</v>
      </c>
      <c r="G3562" s="35"/>
      <c r="H3562" s="35"/>
    </row>
    <row r="3563" spans="1:8">
      <c r="A3563" s="111" t="s">
        <v>7588</v>
      </c>
      <c r="B3563" s="111" t="s">
        <v>56</v>
      </c>
      <c r="C3563" s="398">
        <v>46077.902418981481</v>
      </c>
      <c r="D3563" s="36">
        <v>46092</v>
      </c>
      <c r="E3563" s="221" t="s">
        <v>7589</v>
      </c>
      <c r="F3563" s="35" t="s">
        <v>824</v>
      </c>
      <c r="G3563" s="35"/>
      <c r="H3563" s="35"/>
    </row>
    <row r="3564" spans="1:8">
      <c r="A3564" s="112" t="s">
        <v>7590</v>
      </c>
      <c r="B3564" s="112" t="s">
        <v>56</v>
      </c>
      <c r="C3564" s="399">
        <v>46083.911134259259</v>
      </c>
      <c r="D3564" s="36">
        <v>46092</v>
      </c>
      <c r="E3564" s="35" t="s">
        <v>7591</v>
      </c>
      <c r="F3564" s="35" t="s">
        <v>824</v>
      </c>
      <c r="G3564" s="35"/>
      <c r="H3564" s="35"/>
    </row>
    <row r="3565" spans="1:8">
      <c r="A3565" s="111" t="s">
        <v>7592</v>
      </c>
      <c r="B3565" s="111" t="s">
        <v>56</v>
      </c>
      <c r="C3565" s="398">
        <v>46056.800138888888</v>
      </c>
      <c r="D3565" s="36">
        <v>46092</v>
      </c>
      <c r="E3565" s="221" t="s">
        <v>7593</v>
      </c>
      <c r="F3565" s="35" t="s">
        <v>824</v>
      </c>
      <c r="G3565" s="35"/>
      <c r="H3565" s="35"/>
    </row>
    <row r="3566" spans="1:8">
      <c r="A3566" s="112" t="s">
        <v>96</v>
      </c>
      <c r="B3566" s="112" t="s">
        <v>56</v>
      </c>
      <c r="C3566" s="399">
        <v>46024.590081018519</v>
      </c>
      <c r="D3566" s="36">
        <v>46092</v>
      </c>
      <c r="E3566" s="35" t="s">
        <v>7594</v>
      </c>
      <c r="F3566" s="35" t="s">
        <v>824</v>
      </c>
      <c r="G3566" s="35" t="s">
        <v>4606</v>
      </c>
      <c r="H3566" s="35"/>
    </row>
    <row r="3567" spans="1:8">
      <c r="A3567" s="111" t="s">
        <v>7595</v>
      </c>
      <c r="B3567" s="111" t="s">
        <v>56</v>
      </c>
      <c r="C3567" s="398">
        <v>46087.815868055557</v>
      </c>
      <c r="D3567" s="36">
        <v>46092</v>
      </c>
      <c r="E3567" s="221" t="s">
        <v>7596</v>
      </c>
      <c r="F3567" s="35" t="s">
        <v>824</v>
      </c>
      <c r="G3567" s="35"/>
      <c r="H3567" s="35"/>
    </row>
    <row r="3568" spans="1:8">
      <c r="A3568" s="112" t="s">
        <v>96</v>
      </c>
      <c r="B3568" s="112" t="s">
        <v>56</v>
      </c>
      <c r="C3568" s="399">
        <v>46027.400289351855</v>
      </c>
      <c r="D3568" s="36">
        <v>46092</v>
      </c>
      <c r="E3568" s="35" t="s">
        <v>7597</v>
      </c>
      <c r="F3568" s="35" t="s">
        <v>824</v>
      </c>
      <c r="G3568" s="35"/>
      <c r="H3568" s="35"/>
    </row>
    <row r="3569" spans="1:8">
      <c r="A3569" s="111" t="s">
        <v>7598</v>
      </c>
      <c r="B3569" s="111" t="s">
        <v>56</v>
      </c>
      <c r="C3569" s="398">
        <v>46029.579143518517</v>
      </c>
      <c r="D3569" s="36">
        <v>46092</v>
      </c>
      <c r="E3569" s="221" t="s">
        <v>7599</v>
      </c>
      <c r="F3569" s="35" t="s">
        <v>824</v>
      </c>
      <c r="G3569" s="35"/>
      <c r="H3569" s="35"/>
    </row>
    <row r="3570" spans="1:8">
      <c r="A3570" s="112" t="s">
        <v>7600</v>
      </c>
      <c r="B3570" s="112" t="s">
        <v>56</v>
      </c>
      <c r="C3570" s="399">
        <v>46069.451805555553</v>
      </c>
      <c r="D3570" s="36">
        <v>46092</v>
      </c>
      <c r="E3570" s="35" t="s">
        <v>7601</v>
      </c>
      <c r="F3570" s="35" t="s">
        <v>824</v>
      </c>
      <c r="G3570" s="35"/>
      <c r="H3570" s="35"/>
    </row>
    <row r="3571" spans="1:8">
      <c r="A3571" s="111" t="s">
        <v>7602</v>
      </c>
      <c r="B3571" s="111" t="s">
        <v>56</v>
      </c>
      <c r="C3571" s="398">
        <v>45965.70521990741</v>
      </c>
      <c r="D3571" s="36">
        <v>46092</v>
      </c>
      <c r="E3571" s="221" t="s">
        <v>2869</v>
      </c>
      <c r="F3571" s="35" t="s">
        <v>824</v>
      </c>
      <c r="G3571" s="35"/>
      <c r="H3571" s="35"/>
    </row>
    <row r="3572" spans="1:8">
      <c r="A3572" s="112" t="s">
        <v>7603</v>
      </c>
      <c r="B3572" s="112" t="s">
        <v>56</v>
      </c>
      <c r="C3572" s="399">
        <v>46082.533136574071</v>
      </c>
      <c r="D3572" s="36">
        <v>46092</v>
      </c>
      <c r="E3572" s="35" t="s">
        <v>7604</v>
      </c>
      <c r="F3572" s="35" t="s">
        <v>824</v>
      </c>
      <c r="G3572" s="35"/>
      <c r="H3572" s="35"/>
    </row>
    <row r="3573" spans="1:8">
      <c r="A3573" s="111" t="s">
        <v>96</v>
      </c>
      <c r="B3573" s="111" t="s">
        <v>56</v>
      </c>
      <c r="C3573" s="398">
        <v>46027.521874999999</v>
      </c>
      <c r="D3573" s="36">
        <v>46092</v>
      </c>
      <c r="E3573" s="221" t="s">
        <v>7605</v>
      </c>
      <c r="F3573" s="35" t="s">
        <v>824</v>
      </c>
      <c r="G3573" s="35"/>
      <c r="H3573" s="35"/>
    </row>
    <row r="3574" spans="1:8">
      <c r="A3574" s="112" t="s">
        <v>7606</v>
      </c>
      <c r="B3574" s="112" t="s">
        <v>56</v>
      </c>
      <c r="C3574" s="399">
        <v>46049.563368055555</v>
      </c>
      <c r="D3574" s="36">
        <v>46092</v>
      </c>
      <c r="E3574" s="35" t="s">
        <v>7607</v>
      </c>
      <c r="F3574" s="35" t="s">
        <v>824</v>
      </c>
      <c r="G3574" s="35"/>
      <c r="H3574" s="35"/>
    </row>
    <row r="3575" spans="1:8">
      <c r="A3575" s="111" t="s">
        <v>7608</v>
      </c>
      <c r="B3575" s="111" t="s">
        <v>56</v>
      </c>
      <c r="C3575" s="398">
        <v>46073.328402777777</v>
      </c>
      <c r="D3575" s="36">
        <v>46092</v>
      </c>
      <c r="E3575" s="221" t="s">
        <v>7609</v>
      </c>
      <c r="F3575" s="35" t="s">
        <v>824</v>
      </c>
      <c r="G3575" s="35"/>
      <c r="H3575" s="35"/>
    </row>
    <row r="3576" spans="1:8">
      <c r="A3576" s="112" t="s">
        <v>7610</v>
      </c>
      <c r="B3576" s="112" t="s">
        <v>56</v>
      </c>
      <c r="C3576" s="399">
        <v>46068.761238425926</v>
      </c>
      <c r="D3576" s="36">
        <v>46092</v>
      </c>
      <c r="E3576" s="35" t="s">
        <v>7611</v>
      </c>
      <c r="F3576" s="35" t="s">
        <v>824</v>
      </c>
      <c r="G3576" s="35"/>
      <c r="H3576" s="35"/>
    </row>
    <row r="3577" spans="1:8">
      <c r="A3577" s="111" t="s">
        <v>7612</v>
      </c>
      <c r="B3577" s="111" t="s">
        <v>56</v>
      </c>
      <c r="C3577" s="398">
        <v>46074.539756944447</v>
      </c>
      <c r="D3577" s="36">
        <v>46092</v>
      </c>
      <c r="E3577" s="221" t="s">
        <v>7613</v>
      </c>
      <c r="F3577" s="35" t="s">
        <v>824</v>
      </c>
      <c r="G3577" s="35"/>
      <c r="H3577" s="35"/>
    </row>
    <row r="3578" spans="1:8">
      <c r="A3578" s="112" t="s">
        <v>7614</v>
      </c>
      <c r="B3578" s="112" t="s">
        <v>56</v>
      </c>
      <c r="C3578" s="399">
        <v>46073.774282407408</v>
      </c>
      <c r="D3578" s="36">
        <v>46092</v>
      </c>
      <c r="E3578" s="35" t="s">
        <v>7615</v>
      </c>
      <c r="F3578" s="35" t="s">
        <v>824</v>
      </c>
      <c r="G3578" s="35"/>
      <c r="H3578" s="35"/>
    </row>
    <row r="3579" spans="1:8">
      <c r="A3579" s="111" t="s">
        <v>7616</v>
      </c>
      <c r="B3579" s="111" t="s">
        <v>56</v>
      </c>
      <c r="C3579" s="398">
        <v>46084.405543981484</v>
      </c>
      <c r="D3579" s="36">
        <v>46092</v>
      </c>
      <c r="E3579" s="221" t="s">
        <v>7617</v>
      </c>
      <c r="F3579" s="35" t="s">
        <v>824</v>
      </c>
      <c r="G3579" s="35"/>
      <c r="H3579" s="35"/>
    </row>
    <row r="3580" spans="1:8">
      <c r="A3580" s="112" t="s">
        <v>7618</v>
      </c>
      <c r="B3580" s="112" t="s">
        <v>56</v>
      </c>
      <c r="C3580" s="399">
        <v>46072.888460648152</v>
      </c>
      <c r="D3580" s="36">
        <v>46092</v>
      </c>
      <c r="E3580" s="35" t="s">
        <v>7619</v>
      </c>
      <c r="F3580" s="35" t="s">
        <v>824</v>
      </c>
      <c r="G3580" s="35"/>
      <c r="H3580" s="35"/>
    </row>
    <row r="3581" spans="1:8">
      <c r="A3581" s="111" t="s">
        <v>7620</v>
      </c>
      <c r="B3581" s="111" t="s">
        <v>56</v>
      </c>
      <c r="C3581" s="398">
        <v>46054.882280092592</v>
      </c>
      <c r="D3581" s="36">
        <v>46092</v>
      </c>
      <c r="E3581" s="221" t="s">
        <v>7621</v>
      </c>
      <c r="F3581" s="35" t="s">
        <v>824</v>
      </c>
      <c r="G3581" s="35"/>
      <c r="H3581" s="35"/>
    </row>
    <row r="3582" spans="1:8">
      <c r="A3582" s="112" t="s">
        <v>7622</v>
      </c>
      <c r="B3582" s="112" t="s">
        <v>56</v>
      </c>
      <c r="C3582" s="399">
        <v>46029.809398148151</v>
      </c>
      <c r="D3582" s="36">
        <v>46092</v>
      </c>
      <c r="E3582" s="35" t="s">
        <v>7623</v>
      </c>
      <c r="F3582" s="35" t="s">
        <v>824</v>
      </c>
      <c r="G3582" s="35"/>
      <c r="H3582" s="35"/>
    </row>
    <row r="3583" spans="1:8">
      <c r="A3583" s="111" t="s">
        <v>7624</v>
      </c>
      <c r="B3583" s="111" t="s">
        <v>56</v>
      </c>
      <c r="C3583" s="398">
        <v>45960.883969907409</v>
      </c>
      <c r="D3583" s="36">
        <v>46092</v>
      </c>
      <c r="E3583" s="221" t="s">
        <v>7625</v>
      </c>
      <c r="F3583" s="35" t="s">
        <v>824</v>
      </c>
      <c r="G3583" s="35"/>
      <c r="H3583" s="35"/>
    </row>
    <row r="3584" spans="1:8">
      <c r="A3584" s="112" t="s">
        <v>7626</v>
      </c>
      <c r="B3584" s="112" t="s">
        <v>56</v>
      </c>
      <c r="C3584" s="399">
        <v>46031.631793981483</v>
      </c>
      <c r="D3584" s="36">
        <v>46092</v>
      </c>
      <c r="E3584" s="35" t="s">
        <v>7627</v>
      </c>
      <c r="F3584" s="35" t="s">
        <v>824</v>
      </c>
      <c r="G3584" s="35"/>
      <c r="H3584" s="35"/>
    </row>
    <row r="3585" spans="1:8">
      <c r="A3585" s="111" t="s">
        <v>7628</v>
      </c>
      <c r="B3585" s="111" t="s">
        <v>56</v>
      </c>
      <c r="C3585" s="398">
        <v>46049.619895833333</v>
      </c>
      <c r="D3585" s="36">
        <v>46092</v>
      </c>
      <c r="E3585" s="221" t="s">
        <v>7629</v>
      </c>
      <c r="F3585" s="35" t="s">
        <v>1283</v>
      </c>
      <c r="G3585" s="35" t="s">
        <v>59</v>
      </c>
      <c r="H3585" s="35"/>
    </row>
    <row r="3586" spans="1:8">
      <c r="A3586" s="112" t="s">
        <v>7630</v>
      </c>
      <c r="B3586" s="112" t="s">
        <v>56</v>
      </c>
      <c r="C3586" s="399">
        <v>46017.405497685184</v>
      </c>
      <c r="D3586" s="36">
        <v>46092</v>
      </c>
      <c r="E3586" s="35" t="s">
        <v>7631</v>
      </c>
      <c r="F3586" s="35" t="s">
        <v>1283</v>
      </c>
      <c r="G3586" s="35" t="s">
        <v>59</v>
      </c>
      <c r="H3586" s="35"/>
    </row>
    <row r="3587" spans="1:8">
      <c r="A3587" s="111" t="s">
        <v>7632</v>
      </c>
      <c r="B3587" s="111" t="s">
        <v>56</v>
      </c>
      <c r="C3587" s="398">
        <v>46067.830185185187</v>
      </c>
      <c r="D3587" s="36">
        <v>46092</v>
      </c>
      <c r="E3587" s="221" t="s">
        <v>7633</v>
      </c>
      <c r="F3587" s="35" t="s">
        <v>1283</v>
      </c>
      <c r="G3587" s="35" t="s">
        <v>62</v>
      </c>
      <c r="H3587" s="35"/>
    </row>
    <row r="3588" spans="1:8">
      <c r="A3588" s="112" t="s">
        <v>7635</v>
      </c>
      <c r="B3588" s="112" t="s">
        <v>56</v>
      </c>
      <c r="C3588" s="399">
        <v>46045.472210648149</v>
      </c>
      <c r="D3588" s="36">
        <v>46092</v>
      </c>
      <c r="E3588" s="35" t="s">
        <v>7636</v>
      </c>
      <c r="F3588" s="35" t="s">
        <v>1283</v>
      </c>
      <c r="G3588" s="35" t="s">
        <v>69</v>
      </c>
      <c r="H3588" s="35"/>
    </row>
    <row r="3589" spans="1:8">
      <c r="A3589" s="111" t="s">
        <v>7638</v>
      </c>
      <c r="B3589" s="111" t="s">
        <v>56</v>
      </c>
      <c r="C3589" s="398">
        <v>46066.514444444445</v>
      </c>
      <c r="D3589" s="36">
        <v>46092</v>
      </c>
      <c r="E3589" s="221" t="s">
        <v>7639</v>
      </c>
      <c r="F3589" s="35" t="s">
        <v>1283</v>
      </c>
      <c r="G3589" s="35" t="s">
        <v>59</v>
      </c>
      <c r="H3589" s="35"/>
    </row>
    <row r="3590" spans="1:8">
      <c r="A3590" s="112" t="s">
        <v>7640</v>
      </c>
      <c r="B3590" s="112" t="s">
        <v>56</v>
      </c>
      <c r="C3590" s="399">
        <v>46076.816493055558</v>
      </c>
      <c r="D3590" s="36">
        <v>46092</v>
      </c>
      <c r="E3590" s="35" t="s">
        <v>7641</v>
      </c>
      <c r="F3590" s="35" t="s">
        <v>1283</v>
      </c>
      <c r="G3590" s="35" t="s">
        <v>59</v>
      </c>
      <c r="H3590" s="35"/>
    </row>
    <row r="3591" spans="1:8">
      <c r="A3591" s="111" t="s">
        <v>7642</v>
      </c>
      <c r="B3591" s="111" t="s">
        <v>56</v>
      </c>
      <c r="C3591" s="398">
        <v>46073.393194444441</v>
      </c>
      <c r="D3591" s="36">
        <v>46092</v>
      </c>
      <c r="E3591" s="221" t="s">
        <v>7643</v>
      </c>
      <c r="F3591" s="35" t="s">
        <v>1283</v>
      </c>
      <c r="G3591" s="35" t="s">
        <v>69</v>
      </c>
      <c r="H3591" s="35"/>
    </row>
    <row r="3592" spans="1:8">
      <c r="A3592" s="112" t="s">
        <v>7645</v>
      </c>
      <c r="B3592" s="112" t="s">
        <v>56</v>
      </c>
      <c r="C3592" s="399">
        <v>46077.418321759258</v>
      </c>
      <c r="D3592" s="36">
        <v>46092</v>
      </c>
      <c r="E3592" s="35" t="s">
        <v>7646</v>
      </c>
      <c r="F3592" s="35" t="s">
        <v>1283</v>
      </c>
      <c r="G3592" s="35" t="s">
        <v>59</v>
      </c>
      <c r="H3592" s="35"/>
    </row>
    <row r="3593" spans="1:8">
      <c r="A3593" s="111" t="s">
        <v>96</v>
      </c>
      <c r="B3593" s="111" t="s">
        <v>56</v>
      </c>
      <c r="C3593" s="398">
        <v>46027.690844907411</v>
      </c>
      <c r="D3593" s="36">
        <v>46092</v>
      </c>
      <c r="E3593" s="221" t="s">
        <v>7647</v>
      </c>
      <c r="F3593" s="35" t="s">
        <v>1283</v>
      </c>
      <c r="G3593" s="35" t="s">
        <v>4606</v>
      </c>
      <c r="H3593" s="35"/>
    </row>
    <row r="3594" spans="1:8">
      <c r="A3594" s="112" t="s">
        <v>7648</v>
      </c>
      <c r="B3594" s="112" t="s">
        <v>56</v>
      </c>
      <c r="C3594" s="399">
        <v>46076.586759259262</v>
      </c>
      <c r="D3594" s="36">
        <v>46092</v>
      </c>
      <c r="E3594" s="35" t="s">
        <v>7649</v>
      </c>
      <c r="F3594" s="35" t="s">
        <v>1283</v>
      </c>
      <c r="G3594" s="35" t="s">
        <v>59</v>
      </c>
      <c r="H3594" s="35"/>
    </row>
    <row r="3595" spans="1:8">
      <c r="A3595" s="111" t="s">
        <v>7650</v>
      </c>
      <c r="B3595" s="111" t="s">
        <v>56</v>
      </c>
      <c r="C3595" s="398">
        <v>46071.718645833331</v>
      </c>
      <c r="D3595" s="36">
        <v>46092</v>
      </c>
      <c r="E3595" s="221" t="s">
        <v>7651</v>
      </c>
      <c r="F3595" s="35" t="s">
        <v>1283</v>
      </c>
      <c r="G3595" s="35" t="s">
        <v>59</v>
      </c>
      <c r="H3595" s="35"/>
    </row>
    <row r="3596" spans="1:8">
      <c r="A3596" s="112" t="s">
        <v>96</v>
      </c>
      <c r="B3596" s="112" t="s">
        <v>56</v>
      </c>
      <c r="C3596" s="399">
        <v>46027.5003125</v>
      </c>
      <c r="D3596" s="36">
        <v>46092</v>
      </c>
      <c r="E3596" s="35" t="s">
        <v>7652</v>
      </c>
      <c r="F3596" s="35" t="s">
        <v>1283</v>
      </c>
      <c r="G3596" s="35" t="s">
        <v>4606</v>
      </c>
      <c r="H3596" s="35"/>
    </row>
    <row r="3597" spans="1:8">
      <c r="A3597" s="111" t="s">
        <v>7653</v>
      </c>
      <c r="B3597" s="111" t="s">
        <v>56</v>
      </c>
      <c r="C3597" s="398">
        <v>46045.704907407409</v>
      </c>
      <c r="D3597" s="36">
        <v>46092</v>
      </c>
      <c r="E3597" s="221" t="s">
        <v>7654</v>
      </c>
      <c r="F3597" s="35" t="s">
        <v>1283</v>
      </c>
      <c r="G3597" s="35" t="s">
        <v>62</v>
      </c>
      <c r="H3597" s="35"/>
    </row>
    <row r="3598" spans="1:8">
      <c r="A3598" s="112" t="s">
        <v>7656</v>
      </c>
      <c r="B3598" s="112" t="s">
        <v>56</v>
      </c>
      <c r="C3598" s="399">
        <v>46072.535034722219</v>
      </c>
      <c r="D3598" s="36">
        <v>46092</v>
      </c>
      <c r="E3598" s="35" t="s">
        <v>7657</v>
      </c>
      <c r="F3598" s="35" t="s">
        <v>1283</v>
      </c>
      <c r="G3598" s="35" t="s">
        <v>59</v>
      </c>
      <c r="H3598" s="35"/>
    </row>
    <row r="3599" spans="1:8">
      <c r="A3599" s="111" t="s">
        <v>7658</v>
      </c>
      <c r="B3599" s="111" t="s">
        <v>56</v>
      </c>
      <c r="C3599" s="398">
        <v>46061.802037037036</v>
      </c>
      <c r="D3599" s="36">
        <v>46092</v>
      </c>
      <c r="E3599" s="221" t="s">
        <v>7659</v>
      </c>
      <c r="F3599" s="35" t="s">
        <v>1283</v>
      </c>
      <c r="G3599" s="35" t="s">
        <v>59</v>
      </c>
      <c r="H3599" s="35"/>
    </row>
    <row r="3600" spans="1:8">
      <c r="A3600" s="112" t="s">
        <v>7660</v>
      </c>
      <c r="B3600" s="112" t="s">
        <v>56</v>
      </c>
      <c r="C3600" s="399">
        <v>46031.622256944444</v>
      </c>
      <c r="D3600" s="36">
        <v>46092</v>
      </c>
      <c r="E3600" s="35" t="s">
        <v>7661</v>
      </c>
      <c r="F3600" s="35" t="s">
        <v>1283</v>
      </c>
      <c r="G3600" s="35" t="s">
        <v>69</v>
      </c>
      <c r="H3600" s="35"/>
    </row>
    <row r="3601" spans="1:8">
      <c r="A3601" s="111" t="s">
        <v>7662</v>
      </c>
      <c r="B3601" s="111" t="s">
        <v>56</v>
      </c>
      <c r="C3601" s="398">
        <v>46055.447106481479</v>
      </c>
      <c r="D3601" s="36">
        <v>46092</v>
      </c>
      <c r="E3601" s="221" t="s">
        <v>7663</v>
      </c>
      <c r="F3601" s="35" t="s">
        <v>1283</v>
      </c>
      <c r="G3601" s="35" t="s">
        <v>69</v>
      </c>
      <c r="H3601" s="35"/>
    </row>
    <row r="3602" spans="1:8">
      <c r="A3602" s="112" t="s">
        <v>7664</v>
      </c>
      <c r="B3602" s="112" t="s">
        <v>56</v>
      </c>
      <c r="C3602" s="399">
        <v>46047.456400462965</v>
      </c>
      <c r="D3602" s="36">
        <v>46092</v>
      </c>
      <c r="E3602" s="35" t="s">
        <v>7665</v>
      </c>
      <c r="F3602" s="35" t="s">
        <v>1283</v>
      </c>
      <c r="G3602" s="35" t="s">
        <v>62</v>
      </c>
      <c r="H3602" s="35"/>
    </row>
    <row r="3603" spans="1:8">
      <c r="A3603" s="111" t="s">
        <v>7667</v>
      </c>
      <c r="B3603" s="111" t="s">
        <v>56</v>
      </c>
      <c r="C3603" s="398">
        <v>46078.759421296294</v>
      </c>
      <c r="D3603" s="36">
        <v>46092</v>
      </c>
      <c r="E3603" s="221" t="s">
        <v>7668</v>
      </c>
      <c r="F3603" s="35" t="s">
        <v>1283</v>
      </c>
      <c r="G3603" s="35" t="s">
        <v>59</v>
      </c>
      <c r="H3603" s="35"/>
    </row>
    <row r="3604" spans="1:8">
      <c r="A3604" s="112" t="s">
        <v>7669</v>
      </c>
      <c r="B3604" s="112" t="s">
        <v>56</v>
      </c>
      <c r="C3604" s="399">
        <v>46078.680613425924</v>
      </c>
      <c r="D3604" s="36">
        <v>46092</v>
      </c>
      <c r="E3604" s="35" t="s">
        <v>7670</v>
      </c>
      <c r="F3604" s="35" t="s">
        <v>1283</v>
      </c>
      <c r="G3604" s="35" t="s">
        <v>59</v>
      </c>
      <c r="H3604" s="35"/>
    </row>
    <row r="3605" spans="1:8">
      <c r="A3605" s="111" t="s">
        <v>7671</v>
      </c>
      <c r="B3605" s="111" t="s">
        <v>56</v>
      </c>
      <c r="C3605" s="398">
        <v>46081.450937499998</v>
      </c>
      <c r="D3605" s="36">
        <v>46092</v>
      </c>
      <c r="E3605" s="221" t="s">
        <v>7672</v>
      </c>
      <c r="F3605" s="35" t="s">
        <v>1283</v>
      </c>
      <c r="G3605" s="35" t="s">
        <v>59</v>
      </c>
      <c r="H3605" s="35"/>
    </row>
    <row r="3606" spans="1:8">
      <c r="A3606" s="112" t="s">
        <v>7673</v>
      </c>
      <c r="B3606" s="112" t="s">
        <v>56</v>
      </c>
      <c r="C3606" s="399">
        <v>46065.608796296299</v>
      </c>
      <c r="D3606" s="36">
        <v>46092</v>
      </c>
      <c r="E3606" s="35" t="s">
        <v>7674</v>
      </c>
      <c r="F3606" s="35" t="s">
        <v>1283</v>
      </c>
      <c r="G3606" s="35" t="s">
        <v>59</v>
      </c>
      <c r="H3606" s="35"/>
    </row>
    <row r="3607" spans="1:8">
      <c r="A3607" s="111" t="s">
        <v>7675</v>
      </c>
      <c r="B3607" s="111" t="s">
        <v>56</v>
      </c>
      <c r="C3607" s="398">
        <v>46084.396921296298</v>
      </c>
      <c r="D3607" s="36">
        <v>46092</v>
      </c>
      <c r="E3607" s="221" t="s">
        <v>7676</v>
      </c>
      <c r="F3607" s="35" t="s">
        <v>1283</v>
      </c>
      <c r="G3607" s="35" t="s">
        <v>59</v>
      </c>
      <c r="H3607" s="35"/>
    </row>
    <row r="3608" spans="1:8">
      <c r="A3608" s="112" t="s">
        <v>7677</v>
      </c>
      <c r="B3608" s="112" t="s">
        <v>56</v>
      </c>
      <c r="C3608" s="399">
        <v>46077.338414351849</v>
      </c>
      <c r="D3608" s="36">
        <v>46092</v>
      </c>
      <c r="E3608" s="35" t="s">
        <v>7678</v>
      </c>
      <c r="F3608" s="35" t="s">
        <v>1283</v>
      </c>
      <c r="G3608" s="35" t="s">
        <v>62</v>
      </c>
      <c r="H3608" s="35"/>
    </row>
    <row r="3609" spans="1:8">
      <c r="A3609" s="111" t="s">
        <v>7680</v>
      </c>
      <c r="B3609" s="111" t="s">
        <v>56</v>
      </c>
      <c r="C3609" s="398">
        <v>46002.92895833333</v>
      </c>
      <c r="D3609" s="36">
        <v>46092</v>
      </c>
      <c r="E3609" s="221" t="s">
        <v>7681</v>
      </c>
      <c r="F3609" s="35" t="s">
        <v>1283</v>
      </c>
      <c r="G3609" s="35" t="s">
        <v>59</v>
      </c>
      <c r="H3609" s="35"/>
    </row>
    <row r="3610" spans="1:8">
      <c r="A3610" s="112" t="s">
        <v>2619</v>
      </c>
      <c r="B3610" s="112" t="s">
        <v>56</v>
      </c>
      <c r="C3610" s="399">
        <v>46036.713495370372</v>
      </c>
      <c r="D3610" s="36">
        <v>46092</v>
      </c>
      <c r="E3610" s="35" t="s">
        <v>2620</v>
      </c>
      <c r="F3610" s="35" t="s">
        <v>1283</v>
      </c>
      <c r="G3610" s="35" t="s">
        <v>59</v>
      </c>
      <c r="H3610" s="35"/>
    </row>
    <row r="3611" spans="1:8">
      <c r="A3611" s="111" t="s">
        <v>7682</v>
      </c>
      <c r="B3611" s="111" t="s">
        <v>56</v>
      </c>
      <c r="C3611" s="398">
        <v>46074.125659722224</v>
      </c>
      <c r="D3611" s="36">
        <v>46092</v>
      </c>
      <c r="E3611" s="221" t="s">
        <v>7683</v>
      </c>
      <c r="F3611" s="35" t="s">
        <v>1283</v>
      </c>
      <c r="G3611" s="35" t="s">
        <v>62</v>
      </c>
      <c r="H3611" s="35"/>
    </row>
    <row r="3612" spans="1:8">
      <c r="A3612" s="112" t="s">
        <v>7685</v>
      </c>
      <c r="B3612" s="112" t="s">
        <v>56</v>
      </c>
      <c r="C3612" s="399">
        <v>46055.349548611113</v>
      </c>
      <c r="D3612" s="36">
        <v>46092</v>
      </c>
      <c r="E3612" s="35" t="s">
        <v>7686</v>
      </c>
      <c r="F3612" s="35" t="s">
        <v>1283</v>
      </c>
      <c r="G3612" s="35" t="s">
        <v>59</v>
      </c>
      <c r="H3612" s="35"/>
    </row>
    <row r="3613" spans="1:8">
      <c r="A3613" s="111" t="s">
        <v>7687</v>
      </c>
      <c r="B3613" s="111" t="s">
        <v>56</v>
      </c>
      <c r="C3613" s="398">
        <v>46073.402777777781</v>
      </c>
      <c r="D3613" s="36">
        <v>46092</v>
      </c>
      <c r="E3613" s="221" t="s">
        <v>7688</v>
      </c>
      <c r="F3613" s="35" t="s">
        <v>1283</v>
      </c>
      <c r="G3613" s="35" t="s">
        <v>62</v>
      </c>
      <c r="H3613" s="35"/>
    </row>
    <row r="3614" spans="1:8">
      <c r="A3614" s="112" t="s">
        <v>7690</v>
      </c>
      <c r="B3614" s="112" t="s">
        <v>56</v>
      </c>
      <c r="C3614" s="399">
        <v>46069.460625</v>
      </c>
      <c r="D3614" s="36">
        <v>46092</v>
      </c>
      <c r="E3614" s="35" t="s">
        <v>7691</v>
      </c>
      <c r="F3614" s="35" t="s">
        <v>1283</v>
      </c>
      <c r="G3614" s="35" t="s">
        <v>69</v>
      </c>
      <c r="H3614" s="35"/>
    </row>
    <row r="3615" spans="1:8">
      <c r="A3615" s="111" t="s">
        <v>7693</v>
      </c>
      <c r="B3615" s="111" t="s">
        <v>56</v>
      </c>
      <c r="C3615" s="398">
        <v>46088.478842592594</v>
      </c>
      <c r="D3615" s="36">
        <v>46092</v>
      </c>
      <c r="E3615" s="221" t="s">
        <v>7694</v>
      </c>
      <c r="F3615" s="35" t="s">
        <v>1283</v>
      </c>
      <c r="G3615" s="35" t="s">
        <v>59</v>
      </c>
      <c r="H3615" s="35"/>
    </row>
    <row r="3616" spans="1:8">
      <c r="A3616" s="112" t="s">
        <v>7696</v>
      </c>
      <c r="B3616" s="112" t="s">
        <v>56</v>
      </c>
      <c r="C3616" s="399">
        <v>46074.116631944446</v>
      </c>
      <c r="D3616" s="36">
        <v>46092</v>
      </c>
      <c r="E3616" s="35" t="s">
        <v>7697</v>
      </c>
      <c r="F3616" s="35" t="s">
        <v>1283</v>
      </c>
      <c r="G3616" s="35" t="s">
        <v>69</v>
      </c>
      <c r="H3616" s="35"/>
    </row>
    <row r="3617" spans="1:8">
      <c r="A3617" s="111" t="s">
        <v>7698</v>
      </c>
      <c r="B3617" s="111" t="s">
        <v>56</v>
      </c>
      <c r="C3617" s="398">
        <v>46038.591307870367</v>
      </c>
      <c r="D3617" s="36">
        <v>46092</v>
      </c>
      <c r="E3617" s="221" t="s">
        <v>7699</v>
      </c>
      <c r="F3617" s="35" t="s">
        <v>1283</v>
      </c>
      <c r="G3617" s="35" t="s">
        <v>59</v>
      </c>
      <c r="H3617" s="35"/>
    </row>
    <row r="3618" spans="1:8">
      <c r="A3618" s="112" t="s">
        <v>7700</v>
      </c>
      <c r="B3618" s="112" t="s">
        <v>56</v>
      </c>
      <c r="C3618" s="399">
        <v>46063.798020833332</v>
      </c>
      <c r="D3618" s="36">
        <v>46092</v>
      </c>
      <c r="E3618" s="35" t="s">
        <v>7701</v>
      </c>
      <c r="F3618" s="35" t="s">
        <v>1283</v>
      </c>
      <c r="G3618" s="35" t="s">
        <v>59</v>
      </c>
      <c r="H3618" s="35"/>
    </row>
    <row r="3619" spans="1:8">
      <c r="A3619" s="111" t="s">
        <v>7702</v>
      </c>
      <c r="B3619" s="111" t="s">
        <v>56</v>
      </c>
      <c r="C3619" s="398">
        <v>46077.285821759258</v>
      </c>
      <c r="D3619" s="36">
        <v>46092</v>
      </c>
      <c r="E3619" s="221" t="s">
        <v>7703</v>
      </c>
      <c r="F3619" s="35" t="s">
        <v>1283</v>
      </c>
      <c r="G3619" s="35" t="s">
        <v>69</v>
      </c>
      <c r="H3619" s="35"/>
    </row>
    <row r="3620" spans="1:8">
      <c r="A3620" s="112" t="s">
        <v>7704</v>
      </c>
      <c r="B3620" s="112" t="s">
        <v>56</v>
      </c>
      <c r="C3620" s="399">
        <v>46085.679270833331</v>
      </c>
      <c r="D3620" s="36">
        <v>46092</v>
      </c>
      <c r="E3620" s="35" t="s">
        <v>7705</v>
      </c>
      <c r="F3620" s="35" t="s">
        <v>1283</v>
      </c>
      <c r="G3620" s="35" t="s">
        <v>69</v>
      </c>
      <c r="H3620" s="35"/>
    </row>
    <row r="3621" spans="1:8">
      <c r="A3621" s="111" t="s">
        <v>7706</v>
      </c>
      <c r="B3621" s="111" t="s">
        <v>56</v>
      </c>
      <c r="C3621" s="398">
        <v>46078.357361111113</v>
      </c>
      <c r="D3621" s="36">
        <v>46092</v>
      </c>
      <c r="E3621" s="221" t="s">
        <v>7707</v>
      </c>
      <c r="F3621" s="35" t="s">
        <v>1283</v>
      </c>
      <c r="G3621" s="35" t="s">
        <v>62</v>
      </c>
      <c r="H3621" s="35"/>
    </row>
    <row r="3622" spans="1:8">
      <c r="A3622" s="112" t="s">
        <v>7709</v>
      </c>
      <c r="B3622" s="112" t="s">
        <v>56</v>
      </c>
      <c r="C3622" s="399">
        <v>46069.310127314813</v>
      </c>
      <c r="D3622" s="36">
        <v>46092</v>
      </c>
      <c r="E3622" s="35" t="s">
        <v>7710</v>
      </c>
      <c r="F3622" s="35" t="s">
        <v>1283</v>
      </c>
      <c r="G3622" s="35" t="s">
        <v>59</v>
      </c>
      <c r="H3622" s="35"/>
    </row>
    <row r="3623" spans="1:8">
      <c r="A3623" s="111" t="s">
        <v>7711</v>
      </c>
      <c r="B3623" s="111" t="s">
        <v>56</v>
      </c>
      <c r="C3623" s="398">
        <v>46071.559513888889</v>
      </c>
      <c r="D3623" s="36">
        <v>46092</v>
      </c>
      <c r="E3623" s="221" t="s">
        <v>7712</v>
      </c>
      <c r="F3623" s="35" t="s">
        <v>1283</v>
      </c>
      <c r="G3623" s="35" t="s">
        <v>59</v>
      </c>
      <c r="H3623" s="35"/>
    </row>
    <row r="3624" spans="1:8">
      <c r="A3624" s="112" t="s">
        <v>7714</v>
      </c>
      <c r="B3624" s="112" t="s">
        <v>56</v>
      </c>
      <c r="C3624" s="399">
        <v>46000.395509259259</v>
      </c>
      <c r="D3624" s="36">
        <v>46092</v>
      </c>
      <c r="E3624" s="35" t="s">
        <v>7715</v>
      </c>
      <c r="F3624" s="35" t="s">
        <v>1283</v>
      </c>
      <c r="G3624" s="35" t="s">
        <v>59</v>
      </c>
      <c r="H3624" s="35"/>
    </row>
    <row r="3625" spans="1:8">
      <c r="A3625" s="111" t="s">
        <v>7716</v>
      </c>
      <c r="B3625" s="111" t="s">
        <v>56</v>
      </c>
      <c r="C3625" s="398">
        <v>46007.920057870368</v>
      </c>
      <c r="D3625" s="36">
        <v>46092</v>
      </c>
      <c r="E3625" s="221" t="s">
        <v>7717</v>
      </c>
      <c r="F3625" s="37" t="s">
        <v>907</v>
      </c>
      <c r="G3625" s="35" t="s">
        <v>59</v>
      </c>
      <c r="H3625" s="36">
        <v>46092</v>
      </c>
    </row>
    <row r="3626" spans="1:8">
      <c r="A3626" s="112" t="s">
        <v>7718</v>
      </c>
      <c r="B3626" s="112" t="s">
        <v>56</v>
      </c>
      <c r="C3626" s="399">
        <v>46002.368692129632</v>
      </c>
      <c r="D3626" s="36">
        <v>46092</v>
      </c>
      <c r="E3626" s="35" t="s">
        <v>7719</v>
      </c>
      <c r="F3626" s="37" t="s">
        <v>907</v>
      </c>
      <c r="G3626" s="167" t="s">
        <v>62</v>
      </c>
      <c r="H3626" s="35"/>
    </row>
    <row r="3627" spans="1:8">
      <c r="A3627" s="111" t="s">
        <v>7720</v>
      </c>
      <c r="B3627" s="111" t="s">
        <v>56</v>
      </c>
      <c r="C3627" s="398">
        <v>46076.961261574077</v>
      </c>
      <c r="D3627" s="36">
        <v>46092</v>
      </c>
      <c r="E3627" s="221" t="s">
        <v>7721</v>
      </c>
      <c r="F3627" s="37" t="s">
        <v>907</v>
      </c>
      <c r="G3627" s="35" t="s">
        <v>59</v>
      </c>
      <c r="H3627" s="36">
        <v>46092</v>
      </c>
    </row>
    <row r="3628" spans="1:8">
      <c r="A3628" s="112" t="s">
        <v>7722</v>
      </c>
      <c r="B3628" s="112" t="s">
        <v>56</v>
      </c>
      <c r="C3628" s="399">
        <v>46041.455000000002</v>
      </c>
      <c r="D3628" s="36">
        <v>46092</v>
      </c>
      <c r="E3628" s="35" t="s">
        <v>7723</v>
      </c>
      <c r="F3628" s="37" t="s">
        <v>907</v>
      </c>
      <c r="G3628" s="35" t="s">
        <v>59</v>
      </c>
      <c r="H3628" s="36">
        <v>46092</v>
      </c>
    </row>
    <row r="3629" spans="1:8">
      <c r="A3629" s="111" t="s">
        <v>7724</v>
      </c>
      <c r="B3629" s="111" t="s">
        <v>56</v>
      </c>
      <c r="C3629" s="398">
        <v>46084.321944444448</v>
      </c>
      <c r="D3629" s="36">
        <v>46092</v>
      </c>
      <c r="E3629" s="221" t="s">
        <v>7725</v>
      </c>
      <c r="F3629" s="37" t="s">
        <v>907</v>
      </c>
      <c r="G3629" s="35" t="s">
        <v>59</v>
      </c>
      <c r="H3629" s="36">
        <v>46092</v>
      </c>
    </row>
    <row r="3630" spans="1:8">
      <c r="A3630" s="112" t="s">
        <v>7726</v>
      </c>
      <c r="B3630" s="112" t="s">
        <v>56</v>
      </c>
      <c r="C3630" s="399">
        <v>46073.576909722222</v>
      </c>
      <c r="D3630" s="36">
        <v>46092</v>
      </c>
      <c r="E3630" s="35" t="s">
        <v>7727</v>
      </c>
      <c r="F3630" s="37" t="s">
        <v>907</v>
      </c>
      <c r="G3630" s="35" t="s">
        <v>59</v>
      </c>
      <c r="H3630" s="36">
        <v>46092</v>
      </c>
    </row>
    <row r="3631" spans="1:8">
      <c r="A3631" s="111" t="s">
        <v>7728</v>
      </c>
      <c r="B3631" s="111" t="s">
        <v>56</v>
      </c>
      <c r="C3631" s="398">
        <v>46042.657511574071</v>
      </c>
      <c r="D3631" s="36">
        <v>46092</v>
      </c>
      <c r="E3631" s="221" t="s">
        <v>7729</v>
      </c>
      <c r="F3631" s="37" t="s">
        <v>907</v>
      </c>
      <c r="G3631" s="35" t="s">
        <v>59</v>
      </c>
      <c r="H3631" s="36">
        <v>46092</v>
      </c>
    </row>
    <row r="3632" spans="1:8">
      <c r="A3632" s="112" t="s">
        <v>7730</v>
      </c>
      <c r="B3632" s="112" t="s">
        <v>56</v>
      </c>
      <c r="C3632" s="399">
        <v>46081.414178240739</v>
      </c>
      <c r="D3632" s="36">
        <v>46092</v>
      </c>
      <c r="E3632" s="35" t="s">
        <v>7731</v>
      </c>
      <c r="F3632" s="405" t="s">
        <v>907</v>
      </c>
      <c r="G3632" s="35" t="s">
        <v>59</v>
      </c>
      <c r="H3632" s="36">
        <v>46092</v>
      </c>
    </row>
    <row r="3633" spans="1:8">
      <c r="A3633" s="111" t="s">
        <v>7732</v>
      </c>
      <c r="B3633" s="111" t="s">
        <v>56</v>
      </c>
      <c r="C3633" s="398">
        <v>46001.386932870373</v>
      </c>
      <c r="D3633" s="36">
        <v>46092</v>
      </c>
      <c r="E3633" s="221" t="s">
        <v>7733</v>
      </c>
      <c r="F3633" s="37" t="s">
        <v>907</v>
      </c>
      <c r="G3633" s="35" t="s">
        <v>59</v>
      </c>
      <c r="H3633" s="36">
        <v>46092</v>
      </c>
    </row>
    <row r="3634" spans="1:8">
      <c r="A3634" s="112" t="s">
        <v>7734</v>
      </c>
      <c r="B3634" s="112" t="s">
        <v>56</v>
      </c>
      <c r="C3634" s="399">
        <v>46072.853692129633</v>
      </c>
      <c r="D3634" s="36">
        <v>46092</v>
      </c>
      <c r="E3634" s="35" t="s">
        <v>7735</v>
      </c>
      <c r="F3634" s="37" t="s">
        <v>907</v>
      </c>
      <c r="G3634" s="167" t="s">
        <v>62</v>
      </c>
      <c r="H3634" s="35"/>
    </row>
    <row r="3635" spans="1:8">
      <c r="A3635" s="111" t="s">
        <v>7736</v>
      </c>
      <c r="B3635" s="111" t="s">
        <v>56</v>
      </c>
      <c r="C3635" s="398">
        <v>46079.808217592596</v>
      </c>
      <c r="D3635" s="36">
        <v>46092</v>
      </c>
      <c r="E3635" s="221" t="s">
        <v>7737</v>
      </c>
      <c r="F3635" s="37" t="s">
        <v>907</v>
      </c>
      <c r="G3635" s="35" t="s">
        <v>59</v>
      </c>
      <c r="H3635" s="36">
        <v>46092</v>
      </c>
    </row>
    <row r="3636" spans="1:8">
      <c r="A3636" s="112" t="s">
        <v>7738</v>
      </c>
      <c r="B3636" s="112" t="s">
        <v>56</v>
      </c>
      <c r="C3636" s="399">
        <v>46069.533912037034</v>
      </c>
      <c r="D3636" s="36">
        <v>46092</v>
      </c>
      <c r="E3636" s="35" t="s">
        <v>7739</v>
      </c>
      <c r="F3636" s="37" t="s">
        <v>907</v>
      </c>
      <c r="G3636" s="35" t="s">
        <v>59</v>
      </c>
      <c r="H3636" s="36">
        <v>46092</v>
      </c>
    </row>
    <row r="3637" spans="1:8">
      <c r="A3637" s="111" t="s">
        <v>7740</v>
      </c>
      <c r="B3637" s="111" t="s">
        <v>56</v>
      </c>
      <c r="C3637" s="398">
        <v>46069.922974537039</v>
      </c>
      <c r="D3637" s="36">
        <v>46092</v>
      </c>
      <c r="E3637" s="221" t="s">
        <v>7741</v>
      </c>
      <c r="F3637" s="37" t="s">
        <v>907</v>
      </c>
      <c r="G3637" s="35" t="s">
        <v>59</v>
      </c>
      <c r="H3637" s="36">
        <v>46092</v>
      </c>
    </row>
    <row r="3638" spans="1:8">
      <c r="A3638" s="112" t="s">
        <v>7742</v>
      </c>
      <c r="B3638" s="112" t="s">
        <v>56</v>
      </c>
      <c r="C3638" s="399">
        <v>46069.735115740739</v>
      </c>
      <c r="D3638" s="36">
        <v>46092</v>
      </c>
      <c r="E3638" s="35" t="s">
        <v>7743</v>
      </c>
      <c r="F3638" s="37" t="s">
        <v>907</v>
      </c>
      <c r="G3638" s="35" t="s">
        <v>59</v>
      </c>
      <c r="H3638" s="36">
        <v>46092</v>
      </c>
    </row>
    <row r="3639" spans="1:8">
      <c r="A3639" s="111" t="s">
        <v>7744</v>
      </c>
      <c r="B3639" s="111" t="s">
        <v>56</v>
      </c>
      <c r="C3639" s="398">
        <v>46036.428414351853</v>
      </c>
      <c r="D3639" s="36">
        <v>46092</v>
      </c>
      <c r="E3639" s="221" t="s">
        <v>7745</v>
      </c>
      <c r="F3639" s="37" t="s">
        <v>907</v>
      </c>
      <c r="G3639" s="167" t="s">
        <v>62</v>
      </c>
      <c r="H3639" s="35"/>
    </row>
    <row r="3640" spans="1:8">
      <c r="A3640" s="112" t="s">
        <v>7746</v>
      </c>
      <c r="B3640" s="112" t="s">
        <v>56</v>
      </c>
      <c r="C3640" s="399">
        <v>46080.800787037035</v>
      </c>
      <c r="D3640" s="36">
        <v>46092</v>
      </c>
      <c r="E3640" s="35" t="s">
        <v>7747</v>
      </c>
      <c r="F3640" s="37" t="s">
        <v>907</v>
      </c>
      <c r="G3640" s="35" t="s">
        <v>59</v>
      </c>
      <c r="H3640" s="36">
        <v>46092</v>
      </c>
    </row>
    <row r="3641" spans="1:8">
      <c r="A3641" s="111" t="s">
        <v>7748</v>
      </c>
      <c r="B3641" s="111" t="s">
        <v>56</v>
      </c>
      <c r="C3641" s="398">
        <v>46061.74832175926</v>
      </c>
      <c r="D3641" s="36">
        <v>46092</v>
      </c>
      <c r="E3641" s="221" t="s">
        <v>7749</v>
      </c>
      <c r="F3641" s="37" t="s">
        <v>907</v>
      </c>
      <c r="G3641" s="35" t="s">
        <v>59</v>
      </c>
      <c r="H3641" s="36">
        <v>46092</v>
      </c>
    </row>
    <row r="3642" spans="1:8">
      <c r="A3642" s="112" t="s">
        <v>7750</v>
      </c>
      <c r="B3642" s="112" t="s">
        <v>56</v>
      </c>
      <c r="C3642" s="399">
        <v>46082.635648148149</v>
      </c>
      <c r="D3642" s="36">
        <v>46092</v>
      </c>
      <c r="E3642" s="35" t="s">
        <v>7751</v>
      </c>
      <c r="F3642" s="37" t="s">
        <v>907</v>
      </c>
      <c r="G3642" s="35" t="s">
        <v>59</v>
      </c>
      <c r="H3642" s="36">
        <v>46092</v>
      </c>
    </row>
    <row r="3643" spans="1:8">
      <c r="A3643" s="111" t="s">
        <v>7752</v>
      </c>
      <c r="B3643" s="111" t="s">
        <v>56</v>
      </c>
      <c r="C3643" s="398">
        <v>46065.476956018516</v>
      </c>
      <c r="D3643" s="36">
        <v>46092</v>
      </c>
      <c r="E3643" s="221" t="s">
        <v>7753</v>
      </c>
      <c r="F3643" s="37" t="s">
        <v>907</v>
      </c>
      <c r="G3643" s="35" t="s">
        <v>59</v>
      </c>
      <c r="H3643" s="36">
        <v>46092</v>
      </c>
    </row>
    <row r="3644" spans="1:8">
      <c r="A3644" s="112" t="s">
        <v>7754</v>
      </c>
      <c r="B3644" s="112" t="s">
        <v>56</v>
      </c>
      <c r="C3644" s="399">
        <v>46064.787106481483</v>
      </c>
      <c r="D3644" s="36">
        <v>46092</v>
      </c>
      <c r="E3644" s="35" t="s">
        <v>7755</v>
      </c>
      <c r="F3644" s="405" t="s">
        <v>907</v>
      </c>
      <c r="G3644" s="35" t="s">
        <v>59</v>
      </c>
      <c r="H3644" s="36">
        <v>46092</v>
      </c>
    </row>
    <row r="3645" spans="1:8">
      <c r="A3645" s="111" t="s">
        <v>7756</v>
      </c>
      <c r="B3645" s="111" t="s">
        <v>56</v>
      </c>
      <c r="C3645" s="398">
        <v>46083.882708333331</v>
      </c>
      <c r="D3645" s="36">
        <v>46092</v>
      </c>
      <c r="E3645" s="221" t="s">
        <v>7757</v>
      </c>
      <c r="F3645" s="405" t="s">
        <v>907</v>
      </c>
      <c r="G3645" s="35" t="s">
        <v>59</v>
      </c>
      <c r="H3645" s="36">
        <v>46092</v>
      </c>
    </row>
    <row r="3646" spans="1:8">
      <c r="A3646" s="112" t="s">
        <v>7758</v>
      </c>
      <c r="B3646" s="112" t="s">
        <v>56</v>
      </c>
      <c r="C3646" s="399">
        <v>46071.346458333333</v>
      </c>
      <c r="D3646" s="36">
        <v>46092</v>
      </c>
      <c r="E3646" s="35" t="s">
        <v>7759</v>
      </c>
      <c r="F3646" s="37" t="s">
        <v>907</v>
      </c>
      <c r="G3646" s="35" t="s">
        <v>59</v>
      </c>
      <c r="H3646" s="36">
        <v>46092</v>
      </c>
    </row>
    <row r="3647" spans="1:8">
      <c r="A3647" s="111" t="s">
        <v>7760</v>
      </c>
      <c r="B3647" s="111" t="s">
        <v>56</v>
      </c>
      <c r="C3647" s="398">
        <v>46056.27783564815</v>
      </c>
      <c r="D3647" s="36">
        <v>46092</v>
      </c>
      <c r="E3647" s="221" t="s">
        <v>7761</v>
      </c>
      <c r="F3647" s="37" t="s">
        <v>907</v>
      </c>
      <c r="G3647" s="35" t="s">
        <v>59</v>
      </c>
      <c r="H3647" s="36">
        <v>46092</v>
      </c>
    </row>
    <row r="3648" spans="1:8">
      <c r="A3648" s="112" t="s">
        <v>7762</v>
      </c>
      <c r="B3648" s="112" t="s">
        <v>56</v>
      </c>
      <c r="C3648" s="399">
        <v>46077.811435185184</v>
      </c>
      <c r="D3648" s="36">
        <v>46092</v>
      </c>
      <c r="E3648" s="35" t="s">
        <v>7763</v>
      </c>
      <c r="F3648" s="37" t="s">
        <v>907</v>
      </c>
      <c r="G3648" s="35" t="s">
        <v>59</v>
      </c>
      <c r="H3648" s="36">
        <v>46104</v>
      </c>
    </row>
    <row r="3649" spans="1:8">
      <c r="A3649" s="111" t="s">
        <v>7764</v>
      </c>
      <c r="B3649" s="111" t="s">
        <v>56</v>
      </c>
      <c r="C3649" s="398">
        <v>46076.585648148146</v>
      </c>
      <c r="D3649" s="36">
        <v>46092</v>
      </c>
      <c r="E3649" s="221" t="s">
        <v>7765</v>
      </c>
      <c r="F3649" s="37" t="s">
        <v>907</v>
      </c>
      <c r="G3649" s="167" t="s">
        <v>62</v>
      </c>
      <c r="H3649" s="35"/>
    </row>
    <row r="3650" spans="1:8">
      <c r="A3650" s="112" t="s">
        <v>7766</v>
      </c>
      <c r="B3650" s="112" t="s">
        <v>56</v>
      </c>
      <c r="C3650" s="399">
        <v>46071.599398148152</v>
      </c>
      <c r="D3650" s="36">
        <v>46092</v>
      </c>
      <c r="E3650" s="35" t="s">
        <v>7767</v>
      </c>
      <c r="F3650" s="405" t="s">
        <v>907</v>
      </c>
      <c r="G3650" s="35" t="s">
        <v>59</v>
      </c>
      <c r="H3650" s="36">
        <v>46101</v>
      </c>
    </row>
    <row r="3651" spans="1:8">
      <c r="A3651" s="111" t="s">
        <v>7768</v>
      </c>
      <c r="B3651" s="111" t="s">
        <v>56</v>
      </c>
      <c r="C3651" s="398">
        <v>46080.721099537041</v>
      </c>
      <c r="D3651" s="36">
        <v>46092</v>
      </c>
      <c r="E3651" s="221" t="s">
        <v>7769</v>
      </c>
      <c r="F3651" s="37" t="s">
        <v>907</v>
      </c>
      <c r="G3651" s="35" t="s">
        <v>59</v>
      </c>
      <c r="H3651" s="36">
        <v>46101</v>
      </c>
    </row>
    <row r="3652" spans="1:8">
      <c r="A3652" s="112" t="s">
        <v>7770</v>
      </c>
      <c r="B3652" s="112" t="s">
        <v>56</v>
      </c>
      <c r="C3652" s="399">
        <v>46076.586539351854</v>
      </c>
      <c r="D3652" s="36">
        <v>46092</v>
      </c>
      <c r="E3652" s="35" t="s">
        <v>7771</v>
      </c>
      <c r="F3652" s="37" t="s">
        <v>907</v>
      </c>
      <c r="G3652" s="35" t="s">
        <v>59</v>
      </c>
      <c r="H3652" s="36">
        <v>46101</v>
      </c>
    </row>
    <row r="3653" spans="1:8">
      <c r="A3653" s="111" t="s">
        <v>7772</v>
      </c>
      <c r="B3653" s="111" t="s">
        <v>56</v>
      </c>
      <c r="C3653" s="398">
        <v>46083.863368055558</v>
      </c>
      <c r="D3653" s="36">
        <v>46092</v>
      </c>
      <c r="E3653" s="221" t="s">
        <v>7773</v>
      </c>
      <c r="F3653" s="37" t="s">
        <v>907</v>
      </c>
      <c r="G3653" s="35" t="s">
        <v>59</v>
      </c>
      <c r="H3653" s="36">
        <v>46099</v>
      </c>
    </row>
    <row r="3654" spans="1:8">
      <c r="A3654" s="112" t="s">
        <v>7774</v>
      </c>
      <c r="B3654" s="112" t="s">
        <v>56</v>
      </c>
      <c r="C3654" s="399">
        <v>46073.419050925928</v>
      </c>
      <c r="D3654" s="36">
        <v>46092</v>
      </c>
      <c r="E3654" s="35" t="s">
        <v>7775</v>
      </c>
      <c r="F3654" s="37" t="s">
        <v>907</v>
      </c>
      <c r="G3654" s="35" t="s">
        <v>69</v>
      </c>
      <c r="H3654" s="36" t="s">
        <v>7776</v>
      </c>
    </row>
    <row r="3655" spans="1:8">
      <c r="A3655" s="111" t="s">
        <v>7778</v>
      </c>
      <c r="B3655" s="111" t="s">
        <v>56</v>
      </c>
      <c r="C3655" s="398">
        <v>45995.350208333337</v>
      </c>
      <c r="D3655" s="36">
        <v>46092</v>
      </c>
      <c r="E3655" s="221" t="s">
        <v>7779</v>
      </c>
      <c r="F3655" s="37" t="s">
        <v>907</v>
      </c>
      <c r="G3655" s="35" t="s">
        <v>59</v>
      </c>
      <c r="H3655" s="36">
        <v>46092</v>
      </c>
    </row>
    <row r="3656" spans="1:8">
      <c r="A3656" s="112" t="s">
        <v>7780</v>
      </c>
      <c r="B3656" s="112" t="s">
        <v>56</v>
      </c>
      <c r="C3656" s="399">
        <v>46036.748796296299</v>
      </c>
      <c r="D3656" s="36">
        <v>46092</v>
      </c>
      <c r="E3656" s="35" t="s">
        <v>7781</v>
      </c>
      <c r="F3656" s="37" t="s">
        <v>907</v>
      </c>
      <c r="G3656" s="167" t="s">
        <v>62</v>
      </c>
      <c r="H3656" s="35"/>
    </row>
    <row r="3657" spans="1:8">
      <c r="A3657" s="111" t="s">
        <v>7782</v>
      </c>
      <c r="B3657" s="111" t="s">
        <v>56</v>
      </c>
      <c r="C3657" s="398">
        <v>46065.655034722222</v>
      </c>
      <c r="D3657" s="36">
        <v>46092</v>
      </c>
      <c r="E3657" s="221" t="s">
        <v>7783</v>
      </c>
      <c r="F3657" s="37" t="s">
        <v>907</v>
      </c>
      <c r="G3657" s="35" t="s">
        <v>59</v>
      </c>
      <c r="H3657" s="36">
        <v>46093</v>
      </c>
    </row>
    <row r="3658" spans="1:8">
      <c r="A3658" s="112" t="s">
        <v>7784</v>
      </c>
      <c r="B3658" s="112" t="s">
        <v>56</v>
      </c>
      <c r="C3658" s="399">
        <v>46071.616053240738</v>
      </c>
      <c r="D3658" s="36">
        <v>46092</v>
      </c>
      <c r="E3658" s="35" t="s">
        <v>7785</v>
      </c>
      <c r="F3658" s="37" t="s">
        <v>907</v>
      </c>
      <c r="G3658" s="35" t="s">
        <v>59</v>
      </c>
      <c r="H3658" s="36">
        <v>46093</v>
      </c>
    </row>
    <row r="3659" spans="1:8">
      <c r="A3659" s="111" t="s">
        <v>7786</v>
      </c>
      <c r="B3659" s="111" t="s">
        <v>56</v>
      </c>
      <c r="C3659" s="398">
        <v>46071.711226851854</v>
      </c>
      <c r="D3659" s="36">
        <v>46092</v>
      </c>
      <c r="E3659" s="221" t="s">
        <v>7787</v>
      </c>
      <c r="F3659" s="405" t="s">
        <v>907</v>
      </c>
      <c r="G3659" s="167" t="s">
        <v>62</v>
      </c>
      <c r="H3659" s="35"/>
    </row>
    <row r="3660" spans="1:8">
      <c r="A3660" s="112" t="s">
        <v>7788</v>
      </c>
      <c r="B3660" s="112" t="s">
        <v>56</v>
      </c>
      <c r="C3660" s="399">
        <v>46067.500902777778</v>
      </c>
      <c r="D3660" s="36">
        <v>46092</v>
      </c>
      <c r="E3660" s="35" t="s">
        <v>7789</v>
      </c>
      <c r="F3660" s="37" t="s">
        <v>907</v>
      </c>
      <c r="G3660" s="35" t="s">
        <v>59</v>
      </c>
      <c r="H3660" s="36">
        <v>46093</v>
      </c>
    </row>
    <row r="3661" spans="1:8">
      <c r="A3661" s="111" t="s">
        <v>7790</v>
      </c>
      <c r="B3661" s="111" t="s">
        <v>56</v>
      </c>
      <c r="C3661" s="398">
        <v>46081.539918981478</v>
      </c>
      <c r="D3661" s="36">
        <v>46092</v>
      </c>
      <c r="E3661" s="221" t="s">
        <v>7791</v>
      </c>
      <c r="F3661" s="37" t="s">
        <v>907</v>
      </c>
      <c r="G3661" s="35" t="s">
        <v>59</v>
      </c>
      <c r="H3661" s="36">
        <v>46093</v>
      </c>
    </row>
    <row r="3662" spans="1:8">
      <c r="A3662" s="112" t="s">
        <v>96</v>
      </c>
      <c r="B3662" s="177" t="s">
        <v>56</v>
      </c>
      <c r="C3662" s="530">
        <v>46027.644108796296</v>
      </c>
      <c r="D3662" s="168">
        <v>46092</v>
      </c>
      <c r="E3662" s="167" t="s">
        <v>7792</v>
      </c>
      <c r="F3662" s="405" t="s">
        <v>907</v>
      </c>
      <c r="G3662" s="167"/>
      <c r="H3662" s="167"/>
    </row>
    <row r="3663" spans="1:8">
      <c r="A3663" s="111" t="s">
        <v>7793</v>
      </c>
      <c r="B3663" s="111" t="s">
        <v>56</v>
      </c>
      <c r="C3663" s="398">
        <v>46048.424884259257</v>
      </c>
      <c r="D3663" s="36">
        <v>46092</v>
      </c>
      <c r="E3663" s="221" t="s">
        <v>7794</v>
      </c>
      <c r="F3663" s="37" t="s">
        <v>907</v>
      </c>
      <c r="G3663" s="35" t="s">
        <v>59</v>
      </c>
      <c r="H3663" s="36">
        <v>46093</v>
      </c>
    </row>
    <row r="3664" spans="1:8">
      <c r="A3664" s="112" t="s">
        <v>7795</v>
      </c>
      <c r="B3664" s="112" t="s">
        <v>56</v>
      </c>
      <c r="C3664" s="399">
        <v>46028.688043981485</v>
      </c>
      <c r="D3664" s="36">
        <v>46092</v>
      </c>
      <c r="E3664" s="35" t="s">
        <v>7796</v>
      </c>
      <c r="F3664" s="37" t="s">
        <v>907</v>
      </c>
      <c r="G3664" s="35" t="s">
        <v>59</v>
      </c>
      <c r="H3664" s="36">
        <v>46093</v>
      </c>
    </row>
    <row r="3665" spans="1:8">
      <c r="A3665" s="111" t="s">
        <v>7797</v>
      </c>
      <c r="B3665" s="111" t="s">
        <v>56</v>
      </c>
      <c r="C3665" s="398">
        <v>46058.632800925923</v>
      </c>
      <c r="D3665" s="36">
        <v>46092</v>
      </c>
      <c r="E3665" s="221" t="s">
        <v>7798</v>
      </c>
      <c r="F3665" s="35" t="s">
        <v>995</v>
      </c>
      <c r="G3665" s="35" t="s">
        <v>59</v>
      </c>
      <c r="H3665" s="36">
        <v>46093</v>
      </c>
    </row>
    <row r="3666" spans="1:8">
      <c r="A3666" s="112" t="s">
        <v>7799</v>
      </c>
      <c r="B3666" s="112" t="s">
        <v>56</v>
      </c>
      <c r="C3666" s="399">
        <v>46058.613692129627</v>
      </c>
      <c r="D3666" s="36">
        <v>46092</v>
      </c>
      <c r="E3666" s="35" t="s">
        <v>7798</v>
      </c>
      <c r="F3666" s="35" t="s">
        <v>995</v>
      </c>
      <c r="G3666" s="35" t="s">
        <v>59</v>
      </c>
      <c r="H3666" s="36">
        <v>46093</v>
      </c>
    </row>
    <row r="3667" spans="1:8">
      <c r="A3667" s="111" t="s">
        <v>7800</v>
      </c>
      <c r="B3667" s="111" t="s">
        <v>56</v>
      </c>
      <c r="C3667" s="398">
        <v>46076.675162037034</v>
      </c>
      <c r="D3667" s="36">
        <v>46092</v>
      </c>
      <c r="E3667" s="221" t="s">
        <v>7801</v>
      </c>
      <c r="F3667" s="35" t="s">
        <v>995</v>
      </c>
      <c r="G3667" s="35" t="s">
        <v>555</v>
      </c>
      <c r="H3667" s="36">
        <v>46093</v>
      </c>
    </row>
    <row r="3668" spans="1:8">
      <c r="A3668" s="112" t="s">
        <v>7802</v>
      </c>
      <c r="B3668" s="112" t="s">
        <v>56</v>
      </c>
      <c r="C3668" s="399">
        <v>46061.352650462963</v>
      </c>
      <c r="D3668" s="36">
        <v>46092</v>
      </c>
      <c r="E3668" s="35" t="s">
        <v>7803</v>
      </c>
      <c r="F3668" s="35" t="s">
        <v>995</v>
      </c>
      <c r="G3668" s="35" t="s">
        <v>59</v>
      </c>
      <c r="H3668" s="36">
        <v>46093</v>
      </c>
    </row>
    <row r="3669" spans="1:8">
      <c r="A3669" s="111" t="s">
        <v>7804</v>
      </c>
      <c r="B3669" s="111" t="s">
        <v>56</v>
      </c>
      <c r="C3669" s="398">
        <v>46077.626516203702</v>
      </c>
      <c r="D3669" s="36">
        <v>46092</v>
      </c>
      <c r="E3669" s="221" t="s">
        <v>7805</v>
      </c>
      <c r="F3669" s="35" t="s">
        <v>995</v>
      </c>
      <c r="G3669" s="35" t="s">
        <v>59</v>
      </c>
      <c r="H3669" s="36">
        <v>46093</v>
      </c>
    </row>
    <row r="3670" spans="1:8">
      <c r="A3670" s="112" t="s">
        <v>7806</v>
      </c>
      <c r="B3670" s="112" t="s">
        <v>56</v>
      </c>
      <c r="C3670" s="399">
        <v>46006.353344907409</v>
      </c>
      <c r="D3670" s="36">
        <v>46092</v>
      </c>
      <c r="E3670" s="35" t="s">
        <v>7807</v>
      </c>
      <c r="F3670" s="35" t="s">
        <v>995</v>
      </c>
      <c r="G3670" s="35" t="s">
        <v>59</v>
      </c>
      <c r="H3670" s="36">
        <v>46093</v>
      </c>
    </row>
    <row r="3671" spans="1:8">
      <c r="A3671" s="111" t="s">
        <v>7808</v>
      </c>
      <c r="B3671" s="111" t="s">
        <v>56</v>
      </c>
      <c r="C3671" s="398">
        <v>46017.467546296299</v>
      </c>
      <c r="D3671" s="36">
        <v>46092</v>
      </c>
      <c r="E3671" s="221" t="s">
        <v>7809</v>
      </c>
      <c r="F3671" s="35" t="s">
        <v>995</v>
      </c>
      <c r="G3671" s="35" t="s">
        <v>59</v>
      </c>
      <c r="H3671" s="36">
        <v>46093</v>
      </c>
    </row>
    <row r="3672" spans="1:8">
      <c r="A3672" s="112" t="s">
        <v>7810</v>
      </c>
      <c r="B3672" s="112" t="s">
        <v>56</v>
      </c>
      <c r="C3672" s="399">
        <v>46002.390185185184</v>
      </c>
      <c r="D3672" s="36">
        <v>46092</v>
      </c>
      <c r="E3672" s="35" t="s">
        <v>7811</v>
      </c>
      <c r="F3672" s="35" t="s">
        <v>995</v>
      </c>
      <c r="G3672" s="35" t="s">
        <v>59</v>
      </c>
      <c r="H3672" s="36">
        <v>46093</v>
      </c>
    </row>
    <row r="3673" spans="1:8">
      <c r="A3673" s="111" t="s">
        <v>7812</v>
      </c>
      <c r="B3673" s="111" t="s">
        <v>56</v>
      </c>
      <c r="C3673" s="398">
        <v>46014.44021990741</v>
      </c>
      <c r="D3673" s="36">
        <v>46092</v>
      </c>
      <c r="E3673" s="221" t="s">
        <v>7813</v>
      </c>
      <c r="F3673" s="35" t="s">
        <v>995</v>
      </c>
      <c r="G3673" s="35" t="s">
        <v>59</v>
      </c>
      <c r="H3673" s="36">
        <v>46093</v>
      </c>
    </row>
    <row r="3674" spans="1:8">
      <c r="A3674" s="112" t="s">
        <v>7814</v>
      </c>
      <c r="B3674" s="112" t="s">
        <v>56</v>
      </c>
      <c r="C3674" s="399">
        <v>46008.585682870369</v>
      </c>
      <c r="D3674" s="36">
        <v>46092</v>
      </c>
      <c r="E3674" s="35" t="s">
        <v>7815</v>
      </c>
      <c r="F3674" s="35" t="s">
        <v>995</v>
      </c>
      <c r="G3674" s="35" t="s">
        <v>59</v>
      </c>
      <c r="H3674" s="36">
        <v>46093</v>
      </c>
    </row>
    <row r="3675" spans="1:8">
      <c r="A3675" s="111" t="s">
        <v>7816</v>
      </c>
      <c r="B3675" s="111" t="s">
        <v>56</v>
      </c>
      <c r="C3675" s="398">
        <v>46059.902708333335</v>
      </c>
      <c r="D3675" s="36">
        <v>46092</v>
      </c>
      <c r="E3675" s="221" t="s">
        <v>7817</v>
      </c>
      <c r="F3675" s="35" t="s">
        <v>995</v>
      </c>
      <c r="G3675" s="35" t="s">
        <v>59</v>
      </c>
      <c r="H3675" s="36">
        <v>46093</v>
      </c>
    </row>
    <row r="3676" spans="1:8">
      <c r="A3676" s="112" t="s">
        <v>7818</v>
      </c>
      <c r="B3676" s="112" t="s">
        <v>56</v>
      </c>
      <c r="C3676" s="399">
        <v>46076.899884259263</v>
      </c>
      <c r="D3676" s="36">
        <v>46092</v>
      </c>
      <c r="E3676" s="35" t="s">
        <v>7819</v>
      </c>
      <c r="F3676" s="35" t="s">
        <v>995</v>
      </c>
      <c r="G3676" s="35" t="s">
        <v>59</v>
      </c>
      <c r="H3676" s="36">
        <v>46093</v>
      </c>
    </row>
    <row r="3677" spans="1:8">
      <c r="A3677" s="111" t="s">
        <v>7820</v>
      </c>
      <c r="B3677" s="111" t="s">
        <v>56</v>
      </c>
      <c r="C3677" s="398">
        <v>46076.875185185185</v>
      </c>
      <c r="D3677" s="36">
        <v>46092</v>
      </c>
      <c r="E3677" s="221" t="s">
        <v>7819</v>
      </c>
      <c r="F3677" s="35" t="s">
        <v>995</v>
      </c>
      <c r="G3677" s="35" t="s">
        <v>59</v>
      </c>
      <c r="H3677" s="36">
        <v>46093</v>
      </c>
    </row>
    <row r="3678" spans="1:8">
      <c r="A3678" s="112" t="s">
        <v>7821</v>
      </c>
      <c r="B3678" s="112" t="s">
        <v>56</v>
      </c>
      <c r="C3678" s="399">
        <v>46070.482430555552</v>
      </c>
      <c r="D3678" s="36">
        <v>46092</v>
      </c>
      <c r="E3678" s="35" t="s">
        <v>7822</v>
      </c>
      <c r="F3678" s="35" t="s">
        <v>995</v>
      </c>
      <c r="G3678" s="35" t="s">
        <v>59</v>
      </c>
      <c r="H3678" s="36">
        <v>46093</v>
      </c>
    </row>
    <row r="3679" spans="1:8">
      <c r="A3679" s="111" t="s">
        <v>7823</v>
      </c>
      <c r="B3679" s="111" t="s">
        <v>56</v>
      </c>
      <c r="C3679" s="398">
        <v>46049.877291666664</v>
      </c>
      <c r="D3679" s="36">
        <v>46092</v>
      </c>
      <c r="E3679" s="221" t="s">
        <v>7824</v>
      </c>
      <c r="F3679" s="35" t="s">
        <v>995</v>
      </c>
      <c r="G3679" s="35" t="s">
        <v>59</v>
      </c>
      <c r="H3679" s="36">
        <v>46093</v>
      </c>
    </row>
    <row r="3680" spans="1:8">
      <c r="A3680" s="112" t="s">
        <v>7825</v>
      </c>
      <c r="B3680" s="112" t="s">
        <v>56</v>
      </c>
      <c r="C3680" s="399">
        <v>46044.695439814815</v>
      </c>
      <c r="D3680" s="36">
        <v>46092</v>
      </c>
      <c r="E3680" s="35" t="s">
        <v>7826</v>
      </c>
      <c r="F3680" s="35" t="s">
        <v>995</v>
      </c>
      <c r="G3680" s="35" t="s">
        <v>59</v>
      </c>
      <c r="H3680" s="36">
        <v>46093</v>
      </c>
    </row>
    <row r="3681" spans="1:8">
      <c r="A3681" s="111" t="s">
        <v>96</v>
      </c>
      <c r="B3681" s="111" t="s">
        <v>56</v>
      </c>
      <c r="C3681" s="398">
        <v>46024.474062499998</v>
      </c>
      <c r="D3681" s="36">
        <v>46092</v>
      </c>
      <c r="E3681" s="221" t="s">
        <v>7827</v>
      </c>
      <c r="F3681" s="35" t="s">
        <v>995</v>
      </c>
      <c r="G3681" s="35" t="s">
        <v>59</v>
      </c>
      <c r="H3681" s="36">
        <v>46093</v>
      </c>
    </row>
    <row r="3682" spans="1:8">
      <c r="A3682" s="112" t="s">
        <v>7828</v>
      </c>
      <c r="B3682" s="112" t="s">
        <v>56</v>
      </c>
      <c r="C3682" s="399">
        <v>46075.452731481484</v>
      </c>
      <c r="D3682" s="36">
        <v>46092</v>
      </c>
      <c r="E3682" s="35" t="s">
        <v>7829</v>
      </c>
      <c r="F3682" s="35" t="s">
        <v>995</v>
      </c>
      <c r="G3682" s="35" t="s">
        <v>59</v>
      </c>
      <c r="H3682" s="36">
        <v>46094</v>
      </c>
    </row>
    <row r="3683" spans="1:8">
      <c r="A3683" s="111" t="s">
        <v>7830</v>
      </c>
      <c r="B3683" s="111" t="s">
        <v>56</v>
      </c>
      <c r="C3683" s="398">
        <v>46034.844988425924</v>
      </c>
      <c r="D3683" s="36">
        <v>46092</v>
      </c>
      <c r="E3683" s="221" t="s">
        <v>7831</v>
      </c>
      <c r="F3683" s="35" t="s">
        <v>995</v>
      </c>
      <c r="G3683" s="35" t="s">
        <v>59</v>
      </c>
      <c r="H3683" s="36">
        <v>46094</v>
      </c>
    </row>
    <row r="3684" spans="1:8">
      <c r="A3684" s="112" t="s">
        <v>96</v>
      </c>
      <c r="B3684" s="112" t="s">
        <v>56</v>
      </c>
      <c r="C3684" s="399">
        <v>46024.663773148146</v>
      </c>
      <c r="D3684" s="36">
        <v>46092</v>
      </c>
      <c r="E3684" s="35" t="s">
        <v>7832</v>
      </c>
      <c r="F3684" s="35" t="s">
        <v>995</v>
      </c>
      <c r="G3684" s="35" t="s">
        <v>59</v>
      </c>
      <c r="H3684" s="36">
        <v>46094</v>
      </c>
    </row>
    <row r="3685" spans="1:8">
      <c r="A3685" s="111" t="s">
        <v>7833</v>
      </c>
      <c r="B3685" s="111" t="s">
        <v>56</v>
      </c>
      <c r="C3685" s="398">
        <v>46001.470625000002</v>
      </c>
      <c r="D3685" s="36">
        <v>46092</v>
      </c>
      <c r="E3685" s="221" t="s">
        <v>7834</v>
      </c>
      <c r="F3685" s="35" t="s">
        <v>995</v>
      </c>
      <c r="G3685" s="35" t="s">
        <v>59</v>
      </c>
      <c r="H3685" s="36">
        <v>46094</v>
      </c>
    </row>
    <row r="3686" spans="1:8">
      <c r="A3686" s="112" t="s">
        <v>7835</v>
      </c>
      <c r="B3686" s="112" t="s">
        <v>56</v>
      </c>
      <c r="C3686" s="399">
        <v>46073.468761574077</v>
      </c>
      <c r="D3686" s="36">
        <v>46092</v>
      </c>
      <c r="E3686" s="35" t="s">
        <v>7836</v>
      </c>
      <c r="F3686" s="35" t="s">
        <v>995</v>
      </c>
      <c r="G3686" s="35" t="s">
        <v>59</v>
      </c>
      <c r="H3686" s="36">
        <v>46094</v>
      </c>
    </row>
    <row r="3687" spans="1:8">
      <c r="A3687" s="111" t="s">
        <v>7837</v>
      </c>
      <c r="B3687" s="111" t="s">
        <v>56</v>
      </c>
      <c r="C3687" s="398">
        <v>46072.502962962964</v>
      </c>
      <c r="D3687" s="36">
        <v>46092</v>
      </c>
      <c r="E3687" s="221" t="s">
        <v>7838</v>
      </c>
      <c r="F3687" s="35" t="s">
        <v>995</v>
      </c>
      <c r="G3687" s="35" t="s">
        <v>59</v>
      </c>
      <c r="H3687" s="36">
        <v>46094</v>
      </c>
    </row>
    <row r="3688" spans="1:8">
      <c r="A3688" s="112" t="s">
        <v>7839</v>
      </c>
      <c r="B3688" s="112" t="s">
        <v>56</v>
      </c>
      <c r="C3688" s="399">
        <v>46074.367245370369</v>
      </c>
      <c r="D3688" s="36">
        <v>46092</v>
      </c>
      <c r="E3688" s="35" t="s">
        <v>7840</v>
      </c>
      <c r="F3688" s="35" t="s">
        <v>995</v>
      </c>
      <c r="G3688" s="35" t="s">
        <v>59</v>
      </c>
      <c r="H3688" s="36">
        <v>46094</v>
      </c>
    </row>
    <row r="3689" spans="1:8">
      <c r="A3689" s="111" t="s">
        <v>7841</v>
      </c>
      <c r="B3689" s="111" t="s">
        <v>56</v>
      </c>
      <c r="C3689" s="398">
        <v>46059.346701388888</v>
      </c>
      <c r="D3689" s="36">
        <v>46092</v>
      </c>
      <c r="E3689" s="221" t="s">
        <v>7842</v>
      </c>
      <c r="F3689" s="35" t="s">
        <v>995</v>
      </c>
      <c r="G3689" s="35" t="s">
        <v>59</v>
      </c>
      <c r="H3689" s="36">
        <v>46094</v>
      </c>
    </row>
    <row r="3690" spans="1:8">
      <c r="A3690" s="112" t="s">
        <v>96</v>
      </c>
      <c r="B3690" s="112" t="s">
        <v>56</v>
      </c>
      <c r="C3690" s="399">
        <v>46027.762708333335</v>
      </c>
      <c r="D3690" s="36">
        <v>46092</v>
      </c>
      <c r="E3690" s="35" t="s">
        <v>7843</v>
      </c>
      <c r="F3690" s="35" t="s">
        <v>995</v>
      </c>
      <c r="G3690" s="35" t="s">
        <v>59</v>
      </c>
      <c r="H3690" s="36">
        <v>46094</v>
      </c>
    </row>
    <row r="3691" spans="1:8">
      <c r="A3691" s="111" t="s">
        <v>7844</v>
      </c>
      <c r="B3691" s="111" t="s">
        <v>56</v>
      </c>
      <c r="C3691" s="398">
        <v>46064.771354166667</v>
      </c>
      <c r="D3691" s="36">
        <v>46092</v>
      </c>
      <c r="E3691" s="221" t="s">
        <v>7845</v>
      </c>
      <c r="F3691" s="35" t="s">
        <v>995</v>
      </c>
      <c r="G3691" s="35" t="s">
        <v>59</v>
      </c>
      <c r="H3691" s="36">
        <v>46094</v>
      </c>
    </row>
    <row r="3692" spans="1:8">
      <c r="A3692" s="112" t="s">
        <v>7846</v>
      </c>
      <c r="B3692" s="112" t="s">
        <v>56</v>
      </c>
      <c r="C3692" s="399">
        <v>46071.448414351849</v>
      </c>
      <c r="D3692" s="36">
        <v>46092</v>
      </c>
      <c r="E3692" s="35" t="s">
        <v>7847</v>
      </c>
      <c r="F3692" s="35" t="s">
        <v>995</v>
      </c>
      <c r="G3692" s="35" t="s">
        <v>59</v>
      </c>
      <c r="H3692" s="36">
        <v>46094</v>
      </c>
    </row>
    <row r="3693" spans="1:8">
      <c r="A3693" s="111" t="s">
        <v>96</v>
      </c>
      <c r="B3693" s="111" t="s">
        <v>56</v>
      </c>
      <c r="C3693" s="398">
        <v>46025.81486111111</v>
      </c>
      <c r="D3693" s="36">
        <v>46092</v>
      </c>
      <c r="E3693" s="221" t="s">
        <v>7848</v>
      </c>
      <c r="F3693" s="35" t="s">
        <v>995</v>
      </c>
      <c r="G3693" s="35" t="s">
        <v>555</v>
      </c>
      <c r="H3693" s="36">
        <v>46094</v>
      </c>
    </row>
    <row r="3694" spans="1:8">
      <c r="A3694" s="112" t="s">
        <v>7849</v>
      </c>
      <c r="B3694" s="112" t="s">
        <v>56</v>
      </c>
      <c r="C3694" s="399">
        <v>46072.552858796298</v>
      </c>
      <c r="D3694" s="36">
        <v>46092</v>
      </c>
      <c r="E3694" s="35" t="s">
        <v>7850</v>
      </c>
      <c r="F3694" s="35" t="s">
        <v>995</v>
      </c>
      <c r="G3694" s="35" t="s">
        <v>59</v>
      </c>
      <c r="H3694" s="36">
        <v>46094</v>
      </c>
    </row>
    <row r="3695" spans="1:8">
      <c r="A3695" s="111" t="s">
        <v>96</v>
      </c>
      <c r="B3695" s="111" t="s">
        <v>56</v>
      </c>
      <c r="C3695" s="398">
        <v>46027.513460648152</v>
      </c>
      <c r="D3695" s="36">
        <v>46092</v>
      </c>
      <c r="E3695" s="221" t="s">
        <v>7851</v>
      </c>
      <c r="F3695" s="35" t="s">
        <v>995</v>
      </c>
      <c r="G3695" s="35" t="s">
        <v>59</v>
      </c>
      <c r="H3695" s="36">
        <v>46094</v>
      </c>
    </row>
    <row r="3696" spans="1:8">
      <c r="A3696" s="112" t="s">
        <v>7852</v>
      </c>
      <c r="B3696" s="112" t="s">
        <v>56</v>
      </c>
      <c r="C3696" s="399">
        <v>46028.70685185185</v>
      </c>
      <c r="D3696" s="36">
        <v>46092</v>
      </c>
      <c r="E3696" s="35" t="s">
        <v>7853</v>
      </c>
      <c r="F3696" s="35" t="s">
        <v>995</v>
      </c>
      <c r="G3696" s="35" t="s">
        <v>59</v>
      </c>
      <c r="H3696" s="36">
        <v>46094</v>
      </c>
    </row>
    <row r="3697" spans="1:8">
      <c r="A3697" s="111" t="s">
        <v>7854</v>
      </c>
      <c r="B3697" s="111" t="s">
        <v>56</v>
      </c>
      <c r="C3697" s="398">
        <v>46079.7109375</v>
      </c>
      <c r="D3697" s="36">
        <v>46092</v>
      </c>
      <c r="E3697" s="221" t="s">
        <v>7855</v>
      </c>
      <c r="F3697" s="35" t="s">
        <v>995</v>
      </c>
      <c r="G3697" s="35" t="s">
        <v>59</v>
      </c>
      <c r="H3697" s="36">
        <v>46094</v>
      </c>
    </row>
    <row r="3698" spans="1:8">
      <c r="A3698" s="112" t="s">
        <v>7856</v>
      </c>
      <c r="B3698" s="112" t="s">
        <v>56</v>
      </c>
      <c r="C3698" s="399">
        <v>46073.442627314813</v>
      </c>
      <c r="D3698" s="36">
        <v>46092</v>
      </c>
      <c r="E3698" s="35" t="s">
        <v>7857</v>
      </c>
      <c r="F3698" s="35" t="s">
        <v>995</v>
      </c>
      <c r="G3698" s="35" t="s">
        <v>59</v>
      </c>
      <c r="H3698" s="36">
        <v>46094</v>
      </c>
    </row>
    <row r="3699" spans="1:8">
      <c r="A3699" s="111" t="s">
        <v>7858</v>
      </c>
      <c r="B3699" s="111" t="s">
        <v>56</v>
      </c>
      <c r="C3699" s="398">
        <v>46050.566168981481</v>
      </c>
      <c r="D3699" s="36">
        <v>46092</v>
      </c>
      <c r="E3699" s="221" t="s">
        <v>7859</v>
      </c>
      <c r="F3699" s="35" t="s">
        <v>995</v>
      </c>
      <c r="G3699" s="35" t="s">
        <v>59</v>
      </c>
      <c r="H3699" s="36">
        <v>46094</v>
      </c>
    </row>
    <row r="3700" spans="1:8">
      <c r="A3700" s="112" t="s">
        <v>7860</v>
      </c>
      <c r="B3700" s="112" t="s">
        <v>56</v>
      </c>
      <c r="C3700" s="399">
        <v>46077.43990740741</v>
      </c>
      <c r="D3700" s="36">
        <v>46092</v>
      </c>
      <c r="E3700" s="35" t="s">
        <v>7861</v>
      </c>
      <c r="F3700" s="35" t="s">
        <v>995</v>
      </c>
      <c r="G3700" s="35" t="s">
        <v>59</v>
      </c>
      <c r="H3700" s="36">
        <v>46094</v>
      </c>
    </row>
    <row r="3701" spans="1:8">
      <c r="A3701" s="111" t="s">
        <v>7862</v>
      </c>
      <c r="B3701" s="111" t="s">
        <v>56</v>
      </c>
      <c r="C3701" s="398">
        <v>46076.915185185186</v>
      </c>
      <c r="D3701" s="36">
        <v>46092</v>
      </c>
      <c r="E3701" s="221" t="s">
        <v>7863</v>
      </c>
      <c r="F3701" s="35" t="s">
        <v>995</v>
      </c>
      <c r="G3701" s="35" t="s">
        <v>59</v>
      </c>
      <c r="H3701" s="36">
        <v>46094</v>
      </c>
    </row>
    <row r="3702" spans="1:8">
      <c r="A3702" s="112" t="s">
        <v>7864</v>
      </c>
      <c r="B3702" s="112" t="s">
        <v>56</v>
      </c>
      <c r="C3702" s="399">
        <v>46031.629618055558</v>
      </c>
      <c r="D3702" s="36">
        <v>46092</v>
      </c>
      <c r="E3702" s="35" t="s">
        <v>7865</v>
      </c>
      <c r="F3702" s="35" t="s">
        <v>995</v>
      </c>
      <c r="G3702" s="35" t="s">
        <v>59</v>
      </c>
      <c r="H3702" s="36">
        <v>46094</v>
      </c>
    </row>
    <row r="3703" spans="1:8">
      <c r="A3703" s="111" t="s">
        <v>7866</v>
      </c>
      <c r="B3703" s="111" t="s">
        <v>56</v>
      </c>
      <c r="C3703" s="398">
        <v>46053.440069444441</v>
      </c>
      <c r="D3703" s="36">
        <v>46092</v>
      </c>
      <c r="E3703" s="221" t="s">
        <v>7867</v>
      </c>
      <c r="F3703" s="35" t="s">
        <v>995</v>
      </c>
      <c r="G3703" s="35" t="s">
        <v>59</v>
      </c>
      <c r="H3703" s="36">
        <v>46094</v>
      </c>
    </row>
    <row r="3704" spans="1:8">
      <c r="A3704" s="112" t="s">
        <v>7868</v>
      </c>
      <c r="B3704" s="112" t="s">
        <v>56</v>
      </c>
      <c r="C3704" s="399">
        <v>46044.452615740738</v>
      </c>
      <c r="D3704" s="36">
        <v>46092</v>
      </c>
      <c r="E3704" s="35" t="s">
        <v>7869</v>
      </c>
      <c r="F3704" s="35" t="s">
        <v>995</v>
      </c>
      <c r="G3704" s="78" t="s">
        <v>59</v>
      </c>
      <c r="H3704" s="36">
        <v>46094</v>
      </c>
    </row>
    <row r="3705" spans="1:8">
      <c r="A3705" s="112" t="s">
        <v>8464</v>
      </c>
      <c r="B3705" s="35" t="s">
        <v>56</v>
      </c>
      <c r="C3705" s="36">
        <v>46081.45553240741</v>
      </c>
      <c r="D3705" s="36">
        <v>46093</v>
      </c>
      <c r="E3705" s="35" t="s">
        <v>8465</v>
      </c>
      <c r="F3705" s="35" t="s">
        <v>58</v>
      </c>
      <c r="G3705" s="35" t="s">
        <v>59</v>
      </c>
      <c r="H3705" s="116"/>
    </row>
    <row r="3706" spans="1:8">
      <c r="A3706" s="111" t="s">
        <v>8466</v>
      </c>
      <c r="B3706" s="221" t="s">
        <v>56</v>
      </c>
      <c r="C3706" s="393">
        <v>46076.651365740741</v>
      </c>
      <c r="D3706" s="36">
        <v>46093</v>
      </c>
      <c r="E3706" s="35" t="s">
        <v>8467</v>
      </c>
      <c r="F3706" s="35" t="s">
        <v>58</v>
      </c>
      <c r="G3706" s="35" t="s">
        <v>62</v>
      </c>
      <c r="H3706" s="56"/>
    </row>
    <row r="3707" spans="1:8">
      <c r="A3707" s="112" t="s">
        <v>8468</v>
      </c>
      <c r="B3707" s="35" t="s">
        <v>56</v>
      </c>
      <c r="C3707" s="36">
        <v>46073.230763888889</v>
      </c>
      <c r="D3707" s="36">
        <v>46093</v>
      </c>
      <c r="E3707" s="35" t="s">
        <v>8469</v>
      </c>
      <c r="F3707" s="35" t="s">
        <v>58</v>
      </c>
      <c r="G3707" s="35" t="s">
        <v>69</v>
      </c>
      <c r="H3707" s="56"/>
    </row>
    <row r="3708" spans="1:8">
      <c r="A3708" s="111" t="s">
        <v>8470</v>
      </c>
      <c r="B3708" s="221" t="s">
        <v>56</v>
      </c>
      <c r="C3708" s="393">
        <v>46071.354062500002</v>
      </c>
      <c r="D3708" s="36">
        <v>46093</v>
      </c>
      <c r="E3708" s="35" t="s">
        <v>8471</v>
      </c>
      <c r="F3708" s="35" t="s">
        <v>58</v>
      </c>
      <c r="G3708" s="35" t="s">
        <v>59</v>
      </c>
      <c r="H3708" s="56"/>
    </row>
    <row r="3709" spans="1:8">
      <c r="A3709" s="112" t="s">
        <v>8472</v>
      </c>
      <c r="B3709" s="35" t="s">
        <v>56</v>
      </c>
      <c r="C3709" s="36">
        <v>46050.480763888889</v>
      </c>
      <c r="D3709" s="36">
        <v>46093</v>
      </c>
      <c r="E3709" s="35" t="s">
        <v>8473</v>
      </c>
      <c r="F3709" s="35" t="s">
        <v>58</v>
      </c>
      <c r="G3709" s="35" t="s">
        <v>62</v>
      </c>
      <c r="H3709" s="56"/>
    </row>
    <row r="3710" spans="1:8">
      <c r="A3710" s="111" t="s">
        <v>8474</v>
      </c>
      <c r="B3710" s="221" t="s">
        <v>56</v>
      </c>
      <c r="C3710" s="393">
        <v>46047.865081018521</v>
      </c>
      <c r="D3710" s="36">
        <v>46093</v>
      </c>
      <c r="E3710" s="35" t="s">
        <v>8475</v>
      </c>
      <c r="F3710" s="35" t="s">
        <v>58</v>
      </c>
      <c r="G3710" s="35" t="s">
        <v>69</v>
      </c>
      <c r="H3710" s="56"/>
    </row>
    <row r="3711" spans="1:8">
      <c r="A3711" s="112" t="s">
        <v>8476</v>
      </c>
      <c r="B3711" s="35" t="s">
        <v>56</v>
      </c>
      <c r="C3711" s="36">
        <v>46066.722395833334</v>
      </c>
      <c r="D3711" s="36">
        <v>46093</v>
      </c>
      <c r="E3711" s="35" t="s">
        <v>8477</v>
      </c>
      <c r="F3711" s="35" t="s">
        <v>58</v>
      </c>
      <c r="G3711" s="35" t="s">
        <v>59</v>
      </c>
      <c r="H3711" s="56"/>
    </row>
    <row r="3712" spans="1:8">
      <c r="A3712" s="111" t="s">
        <v>8478</v>
      </c>
      <c r="B3712" s="221" t="s">
        <v>56</v>
      </c>
      <c r="C3712" s="393">
        <v>46074.704305555555</v>
      </c>
      <c r="D3712" s="36">
        <v>46093</v>
      </c>
      <c r="E3712" s="35" t="s">
        <v>8479</v>
      </c>
      <c r="F3712" s="35" t="s">
        <v>58</v>
      </c>
      <c r="G3712" s="35" t="s">
        <v>59</v>
      </c>
      <c r="H3712" s="56"/>
    </row>
    <row r="3713" spans="1:8">
      <c r="A3713" s="112" t="s">
        <v>8480</v>
      </c>
      <c r="B3713" s="35" t="s">
        <v>56</v>
      </c>
      <c r="C3713" s="36">
        <v>46069.90662037037</v>
      </c>
      <c r="D3713" s="36">
        <v>46093</v>
      </c>
      <c r="E3713" s="35" t="s">
        <v>8481</v>
      </c>
      <c r="F3713" s="35" t="s">
        <v>58</v>
      </c>
      <c r="G3713" s="35" t="s">
        <v>59</v>
      </c>
      <c r="H3713" s="56"/>
    </row>
    <row r="3714" spans="1:8">
      <c r="A3714" s="111" t="s">
        <v>8482</v>
      </c>
      <c r="B3714" s="221" t="s">
        <v>56</v>
      </c>
      <c r="C3714" s="393">
        <v>46080.533483796295</v>
      </c>
      <c r="D3714" s="36">
        <v>46093</v>
      </c>
      <c r="E3714" s="35" t="s">
        <v>8483</v>
      </c>
      <c r="F3714" s="35" t="s">
        <v>58</v>
      </c>
      <c r="G3714" s="35" t="s">
        <v>59</v>
      </c>
      <c r="H3714" s="56"/>
    </row>
    <row r="3715" spans="1:8">
      <c r="A3715" s="112" t="s">
        <v>8484</v>
      </c>
      <c r="B3715" s="35" t="s">
        <v>56</v>
      </c>
      <c r="C3715" s="36">
        <v>46042.503634259258</v>
      </c>
      <c r="D3715" s="36">
        <v>46093</v>
      </c>
      <c r="E3715" s="35" t="s">
        <v>8485</v>
      </c>
      <c r="F3715" s="35" t="s">
        <v>58</v>
      </c>
      <c r="G3715" s="35" t="s">
        <v>59</v>
      </c>
      <c r="H3715" s="56"/>
    </row>
    <row r="3716" spans="1:8">
      <c r="A3716" s="111" t="s">
        <v>8486</v>
      </c>
      <c r="B3716" s="221" t="s">
        <v>56</v>
      </c>
      <c r="C3716" s="393">
        <v>46077.396331018521</v>
      </c>
      <c r="D3716" s="36">
        <v>46093</v>
      </c>
      <c r="E3716" s="35" t="s">
        <v>8487</v>
      </c>
      <c r="F3716" s="35" t="s">
        <v>58</v>
      </c>
      <c r="G3716" s="35" t="s">
        <v>69</v>
      </c>
      <c r="H3716" s="56"/>
    </row>
    <row r="3717" spans="1:8">
      <c r="A3717" s="112" t="s">
        <v>8488</v>
      </c>
      <c r="B3717" s="35" t="s">
        <v>56</v>
      </c>
      <c r="C3717" s="36">
        <v>46048.442847222221</v>
      </c>
      <c r="D3717" s="36">
        <v>46093</v>
      </c>
      <c r="E3717" s="35" t="s">
        <v>8489</v>
      </c>
      <c r="F3717" s="35" t="s">
        <v>58</v>
      </c>
      <c r="G3717" s="35" t="s">
        <v>69</v>
      </c>
      <c r="H3717" s="56"/>
    </row>
    <row r="3718" spans="1:8">
      <c r="A3718" s="111" t="s">
        <v>8490</v>
      </c>
      <c r="B3718" s="221" t="s">
        <v>56</v>
      </c>
      <c r="C3718" s="393">
        <v>46077.386805555558</v>
      </c>
      <c r="D3718" s="36">
        <v>46093</v>
      </c>
      <c r="E3718" s="35" t="s">
        <v>8491</v>
      </c>
      <c r="F3718" s="35" t="s">
        <v>58</v>
      </c>
      <c r="G3718" s="35" t="s">
        <v>59</v>
      </c>
      <c r="H3718" s="56"/>
    </row>
    <row r="3719" spans="1:8">
      <c r="A3719" s="112" t="s">
        <v>2550</v>
      </c>
      <c r="B3719" s="35" t="s">
        <v>56</v>
      </c>
      <c r="C3719" s="36">
        <v>46034.510092592594</v>
      </c>
      <c r="D3719" s="36">
        <v>46093</v>
      </c>
      <c r="E3719" s="35" t="s">
        <v>2551</v>
      </c>
      <c r="F3719" s="35" t="s">
        <v>58</v>
      </c>
      <c r="G3719" s="35" t="s">
        <v>62</v>
      </c>
      <c r="H3719" s="56"/>
    </row>
    <row r="3720" spans="1:8">
      <c r="A3720" s="111" t="s">
        <v>8492</v>
      </c>
      <c r="B3720" s="221" t="s">
        <v>56</v>
      </c>
      <c r="C3720" s="393">
        <v>46079.470821759256</v>
      </c>
      <c r="D3720" s="36">
        <v>46093</v>
      </c>
      <c r="E3720" s="35" t="s">
        <v>8493</v>
      </c>
      <c r="F3720" s="35" t="s">
        <v>58</v>
      </c>
      <c r="G3720" s="35" t="s">
        <v>69</v>
      </c>
      <c r="H3720" s="56"/>
    </row>
    <row r="3721" spans="1:8">
      <c r="A3721" s="112" t="s">
        <v>8494</v>
      </c>
      <c r="B3721" s="35" t="s">
        <v>56</v>
      </c>
      <c r="C3721" s="36">
        <v>46064.40520833333</v>
      </c>
      <c r="D3721" s="36">
        <v>46093</v>
      </c>
      <c r="E3721" s="35" t="s">
        <v>8495</v>
      </c>
      <c r="F3721" s="35" t="s">
        <v>58</v>
      </c>
      <c r="G3721" s="35" t="s">
        <v>62</v>
      </c>
      <c r="H3721" s="56"/>
    </row>
    <row r="3722" spans="1:8">
      <c r="A3722" s="111" t="s">
        <v>8496</v>
      </c>
      <c r="B3722" s="221" t="s">
        <v>56</v>
      </c>
      <c r="C3722" s="393">
        <v>46044.451412037037</v>
      </c>
      <c r="D3722" s="36">
        <v>46093</v>
      </c>
      <c r="E3722" s="35" t="s">
        <v>8497</v>
      </c>
      <c r="F3722" s="35" t="s">
        <v>58</v>
      </c>
      <c r="G3722" s="35" t="s">
        <v>62</v>
      </c>
      <c r="H3722" s="56"/>
    </row>
    <row r="3723" spans="1:8">
      <c r="A3723" s="112" t="s">
        <v>8498</v>
      </c>
      <c r="B3723" s="35" t="s">
        <v>56</v>
      </c>
      <c r="C3723" s="36">
        <v>45981.681076388886</v>
      </c>
      <c r="D3723" s="36">
        <v>46093</v>
      </c>
      <c r="E3723" s="35" t="s">
        <v>8499</v>
      </c>
      <c r="F3723" s="35" t="s">
        <v>58</v>
      </c>
      <c r="G3723" s="35" t="s">
        <v>59</v>
      </c>
      <c r="H3723" s="56"/>
    </row>
    <row r="3724" spans="1:8">
      <c r="A3724" s="111" t="s">
        <v>8500</v>
      </c>
      <c r="B3724" s="221" t="s">
        <v>56</v>
      </c>
      <c r="C3724" s="393">
        <v>46006.61928240741</v>
      </c>
      <c r="D3724" s="36">
        <v>46093</v>
      </c>
      <c r="E3724" s="35" t="s">
        <v>8501</v>
      </c>
      <c r="F3724" s="35" t="s">
        <v>58</v>
      </c>
      <c r="G3724" s="35" t="s">
        <v>62</v>
      </c>
      <c r="H3724" s="56"/>
    </row>
    <row r="3725" spans="1:8">
      <c r="A3725" s="112" t="s">
        <v>8502</v>
      </c>
      <c r="B3725" s="35" t="s">
        <v>56</v>
      </c>
      <c r="C3725" s="36">
        <v>46028.462789351855</v>
      </c>
      <c r="D3725" s="36">
        <v>46093</v>
      </c>
      <c r="E3725" s="35" t="s">
        <v>8503</v>
      </c>
      <c r="F3725" s="35" t="s">
        <v>58</v>
      </c>
      <c r="G3725" s="35" t="s">
        <v>62</v>
      </c>
      <c r="H3725" s="56"/>
    </row>
    <row r="3726" spans="1:8">
      <c r="A3726" s="111" t="s">
        <v>96</v>
      </c>
      <c r="B3726" s="221" t="s">
        <v>56</v>
      </c>
      <c r="C3726" s="393">
        <v>46027.403622685182</v>
      </c>
      <c r="D3726" s="36">
        <v>46093</v>
      </c>
      <c r="E3726" s="35" t="s">
        <v>8504</v>
      </c>
      <c r="F3726" s="35" t="s">
        <v>58</v>
      </c>
      <c r="G3726" s="35" t="s">
        <v>4606</v>
      </c>
      <c r="H3726" s="56"/>
    </row>
    <row r="3727" spans="1:8">
      <c r="A3727" s="112" t="s">
        <v>8505</v>
      </c>
      <c r="B3727" s="35" t="s">
        <v>56</v>
      </c>
      <c r="C3727" s="36">
        <v>46005.843460648146</v>
      </c>
      <c r="D3727" s="36">
        <v>46093</v>
      </c>
      <c r="E3727" s="35" t="s">
        <v>8506</v>
      </c>
      <c r="F3727" s="35" t="s">
        <v>58</v>
      </c>
      <c r="G3727" s="35" t="s">
        <v>69</v>
      </c>
      <c r="H3727" s="56"/>
    </row>
    <row r="3728" spans="1:8">
      <c r="A3728" s="111" t="s">
        <v>8507</v>
      </c>
      <c r="B3728" s="221" t="s">
        <v>56</v>
      </c>
      <c r="C3728" s="393">
        <v>46029.6096412037</v>
      </c>
      <c r="D3728" s="36">
        <v>46093</v>
      </c>
      <c r="E3728" s="35" t="s">
        <v>8508</v>
      </c>
      <c r="F3728" s="35" t="s">
        <v>58</v>
      </c>
      <c r="G3728" s="35" t="s">
        <v>69</v>
      </c>
      <c r="H3728" s="56"/>
    </row>
    <row r="3729" spans="1:8">
      <c r="A3729" s="112" t="s">
        <v>8509</v>
      </c>
      <c r="B3729" s="35" t="s">
        <v>56</v>
      </c>
      <c r="C3729" s="36">
        <v>46087.454039351855</v>
      </c>
      <c r="D3729" s="36">
        <v>46093</v>
      </c>
      <c r="E3729" s="35" t="s">
        <v>8510</v>
      </c>
      <c r="F3729" s="35" t="s">
        <v>58</v>
      </c>
      <c r="G3729" s="35" t="s">
        <v>62</v>
      </c>
      <c r="H3729" s="56"/>
    </row>
    <row r="3730" spans="1:8">
      <c r="A3730" s="111" t="s">
        <v>8511</v>
      </c>
      <c r="B3730" s="221" t="s">
        <v>56</v>
      </c>
      <c r="C3730" s="393">
        <v>46076.484699074077</v>
      </c>
      <c r="D3730" s="36">
        <v>46093</v>
      </c>
      <c r="E3730" s="35" t="s">
        <v>8510</v>
      </c>
      <c r="F3730" s="35" t="s">
        <v>58</v>
      </c>
      <c r="G3730" s="35" t="s">
        <v>62</v>
      </c>
      <c r="H3730" s="56"/>
    </row>
    <row r="3731" spans="1:8">
      <c r="A3731" s="112" t="s">
        <v>8512</v>
      </c>
      <c r="B3731" s="35" t="s">
        <v>56</v>
      </c>
      <c r="C3731" s="36">
        <v>46062.253055555557</v>
      </c>
      <c r="D3731" s="36">
        <v>46093</v>
      </c>
      <c r="E3731" s="35" t="s">
        <v>8513</v>
      </c>
      <c r="F3731" s="35" t="s">
        <v>58</v>
      </c>
      <c r="G3731" s="35" t="s">
        <v>59</v>
      </c>
      <c r="H3731" s="56"/>
    </row>
    <row r="3732" spans="1:8">
      <c r="A3732" s="111" t="s">
        <v>8514</v>
      </c>
      <c r="B3732" s="221" t="s">
        <v>56</v>
      </c>
      <c r="C3732" s="393">
        <v>46079.818483796298</v>
      </c>
      <c r="D3732" s="36">
        <v>46093</v>
      </c>
      <c r="E3732" s="35" t="s">
        <v>8515</v>
      </c>
      <c r="F3732" s="35" t="s">
        <v>58</v>
      </c>
      <c r="G3732" s="35" t="s">
        <v>69</v>
      </c>
      <c r="H3732" s="577"/>
    </row>
    <row r="3733" spans="1:8">
      <c r="A3733" s="112" t="s">
        <v>8516</v>
      </c>
      <c r="B3733" s="35" t="s">
        <v>56</v>
      </c>
      <c r="C3733" s="36">
        <v>46074.63484953704</v>
      </c>
      <c r="D3733" s="36">
        <v>46093</v>
      </c>
      <c r="E3733" s="35" t="s">
        <v>8517</v>
      </c>
      <c r="F3733" s="35" t="s">
        <v>58</v>
      </c>
      <c r="G3733" s="35" t="s">
        <v>69</v>
      </c>
      <c r="H3733" s="56"/>
    </row>
    <row r="3734" spans="1:8">
      <c r="A3734" s="111" t="s">
        <v>8518</v>
      </c>
      <c r="B3734" s="221" t="s">
        <v>56</v>
      </c>
      <c r="C3734" s="393">
        <v>46063.474733796298</v>
      </c>
      <c r="D3734" s="36">
        <v>46093</v>
      </c>
      <c r="E3734" s="35" t="s">
        <v>8517</v>
      </c>
      <c r="F3734" s="35" t="s">
        <v>58</v>
      </c>
      <c r="G3734" s="35" t="s">
        <v>69</v>
      </c>
      <c r="H3734" s="56"/>
    </row>
    <row r="3735" spans="1:8">
      <c r="A3735" s="112" t="s">
        <v>8519</v>
      </c>
      <c r="B3735" s="35" t="s">
        <v>56</v>
      </c>
      <c r="C3735" s="36">
        <v>46075.501886574071</v>
      </c>
      <c r="D3735" s="36">
        <v>46093</v>
      </c>
      <c r="E3735" s="35" t="s">
        <v>8520</v>
      </c>
      <c r="F3735" s="35" t="s">
        <v>58</v>
      </c>
      <c r="G3735" s="35" t="s">
        <v>69</v>
      </c>
      <c r="H3735" s="56"/>
    </row>
    <row r="3736" spans="1:8">
      <c r="A3736" s="111" t="s">
        <v>8521</v>
      </c>
      <c r="B3736" s="221" t="s">
        <v>56</v>
      </c>
      <c r="C3736" s="393">
        <v>46080.623611111114</v>
      </c>
      <c r="D3736" s="36">
        <v>46093</v>
      </c>
      <c r="E3736" s="35" t="s">
        <v>8522</v>
      </c>
      <c r="F3736" s="35" t="s">
        <v>58</v>
      </c>
      <c r="G3736" t="s">
        <v>69</v>
      </c>
      <c r="H3736" s="56"/>
    </row>
    <row r="3737" spans="1:8">
      <c r="A3737" s="112" t="s">
        <v>8523</v>
      </c>
      <c r="B3737" s="35" t="s">
        <v>56</v>
      </c>
      <c r="C3737" s="36">
        <v>46080.614930555559</v>
      </c>
      <c r="D3737" s="36">
        <v>46093</v>
      </c>
      <c r="E3737" s="35" t="s">
        <v>8522</v>
      </c>
      <c r="F3737" s="35" t="s">
        <v>58</v>
      </c>
      <c r="G3737" s="35" t="s">
        <v>69</v>
      </c>
      <c r="H3737" s="56"/>
    </row>
    <row r="3738" spans="1:8">
      <c r="A3738" s="111" t="s">
        <v>8524</v>
      </c>
      <c r="B3738" s="221" t="s">
        <v>56</v>
      </c>
      <c r="C3738" s="393">
        <v>46083.720092592594</v>
      </c>
      <c r="D3738" s="36">
        <v>46093</v>
      </c>
      <c r="E3738" s="35" t="s">
        <v>8525</v>
      </c>
      <c r="F3738" s="35" t="s">
        <v>58</v>
      </c>
      <c r="G3738" s="35" t="s">
        <v>59</v>
      </c>
      <c r="H3738" s="56"/>
    </row>
    <row r="3739" spans="1:8">
      <c r="A3739" s="112" t="s">
        <v>8526</v>
      </c>
      <c r="B3739" s="35" t="s">
        <v>56</v>
      </c>
      <c r="C3739" s="36">
        <v>46059.817326388889</v>
      </c>
      <c r="D3739" s="36">
        <v>46093</v>
      </c>
      <c r="E3739" s="35" t="s">
        <v>8527</v>
      </c>
      <c r="F3739" s="35" t="s">
        <v>58</v>
      </c>
      <c r="G3739" s="35" t="s">
        <v>59</v>
      </c>
      <c r="H3739" s="56"/>
    </row>
    <row r="3740" spans="1:8">
      <c r="A3740" s="111" t="s">
        <v>8528</v>
      </c>
      <c r="B3740" s="221" t="s">
        <v>56</v>
      </c>
      <c r="C3740" s="393">
        <v>46084.385127314818</v>
      </c>
      <c r="D3740" s="36">
        <v>46093</v>
      </c>
      <c r="E3740" s="35" t="s">
        <v>8529</v>
      </c>
      <c r="F3740" s="35" t="s">
        <v>58</v>
      </c>
      <c r="G3740" s="35" t="s">
        <v>59</v>
      </c>
      <c r="H3740" s="56"/>
    </row>
    <row r="3741" spans="1:8">
      <c r="A3741" s="112" t="s">
        <v>8530</v>
      </c>
      <c r="B3741" s="35" t="s">
        <v>56</v>
      </c>
      <c r="C3741" s="36">
        <v>46077.794085648151</v>
      </c>
      <c r="D3741" s="36">
        <v>46093</v>
      </c>
      <c r="E3741" s="35" t="s">
        <v>8531</v>
      </c>
      <c r="F3741" s="35" t="s">
        <v>58</v>
      </c>
      <c r="G3741" s="35" t="s">
        <v>69</v>
      </c>
      <c r="H3741" s="56"/>
    </row>
    <row r="3742" spans="1:8">
      <c r="A3742" s="111" t="s">
        <v>8532</v>
      </c>
      <c r="B3742" s="221" t="s">
        <v>56</v>
      </c>
      <c r="C3742" s="393">
        <v>46082.860196759262</v>
      </c>
      <c r="D3742" s="36">
        <v>46093</v>
      </c>
      <c r="E3742" s="35" t="s">
        <v>8533</v>
      </c>
      <c r="F3742" s="35" t="s">
        <v>58</v>
      </c>
      <c r="G3742" s="35" t="s">
        <v>69</v>
      </c>
      <c r="H3742" s="56"/>
    </row>
    <row r="3743" spans="1:8">
      <c r="A3743" s="112" t="s">
        <v>8534</v>
      </c>
      <c r="B3743" s="35" t="s">
        <v>56</v>
      </c>
      <c r="C3743" s="36">
        <v>45985.524212962962</v>
      </c>
      <c r="D3743" s="36">
        <v>46093</v>
      </c>
      <c r="E3743" s="35" t="s">
        <v>8535</v>
      </c>
      <c r="F3743" s="35" t="s">
        <v>58</v>
      </c>
      <c r="G3743" s="583" t="s">
        <v>69</v>
      </c>
      <c r="H3743" s="584"/>
    </row>
    <row r="3744" spans="1:8">
      <c r="A3744" s="198" t="s">
        <v>8536</v>
      </c>
      <c r="B3744" s="34" t="s">
        <v>96</v>
      </c>
      <c r="C3744" s="94">
        <v>46044.719131944446</v>
      </c>
      <c r="D3744" s="94">
        <v>46093</v>
      </c>
      <c r="E3744" s="34" t="s">
        <v>8537</v>
      </c>
      <c r="F3744" s="34" t="s">
        <v>58</v>
      </c>
      <c r="G3744" s="34" t="s">
        <v>59</v>
      </c>
      <c r="H3744" s="54"/>
    </row>
    <row r="3745" spans="1:8">
      <c r="A3745" s="112" t="s">
        <v>8538</v>
      </c>
      <c r="B3745" s="35" t="s">
        <v>56</v>
      </c>
      <c r="C3745" s="36">
        <v>46071.832442129627</v>
      </c>
      <c r="D3745" s="36">
        <v>46093</v>
      </c>
      <c r="E3745" s="35" t="s">
        <v>8539</v>
      </c>
      <c r="F3745" s="35" t="s">
        <v>1456</v>
      </c>
      <c r="G3745" s="35" t="s">
        <v>69</v>
      </c>
      <c r="H3745" s="56">
        <v>46095</v>
      </c>
    </row>
    <row r="3746" spans="1:8">
      <c r="A3746" s="111" t="s">
        <v>8540</v>
      </c>
      <c r="B3746" s="221" t="s">
        <v>56</v>
      </c>
      <c r="C3746" s="393">
        <v>46071.569374999999</v>
      </c>
      <c r="D3746" s="36">
        <v>46093</v>
      </c>
      <c r="E3746" s="35" t="s">
        <v>8541</v>
      </c>
      <c r="F3746" s="35" t="s">
        <v>1456</v>
      </c>
      <c r="G3746" s="35" t="s">
        <v>69</v>
      </c>
      <c r="H3746" s="56">
        <v>46095</v>
      </c>
    </row>
    <row r="3747" spans="1:8">
      <c r="A3747" s="112" t="s">
        <v>8542</v>
      </c>
      <c r="B3747" s="35" t="s">
        <v>56</v>
      </c>
      <c r="C3747" s="36">
        <v>46078.284317129626</v>
      </c>
      <c r="D3747" s="36">
        <v>46093</v>
      </c>
      <c r="E3747" s="35" t="s">
        <v>8543</v>
      </c>
      <c r="F3747" s="35" t="s">
        <v>1456</v>
      </c>
      <c r="G3747" s="35" t="s">
        <v>59</v>
      </c>
      <c r="H3747" s="51" t="s">
        <v>8544</v>
      </c>
    </row>
    <row r="3748" spans="1:8">
      <c r="A3748" s="111" t="s">
        <v>8545</v>
      </c>
      <c r="B3748" s="221" t="s">
        <v>56</v>
      </c>
      <c r="C3748" s="393">
        <v>46073.773009259261</v>
      </c>
      <c r="D3748" s="36">
        <v>46093</v>
      </c>
      <c r="E3748" s="35" t="s">
        <v>8546</v>
      </c>
      <c r="F3748" s="35" t="s">
        <v>1456</v>
      </c>
      <c r="G3748" s="35"/>
      <c r="H3748" s="51"/>
    </row>
    <row r="3749" spans="1:8">
      <c r="A3749" s="112" t="s">
        <v>8547</v>
      </c>
      <c r="B3749" s="35" t="s">
        <v>56</v>
      </c>
      <c r="C3749" s="36">
        <v>45979.944571759261</v>
      </c>
      <c r="D3749" s="36">
        <v>46093</v>
      </c>
      <c r="E3749" s="35" t="s">
        <v>8548</v>
      </c>
      <c r="F3749" s="35" t="s">
        <v>1456</v>
      </c>
      <c r="G3749" s="35"/>
      <c r="H3749" s="51"/>
    </row>
    <row r="3750" spans="1:8">
      <c r="A3750" s="111" t="s">
        <v>8549</v>
      </c>
      <c r="B3750" s="221" t="s">
        <v>56</v>
      </c>
      <c r="C3750" s="393">
        <v>46080.562222222223</v>
      </c>
      <c r="D3750" s="36">
        <v>46093</v>
      </c>
      <c r="E3750" s="35" t="s">
        <v>8550</v>
      </c>
      <c r="F3750" s="35" t="s">
        <v>1456</v>
      </c>
      <c r="G3750" s="35"/>
      <c r="H3750" s="51"/>
    </row>
    <row r="3751" spans="1:8">
      <c r="A3751" s="112" t="s">
        <v>8551</v>
      </c>
      <c r="B3751" s="35" t="s">
        <v>56</v>
      </c>
      <c r="C3751" s="36">
        <v>46078.75409722222</v>
      </c>
      <c r="D3751" s="36">
        <v>46093</v>
      </c>
      <c r="E3751" s="35" t="s">
        <v>8552</v>
      </c>
      <c r="F3751" s="35" t="s">
        <v>1456</v>
      </c>
      <c r="G3751" s="35"/>
      <c r="H3751" s="51"/>
    </row>
    <row r="3752" spans="1:8">
      <c r="A3752" s="111" t="s">
        <v>8553</v>
      </c>
      <c r="B3752" s="221" t="s">
        <v>56</v>
      </c>
      <c r="C3752" s="393">
        <v>45976.534467592595</v>
      </c>
      <c r="D3752" s="36">
        <v>46093</v>
      </c>
      <c r="E3752" s="35" t="s">
        <v>8554</v>
      </c>
      <c r="F3752" s="35" t="s">
        <v>1456</v>
      </c>
      <c r="G3752" s="35"/>
      <c r="H3752" s="51"/>
    </row>
    <row r="3753" spans="1:8">
      <c r="A3753" s="112" t="s">
        <v>8555</v>
      </c>
      <c r="B3753" s="35" t="s">
        <v>56</v>
      </c>
      <c r="C3753" s="36">
        <v>46041.359780092593</v>
      </c>
      <c r="D3753" s="36">
        <v>46093</v>
      </c>
      <c r="E3753" s="35" t="s">
        <v>8556</v>
      </c>
      <c r="F3753" s="35" t="s">
        <v>1456</v>
      </c>
      <c r="G3753" s="35"/>
      <c r="H3753" s="51"/>
    </row>
    <row r="3754" spans="1:8">
      <c r="A3754" s="111" t="s">
        <v>8557</v>
      </c>
      <c r="B3754" s="221" t="s">
        <v>56</v>
      </c>
      <c r="C3754" s="393">
        <v>46010.913217592592</v>
      </c>
      <c r="D3754" s="36">
        <v>46093</v>
      </c>
      <c r="E3754" s="35" t="s">
        <v>8558</v>
      </c>
      <c r="F3754" s="35" t="s">
        <v>1456</v>
      </c>
      <c r="G3754" s="35"/>
      <c r="H3754" s="51"/>
    </row>
    <row r="3755" spans="1:8">
      <c r="A3755" s="112" t="s">
        <v>8559</v>
      </c>
      <c r="B3755" s="35" t="s">
        <v>56</v>
      </c>
      <c r="C3755" s="36">
        <v>46070.373796296299</v>
      </c>
      <c r="D3755" s="36">
        <v>46093</v>
      </c>
      <c r="E3755" s="35" t="s">
        <v>8560</v>
      </c>
      <c r="F3755" s="35" t="s">
        <v>1456</v>
      </c>
      <c r="G3755" s="35"/>
      <c r="H3755" s="51"/>
    </row>
    <row r="3756" spans="1:8">
      <c r="A3756" s="111" t="s">
        <v>8561</v>
      </c>
      <c r="B3756" s="221" t="s">
        <v>56</v>
      </c>
      <c r="C3756" s="393">
        <v>46062.694282407407</v>
      </c>
      <c r="D3756" s="36">
        <v>46093</v>
      </c>
      <c r="E3756" s="35" t="s">
        <v>8562</v>
      </c>
      <c r="F3756" s="35" t="s">
        <v>1456</v>
      </c>
      <c r="G3756" s="35"/>
      <c r="H3756" s="51"/>
    </row>
    <row r="3757" spans="1:8">
      <c r="A3757" s="112" t="s">
        <v>96</v>
      </c>
      <c r="B3757" s="35" t="s">
        <v>56</v>
      </c>
      <c r="C3757" s="36">
        <v>46024.727118055554</v>
      </c>
      <c r="D3757" s="36">
        <v>46093</v>
      </c>
      <c r="E3757" s="35" t="s">
        <v>8563</v>
      </c>
      <c r="F3757" s="35" t="s">
        <v>1456</v>
      </c>
      <c r="G3757" s="35" t="s">
        <v>4606</v>
      </c>
      <c r="H3757" s="51"/>
    </row>
    <row r="3758" spans="1:8">
      <c r="A3758" s="111" t="s">
        <v>8564</v>
      </c>
      <c r="B3758" s="221" t="s">
        <v>56</v>
      </c>
      <c r="C3758" s="393">
        <v>46076.799907407411</v>
      </c>
      <c r="D3758" s="36">
        <v>46093</v>
      </c>
      <c r="E3758" s="35" t="s">
        <v>8565</v>
      </c>
      <c r="F3758" s="35" t="s">
        <v>1456</v>
      </c>
      <c r="G3758" s="35"/>
      <c r="H3758" s="51"/>
    </row>
    <row r="3759" spans="1:8">
      <c r="A3759" s="112" t="s">
        <v>8566</v>
      </c>
      <c r="B3759" s="35" t="s">
        <v>56</v>
      </c>
      <c r="C3759" s="36">
        <v>46074.566030092596</v>
      </c>
      <c r="D3759" s="36">
        <v>46093</v>
      </c>
      <c r="E3759" s="35" t="s">
        <v>8567</v>
      </c>
      <c r="F3759" s="35" t="s">
        <v>1456</v>
      </c>
      <c r="G3759" s="35"/>
      <c r="H3759" s="51"/>
    </row>
    <row r="3760" spans="1:8">
      <c r="A3760" s="111" t="s">
        <v>8568</v>
      </c>
      <c r="B3760" s="221" t="s">
        <v>56</v>
      </c>
      <c r="C3760" s="393">
        <v>46062.410405092596</v>
      </c>
      <c r="D3760" s="36">
        <v>46093</v>
      </c>
      <c r="E3760" s="35" t="s">
        <v>8569</v>
      </c>
      <c r="F3760" s="35" t="s">
        <v>1456</v>
      </c>
      <c r="G3760" s="35"/>
      <c r="H3760" s="51"/>
    </row>
    <row r="3761" spans="1:8">
      <c r="A3761" s="112" t="s">
        <v>8570</v>
      </c>
      <c r="B3761" s="35" t="s">
        <v>56</v>
      </c>
      <c r="C3761" s="36">
        <v>45994.379236111112</v>
      </c>
      <c r="D3761" s="36">
        <v>46093</v>
      </c>
      <c r="E3761" s="35" t="s">
        <v>8571</v>
      </c>
      <c r="F3761" s="35" t="s">
        <v>1456</v>
      </c>
      <c r="G3761" s="35"/>
      <c r="H3761" s="51"/>
    </row>
    <row r="3762" spans="1:8">
      <c r="A3762" s="111" t="s">
        <v>8572</v>
      </c>
      <c r="B3762" s="221" t="s">
        <v>56</v>
      </c>
      <c r="C3762" s="393">
        <v>46061.728460648148</v>
      </c>
      <c r="D3762" s="36">
        <v>46093</v>
      </c>
      <c r="E3762" s="35" t="s">
        <v>8573</v>
      </c>
      <c r="F3762" s="35" t="s">
        <v>1456</v>
      </c>
      <c r="G3762" s="35"/>
      <c r="H3762" s="51"/>
    </row>
    <row r="3763" spans="1:8">
      <c r="A3763" s="112" t="s">
        <v>8574</v>
      </c>
      <c r="B3763" s="35" t="s">
        <v>56</v>
      </c>
      <c r="C3763" s="36">
        <v>46061.671585648146</v>
      </c>
      <c r="D3763" s="36">
        <v>46093</v>
      </c>
      <c r="E3763" s="35" t="s">
        <v>8575</v>
      </c>
      <c r="F3763" s="35" t="s">
        <v>1456</v>
      </c>
      <c r="G3763" s="35"/>
      <c r="H3763" s="51"/>
    </row>
    <row r="3764" spans="1:8">
      <c r="A3764" s="111" t="s">
        <v>3822</v>
      </c>
      <c r="B3764" s="221" t="s">
        <v>56</v>
      </c>
      <c r="C3764" s="393">
        <v>46029.406631944446</v>
      </c>
      <c r="D3764" s="36">
        <v>46093</v>
      </c>
      <c r="E3764" s="35" t="s">
        <v>3823</v>
      </c>
      <c r="F3764" s="35" t="s">
        <v>1456</v>
      </c>
      <c r="G3764" s="35"/>
      <c r="H3764" s="35"/>
    </row>
    <row r="3765" spans="1:8">
      <c r="A3765" s="112" t="s">
        <v>8576</v>
      </c>
      <c r="B3765" s="35" t="s">
        <v>56</v>
      </c>
      <c r="C3765" s="36">
        <v>46067.530763888892</v>
      </c>
      <c r="D3765" s="36">
        <v>46093</v>
      </c>
      <c r="E3765" s="35" t="s">
        <v>8577</v>
      </c>
      <c r="F3765" s="35" t="s">
        <v>1456</v>
      </c>
      <c r="G3765" s="35"/>
      <c r="H3765" s="51"/>
    </row>
    <row r="3766" spans="1:8">
      <c r="A3766" s="111" t="s">
        <v>8578</v>
      </c>
      <c r="B3766" s="221" t="s">
        <v>56</v>
      </c>
      <c r="C3766" s="393">
        <v>45971.720150462963</v>
      </c>
      <c r="D3766" s="36">
        <v>46093</v>
      </c>
      <c r="E3766" s="35" t="s">
        <v>8579</v>
      </c>
      <c r="F3766" s="35" t="s">
        <v>1456</v>
      </c>
      <c r="G3766" s="35"/>
      <c r="H3766" s="51"/>
    </row>
    <row r="3767" spans="1:8">
      <c r="A3767" s="112" t="s">
        <v>8580</v>
      </c>
      <c r="B3767" s="35" t="s">
        <v>56</v>
      </c>
      <c r="C3767" s="36">
        <v>46029.472326388888</v>
      </c>
      <c r="D3767" s="36">
        <v>46093</v>
      </c>
      <c r="E3767" s="35" t="s">
        <v>8581</v>
      </c>
      <c r="F3767" s="35" t="s">
        <v>1456</v>
      </c>
      <c r="G3767" s="35"/>
      <c r="H3767" s="51"/>
    </row>
    <row r="3768" spans="1:8">
      <c r="A3768" s="111" t="s">
        <v>8582</v>
      </c>
      <c r="B3768" s="221" t="s">
        <v>56</v>
      </c>
      <c r="C3768" s="393">
        <v>46076.743657407409</v>
      </c>
      <c r="D3768" s="36">
        <v>46093</v>
      </c>
      <c r="E3768" s="35" t="s">
        <v>8583</v>
      </c>
      <c r="F3768" s="35" t="s">
        <v>1456</v>
      </c>
      <c r="G3768" s="35"/>
      <c r="H3768" s="51"/>
    </row>
    <row r="3769" spans="1:8">
      <c r="A3769" s="112" t="s">
        <v>8584</v>
      </c>
      <c r="B3769" s="35" t="s">
        <v>56</v>
      </c>
      <c r="C3769" s="36">
        <v>46079.592048611114</v>
      </c>
      <c r="D3769" s="36">
        <v>46093</v>
      </c>
      <c r="E3769" s="35" t="s">
        <v>8585</v>
      </c>
      <c r="F3769" s="35" t="s">
        <v>1456</v>
      </c>
      <c r="G3769" s="35"/>
      <c r="H3769" s="51"/>
    </row>
    <row r="3770" spans="1:8">
      <c r="A3770" s="111" t="s">
        <v>8586</v>
      </c>
      <c r="B3770" s="221" t="s">
        <v>56</v>
      </c>
      <c r="C3770" s="393">
        <v>46077.544409722221</v>
      </c>
      <c r="D3770" s="36">
        <v>46093</v>
      </c>
      <c r="E3770" s="35" t="s">
        <v>8587</v>
      </c>
      <c r="F3770" s="35" t="s">
        <v>1456</v>
      </c>
      <c r="G3770" s="35"/>
      <c r="H3770" s="51"/>
    </row>
    <row r="3771" spans="1:8">
      <c r="A3771" s="112" t="s">
        <v>8588</v>
      </c>
      <c r="B3771" s="35" t="s">
        <v>56</v>
      </c>
      <c r="C3771" s="36">
        <v>46078.735300925924</v>
      </c>
      <c r="D3771" s="36">
        <v>46093</v>
      </c>
      <c r="E3771" s="35" t="s">
        <v>8589</v>
      </c>
      <c r="F3771" s="35" t="s">
        <v>1456</v>
      </c>
      <c r="G3771" s="35"/>
      <c r="H3771" s="51"/>
    </row>
    <row r="3772" spans="1:8">
      <c r="A3772" s="111" t="s">
        <v>8590</v>
      </c>
      <c r="B3772" s="221" t="s">
        <v>56</v>
      </c>
      <c r="C3772" s="393">
        <v>46047.790069444447</v>
      </c>
      <c r="D3772" s="36">
        <v>46093</v>
      </c>
      <c r="E3772" s="35" t="s">
        <v>8591</v>
      </c>
      <c r="F3772" s="35" t="s">
        <v>1456</v>
      </c>
      <c r="G3772" s="35"/>
      <c r="H3772" s="51"/>
    </row>
    <row r="3773" spans="1:8">
      <c r="A3773" s="112" t="s">
        <v>8592</v>
      </c>
      <c r="B3773" s="35" t="s">
        <v>56</v>
      </c>
      <c r="C3773" s="36">
        <v>46083.705717592595</v>
      </c>
      <c r="D3773" s="36">
        <v>46093</v>
      </c>
      <c r="E3773" s="35" t="s">
        <v>8593</v>
      </c>
      <c r="F3773" s="35" t="s">
        <v>1456</v>
      </c>
      <c r="G3773" s="35"/>
      <c r="H3773" s="51"/>
    </row>
    <row r="3774" spans="1:8">
      <c r="A3774" s="111" t="s">
        <v>8594</v>
      </c>
      <c r="B3774" s="221" t="s">
        <v>56</v>
      </c>
      <c r="C3774" s="393">
        <v>46073.574282407404</v>
      </c>
      <c r="D3774" s="36">
        <v>46093</v>
      </c>
      <c r="E3774" s="35" t="s">
        <v>8595</v>
      </c>
      <c r="F3774" s="35" t="s">
        <v>1456</v>
      </c>
      <c r="G3774" s="35"/>
      <c r="H3774" s="51"/>
    </row>
    <row r="3775" spans="1:8">
      <c r="A3775" s="112" t="s">
        <v>8596</v>
      </c>
      <c r="B3775" s="35" t="s">
        <v>56</v>
      </c>
      <c r="C3775" s="36">
        <v>46081.4297337963</v>
      </c>
      <c r="D3775" s="36">
        <v>46093</v>
      </c>
      <c r="E3775" s="35" t="s">
        <v>8597</v>
      </c>
      <c r="F3775" s="35" t="s">
        <v>1456</v>
      </c>
      <c r="G3775" s="35"/>
      <c r="H3775" s="51"/>
    </row>
    <row r="3776" spans="1:8">
      <c r="A3776" s="111" t="s">
        <v>8598</v>
      </c>
      <c r="B3776" s="221" t="s">
        <v>56</v>
      </c>
      <c r="C3776" s="393">
        <v>46078.467800925922</v>
      </c>
      <c r="D3776" s="36">
        <v>46093</v>
      </c>
      <c r="E3776" s="35" t="s">
        <v>8599</v>
      </c>
      <c r="F3776" s="35" t="s">
        <v>1456</v>
      </c>
      <c r="G3776" s="35"/>
      <c r="H3776" s="51"/>
    </row>
    <row r="3777" spans="1:8">
      <c r="A3777" s="112" t="s">
        <v>8600</v>
      </c>
      <c r="B3777" s="35" t="s">
        <v>56</v>
      </c>
      <c r="C3777" s="36">
        <v>46039.684548611112</v>
      </c>
      <c r="D3777" s="36">
        <v>46093</v>
      </c>
      <c r="E3777" s="35" t="s">
        <v>8601</v>
      </c>
      <c r="F3777" s="35" t="s">
        <v>1456</v>
      </c>
      <c r="G3777" s="35"/>
      <c r="H3777" s="51"/>
    </row>
    <row r="3778" spans="1:8">
      <c r="A3778" s="111" t="s">
        <v>8602</v>
      </c>
      <c r="B3778" s="221" t="s">
        <v>56</v>
      </c>
      <c r="C3778" s="393">
        <v>46079.679872685185</v>
      </c>
      <c r="D3778" s="36">
        <v>46093</v>
      </c>
      <c r="E3778" s="35" t="s">
        <v>8603</v>
      </c>
      <c r="F3778" s="35" t="s">
        <v>1456</v>
      </c>
      <c r="G3778" s="35"/>
      <c r="H3778" s="51"/>
    </row>
    <row r="3779" spans="1:8">
      <c r="A3779" s="112" t="s">
        <v>8604</v>
      </c>
      <c r="B3779" s="35" t="s">
        <v>56</v>
      </c>
      <c r="C3779" s="36">
        <v>46075.507673611108</v>
      </c>
      <c r="D3779" s="36">
        <v>46093</v>
      </c>
      <c r="E3779" s="35" t="s">
        <v>8605</v>
      </c>
      <c r="F3779" s="35" t="s">
        <v>1456</v>
      </c>
      <c r="G3779" s="35"/>
      <c r="H3779" s="51"/>
    </row>
    <row r="3780" spans="1:8">
      <c r="A3780" s="111" t="s">
        <v>8606</v>
      </c>
      <c r="B3780" s="221" t="s">
        <v>56</v>
      </c>
      <c r="C3780" s="393">
        <v>46064.485000000001</v>
      </c>
      <c r="D3780" s="36">
        <v>46093</v>
      </c>
      <c r="E3780" s="35" t="s">
        <v>8607</v>
      </c>
      <c r="F3780" s="35" t="s">
        <v>1456</v>
      </c>
      <c r="G3780" s="35"/>
      <c r="H3780" s="51"/>
    </row>
    <row r="3781" spans="1:8">
      <c r="A3781" s="112" t="s">
        <v>8608</v>
      </c>
      <c r="B3781" s="35" t="s">
        <v>56</v>
      </c>
      <c r="C3781" s="36">
        <v>46080.470289351855</v>
      </c>
      <c r="D3781" s="36">
        <v>46093</v>
      </c>
      <c r="E3781" s="35" t="s">
        <v>8609</v>
      </c>
      <c r="F3781" s="35" t="s">
        <v>1456</v>
      </c>
      <c r="G3781" s="35"/>
      <c r="H3781" s="51"/>
    </row>
    <row r="3782" spans="1:8">
      <c r="A3782" s="111" t="s">
        <v>8610</v>
      </c>
      <c r="B3782" s="221" t="s">
        <v>56</v>
      </c>
      <c r="C3782" s="393">
        <v>46059.358194444445</v>
      </c>
      <c r="D3782" s="36">
        <v>46093</v>
      </c>
      <c r="E3782" s="35" t="s">
        <v>8611</v>
      </c>
      <c r="F3782" s="35" t="s">
        <v>1456</v>
      </c>
      <c r="G3782" s="35"/>
      <c r="H3782" s="51"/>
    </row>
    <row r="3783" spans="1:8">
      <c r="A3783" s="112" t="s">
        <v>8612</v>
      </c>
      <c r="B3783" s="35" t="s">
        <v>56</v>
      </c>
      <c r="C3783" s="36">
        <v>46047.95621527778</v>
      </c>
      <c r="D3783" s="36">
        <v>46093</v>
      </c>
      <c r="E3783" s="35" t="s">
        <v>8613</v>
      </c>
      <c r="F3783" s="35" t="s">
        <v>1456</v>
      </c>
      <c r="G3783" s="35"/>
      <c r="H3783" s="51"/>
    </row>
    <row r="3784" spans="1:8">
      <c r="A3784" s="111" t="s">
        <v>8614</v>
      </c>
      <c r="B3784" s="221" t="s">
        <v>56</v>
      </c>
      <c r="C3784" s="393">
        <v>46077.417939814812</v>
      </c>
      <c r="D3784" s="36">
        <v>46093</v>
      </c>
      <c r="E3784" s="35" t="s">
        <v>8615</v>
      </c>
      <c r="F3784" s="35" t="s">
        <v>1456</v>
      </c>
      <c r="G3784" s="35"/>
      <c r="H3784" s="51"/>
    </row>
    <row r="3785" spans="1:8">
      <c r="A3785" s="112" t="s">
        <v>8616</v>
      </c>
      <c r="B3785" s="35" t="s">
        <v>56</v>
      </c>
      <c r="C3785" s="36">
        <v>46068.497349537036</v>
      </c>
      <c r="D3785" s="36">
        <v>46093</v>
      </c>
      <c r="E3785" s="35" t="s">
        <v>8617</v>
      </c>
      <c r="F3785" s="35" t="s">
        <v>144</v>
      </c>
      <c r="G3785" s="35" t="s">
        <v>62</v>
      </c>
      <c r="H3785" s="56">
        <v>46092</v>
      </c>
    </row>
    <row r="3786" spans="1:8">
      <c r="A3786" s="111" t="s">
        <v>8618</v>
      </c>
      <c r="B3786" s="221" t="s">
        <v>56</v>
      </c>
      <c r="C3786" s="393">
        <v>46079.670451388891</v>
      </c>
      <c r="D3786" s="36">
        <v>46093</v>
      </c>
      <c r="E3786" s="35" t="s">
        <v>8619</v>
      </c>
      <c r="F3786" s="35" t="s">
        <v>144</v>
      </c>
      <c r="G3786" s="35" t="s">
        <v>69</v>
      </c>
      <c r="H3786" s="56">
        <v>46092</v>
      </c>
    </row>
    <row r="3787" spans="1:8">
      <c r="A3787" s="112" t="s">
        <v>8620</v>
      </c>
      <c r="B3787" s="35" t="s">
        <v>56</v>
      </c>
      <c r="C3787" s="36">
        <v>46013.411261574074</v>
      </c>
      <c r="D3787" s="36">
        <v>46093</v>
      </c>
      <c r="E3787" s="37" t="s">
        <v>8621</v>
      </c>
      <c r="F3787" s="37" t="s">
        <v>144</v>
      </c>
      <c r="G3787" s="37" t="s">
        <v>59</v>
      </c>
      <c r="H3787" s="56">
        <v>46092</v>
      </c>
    </row>
    <row r="3788" spans="1:8">
      <c r="A3788" s="111" t="s">
        <v>8622</v>
      </c>
      <c r="B3788" s="221" t="s">
        <v>56</v>
      </c>
      <c r="C3788" s="393">
        <v>46062.635069444441</v>
      </c>
      <c r="D3788" s="36">
        <v>46093</v>
      </c>
      <c r="E3788" s="35" t="s">
        <v>8623</v>
      </c>
      <c r="F3788" s="35" t="s">
        <v>144</v>
      </c>
      <c r="G3788" s="35" t="s">
        <v>69</v>
      </c>
      <c r="H3788" s="56">
        <v>46092</v>
      </c>
    </row>
    <row r="3789" spans="1:8">
      <c r="A3789" s="112" t="s">
        <v>8624</v>
      </c>
      <c r="B3789" s="35" t="s">
        <v>56</v>
      </c>
      <c r="C3789" s="36">
        <v>46084.540578703702</v>
      </c>
      <c r="D3789" s="36">
        <v>46093</v>
      </c>
      <c r="E3789" s="35" t="s">
        <v>8625</v>
      </c>
      <c r="F3789" s="35" t="s">
        <v>144</v>
      </c>
      <c r="G3789" s="35" t="s">
        <v>69</v>
      </c>
      <c r="H3789" s="56">
        <v>46092</v>
      </c>
    </row>
    <row r="3790" spans="1:8">
      <c r="A3790" s="111" t="s">
        <v>8626</v>
      </c>
      <c r="B3790" s="221" t="s">
        <v>56</v>
      </c>
      <c r="C3790" s="393">
        <v>46063.506689814814</v>
      </c>
      <c r="D3790" s="36">
        <v>46093</v>
      </c>
      <c r="E3790" s="35" t="s">
        <v>8627</v>
      </c>
      <c r="F3790" s="35" t="s">
        <v>144</v>
      </c>
      <c r="G3790" s="35" t="s">
        <v>59</v>
      </c>
      <c r="H3790" s="56">
        <v>46092</v>
      </c>
    </row>
    <row r="3791" spans="1:8">
      <c r="A3791" s="112" t="s">
        <v>96</v>
      </c>
      <c r="B3791" s="35" t="s">
        <v>79</v>
      </c>
      <c r="C3791" s="36">
        <v>46027.590115740742</v>
      </c>
      <c r="D3791" s="36">
        <v>46093</v>
      </c>
      <c r="E3791" s="35" t="s">
        <v>8628</v>
      </c>
      <c r="F3791" s="35" t="s">
        <v>144</v>
      </c>
      <c r="G3791" s="35" t="s">
        <v>4606</v>
      </c>
      <c r="H3791" s="56">
        <v>46092</v>
      </c>
    </row>
    <row r="3792" spans="1:8">
      <c r="A3792" s="111" t="s">
        <v>8629</v>
      </c>
      <c r="B3792" s="221" t="s">
        <v>56</v>
      </c>
      <c r="C3792" s="393">
        <v>46079.271481481483</v>
      </c>
      <c r="D3792" s="36">
        <v>46093</v>
      </c>
      <c r="E3792" s="35" t="s">
        <v>8630</v>
      </c>
      <c r="F3792" s="35" t="s">
        <v>144</v>
      </c>
      <c r="G3792" s="35" t="s">
        <v>62</v>
      </c>
      <c r="H3792" s="56">
        <v>46092</v>
      </c>
    </row>
    <row r="3793" spans="1:8">
      <c r="A3793" s="112" t="s">
        <v>8631</v>
      </c>
      <c r="B3793" s="35" t="s">
        <v>56</v>
      </c>
      <c r="C3793" s="36">
        <v>45987.613217592596</v>
      </c>
      <c r="D3793" s="36">
        <v>46093</v>
      </c>
      <c r="E3793" s="35" t="s">
        <v>8632</v>
      </c>
      <c r="F3793" s="35" t="s">
        <v>144</v>
      </c>
      <c r="G3793" s="35" t="s">
        <v>59</v>
      </c>
      <c r="H3793" s="56">
        <v>46092</v>
      </c>
    </row>
    <row r="3794" spans="1:8">
      <c r="A3794" s="111" t="s">
        <v>8633</v>
      </c>
      <c r="B3794" s="221" t="s">
        <v>56</v>
      </c>
      <c r="C3794" s="393">
        <v>46053.339826388888</v>
      </c>
      <c r="D3794" s="36">
        <v>46093</v>
      </c>
      <c r="E3794" s="35" t="s">
        <v>8634</v>
      </c>
      <c r="F3794" s="35" t="s">
        <v>144</v>
      </c>
      <c r="G3794" s="35" t="s">
        <v>59</v>
      </c>
      <c r="H3794" s="56">
        <v>46092</v>
      </c>
    </row>
    <row r="3795" spans="1:8">
      <c r="A3795" s="112" t="s">
        <v>8635</v>
      </c>
      <c r="B3795" s="35" t="s">
        <v>56</v>
      </c>
      <c r="C3795" s="36">
        <v>46073.679560185185</v>
      </c>
      <c r="D3795" s="36">
        <v>46093</v>
      </c>
      <c r="E3795" s="35" t="s">
        <v>8636</v>
      </c>
      <c r="F3795" s="35" t="s">
        <v>144</v>
      </c>
      <c r="G3795" s="35" t="s">
        <v>59</v>
      </c>
      <c r="H3795" s="56">
        <v>46092</v>
      </c>
    </row>
    <row r="3796" spans="1:8">
      <c r="A3796" s="111" t="s">
        <v>8637</v>
      </c>
      <c r="B3796" s="221" t="s">
        <v>56</v>
      </c>
      <c r="C3796" s="393">
        <v>46060.382662037038</v>
      </c>
      <c r="D3796" s="36">
        <v>46093</v>
      </c>
      <c r="E3796" s="35" t="s">
        <v>8636</v>
      </c>
      <c r="F3796" s="35" t="s">
        <v>144</v>
      </c>
      <c r="G3796" s="35" t="s">
        <v>59</v>
      </c>
      <c r="H3796" s="56">
        <v>46092</v>
      </c>
    </row>
    <row r="3797" spans="1:8">
      <c r="A3797" s="112" t="s">
        <v>8638</v>
      </c>
      <c r="B3797" s="35" t="s">
        <v>56</v>
      </c>
      <c r="C3797" s="36">
        <v>46063.639374999999</v>
      </c>
      <c r="D3797" s="36">
        <v>46093</v>
      </c>
      <c r="E3797" s="35" t="s">
        <v>8639</v>
      </c>
      <c r="F3797" s="35" t="s">
        <v>144</v>
      </c>
      <c r="G3797" s="35" t="s">
        <v>59</v>
      </c>
      <c r="H3797" s="56">
        <v>46092</v>
      </c>
    </row>
    <row r="3798" spans="1:8">
      <c r="A3798" s="111" t="s">
        <v>8640</v>
      </c>
      <c r="B3798" s="221" t="s">
        <v>56</v>
      </c>
      <c r="C3798" s="393">
        <v>46048.512719907405</v>
      </c>
      <c r="D3798" s="36">
        <v>46093</v>
      </c>
      <c r="E3798" s="35" t="s">
        <v>8641</v>
      </c>
      <c r="F3798" s="35" t="s">
        <v>144</v>
      </c>
      <c r="G3798" s="35" t="s">
        <v>59</v>
      </c>
      <c r="H3798" s="56">
        <v>46092</v>
      </c>
    </row>
    <row r="3799" spans="1:8">
      <c r="A3799" s="112" t="s">
        <v>8642</v>
      </c>
      <c r="B3799" s="35" t="s">
        <v>56</v>
      </c>
      <c r="C3799" s="36">
        <v>46076.405706018515</v>
      </c>
      <c r="D3799" s="36">
        <v>46093</v>
      </c>
      <c r="E3799" s="35" t="s">
        <v>8643</v>
      </c>
      <c r="F3799" s="35" t="s">
        <v>144</v>
      </c>
      <c r="G3799" s="35" t="s">
        <v>59</v>
      </c>
      <c r="H3799" s="56">
        <v>46092</v>
      </c>
    </row>
    <row r="3800" spans="1:8">
      <c r="A3800" s="111" t="s">
        <v>8644</v>
      </c>
      <c r="B3800" s="221" t="s">
        <v>56</v>
      </c>
      <c r="C3800" s="393">
        <v>46082.0700462963</v>
      </c>
      <c r="D3800" s="36">
        <v>46093</v>
      </c>
      <c r="E3800" s="35" t="s">
        <v>8645</v>
      </c>
      <c r="F3800" s="35" t="s">
        <v>144</v>
      </c>
      <c r="G3800" s="35" t="s">
        <v>69</v>
      </c>
      <c r="H3800" s="56">
        <v>46092</v>
      </c>
    </row>
    <row r="3801" spans="1:8">
      <c r="A3801" s="112" t="s">
        <v>8646</v>
      </c>
      <c r="B3801" s="35" t="s">
        <v>79</v>
      </c>
      <c r="C3801" s="36">
        <v>46082.066620370373</v>
      </c>
      <c r="D3801" s="36">
        <v>46093</v>
      </c>
      <c r="E3801" s="35" t="s">
        <v>8647</v>
      </c>
      <c r="F3801" s="35" t="s">
        <v>144</v>
      </c>
      <c r="G3801" s="35" t="s">
        <v>69</v>
      </c>
      <c r="H3801" s="56">
        <v>46092</v>
      </c>
    </row>
    <row r="3802" spans="1:8">
      <c r="A3802" s="111" t="s">
        <v>8648</v>
      </c>
      <c r="B3802" s="221" t="s">
        <v>56</v>
      </c>
      <c r="C3802" s="393">
        <v>46045.487604166665</v>
      </c>
      <c r="D3802" s="36">
        <v>46093</v>
      </c>
      <c r="E3802" s="37" t="s">
        <v>8649</v>
      </c>
      <c r="F3802" s="37" t="s">
        <v>144</v>
      </c>
      <c r="G3802" s="37" t="s">
        <v>59</v>
      </c>
      <c r="H3802" s="56">
        <v>46092</v>
      </c>
    </row>
    <row r="3803" spans="1:8">
      <c r="A3803" s="112" t="s">
        <v>8650</v>
      </c>
      <c r="B3803" s="35" t="s">
        <v>56</v>
      </c>
      <c r="C3803" s="36">
        <v>46048.704861111109</v>
      </c>
      <c r="D3803" s="36">
        <v>46093</v>
      </c>
      <c r="E3803" s="35" t="s">
        <v>8651</v>
      </c>
      <c r="F3803" s="35" t="s">
        <v>144</v>
      </c>
      <c r="G3803" s="35" t="s">
        <v>59</v>
      </c>
      <c r="H3803" s="56">
        <v>46092</v>
      </c>
    </row>
    <row r="3804" spans="1:8">
      <c r="A3804" s="111" t="s">
        <v>8652</v>
      </c>
      <c r="B3804" s="221" t="s">
        <v>56</v>
      </c>
      <c r="C3804" s="393">
        <v>46036.458472222221</v>
      </c>
      <c r="D3804" s="36">
        <v>46093</v>
      </c>
      <c r="E3804" s="35" t="s">
        <v>8653</v>
      </c>
      <c r="F3804" s="35" t="s">
        <v>144</v>
      </c>
      <c r="G3804" s="35" t="s">
        <v>59</v>
      </c>
      <c r="H3804" s="56">
        <v>46092</v>
      </c>
    </row>
    <row r="3805" spans="1:8">
      <c r="A3805" s="112" t="s">
        <v>8654</v>
      </c>
      <c r="B3805" s="35" t="s">
        <v>56</v>
      </c>
      <c r="C3805" s="36">
        <v>46048.409745370373</v>
      </c>
      <c r="D3805" s="36">
        <v>46093</v>
      </c>
      <c r="E3805" s="35" t="s">
        <v>8655</v>
      </c>
      <c r="F3805" s="35" t="s">
        <v>144</v>
      </c>
      <c r="G3805" s="35" t="s">
        <v>59</v>
      </c>
      <c r="H3805" s="56">
        <v>46092</v>
      </c>
    </row>
    <row r="3806" spans="1:8">
      <c r="A3806" s="111" t="s">
        <v>8656</v>
      </c>
      <c r="B3806" s="221" t="s">
        <v>56</v>
      </c>
      <c r="C3806" s="393">
        <v>46063.828310185185</v>
      </c>
      <c r="D3806" s="36">
        <v>46093</v>
      </c>
      <c r="E3806" s="35" t="s">
        <v>8657</v>
      </c>
      <c r="F3806" s="35" t="s">
        <v>144</v>
      </c>
      <c r="G3806" s="35" t="s">
        <v>69</v>
      </c>
      <c r="H3806" s="56">
        <v>46092</v>
      </c>
    </row>
    <row r="3807" spans="1:8">
      <c r="A3807" s="112" t="s">
        <v>8658</v>
      </c>
      <c r="B3807" s="35" t="s">
        <v>56</v>
      </c>
      <c r="C3807" s="36">
        <v>46078.872870370367</v>
      </c>
      <c r="D3807" s="36">
        <v>46093</v>
      </c>
      <c r="E3807" s="37" t="s">
        <v>8659</v>
      </c>
      <c r="F3807" s="37" t="s">
        <v>144</v>
      </c>
      <c r="G3807" s="37" t="s">
        <v>59</v>
      </c>
      <c r="H3807" s="56">
        <v>46092</v>
      </c>
    </row>
    <row r="3808" spans="1:8">
      <c r="A3808" s="111" t="s">
        <v>8660</v>
      </c>
      <c r="B3808" s="221" t="s">
        <v>56</v>
      </c>
      <c r="C3808" s="393">
        <v>46071.245659722219</v>
      </c>
      <c r="D3808" s="36">
        <v>46093</v>
      </c>
      <c r="E3808" s="35" t="s">
        <v>8661</v>
      </c>
      <c r="F3808" s="35" t="s">
        <v>144</v>
      </c>
      <c r="G3808" s="35" t="s">
        <v>69</v>
      </c>
      <c r="H3808" s="56">
        <v>46092</v>
      </c>
    </row>
    <row r="3809" spans="1:8">
      <c r="A3809" s="112" t="s">
        <v>8662</v>
      </c>
      <c r="B3809" s="35" t="s">
        <v>56</v>
      </c>
      <c r="C3809" s="36">
        <v>46048.498564814814</v>
      </c>
      <c r="D3809" s="36">
        <v>46093</v>
      </c>
      <c r="E3809" s="35" t="s">
        <v>8663</v>
      </c>
      <c r="F3809" s="35" t="s">
        <v>144</v>
      </c>
      <c r="G3809" s="35" t="s">
        <v>59</v>
      </c>
      <c r="H3809" s="56">
        <v>46092</v>
      </c>
    </row>
    <row r="3810" spans="1:8">
      <c r="A3810" s="111" t="s">
        <v>8664</v>
      </c>
      <c r="B3810" s="221" t="s">
        <v>56</v>
      </c>
      <c r="C3810" s="393">
        <v>46085.987812500003</v>
      </c>
      <c r="D3810" s="36">
        <v>46093</v>
      </c>
      <c r="E3810" s="37" t="s">
        <v>8665</v>
      </c>
      <c r="F3810" s="37" t="s">
        <v>144</v>
      </c>
      <c r="G3810" s="37" t="s">
        <v>59</v>
      </c>
      <c r="H3810" s="56">
        <v>46092</v>
      </c>
    </row>
    <row r="3811" spans="1:8">
      <c r="A3811" s="112" t="s">
        <v>8666</v>
      </c>
      <c r="B3811" s="35" t="s">
        <v>56</v>
      </c>
      <c r="C3811" s="36">
        <v>46069.512754629628</v>
      </c>
      <c r="D3811" s="36">
        <v>46093</v>
      </c>
      <c r="E3811" s="35" t="s">
        <v>8667</v>
      </c>
      <c r="F3811" s="35" t="s">
        <v>144</v>
      </c>
      <c r="G3811" s="35" t="s">
        <v>59</v>
      </c>
      <c r="H3811" s="56">
        <v>46092</v>
      </c>
    </row>
    <row r="3812" spans="1:8">
      <c r="A3812" s="111" t="s">
        <v>8668</v>
      </c>
      <c r="B3812" s="221" t="s">
        <v>56</v>
      </c>
      <c r="C3812" s="393">
        <v>45950.577141203707</v>
      </c>
      <c r="D3812" s="36">
        <v>46093</v>
      </c>
      <c r="E3812" s="35" t="s">
        <v>8669</v>
      </c>
      <c r="F3812" s="35" t="s">
        <v>144</v>
      </c>
      <c r="G3812" s="35" t="s">
        <v>62</v>
      </c>
      <c r="H3812" s="56">
        <v>46092</v>
      </c>
    </row>
    <row r="3813" spans="1:8">
      <c r="A3813" s="112" t="s">
        <v>8670</v>
      </c>
      <c r="B3813" s="35" t="s">
        <v>56</v>
      </c>
      <c r="C3813" s="36">
        <v>46061.368090277778</v>
      </c>
      <c r="D3813" s="36">
        <v>46093</v>
      </c>
      <c r="E3813" s="35" t="s">
        <v>8671</v>
      </c>
      <c r="F3813" s="35" t="s">
        <v>144</v>
      </c>
      <c r="G3813" s="35" t="s">
        <v>59</v>
      </c>
      <c r="H3813" s="56">
        <v>46092</v>
      </c>
    </row>
    <row r="3814" spans="1:8">
      <c r="A3814" s="111" t="s">
        <v>8672</v>
      </c>
      <c r="B3814" s="221" t="s">
        <v>56</v>
      </c>
      <c r="C3814" s="393">
        <v>46062.490046296298</v>
      </c>
      <c r="D3814" s="36">
        <v>46093</v>
      </c>
      <c r="E3814" s="35" t="s">
        <v>8673</v>
      </c>
      <c r="F3814" s="35" t="s">
        <v>144</v>
      </c>
      <c r="G3814" s="35" t="s">
        <v>59</v>
      </c>
      <c r="H3814" s="56">
        <v>46092</v>
      </c>
    </row>
    <row r="3815" spans="1:8">
      <c r="A3815" s="112" t="s">
        <v>8674</v>
      </c>
      <c r="B3815" s="35" t="s">
        <v>56</v>
      </c>
      <c r="C3815" s="36">
        <v>46034.855057870373</v>
      </c>
      <c r="D3815" s="36">
        <v>46093</v>
      </c>
      <c r="E3815" s="35" t="s">
        <v>8675</v>
      </c>
      <c r="F3815" s="35" t="s">
        <v>144</v>
      </c>
      <c r="G3815" s="35"/>
      <c r="H3815" s="56">
        <v>46092</v>
      </c>
    </row>
    <row r="3816" spans="1:8">
      <c r="A3816" s="111" t="s">
        <v>8676</v>
      </c>
      <c r="B3816" s="221" t="s">
        <v>56</v>
      </c>
      <c r="C3816" s="393">
        <v>46075.487256944441</v>
      </c>
      <c r="D3816" s="36">
        <v>46093</v>
      </c>
      <c r="E3816" s="35" t="s">
        <v>8677</v>
      </c>
      <c r="F3816" s="35" t="s">
        <v>144</v>
      </c>
      <c r="G3816" s="35" t="s">
        <v>59</v>
      </c>
      <c r="H3816" s="56">
        <v>46092</v>
      </c>
    </row>
    <row r="3817" spans="1:8">
      <c r="A3817" s="112" t="s">
        <v>8678</v>
      </c>
      <c r="B3817" s="35" t="s">
        <v>56</v>
      </c>
      <c r="C3817" s="36">
        <v>46006.600173611114</v>
      </c>
      <c r="D3817" s="36">
        <v>46093</v>
      </c>
      <c r="E3817" s="35" t="s">
        <v>8679</v>
      </c>
      <c r="F3817" s="35" t="s">
        <v>144</v>
      </c>
      <c r="G3817" s="35" t="s">
        <v>59</v>
      </c>
      <c r="H3817" s="56">
        <v>46092</v>
      </c>
    </row>
    <row r="3818" spans="1:8">
      <c r="A3818" s="111" t="s">
        <v>8680</v>
      </c>
      <c r="B3818" s="221" t="s">
        <v>56</v>
      </c>
      <c r="C3818" s="393">
        <v>46048.447905092595</v>
      </c>
      <c r="D3818" s="36">
        <v>46093</v>
      </c>
      <c r="E3818" s="35" t="s">
        <v>8681</v>
      </c>
      <c r="F3818" s="35" t="s">
        <v>144</v>
      </c>
      <c r="G3818" s="35" t="s">
        <v>59</v>
      </c>
      <c r="H3818" s="56">
        <v>46092</v>
      </c>
    </row>
    <row r="3819" spans="1:8">
      <c r="A3819" s="112" t="s">
        <v>8682</v>
      </c>
      <c r="B3819" s="35" t="s">
        <v>56</v>
      </c>
      <c r="C3819" s="36">
        <v>46067.845937500002</v>
      </c>
      <c r="D3819" s="36">
        <v>46093</v>
      </c>
      <c r="E3819" s="35" t="s">
        <v>8683</v>
      </c>
      <c r="F3819" s="35" t="s">
        <v>144</v>
      </c>
      <c r="G3819" s="35" t="s">
        <v>59</v>
      </c>
      <c r="H3819" s="56">
        <v>46092</v>
      </c>
    </row>
    <row r="3820" spans="1:8">
      <c r="A3820" s="111" t="s">
        <v>8684</v>
      </c>
      <c r="B3820" s="221" t="s">
        <v>56</v>
      </c>
      <c r="C3820" s="393">
        <v>46011.895405092589</v>
      </c>
      <c r="D3820" s="36">
        <v>46093</v>
      </c>
      <c r="E3820" s="35" t="s">
        <v>8685</v>
      </c>
      <c r="F3820" s="35" t="s">
        <v>144</v>
      </c>
      <c r="G3820" s="35" t="s">
        <v>59</v>
      </c>
      <c r="H3820" s="56">
        <v>46092</v>
      </c>
    </row>
    <row r="3821" spans="1:8">
      <c r="A3821" s="112" t="s">
        <v>8686</v>
      </c>
      <c r="B3821" s="35" t="s">
        <v>56</v>
      </c>
      <c r="C3821" s="36">
        <v>46077.392048611109</v>
      </c>
      <c r="D3821" s="36">
        <v>46093</v>
      </c>
      <c r="E3821" s="35" t="s">
        <v>8687</v>
      </c>
      <c r="F3821" s="35" t="s">
        <v>144</v>
      </c>
      <c r="G3821" s="35" t="s">
        <v>59</v>
      </c>
      <c r="H3821" s="56">
        <v>46092</v>
      </c>
    </row>
    <row r="3822" spans="1:8">
      <c r="A3822" s="111" t="s">
        <v>8688</v>
      </c>
      <c r="B3822" s="221" t="s">
        <v>56</v>
      </c>
      <c r="C3822" s="393">
        <v>46045.509398148148</v>
      </c>
      <c r="D3822" s="36">
        <v>46093</v>
      </c>
      <c r="E3822" s="35" t="s">
        <v>8689</v>
      </c>
      <c r="F3822" s="35" t="s">
        <v>144</v>
      </c>
      <c r="G3822" s="35" t="s">
        <v>59</v>
      </c>
      <c r="H3822" s="56">
        <v>46092</v>
      </c>
    </row>
    <row r="3823" spans="1:8">
      <c r="A3823" s="112" t="s">
        <v>96</v>
      </c>
      <c r="B3823" s="35" t="s">
        <v>56</v>
      </c>
      <c r="C3823" s="36">
        <v>46027.731770833336</v>
      </c>
      <c r="D3823" s="36">
        <v>46093</v>
      </c>
      <c r="E3823" s="35" t="s">
        <v>8690</v>
      </c>
      <c r="F3823" s="35" t="s">
        <v>144</v>
      </c>
      <c r="G3823" s="35" t="s">
        <v>4606</v>
      </c>
      <c r="H3823" s="56">
        <v>46092</v>
      </c>
    </row>
    <row r="3824" spans="1:8">
      <c r="A3824" s="111" t="s">
        <v>8691</v>
      </c>
      <c r="B3824" s="221" t="s">
        <v>56</v>
      </c>
      <c r="C3824" s="393">
        <v>46062.933761574073</v>
      </c>
      <c r="D3824" s="36">
        <v>46093</v>
      </c>
      <c r="E3824" s="37" t="s">
        <v>8692</v>
      </c>
      <c r="F3824" s="37" t="s">
        <v>144</v>
      </c>
      <c r="G3824" s="37" t="s">
        <v>59</v>
      </c>
      <c r="H3824" s="56">
        <v>46092</v>
      </c>
    </row>
    <row r="3825" spans="1:8">
      <c r="A3825" s="112" t="s">
        <v>8693</v>
      </c>
      <c r="B3825" s="35" t="s">
        <v>56</v>
      </c>
      <c r="C3825" s="36">
        <v>46061.735810185186</v>
      </c>
      <c r="D3825" s="36">
        <v>46093</v>
      </c>
      <c r="E3825" s="35" t="s">
        <v>8694</v>
      </c>
      <c r="F3825" s="35" t="s">
        <v>1620</v>
      </c>
      <c r="G3825" s="85" t="s">
        <v>59</v>
      </c>
      <c r="H3825" s="56">
        <v>46093</v>
      </c>
    </row>
    <row r="3826" spans="1:8">
      <c r="A3826" s="111" t="s">
        <v>8695</v>
      </c>
      <c r="B3826" s="221" t="s">
        <v>56</v>
      </c>
      <c r="C3826" s="393">
        <v>46058.310532407406</v>
      </c>
      <c r="D3826" s="36">
        <v>46093</v>
      </c>
      <c r="E3826" s="35" t="s">
        <v>8696</v>
      </c>
      <c r="F3826" s="35" t="s">
        <v>1620</v>
      </c>
      <c r="G3826" s="85" t="s">
        <v>59</v>
      </c>
      <c r="H3826" s="56">
        <v>46093</v>
      </c>
    </row>
    <row r="3827" spans="1:8">
      <c r="A3827" s="112" t="s">
        <v>8697</v>
      </c>
      <c r="B3827" s="35" t="s">
        <v>56</v>
      </c>
      <c r="C3827" s="36">
        <v>46081.418576388889</v>
      </c>
      <c r="D3827" s="36">
        <v>46093</v>
      </c>
      <c r="E3827" s="35" t="s">
        <v>8698</v>
      </c>
      <c r="F3827" s="35" t="s">
        <v>1620</v>
      </c>
      <c r="G3827" s="85" t="s">
        <v>59</v>
      </c>
      <c r="H3827" s="56">
        <v>46093</v>
      </c>
    </row>
    <row r="3828" spans="1:8">
      <c r="A3828" s="111" t="s">
        <v>8699</v>
      </c>
      <c r="B3828" s="221" t="s">
        <v>56</v>
      </c>
      <c r="C3828" s="393">
        <v>46071.760381944441</v>
      </c>
      <c r="D3828" s="36">
        <v>46093</v>
      </c>
      <c r="E3828" s="35" t="s">
        <v>8700</v>
      </c>
      <c r="F3828" s="35" t="s">
        <v>1620</v>
      </c>
      <c r="G3828" s="35" t="s">
        <v>59</v>
      </c>
      <c r="H3828" s="56">
        <v>46094</v>
      </c>
    </row>
    <row r="3829" spans="1:8">
      <c r="A3829" s="112" t="s">
        <v>8701</v>
      </c>
      <c r="B3829" s="35" t="s">
        <v>56</v>
      </c>
      <c r="C3829" s="36">
        <v>46043.644548611112</v>
      </c>
      <c r="D3829" s="36">
        <v>46093</v>
      </c>
      <c r="E3829" s="35" t="s">
        <v>8702</v>
      </c>
      <c r="F3829" s="35" t="s">
        <v>1620</v>
      </c>
      <c r="G3829" s="35" t="s">
        <v>59</v>
      </c>
      <c r="H3829" s="56">
        <v>46094</v>
      </c>
    </row>
    <row r="3830" spans="1:8">
      <c r="A3830" s="111" t="s">
        <v>8703</v>
      </c>
      <c r="B3830" s="221" t="s">
        <v>56</v>
      </c>
      <c r="C3830" s="393">
        <v>46079.36613425926</v>
      </c>
      <c r="D3830" s="36">
        <v>46093</v>
      </c>
      <c r="E3830" s="35" t="s">
        <v>8704</v>
      </c>
      <c r="F3830" s="35" t="s">
        <v>1620</v>
      </c>
      <c r="G3830" s="85" t="s">
        <v>59</v>
      </c>
      <c r="H3830" s="56">
        <v>46093</v>
      </c>
    </row>
    <row r="3831" spans="1:8">
      <c r="A3831" s="112" t="s">
        <v>8705</v>
      </c>
      <c r="B3831" s="35" t="s">
        <v>56</v>
      </c>
      <c r="C3831" s="36">
        <v>46080.585451388892</v>
      </c>
      <c r="D3831" s="36">
        <v>46093</v>
      </c>
      <c r="E3831" s="35" t="s">
        <v>8706</v>
      </c>
      <c r="F3831" s="35" t="s">
        <v>1620</v>
      </c>
      <c r="G3831" s="85" t="s">
        <v>59</v>
      </c>
      <c r="H3831" s="56">
        <v>46093</v>
      </c>
    </row>
    <row r="3832" spans="1:8">
      <c r="A3832" s="111" t="s">
        <v>8707</v>
      </c>
      <c r="B3832" s="221" t="s">
        <v>56</v>
      </c>
      <c r="C3832" s="393">
        <v>45993.796354166669</v>
      </c>
      <c r="D3832" s="36">
        <v>46093</v>
      </c>
      <c r="E3832" s="35" t="s">
        <v>8708</v>
      </c>
      <c r="F3832" s="35" t="s">
        <v>1620</v>
      </c>
      <c r="G3832" s="35" t="s">
        <v>59</v>
      </c>
      <c r="H3832" s="56">
        <v>46094</v>
      </c>
    </row>
    <row r="3833" spans="1:8">
      <c r="A3833" s="112" t="s">
        <v>96</v>
      </c>
      <c r="B3833" s="35" t="s">
        <v>56</v>
      </c>
      <c r="C3833" s="36">
        <v>46027.624722222223</v>
      </c>
      <c r="D3833" s="36">
        <v>46093</v>
      </c>
      <c r="E3833" s="35" t="s">
        <v>8709</v>
      </c>
      <c r="F3833" s="35" t="s">
        <v>1620</v>
      </c>
      <c r="G3833" s="35" t="s">
        <v>4606</v>
      </c>
      <c r="H3833" s="56"/>
    </row>
    <row r="3834" spans="1:8">
      <c r="A3834" s="111" t="s">
        <v>96</v>
      </c>
      <c r="B3834" s="221" t="s">
        <v>56</v>
      </c>
      <c r="C3834" s="393">
        <v>46027.650590277779</v>
      </c>
      <c r="D3834" s="36">
        <v>46093</v>
      </c>
      <c r="E3834" s="35" t="s">
        <v>8710</v>
      </c>
      <c r="F3834" s="35" t="s">
        <v>1620</v>
      </c>
      <c r="G3834" s="35" t="s">
        <v>4606</v>
      </c>
      <c r="H3834" s="56"/>
    </row>
    <row r="3835" spans="1:8">
      <c r="A3835" s="112" t="s">
        <v>8711</v>
      </c>
      <c r="B3835" s="35" t="s">
        <v>56</v>
      </c>
      <c r="C3835" s="36">
        <v>45987.357245370367</v>
      </c>
      <c r="D3835" s="36">
        <v>46093</v>
      </c>
      <c r="E3835" s="35" t="s">
        <v>8712</v>
      </c>
      <c r="F3835" s="35" t="s">
        <v>1620</v>
      </c>
      <c r="G3835" s="35" t="s">
        <v>59</v>
      </c>
      <c r="H3835" s="56">
        <v>46094</v>
      </c>
    </row>
    <row r="3836" spans="1:8">
      <c r="A3836" s="111" t="s">
        <v>8713</v>
      </c>
      <c r="B3836" s="221" t="s">
        <v>56</v>
      </c>
      <c r="C3836" s="393">
        <v>46062.674155092594</v>
      </c>
      <c r="D3836" s="36">
        <v>46093</v>
      </c>
      <c r="E3836" s="35" t="s">
        <v>8714</v>
      </c>
      <c r="F3836" s="35" t="s">
        <v>1620</v>
      </c>
      <c r="G3836" s="35" t="s">
        <v>59</v>
      </c>
      <c r="H3836" s="56">
        <v>46094</v>
      </c>
    </row>
    <row r="3837" spans="1:8">
      <c r="A3837" s="112" t="s">
        <v>8715</v>
      </c>
      <c r="B3837" s="35" t="s">
        <v>56</v>
      </c>
      <c r="C3837" s="36">
        <v>46057.938437500001</v>
      </c>
      <c r="D3837" s="36">
        <v>46093</v>
      </c>
      <c r="E3837" s="35" t="s">
        <v>8716</v>
      </c>
      <c r="F3837" s="35" t="s">
        <v>1620</v>
      </c>
      <c r="G3837" s="35" t="s">
        <v>59</v>
      </c>
      <c r="H3837" s="56">
        <v>46094</v>
      </c>
    </row>
    <row r="3838" spans="1:8">
      <c r="A3838" s="111" t="s">
        <v>8717</v>
      </c>
      <c r="B3838" s="221" t="s">
        <v>56</v>
      </c>
      <c r="C3838" s="393">
        <v>46077.956956018519</v>
      </c>
      <c r="D3838" s="36">
        <v>46093</v>
      </c>
      <c r="E3838" s="35" t="s">
        <v>8718</v>
      </c>
      <c r="F3838" s="35" t="s">
        <v>1620</v>
      </c>
      <c r="G3838" s="35" t="s">
        <v>59</v>
      </c>
      <c r="H3838" s="56">
        <v>46094</v>
      </c>
    </row>
    <row r="3839" spans="1:8">
      <c r="A3839" s="112" t="s">
        <v>8719</v>
      </c>
      <c r="B3839" s="35" t="s">
        <v>56</v>
      </c>
      <c r="C3839" s="36">
        <v>46080.587013888886</v>
      </c>
      <c r="D3839" s="36">
        <v>46093</v>
      </c>
      <c r="E3839" s="35" t="s">
        <v>8720</v>
      </c>
      <c r="F3839" s="35" t="s">
        <v>1620</v>
      </c>
      <c r="G3839" s="35" t="s">
        <v>59</v>
      </c>
      <c r="H3839" s="56">
        <v>46094</v>
      </c>
    </row>
    <row r="3840" spans="1:8">
      <c r="A3840" s="111" t="s">
        <v>8721</v>
      </c>
      <c r="B3840" s="221" t="s">
        <v>56</v>
      </c>
      <c r="C3840" s="393">
        <v>46073.587881944448</v>
      </c>
      <c r="D3840" s="36">
        <v>46093</v>
      </c>
      <c r="E3840" s="35" t="s">
        <v>8722</v>
      </c>
      <c r="F3840" s="35" t="s">
        <v>1620</v>
      </c>
      <c r="G3840" s="35" t="s">
        <v>59</v>
      </c>
      <c r="H3840" s="56">
        <v>46094</v>
      </c>
    </row>
    <row r="3841" spans="1:8">
      <c r="A3841" s="112" t="s">
        <v>8723</v>
      </c>
      <c r="B3841" s="35" t="s">
        <v>56</v>
      </c>
      <c r="C3841" s="36">
        <v>46086.836215277777</v>
      </c>
      <c r="D3841" s="36">
        <v>46093</v>
      </c>
      <c r="E3841" s="35" t="s">
        <v>8724</v>
      </c>
      <c r="F3841" s="35" t="s">
        <v>1620</v>
      </c>
      <c r="G3841" s="35" t="s">
        <v>59</v>
      </c>
      <c r="H3841" s="56">
        <v>46094</v>
      </c>
    </row>
    <row r="3842" spans="1:8">
      <c r="A3842" s="111" t="s">
        <v>8725</v>
      </c>
      <c r="B3842" s="221" t="s">
        <v>56</v>
      </c>
      <c r="C3842" s="393">
        <v>46078.384953703702</v>
      </c>
      <c r="D3842" s="36">
        <v>46093</v>
      </c>
      <c r="E3842" s="35" t="s">
        <v>8726</v>
      </c>
      <c r="F3842" s="35" t="s">
        <v>1620</v>
      </c>
      <c r="G3842" s="35" t="s">
        <v>59</v>
      </c>
      <c r="H3842" s="56">
        <v>46094</v>
      </c>
    </row>
    <row r="3843" spans="1:8">
      <c r="A3843" s="112" t="s">
        <v>3527</v>
      </c>
      <c r="B3843" s="35" t="s">
        <v>56</v>
      </c>
      <c r="C3843" s="36">
        <v>46029.856192129628</v>
      </c>
      <c r="D3843" s="36">
        <v>46093</v>
      </c>
      <c r="E3843" s="35" t="s">
        <v>3528</v>
      </c>
      <c r="F3843" s="35" t="s">
        <v>1620</v>
      </c>
      <c r="G3843" s="35" t="s">
        <v>59</v>
      </c>
      <c r="H3843" s="56">
        <v>46094</v>
      </c>
    </row>
    <row r="3844" spans="1:8">
      <c r="A3844" s="111" t="s">
        <v>8727</v>
      </c>
      <c r="B3844" s="221" t="s">
        <v>56</v>
      </c>
      <c r="C3844" s="393">
        <v>46088.453483796293</v>
      </c>
      <c r="D3844" s="36">
        <v>46093</v>
      </c>
      <c r="E3844" s="35" t="s">
        <v>8728</v>
      </c>
      <c r="F3844" s="35" t="s">
        <v>1620</v>
      </c>
      <c r="G3844" s="35" t="s">
        <v>59</v>
      </c>
      <c r="H3844" s="56">
        <v>46094</v>
      </c>
    </row>
    <row r="3845" spans="1:8">
      <c r="A3845" s="112" t="s">
        <v>8729</v>
      </c>
      <c r="B3845" s="35" t="s">
        <v>56</v>
      </c>
      <c r="C3845" s="36">
        <v>46062.606099537035</v>
      </c>
      <c r="D3845" s="36">
        <v>46093</v>
      </c>
      <c r="E3845" s="35" t="s">
        <v>8730</v>
      </c>
      <c r="F3845" s="35" t="s">
        <v>1620</v>
      </c>
      <c r="G3845" s="35" t="s">
        <v>59</v>
      </c>
      <c r="H3845" s="56">
        <v>46094</v>
      </c>
    </row>
    <row r="3846" spans="1:8">
      <c r="A3846" s="111" t="s">
        <v>4343</v>
      </c>
      <c r="B3846" s="221" t="s">
        <v>56</v>
      </c>
      <c r="C3846" s="393">
        <v>46051.846747685187</v>
      </c>
      <c r="D3846" s="36">
        <v>46093</v>
      </c>
      <c r="E3846" s="35" t="s">
        <v>4344</v>
      </c>
      <c r="F3846" s="35" t="s">
        <v>1620</v>
      </c>
      <c r="G3846" s="35" t="s">
        <v>59</v>
      </c>
      <c r="H3846" s="56">
        <v>46094</v>
      </c>
    </row>
    <row r="3847" spans="1:8">
      <c r="A3847" s="112" t="s">
        <v>8731</v>
      </c>
      <c r="B3847" s="35" t="s">
        <v>56</v>
      </c>
      <c r="C3847" s="36">
        <v>46053.61928240741</v>
      </c>
      <c r="D3847" s="36">
        <v>46093</v>
      </c>
      <c r="E3847" s="35" t="s">
        <v>8732</v>
      </c>
      <c r="F3847" s="35" t="s">
        <v>1620</v>
      </c>
      <c r="G3847" s="35" t="s">
        <v>59</v>
      </c>
      <c r="H3847" s="56">
        <v>46094</v>
      </c>
    </row>
    <row r="3848" spans="1:8">
      <c r="A3848" s="111" t="s">
        <v>8733</v>
      </c>
      <c r="B3848" s="221" t="s">
        <v>56</v>
      </c>
      <c r="C3848" s="393">
        <v>46041.427002314813</v>
      </c>
      <c r="D3848" s="36">
        <v>46093</v>
      </c>
      <c r="E3848" s="35" t="s">
        <v>8734</v>
      </c>
      <c r="F3848" s="35" t="s">
        <v>1620</v>
      </c>
      <c r="G3848" s="35" t="s">
        <v>59</v>
      </c>
      <c r="H3848" s="56">
        <v>46094</v>
      </c>
    </row>
    <row r="3849" spans="1:8">
      <c r="A3849" s="112" t="s">
        <v>8735</v>
      </c>
      <c r="B3849" s="35" t="s">
        <v>56</v>
      </c>
      <c r="C3849" s="36">
        <v>46048.414687500001</v>
      </c>
      <c r="D3849" s="36">
        <v>46093</v>
      </c>
      <c r="E3849" s="35" t="s">
        <v>8736</v>
      </c>
      <c r="F3849" s="35" t="s">
        <v>1620</v>
      </c>
      <c r="G3849" s="35" t="s">
        <v>59</v>
      </c>
      <c r="H3849" s="56">
        <v>46094</v>
      </c>
    </row>
    <row r="3850" spans="1:8">
      <c r="A3850" s="111" t="s">
        <v>8737</v>
      </c>
      <c r="B3850" s="221" t="s">
        <v>56</v>
      </c>
      <c r="C3850" s="393">
        <v>46035.618784722225</v>
      </c>
      <c r="D3850" s="36">
        <v>46093</v>
      </c>
      <c r="E3850" s="35" t="s">
        <v>8738</v>
      </c>
      <c r="F3850" s="35" t="s">
        <v>1620</v>
      </c>
      <c r="G3850" s="35" t="s">
        <v>59</v>
      </c>
      <c r="H3850" s="56">
        <v>46094</v>
      </c>
    </row>
    <row r="3851" spans="1:8">
      <c r="A3851" s="112" t="s">
        <v>8739</v>
      </c>
      <c r="B3851" s="35" t="s">
        <v>56</v>
      </c>
      <c r="C3851" s="36">
        <v>46069.00508101852</v>
      </c>
      <c r="D3851" s="36">
        <v>46093</v>
      </c>
      <c r="E3851" s="35" t="s">
        <v>8740</v>
      </c>
      <c r="F3851" s="35" t="s">
        <v>1620</v>
      </c>
      <c r="G3851" s="35" t="s">
        <v>59</v>
      </c>
      <c r="H3851" s="56">
        <v>46094</v>
      </c>
    </row>
    <row r="3852" spans="1:8">
      <c r="A3852" s="111" t="s">
        <v>8741</v>
      </c>
      <c r="B3852" s="221" t="s">
        <v>56</v>
      </c>
      <c r="C3852" s="393">
        <v>46063.675868055558</v>
      </c>
      <c r="D3852" s="36">
        <v>46093</v>
      </c>
      <c r="E3852" s="35" t="s">
        <v>8742</v>
      </c>
      <c r="F3852" s="35" t="s">
        <v>1620</v>
      </c>
      <c r="G3852" s="35" t="s">
        <v>59</v>
      </c>
      <c r="H3852" s="56">
        <v>46094</v>
      </c>
    </row>
    <row r="3853" spans="1:8">
      <c r="A3853" s="112" t="s">
        <v>8743</v>
      </c>
      <c r="B3853" s="35" t="s">
        <v>56</v>
      </c>
      <c r="C3853" s="36">
        <v>46058.731307870374</v>
      </c>
      <c r="D3853" s="36">
        <v>46093</v>
      </c>
      <c r="E3853" s="35" t="s">
        <v>8744</v>
      </c>
      <c r="F3853" s="35" t="s">
        <v>1620</v>
      </c>
      <c r="G3853" s="35" t="s">
        <v>59</v>
      </c>
      <c r="H3853" s="56">
        <v>46094</v>
      </c>
    </row>
    <row r="3854" spans="1:8">
      <c r="A3854" s="111" t="s">
        <v>948</v>
      </c>
      <c r="B3854" s="221" t="s">
        <v>56</v>
      </c>
      <c r="C3854" s="393">
        <v>46043.541076388887</v>
      </c>
      <c r="D3854" s="36">
        <v>46093</v>
      </c>
      <c r="E3854" s="35" t="s">
        <v>949</v>
      </c>
      <c r="F3854" s="35" t="s">
        <v>1620</v>
      </c>
      <c r="G3854" s="35" t="s">
        <v>59</v>
      </c>
      <c r="H3854" s="56">
        <v>46094</v>
      </c>
    </row>
    <row r="3855" spans="1:8">
      <c r="A3855" s="112" t="s">
        <v>8745</v>
      </c>
      <c r="B3855" s="35" t="s">
        <v>56</v>
      </c>
      <c r="C3855" s="36">
        <v>46065.591886574075</v>
      </c>
      <c r="D3855" s="36">
        <v>46093</v>
      </c>
      <c r="E3855" s="35" t="s">
        <v>8746</v>
      </c>
      <c r="F3855" s="35" t="s">
        <v>1620</v>
      </c>
      <c r="G3855" s="35" t="s">
        <v>59</v>
      </c>
      <c r="H3855" s="56">
        <v>46094</v>
      </c>
    </row>
    <row r="3856" spans="1:8">
      <c r="A3856" s="111" t="s">
        <v>8747</v>
      </c>
      <c r="B3856" s="221" t="s">
        <v>56</v>
      </c>
      <c r="C3856" s="393">
        <v>46045.439004629632</v>
      </c>
      <c r="D3856" s="36">
        <v>46093</v>
      </c>
      <c r="E3856" s="35" t="s">
        <v>8748</v>
      </c>
      <c r="F3856" s="35" t="s">
        <v>1620</v>
      </c>
      <c r="G3856" s="35" t="s">
        <v>59</v>
      </c>
      <c r="H3856" s="56">
        <v>46094</v>
      </c>
    </row>
    <row r="3857" spans="1:8">
      <c r="A3857" s="112" t="s">
        <v>8749</v>
      </c>
      <c r="B3857" s="35" t="s">
        <v>56</v>
      </c>
      <c r="C3857" s="36">
        <v>46060.467893518522</v>
      </c>
      <c r="D3857" s="36">
        <v>46093</v>
      </c>
      <c r="E3857" s="35" t="s">
        <v>8750</v>
      </c>
      <c r="F3857" s="35" t="s">
        <v>1620</v>
      </c>
      <c r="G3857" s="35" t="s">
        <v>59</v>
      </c>
      <c r="H3857" s="56">
        <v>46094</v>
      </c>
    </row>
    <row r="3858" spans="1:8">
      <c r="A3858" s="111" t="s">
        <v>8751</v>
      </c>
      <c r="B3858" s="221" t="s">
        <v>56</v>
      </c>
      <c r="C3858" s="393">
        <v>46043.498344907406</v>
      </c>
      <c r="D3858" s="36">
        <v>46093</v>
      </c>
      <c r="E3858" s="35" t="s">
        <v>8752</v>
      </c>
      <c r="F3858" s="35" t="s">
        <v>1620</v>
      </c>
      <c r="G3858" s="35" t="s">
        <v>59</v>
      </c>
      <c r="H3858" s="56">
        <v>46094</v>
      </c>
    </row>
    <row r="3859" spans="1:8">
      <c r="A3859" s="112" t="s">
        <v>8753</v>
      </c>
      <c r="B3859" s="35" t="s">
        <v>56</v>
      </c>
      <c r="C3859" s="36">
        <v>46064.849861111114</v>
      </c>
      <c r="D3859" s="36">
        <v>46093</v>
      </c>
      <c r="E3859" s="35" t="s">
        <v>8754</v>
      </c>
      <c r="F3859" s="35" t="s">
        <v>1620</v>
      </c>
      <c r="G3859" s="35" t="s">
        <v>59</v>
      </c>
      <c r="H3859" s="56">
        <v>46094</v>
      </c>
    </row>
    <row r="3860" spans="1:8">
      <c r="A3860" s="111" t="s">
        <v>8755</v>
      </c>
      <c r="B3860" s="221" t="s">
        <v>56</v>
      </c>
      <c r="C3860" s="393">
        <v>46049.777187500003</v>
      </c>
      <c r="D3860" s="36">
        <v>46093</v>
      </c>
      <c r="E3860" s="35" t="s">
        <v>8756</v>
      </c>
      <c r="F3860" s="35" t="s">
        <v>1620</v>
      </c>
      <c r="G3860" s="35" t="s">
        <v>59</v>
      </c>
      <c r="H3860" s="56">
        <v>46094</v>
      </c>
    </row>
    <row r="3861" spans="1:8">
      <c r="A3861" s="112" t="s">
        <v>8757</v>
      </c>
      <c r="B3861" s="35" t="s">
        <v>56</v>
      </c>
      <c r="C3861" s="36">
        <v>46074.526979166665</v>
      </c>
      <c r="D3861" s="36">
        <v>46093</v>
      </c>
      <c r="E3861" s="35" t="s">
        <v>8758</v>
      </c>
      <c r="F3861" s="35" t="s">
        <v>1620</v>
      </c>
      <c r="G3861" s="35" t="s">
        <v>59</v>
      </c>
      <c r="H3861" s="56">
        <v>46094</v>
      </c>
    </row>
    <row r="3862" spans="1:8">
      <c r="A3862" s="111" t="s">
        <v>8759</v>
      </c>
      <c r="B3862" s="221" t="s">
        <v>56</v>
      </c>
      <c r="C3862" s="393">
        <v>46063.685902777775</v>
      </c>
      <c r="D3862" s="36">
        <v>46093</v>
      </c>
      <c r="E3862" s="35" t="s">
        <v>8760</v>
      </c>
      <c r="F3862" s="35" t="s">
        <v>1620</v>
      </c>
      <c r="G3862" s="35" t="s">
        <v>59</v>
      </c>
      <c r="H3862" s="56">
        <v>46094</v>
      </c>
    </row>
    <row r="3863" spans="1:8">
      <c r="A3863" s="112" t="s">
        <v>8761</v>
      </c>
      <c r="B3863" s="35" t="s">
        <v>56</v>
      </c>
      <c r="C3863" s="36">
        <v>46074.428946759261</v>
      </c>
      <c r="D3863" s="36">
        <v>46093</v>
      </c>
      <c r="E3863" s="35" t="s">
        <v>8762</v>
      </c>
      <c r="F3863" s="35" t="s">
        <v>1620</v>
      </c>
      <c r="G3863" s="35" t="s">
        <v>59</v>
      </c>
      <c r="H3863" s="56">
        <v>46094</v>
      </c>
    </row>
    <row r="3864" spans="1:8">
      <c r="A3864" s="111" t="s">
        <v>8763</v>
      </c>
      <c r="B3864" s="221" t="s">
        <v>56</v>
      </c>
      <c r="C3864" s="393">
        <v>45980.59103009259</v>
      </c>
      <c r="D3864" s="36">
        <v>46093</v>
      </c>
      <c r="E3864" s="35" t="s">
        <v>8764</v>
      </c>
      <c r="F3864" s="35" t="s">
        <v>1620</v>
      </c>
      <c r="G3864" s="35" t="s">
        <v>59</v>
      </c>
      <c r="H3864" s="56">
        <v>46094</v>
      </c>
    </row>
    <row r="3865" spans="1:8">
      <c r="A3865" s="112" t="s">
        <v>8765</v>
      </c>
      <c r="B3865" s="35" t="s">
        <v>56</v>
      </c>
      <c r="C3865" s="36">
        <v>46069.429085648146</v>
      </c>
      <c r="D3865" s="36">
        <v>46093</v>
      </c>
      <c r="E3865" s="35" t="s">
        <v>8766</v>
      </c>
      <c r="F3865" s="35" t="s">
        <v>232</v>
      </c>
      <c r="G3865" s="35" t="s">
        <v>69</v>
      </c>
      <c r="H3865" s="56"/>
    </row>
    <row r="3866" spans="1:8">
      <c r="A3866" s="111" t="s">
        <v>96</v>
      </c>
      <c r="B3866" s="221" t="s">
        <v>56</v>
      </c>
      <c r="C3866" s="393">
        <v>46027.41</v>
      </c>
      <c r="D3866" s="36">
        <v>46093</v>
      </c>
      <c r="E3866" s="35" t="s">
        <v>8768</v>
      </c>
      <c r="F3866" s="35" t="s">
        <v>232</v>
      </c>
      <c r="G3866" s="35" t="s">
        <v>4606</v>
      </c>
      <c r="H3866" s="56"/>
    </row>
    <row r="3867" spans="1:8">
      <c r="A3867" s="112" t="s">
        <v>8769</v>
      </c>
      <c r="B3867" s="35" t="s">
        <v>56</v>
      </c>
      <c r="C3867" s="36">
        <v>46065.726307870369</v>
      </c>
      <c r="D3867" s="36">
        <v>46093</v>
      </c>
      <c r="E3867" s="35" t="s">
        <v>8770</v>
      </c>
      <c r="F3867" s="35" t="s">
        <v>232</v>
      </c>
      <c r="G3867" s="35" t="s">
        <v>69</v>
      </c>
      <c r="H3867" s="56"/>
    </row>
    <row r="3868" spans="1:8">
      <c r="A3868" s="111" t="s">
        <v>8772</v>
      </c>
      <c r="B3868" s="221" t="s">
        <v>56</v>
      </c>
      <c r="C3868" s="393">
        <v>46062.389768518522</v>
      </c>
      <c r="D3868" s="36">
        <v>46093</v>
      </c>
      <c r="E3868" s="35" t="s">
        <v>8773</v>
      </c>
      <c r="F3868" s="35" t="s">
        <v>232</v>
      </c>
      <c r="G3868" s="35" t="s">
        <v>69</v>
      </c>
      <c r="H3868" s="56"/>
    </row>
    <row r="3869" spans="1:8">
      <c r="A3869" s="112" t="s">
        <v>8775</v>
      </c>
      <c r="B3869" s="35" t="s">
        <v>56</v>
      </c>
      <c r="C3869" s="36">
        <v>46072.417037037034</v>
      </c>
      <c r="D3869" s="36">
        <v>46093</v>
      </c>
      <c r="E3869" s="35" t="s">
        <v>8776</v>
      </c>
      <c r="F3869" s="35" t="s">
        <v>232</v>
      </c>
      <c r="G3869" s="35" t="s">
        <v>59</v>
      </c>
      <c r="H3869" s="56"/>
    </row>
    <row r="3870" spans="1:8">
      <c r="A3870" s="111" t="s">
        <v>8777</v>
      </c>
      <c r="B3870" s="221" t="s">
        <v>56</v>
      </c>
      <c r="C3870" s="393">
        <v>46049.654687499999</v>
      </c>
      <c r="D3870" s="36">
        <v>46093</v>
      </c>
      <c r="E3870" s="35" t="s">
        <v>8778</v>
      </c>
      <c r="F3870" s="35" t="s">
        <v>232</v>
      </c>
      <c r="G3870" s="35" t="s">
        <v>59</v>
      </c>
      <c r="H3870" s="56"/>
    </row>
    <row r="3871" spans="1:8">
      <c r="A3871" s="112" t="s">
        <v>8779</v>
      </c>
      <c r="B3871" s="35" t="s">
        <v>56</v>
      </c>
      <c r="C3871" s="36">
        <v>45965.59847222222</v>
      </c>
      <c r="D3871" s="36">
        <v>46093</v>
      </c>
      <c r="E3871" s="35" t="s">
        <v>8780</v>
      </c>
      <c r="F3871" s="35" t="s">
        <v>232</v>
      </c>
      <c r="G3871" s="35" t="s">
        <v>2285</v>
      </c>
      <c r="H3871" s="56"/>
    </row>
    <row r="3872" spans="1:8">
      <c r="A3872" s="111" t="s">
        <v>8781</v>
      </c>
      <c r="B3872" s="221" t="s">
        <v>56</v>
      </c>
      <c r="C3872" s="393">
        <v>46074.418194444443</v>
      </c>
      <c r="D3872" s="36">
        <v>46093</v>
      </c>
      <c r="E3872" s="35" t="s">
        <v>8782</v>
      </c>
      <c r="F3872" s="35" t="s">
        <v>232</v>
      </c>
      <c r="G3872" s="35" t="s">
        <v>59</v>
      </c>
      <c r="H3872" s="56"/>
    </row>
    <row r="3873" spans="1:8">
      <c r="A3873" s="112" t="s">
        <v>8783</v>
      </c>
      <c r="B3873" s="35" t="s">
        <v>56</v>
      </c>
      <c r="C3873" s="36">
        <v>46061.872881944444</v>
      </c>
      <c r="D3873" s="36">
        <v>46093</v>
      </c>
      <c r="E3873" s="35" t="s">
        <v>8784</v>
      </c>
      <c r="F3873" s="35" t="s">
        <v>232</v>
      </c>
      <c r="G3873" s="35" t="s">
        <v>59</v>
      </c>
      <c r="H3873" s="56"/>
    </row>
    <row r="3874" spans="1:8">
      <c r="A3874" s="111" t="s">
        <v>8785</v>
      </c>
      <c r="B3874" s="221" t="s">
        <v>56</v>
      </c>
      <c r="C3874" s="393">
        <v>46067.691979166666</v>
      </c>
      <c r="D3874" s="36">
        <v>46093</v>
      </c>
      <c r="E3874" s="35" t="s">
        <v>8786</v>
      </c>
      <c r="F3874" s="35" t="s">
        <v>232</v>
      </c>
      <c r="G3874" s="35" t="s">
        <v>59</v>
      </c>
      <c r="H3874" s="56"/>
    </row>
    <row r="3875" spans="1:8">
      <c r="A3875" s="112" t="s">
        <v>8787</v>
      </c>
      <c r="B3875" s="35" t="s">
        <v>56</v>
      </c>
      <c r="C3875" s="36">
        <v>46077.848124999997</v>
      </c>
      <c r="D3875" s="36">
        <v>46093</v>
      </c>
      <c r="E3875" s="35" t="s">
        <v>8788</v>
      </c>
      <c r="F3875" s="35" t="s">
        <v>232</v>
      </c>
      <c r="G3875" s="35" t="s">
        <v>59</v>
      </c>
      <c r="H3875" s="56"/>
    </row>
    <row r="3876" spans="1:8">
      <c r="A3876" s="111" t="s">
        <v>8789</v>
      </c>
      <c r="B3876" s="221" t="s">
        <v>56</v>
      </c>
      <c r="C3876" s="393">
        <v>46044.613495370373</v>
      </c>
      <c r="D3876" s="36">
        <v>46093</v>
      </c>
      <c r="E3876" s="35" t="s">
        <v>8790</v>
      </c>
      <c r="F3876" s="35" t="s">
        <v>232</v>
      </c>
      <c r="G3876" s="35" t="s">
        <v>59</v>
      </c>
      <c r="H3876" s="56"/>
    </row>
    <row r="3877" spans="1:8">
      <c r="A3877" s="112" t="s">
        <v>8791</v>
      </c>
      <c r="B3877" s="35" t="s">
        <v>56</v>
      </c>
      <c r="C3877" s="36">
        <v>46053.423275462963</v>
      </c>
      <c r="D3877" s="36">
        <v>46093</v>
      </c>
      <c r="E3877" s="35" t="s">
        <v>8792</v>
      </c>
      <c r="F3877" s="35" t="s">
        <v>232</v>
      </c>
      <c r="G3877" s="35" t="s">
        <v>450</v>
      </c>
      <c r="H3877" s="56"/>
    </row>
    <row r="3878" spans="1:8">
      <c r="A3878" s="111" t="s">
        <v>96</v>
      </c>
      <c r="B3878" s="221" t="s">
        <v>56</v>
      </c>
      <c r="C3878" s="393">
        <v>46027.807326388887</v>
      </c>
      <c r="D3878" s="36">
        <v>46093</v>
      </c>
      <c r="E3878" s="35" t="s">
        <v>8793</v>
      </c>
      <c r="F3878" s="35" t="s">
        <v>232</v>
      </c>
      <c r="G3878" s="35" t="s">
        <v>4606</v>
      </c>
      <c r="H3878" s="56"/>
    </row>
    <row r="3879" spans="1:8">
      <c r="A3879" s="112" t="s">
        <v>8794</v>
      </c>
      <c r="B3879" s="35" t="s">
        <v>56</v>
      </c>
      <c r="C3879" s="36">
        <v>46073.81417824074</v>
      </c>
      <c r="D3879" s="36">
        <v>46093</v>
      </c>
      <c r="E3879" s="35" t="s">
        <v>8795</v>
      </c>
      <c r="F3879" s="35" t="s">
        <v>232</v>
      </c>
      <c r="G3879" s="35" t="s">
        <v>59</v>
      </c>
      <c r="H3879" s="56"/>
    </row>
    <row r="3880" spans="1:8">
      <c r="A3880" s="111" t="s">
        <v>8796</v>
      </c>
      <c r="B3880" s="221" t="s">
        <v>56</v>
      </c>
      <c r="C3880" s="393">
        <v>46080.512696759259</v>
      </c>
      <c r="D3880" s="36">
        <v>46093</v>
      </c>
      <c r="E3880" s="35" t="s">
        <v>8797</v>
      </c>
      <c r="F3880" s="35" t="s">
        <v>232</v>
      </c>
      <c r="G3880" s="35" t="s">
        <v>59</v>
      </c>
      <c r="H3880" s="56"/>
    </row>
    <row r="3881" spans="1:8">
      <c r="A3881" s="112" t="s">
        <v>8798</v>
      </c>
      <c r="B3881" s="35" t="s">
        <v>56</v>
      </c>
      <c r="C3881" s="36">
        <v>46073.516550925924</v>
      </c>
      <c r="D3881" s="36">
        <v>46093</v>
      </c>
      <c r="E3881" s="35" t="s">
        <v>8799</v>
      </c>
      <c r="F3881" s="35" t="s">
        <v>232</v>
      </c>
      <c r="G3881" s="35" t="s">
        <v>69</v>
      </c>
      <c r="H3881" s="56"/>
    </row>
    <row r="3882" spans="1:8">
      <c r="A3882" s="111" t="s">
        <v>96</v>
      </c>
      <c r="B3882" s="221" t="s">
        <v>56</v>
      </c>
      <c r="C3882" s="393">
        <v>46024.861435185187</v>
      </c>
      <c r="D3882" s="36">
        <v>46093</v>
      </c>
      <c r="E3882" s="35" t="s">
        <v>8801</v>
      </c>
      <c r="F3882" s="35" t="s">
        <v>232</v>
      </c>
      <c r="G3882" s="35" t="s">
        <v>4606</v>
      </c>
      <c r="H3882" s="56"/>
    </row>
    <row r="3883" spans="1:8">
      <c r="A3883" s="112" t="s">
        <v>8802</v>
      </c>
      <c r="B3883" s="35" t="s">
        <v>56</v>
      </c>
      <c r="C3883" s="36">
        <v>46062.724502314813</v>
      </c>
      <c r="D3883" s="36">
        <v>46093</v>
      </c>
      <c r="E3883" s="35" t="s">
        <v>8803</v>
      </c>
      <c r="F3883" s="35" t="s">
        <v>232</v>
      </c>
      <c r="G3883" s="35" t="s">
        <v>69</v>
      </c>
      <c r="H3883" s="56"/>
    </row>
    <row r="3884" spans="1:8">
      <c r="A3884" s="111" t="s">
        <v>8804</v>
      </c>
      <c r="B3884" s="221" t="s">
        <v>56</v>
      </c>
      <c r="C3884" s="393">
        <v>46055.367777777778</v>
      </c>
      <c r="D3884" s="36">
        <v>46093</v>
      </c>
      <c r="E3884" s="35" t="s">
        <v>8805</v>
      </c>
      <c r="F3884" s="35" t="s">
        <v>232</v>
      </c>
      <c r="G3884" s="35" t="s">
        <v>59</v>
      </c>
      <c r="H3884" s="56"/>
    </row>
    <row r="3885" spans="1:8">
      <c r="A3885" s="112" t="s">
        <v>8806</v>
      </c>
      <c r="B3885" s="35" t="s">
        <v>56</v>
      </c>
      <c r="C3885" s="36">
        <v>46073.868321759262</v>
      </c>
      <c r="D3885" s="36">
        <v>46093</v>
      </c>
      <c r="E3885" s="35" t="s">
        <v>8807</v>
      </c>
      <c r="F3885" s="35" t="s">
        <v>232</v>
      </c>
      <c r="G3885" s="35" t="s">
        <v>59</v>
      </c>
      <c r="H3885" s="56"/>
    </row>
    <row r="3886" spans="1:8">
      <c r="A3886" s="111" t="s">
        <v>8808</v>
      </c>
      <c r="B3886" s="221" t="s">
        <v>56</v>
      </c>
      <c r="C3886" s="393">
        <v>46083.392928240741</v>
      </c>
      <c r="D3886" s="36">
        <v>46093</v>
      </c>
      <c r="E3886" s="35" t="s">
        <v>8809</v>
      </c>
      <c r="F3886" s="35" t="s">
        <v>232</v>
      </c>
      <c r="G3886" s="35" t="s">
        <v>69</v>
      </c>
      <c r="H3886" s="56"/>
    </row>
    <row r="3887" spans="1:8">
      <c r="A3887" s="112" t="s">
        <v>8811</v>
      </c>
      <c r="B3887" s="35" t="s">
        <v>56</v>
      </c>
      <c r="C3887" s="36">
        <v>45958.678703703707</v>
      </c>
      <c r="D3887" s="36">
        <v>46093</v>
      </c>
      <c r="E3887" s="35" t="s">
        <v>8812</v>
      </c>
      <c r="F3887" s="35" t="s">
        <v>232</v>
      </c>
      <c r="G3887" s="35" t="s">
        <v>2285</v>
      </c>
      <c r="H3887" s="56"/>
    </row>
    <row r="3888" spans="1:8">
      <c r="A3888" s="111" t="s">
        <v>8813</v>
      </c>
      <c r="B3888" s="221" t="s">
        <v>56</v>
      </c>
      <c r="C3888" s="393">
        <v>46077.695092592592</v>
      </c>
      <c r="D3888" s="36">
        <v>46093</v>
      </c>
      <c r="E3888" s="35" t="s">
        <v>8814</v>
      </c>
      <c r="F3888" s="35" t="s">
        <v>232</v>
      </c>
      <c r="G3888" s="35" t="s">
        <v>59</v>
      </c>
      <c r="H3888" s="56"/>
    </row>
    <row r="3889" spans="1:8">
      <c r="A3889" s="112" t="s">
        <v>8815</v>
      </c>
      <c r="B3889" s="35" t="s">
        <v>56</v>
      </c>
      <c r="C3889" s="36">
        <v>46035.850983796299</v>
      </c>
      <c r="D3889" s="36">
        <v>46093</v>
      </c>
      <c r="E3889" s="35" t="s">
        <v>8816</v>
      </c>
      <c r="F3889" s="35" t="s">
        <v>232</v>
      </c>
      <c r="G3889" s="35" t="s">
        <v>2285</v>
      </c>
      <c r="H3889" s="56"/>
    </row>
    <row r="3890" spans="1:8">
      <c r="A3890" s="111" t="s">
        <v>8817</v>
      </c>
      <c r="B3890" s="221" t="s">
        <v>56</v>
      </c>
      <c r="C3890" s="393">
        <v>46073.685879629629</v>
      </c>
      <c r="D3890" s="36">
        <v>46093</v>
      </c>
      <c r="E3890" s="35" t="s">
        <v>8818</v>
      </c>
      <c r="F3890" s="35" t="s">
        <v>232</v>
      </c>
      <c r="G3890" s="35" t="s">
        <v>69</v>
      </c>
      <c r="H3890" s="56"/>
    </row>
    <row r="3891" spans="1:8">
      <c r="A3891" s="112" t="s">
        <v>8820</v>
      </c>
      <c r="B3891" s="35" t="s">
        <v>56</v>
      </c>
      <c r="C3891" s="36">
        <v>46053.804629629631</v>
      </c>
      <c r="D3891" s="36">
        <v>46093</v>
      </c>
      <c r="E3891" s="35" t="s">
        <v>8821</v>
      </c>
      <c r="F3891" s="35" t="s">
        <v>232</v>
      </c>
      <c r="G3891" s="35" t="s">
        <v>59</v>
      </c>
      <c r="H3891" s="56"/>
    </row>
    <row r="3892" spans="1:8">
      <c r="A3892" s="111" t="s">
        <v>8822</v>
      </c>
      <c r="B3892" s="221" t="s">
        <v>56</v>
      </c>
      <c r="C3892" s="393">
        <v>46078.848692129628</v>
      </c>
      <c r="D3892" s="36">
        <v>46093</v>
      </c>
      <c r="E3892" s="35" t="s">
        <v>8823</v>
      </c>
      <c r="F3892" s="35" t="s">
        <v>232</v>
      </c>
      <c r="G3892" s="35" t="s">
        <v>2285</v>
      </c>
      <c r="H3892" s="56"/>
    </row>
    <row r="3893" spans="1:8">
      <c r="A3893" s="112" t="s">
        <v>8824</v>
      </c>
      <c r="B3893" s="35" t="s">
        <v>56</v>
      </c>
      <c r="C3893" s="36">
        <v>46078.407372685186</v>
      </c>
      <c r="D3893" s="36">
        <v>46093</v>
      </c>
      <c r="E3893" s="35" t="s">
        <v>8825</v>
      </c>
      <c r="F3893" s="35" t="s">
        <v>232</v>
      </c>
      <c r="G3893" s="35" t="s">
        <v>2285</v>
      </c>
      <c r="H3893" s="56"/>
    </row>
    <row r="3894" spans="1:8">
      <c r="A3894" s="111" t="s">
        <v>8826</v>
      </c>
      <c r="B3894" s="221" t="s">
        <v>56</v>
      </c>
      <c r="C3894" s="393">
        <v>46057.586469907408</v>
      </c>
      <c r="D3894" s="36">
        <v>46093</v>
      </c>
      <c r="E3894" s="35" t="s">
        <v>8827</v>
      </c>
      <c r="F3894" s="35" t="s">
        <v>232</v>
      </c>
      <c r="G3894" s="35" t="s">
        <v>59</v>
      </c>
      <c r="H3894" s="56"/>
    </row>
    <row r="3895" spans="1:8">
      <c r="A3895" s="112" t="s">
        <v>8828</v>
      </c>
      <c r="B3895" s="35" t="s">
        <v>56</v>
      </c>
      <c r="C3895" s="36">
        <v>46031.629386574074</v>
      </c>
      <c r="D3895" s="36">
        <v>46093</v>
      </c>
      <c r="E3895" s="35" t="s">
        <v>8829</v>
      </c>
      <c r="F3895" s="35" t="s">
        <v>232</v>
      </c>
      <c r="G3895" s="35" t="s">
        <v>450</v>
      </c>
      <c r="H3895" s="56"/>
    </row>
    <row r="3896" spans="1:8">
      <c r="A3896" s="111" t="s">
        <v>4549</v>
      </c>
      <c r="B3896" s="221" t="s">
        <v>56</v>
      </c>
      <c r="C3896" s="393">
        <v>46037.47928240741</v>
      </c>
      <c r="D3896" s="36">
        <v>46093</v>
      </c>
      <c r="E3896" s="35" t="s">
        <v>4550</v>
      </c>
      <c r="F3896" s="35" t="s">
        <v>232</v>
      </c>
      <c r="G3896" s="35" t="s">
        <v>69</v>
      </c>
      <c r="H3896" s="56"/>
    </row>
    <row r="3897" spans="1:8">
      <c r="A3897" s="112" t="s">
        <v>8830</v>
      </c>
      <c r="B3897" s="35" t="s">
        <v>56</v>
      </c>
      <c r="C3897" s="36">
        <v>46035.429791666669</v>
      </c>
      <c r="D3897" s="36">
        <v>46093</v>
      </c>
      <c r="E3897" s="35" t="s">
        <v>8831</v>
      </c>
      <c r="F3897" s="35" t="s">
        <v>232</v>
      </c>
      <c r="G3897" s="35" t="s">
        <v>59</v>
      </c>
      <c r="H3897" s="56"/>
    </row>
    <row r="3898" spans="1:8">
      <c r="A3898" s="111" t="s">
        <v>8832</v>
      </c>
      <c r="B3898" s="221" t="s">
        <v>56</v>
      </c>
      <c r="C3898" s="393">
        <v>46075.786886574075</v>
      </c>
      <c r="D3898" s="36">
        <v>46093</v>
      </c>
      <c r="E3898" s="35" t="s">
        <v>8833</v>
      </c>
      <c r="F3898" s="35" t="s">
        <v>232</v>
      </c>
      <c r="G3898" s="35" t="s">
        <v>59</v>
      </c>
      <c r="H3898" s="56"/>
    </row>
    <row r="3899" spans="1:8">
      <c r="A3899" s="112" t="s">
        <v>8834</v>
      </c>
      <c r="B3899" s="35" t="s">
        <v>56</v>
      </c>
      <c r="C3899" s="36">
        <v>46082.889317129629</v>
      </c>
      <c r="D3899" s="36">
        <v>46093</v>
      </c>
      <c r="E3899" s="35" t="s">
        <v>8835</v>
      </c>
      <c r="F3899" s="35" t="s">
        <v>232</v>
      </c>
      <c r="G3899" s="35" t="s">
        <v>59</v>
      </c>
      <c r="H3899" s="56"/>
    </row>
    <row r="3900" spans="1:8">
      <c r="A3900" s="111" t="s">
        <v>8836</v>
      </c>
      <c r="B3900" s="221" t="s">
        <v>56</v>
      </c>
      <c r="C3900" s="393">
        <v>46077.495462962965</v>
      </c>
      <c r="D3900" s="36">
        <v>46093</v>
      </c>
      <c r="E3900" s="35" t="s">
        <v>8837</v>
      </c>
      <c r="F3900" s="35" t="s">
        <v>232</v>
      </c>
      <c r="G3900" s="35" t="s">
        <v>59</v>
      </c>
      <c r="H3900" s="56"/>
    </row>
    <row r="3901" spans="1:8">
      <c r="A3901" s="112" t="s">
        <v>8839</v>
      </c>
      <c r="B3901" s="35" t="s">
        <v>56</v>
      </c>
      <c r="C3901" s="36">
        <v>46058.310335648152</v>
      </c>
      <c r="D3901" s="36">
        <v>46093</v>
      </c>
      <c r="E3901" s="35" t="s">
        <v>8840</v>
      </c>
      <c r="F3901" s="35" t="s">
        <v>232</v>
      </c>
      <c r="G3901" s="35" t="s">
        <v>2285</v>
      </c>
      <c r="H3901" s="56"/>
    </row>
    <row r="3902" spans="1:8">
      <c r="A3902" s="111" t="s">
        <v>8841</v>
      </c>
      <c r="B3902" s="221" t="s">
        <v>56</v>
      </c>
      <c r="C3902" s="393">
        <v>46077.852824074071</v>
      </c>
      <c r="D3902" s="36">
        <v>46093</v>
      </c>
      <c r="E3902" s="35" t="s">
        <v>8842</v>
      </c>
      <c r="F3902" s="35" t="s">
        <v>232</v>
      </c>
      <c r="G3902" s="35" t="s">
        <v>69</v>
      </c>
      <c r="H3902" s="56"/>
    </row>
    <row r="3903" spans="1:8">
      <c r="A3903" s="112" t="s">
        <v>8844</v>
      </c>
      <c r="B3903" s="35" t="s">
        <v>56</v>
      </c>
      <c r="C3903" s="36">
        <v>46072.910891203705</v>
      </c>
      <c r="D3903" s="36">
        <v>46093</v>
      </c>
      <c r="E3903" s="35" t="s">
        <v>8845</v>
      </c>
      <c r="F3903" s="35" t="s">
        <v>232</v>
      </c>
      <c r="G3903" s="35" t="s">
        <v>59</v>
      </c>
      <c r="H3903" s="56"/>
    </row>
    <row r="3904" spans="1:8">
      <c r="A3904" s="111" t="s">
        <v>4605</v>
      </c>
      <c r="B3904" s="221" t="s">
        <v>56</v>
      </c>
      <c r="C3904" s="393">
        <v>46065.596099537041</v>
      </c>
      <c r="D3904" s="36">
        <v>46093</v>
      </c>
      <c r="E3904" s="35" t="s">
        <v>8846</v>
      </c>
      <c r="F3904" s="35" t="s">
        <v>232</v>
      </c>
      <c r="G3904" s="35" t="s">
        <v>69</v>
      </c>
      <c r="H3904" s="56"/>
    </row>
    <row r="3905" spans="1:8">
      <c r="A3905" s="112" t="s">
        <v>8848</v>
      </c>
      <c r="B3905" s="35" t="s">
        <v>56</v>
      </c>
      <c r="C3905" s="36">
        <v>46072.544664351852</v>
      </c>
      <c r="D3905" s="36">
        <v>46093</v>
      </c>
      <c r="E3905" s="35" t="s">
        <v>8849</v>
      </c>
      <c r="F3905" s="74" t="s">
        <v>2040</v>
      </c>
      <c r="G3905" s="35" t="s">
        <v>59</v>
      </c>
      <c r="H3905" s="56">
        <v>46099</v>
      </c>
    </row>
    <row r="3906" spans="1:8">
      <c r="A3906" s="111" t="s">
        <v>8851</v>
      </c>
      <c r="B3906" s="221" t="s">
        <v>56</v>
      </c>
      <c r="C3906" s="393">
        <v>46036.731249999997</v>
      </c>
      <c r="D3906" s="36">
        <v>46093</v>
      </c>
      <c r="E3906" s="35" t="s">
        <v>8852</v>
      </c>
      <c r="F3906" s="74" t="s">
        <v>2040</v>
      </c>
      <c r="G3906" s="35" t="s">
        <v>59</v>
      </c>
      <c r="H3906" s="56">
        <v>46099</v>
      </c>
    </row>
    <row r="3907" spans="1:8">
      <c r="A3907" s="112" t="s">
        <v>8854</v>
      </c>
      <c r="B3907" s="35" t="s">
        <v>56</v>
      </c>
      <c r="C3907" s="36">
        <v>46070.764525462961</v>
      </c>
      <c r="D3907" s="36">
        <v>46093</v>
      </c>
      <c r="E3907" s="35" t="s">
        <v>8855</v>
      </c>
      <c r="F3907" s="74" t="s">
        <v>2040</v>
      </c>
      <c r="G3907" s="35" t="s">
        <v>69</v>
      </c>
      <c r="H3907" s="56"/>
    </row>
    <row r="3908" spans="1:8">
      <c r="A3908" s="111" t="s">
        <v>8857</v>
      </c>
      <c r="B3908" s="221" t="s">
        <v>56</v>
      </c>
      <c r="C3908" s="393">
        <v>46063.595138888886</v>
      </c>
      <c r="D3908" s="36">
        <v>46093</v>
      </c>
      <c r="E3908" s="35" t="s">
        <v>8858</v>
      </c>
      <c r="F3908" s="74" t="s">
        <v>2040</v>
      </c>
      <c r="G3908" s="35" t="s">
        <v>62</v>
      </c>
      <c r="H3908" s="56"/>
    </row>
    <row r="3909" spans="1:8">
      <c r="A3909" s="112" t="s">
        <v>8859</v>
      </c>
      <c r="B3909" s="35" t="s">
        <v>56</v>
      </c>
      <c r="C3909" s="36">
        <v>46034.846030092594</v>
      </c>
      <c r="D3909" s="36">
        <v>46093</v>
      </c>
      <c r="E3909" s="35" t="s">
        <v>8860</v>
      </c>
      <c r="F3909" s="74" t="s">
        <v>2040</v>
      </c>
      <c r="G3909" s="35" t="s">
        <v>59</v>
      </c>
      <c r="H3909" s="56">
        <v>46099</v>
      </c>
    </row>
    <row r="3910" spans="1:8">
      <c r="A3910" s="111" t="s">
        <v>8862</v>
      </c>
      <c r="B3910" s="221" t="s">
        <v>56</v>
      </c>
      <c r="C3910" s="393">
        <v>46059.585682870369</v>
      </c>
      <c r="D3910" s="36">
        <v>46093</v>
      </c>
      <c r="E3910" s="35" t="s">
        <v>8863</v>
      </c>
      <c r="F3910" s="74" t="s">
        <v>2040</v>
      </c>
      <c r="G3910" s="35" t="s">
        <v>59</v>
      </c>
      <c r="H3910" s="56">
        <v>46094</v>
      </c>
    </row>
    <row r="3911" spans="1:8">
      <c r="A3911" s="112" t="s">
        <v>8864</v>
      </c>
      <c r="B3911" s="35" t="s">
        <v>56</v>
      </c>
      <c r="C3911" s="36">
        <v>46081.527488425927</v>
      </c>
      <c r="D3911" s="36">
        <v>46093</v>
      </c>
      <c r="E3911" s="35" t="s">
        <v>8865</v>
      </c>
      <c r="F3911" s="74" t="s">
        <v>2040</v>
      </c>
      <c r="G3911" s="35" t="s">
        <v>59</v>
      </c>
      <c r="H3911" s="56">
        <v>46094</v>
      </c>
    </row>
    <row r="3912" spans="1:8">
      <c r="A3912" s="111" t="s">
        <v>8866</v>
      </c>
      <c r="B3912" s="221" t="s">
        <v>56</v>
      </c>
      <c r="C3912" s="393">
        <v>46066.773321759261</v>
      </c>
      <c r="D3912" s="36">
        <v>46093</v>
      </c>
      <c r="E3912" s="35" t="s">
        <v>8867</v>
      </c>
      <c r="F3912" s="74" t="s">
        <v>2040</v>
      </c>
      <c r="G3912" s="35" t="s">
        <v>59</v>
      </c>
      <c r="H3912" s="56">
        <v>46099</v>
      </c>
    </row>
    <row r="3913" spans="1:8">
      <c r="A3913" s="112" t="s">
        <v>8869</v>
      </c>
      <c r="B3913" s="35" t="s">
        <v>56</v>
      </c>
      <c r="C3913" s="36">
        <v>46072.872557870367</v>
      </c>
      <c r="D3913" s="36">
        <v>46093</v>
      </c>
      <c r="E3913" s="35" t="s">
        <v>8870</v>
      </c>
      <c r="F3913" s="74" t="s">
        <v>2040</v>
      </c>
      <c r="G3913" s="35" t="s">
        <v>59</v>
      </c>
      <c r="H3913" s="56">
        <v>46094</v>
      </c>
    </row>
    <row r="3914" spans="1:8">
      <c r="A3914" s="111" t="s">
        <v>8871</v>
      </c>
      <c r="B3914" s="221" t="s">
        <v>56</v>
      </c>
      <c r="C3914" s="393">
        <v>46008.829768518517</v>
      </c>
      <c r="D3914" s="36">
        <v>46093</v>
      </c>
      <c r="E3914" s="35" t="s">
        <v>8872</v>
      </c>
      <c r="F3914" s="74" t="s">
        <v>2040</v>
      </c>
      <c r="G3914" s="35" t="s">
        <v>59</v>
      </c>
      <c r="H3914" s="56">
        <v>46094</v>
      </c>
    </row>
    <row r="3915" spans="1:8">
      <c r="A3915" s="112" t="s">
        <v>8873</v>
      </c>
      <c r="B3915" s="35" t="s">
        <v>56</v>
      </c>
      <c r="C3915" s="36">
        <v>46076.690439814818</v>
      </c>
      <c r="D3915" s="36">
        <v>46093</v>
      </c>
      <c r="E3915" s="35" t="s">
        <v>8874</v>
      </c>
      <c r="F3915" s="74" t="s">
        <v>2040</v>
      </c>
      <c r="G3915" s="35" t="s">
        <v>59</v>
      </c>
      <c r="H3915" s="56">
        <v>46094</v>
      </c>
    </row>
    <row r="3916" spans="1:8">
      <c r="A3916" s="111" t="s">
        <v>8875</v>
      </c>
      <c r="B3916" s="221" t="s">
        <v>56</v>
      </c>
      <c r="C3916" s="393">
        <v>46076.985208333332</v>
      </c>
      <c r="D3916" s="36">
        <v>46093</v>
      </c>
      <c r="E3916" s="35" t="s">
        <v>8876</v>
      </c>
      <c r="F3916" s="74" t="s">
        <v>2040</v>
      </c>
      <c r="G3916" s="35" t="s">
        <v>59</v>
      </c>
      <c r="H3916" s="56">
        <v>46094</v>
      </c>
    </row>
    <row r="3917" spans="1:8">
      <c r="A3917" s="112" t="s">
        <v>8877</v>
      </c>
      <c r="B3917" s="35" t="s">
        <v>56</v>
      </c>
      <c r="C3917" s="36">
        <v>46053.462094907409</v>
      </c>
      <c r="D3917" s="36">
        <v>46093</v>
      </c>
      <c r="E3917" s="35" t="s">
        <v>8878</v>
      </c>
      <c r="F3917" s="74" t="s">
        <v>2040</v>
      </c>
      <c r="G3917" s="35" t="s">
        <v>59</v>
      </c>
      <c r="H3917" s="56">
        <v>46099</v>
      </c>
    </row>
    <row r="3918" spans="1:8">
      <c r="A3918" s="111" t="s">
        <v>8880</v>
      </c>
      <c r="B3918" s="221" t="s">
        <v>56</v>
      </c>
      <c r="C3918" s="393">
        <v>46069.362685185188</v>
      </c>
      <c r="D3918" s="36">
        <v>46093</v>
      </c>
      <c r="E3918" s="35" t="s">
        <v>8881</v>
      </c>
      <c r="F3918" s="74" t="s">
        <v>2040</v>
      </c>
      <c r="G3918" s="35" t="s">
        <v>59</v>
      </c>
      <c r="H3918" s="56">
        <v>46100</v>
      </c>
    </row>
    <row r="3919" spans="1:8">
      <c r="A3919" s="112" t="s">
        <v>8883</v>
      </c>
      <c r="B3919" s="35" t="s">
        <v>56</v>
      </c>
      <c r="C3919" s="36">
        <v>46022.499675925923</v>
      </c>
      <c r="D3919" s="36">
        <v>46093</v>
      </c>
      <c r="E3919" s="35" t="s">
        <v>8884</v>
      </c>
      <c r="F3919" s="74" t="s">
        <v>2040</v>
      </c>
      <c r="G3919" s="35" t="s">
        <v>59</v>
      </c>
      <c r="H3919" s="56">
        <v>46094</v>
      </c>
    </row>
    <row r="3920" spans="1:8">
      <c r="A3920" s="111" t="s">
        <v>8885</v>
      </c>
      <c r="B3920" s="221" t="s">
        <v>56</v>
      </c>
      <c r="C3920" s="393">
        <v>46028.50922453704</v>
      </c>
      <c r="D3920" s="36">
        <v>46093</v>
      </c>
      <c r="E3920" s="35" t="s">
        <v>8886</v>
      </c>
      <c r="F3920" s="74" t="s">
        <v>2040</v>
      </c>
      <c r="G3920" s="35" t="s">
        <v>59</v>
      </c>
      <c r="H3920" s="56">
        <v>46100</v>
      </c>
    </row>
    <row r="3921" spans="1:8">
      <c r="A3921" s="112" t="s">
        <v>8888</v>
      </c>
      <c r="B3921" s="35" t="s">
        <v>56</v>
      </c>
      <c r="C3921" s="36">
        <v>46073.857071759259</v>
      </c>
      <c r="D3921" s="36">
        <v>46093</v>
      </c>
      <c r="E3921" s="35" t="s">
        <v>8889</v>
      </c>
      <c r="F3921" s="74" t="s">
        <v>2040</v>
      </c>
      <c r="G3921" s="35" t="s">
        <v>69</v>
      </c>
      <c r="H3921" s="56"/>
    </row>
    <row r="3922" spans="1:8">
      <c r="A3922" s="111" t="s">
        <v>8891</v>
      </c>
      <c r="B3922" s="221" t="s">
        <v>56</v>
      </c>
      <c r="C3922" s="393">
        <v>46060.784479166665</v>
      </c>
      <c r="D3922" s="36">
        <v>46093</v>
      </c>
      <c r="E3922" s="35" t="s">
        <v>8892</v>
      </c>
      <c r="F3922" s="74" t="s">
        <v>2040</v>
      </c>
      <c r="G3922" s="35" t="s">
        <v>59</v>
      </c>
      <c r="H3922" s="56">
        <v>46100</v>
      </c>
    </row>
    <row r="3923" spans="1:8">
      <c r="A3923" s="112" t="s">
        <v>8894</v>
      </c>
      <c r="B3923" s="35" t="s">
        <v>56</v>
      </c>
      <c r="C3923" s="36">
        <v>46064.690648148149</v>
      </c>
      <c r="D3923" s="36">
        <v>46093</v>
      </c>
      <c r="E3923" s="35" t="s">
        <v>8895</v>
      </c>
      <c r="F3923" s="74" t="s">
        <v>2040</v>
      </c>
      <c r="G3923" s="35" t="s">
        <v>69</v>
      </c>
      <c r="H3923" s="56"/>
    </row>
    <row r="3924" spans="1:8">
      <c r="A3924" s="111" t="s">
        <v>8897</v>
      </c>
      <c r="B3924" s="221" t="s">
        <v>56</v>
      </c>
      <c r="C3924" s="393">
        <v>46035.752708333333</v>
      </c>
      <c r="D3924" s="36">
        <v>46093</v>
      </c>
      <c r="E3924" s="35" t="s">
        <v>8898</v>
      </c>
      <c r="F3924" s="74" t="s">
        <v>2040</v>
      </c>
      <c r="G3924" s="35" t="s">
        <v>59</v>
      </c>
      <c r="H3924" s="56">
        <v>46094</v>
      </c>
    </row>
    <row r="3925" spans="1:8">
      <c r="A3925" s="112" t="s">
        <v>8899</v>
      </c>
      <c r="B3925" s="35" t="s">
        <v>79</v>
      </c>
      <c r="C3925" s="36">
        <v>46050.768738425926</v>
      </c>
      <c r="D3925" s="36">
        <v>46093</v>
      </c>
      <c r="E3925" s="35" t="s">
        <v>8900</v>
      </c>
      <c r="F3925" s="74" t="s">
        <v>2040</v>
      </c>
      <c r="G3925" s="35" t="s">
        <v>59</v>
      </c>
      <c r="H3925" s="56">
        <v>46094</v>
      </c>
    </row>
    <row r="3926" spans="1:8">
      <c r="A3926" s="111" t="s">
        <v>8901</v>
      </c>
      <c r="B3926" s="221" t="s">
        <v>56</v>
      </c>
      <c r="C3926" s="393">
        <v>46054.760798611111</v>
      </c>
      <c r="D3926" s="36">
        <v>46093</v>
      </c>
      <c r="E3926" s="35" t="s">
        <v>8902</v>
      </c>
      <c r="F3926" s="74" t="s">
        <v>2040</v>
      </c>
      <c r="G3926" s="35" t="s">
        <v>59</v>
      </c>
      <c r="H3926" s="56">
        <v>46094</v>
      </c>
    </row>
    <row r="3927" spans="1:8">
      <c r="A3927" s="112" t="s">
        <v>1805</v>
      </c>
      <c r="B3927" s="35" t="s">
        <v>56</v>
      </c>
      <c r="C3927" s="36">
        <v>46044.942615740743</v>
      </c>
      <c r="D3927" s="36">
        <v>46093</v>
      </c>
      <c r="E3927" s="35" t="s">
        <v>1806</v>
      </c>
      <c r="F3927" s="74" t="s">
        <v>2040</v>
      </c>
      <c r="G3927" s="35" t="s">
        <v>62</v>
      </c>
      <c r="H3927" s="56"/>
    </row>
    <row r="3928" spans="1:8">
      <c r="A3928" s="111" t="s">
        <v>8903</v>
      </c>
      <c r="B3928" s="221" t="s">
        <v>56</v>
      </c>
      <c r="C3928" s="393">
        <v>46080.631006944444</v>
      </c>
      <c r="D3928" s="36">
        <v>46093</v>
      </c>
      <c r="E3928" s="35" t="s">
        <v>8904</v>
      </c>
      <c r="F3928" s="74" t="s">
        <v>2040</v>
      </c>
      <c r="G3928" s="35" t="s">
        <v>69</v>
      </c>
      <c r="H3928" s="56"/>
    </row>
    <row r="3929" spans="1:8">
      <c r="A3929" s="112" t="s">
        <v>8906</v>
      </c>
      <c r="B3929" s="35" t="s">
        <v>56</v>
      </c>
      <c r="C3929" s="36">
        <v>46080.530358796299</v>
      </c>
      <c r="D3929" s="36">
        <v>46093</v>
      </c>
      <c r="E3929" s="35" t="s">
        <v>8907</v>
      </c>
      <c r="F3929" s="74" t="s">
        <v>2040</v>
      </c>
      <c r="G3929" s="35" t="s">
        <v>62</v>
      </c>
      <c r="H3929" s="56"/>
    </row>
    <row r="3930" spans="1:8">
      <c r="A3930" s="111" t="s">
        <v>8908</v>
      </c>
      <c r="B3930" s="221" t="s">
        <v>56</v>
      </c>
      <c r="C3930" s="393">
        <v>46059.788310185184</v>
      </c>
      <c r="D3930" s="36">
        <v>46093</v>
      </c>
      <c r="E3930" s="35" t="s">
        <v>8909</v>
      </c>
      <c r="F3930" s="74" t="s">
        <v>2040</v>
      </c>
      <c r="G3930" s="35" t="s">
        <v>59</v>
      </c>
      <c r="H3930" s="56">
        <v>46100</v>
      </c>
    </row>
    <row r="3931" spans="1:8">
      <c r="A3931" s="112" t="s">
        <v>8911</v>
      </c>
      <c r="B3931" s="35" t="s">
        <v>56</v>
      </c>
      <c r="C3931" s="36">
        <v>46071.627789351849</v>
      </c>
      <c r="D3931" s="36">
        <v>46093</v>
      </c>
      <c r="E3931" s="35" t="s">
        <v>8912</v>
      </c>
      <c r="F3931" s="74" t="s">
        <v>2040</v>
      </c>
      <c r="G3931" s="35" t="s">
        <v>69</v>
      </c>
      <c r="H3931" s="56"/>
    </row>
    <row r="3932" spans="1:8">
      <c r="A3932" s="111" t="s">
        <v>8914</v>
      </c>
      <c r="B3932" s="221" t="s">
        <v>56</v>
      </c>
      <c r="C3932" s="393">
        <v>46072.709004629629</v>
      </c>
      <c r="D3932" s="36">
        <v>46093</v>
      </c>
      <c r="E3932" s="35" t="s">
        <v>8915</v>
      </c>
      <c r="F3932" s="74" t="s">
        <v>2040</v>
      </c>
      <c r="G3932" s="35" t="s">
        <v>59</v>
      </c>
      <c r="H3932" s="56">
        <v>46095</v>
      </c>
    </row>
    <row r="3933" spans="1:8">
      <c r="A3933" s="112" t="s">
        <v>8916</v>
      </c>
      <c r="B3933" s="35" t="s">
        <v>56</v>
      </c>
      <c r="C3933" s="36">
        <v>46073.812349537038</v>
      </c>
      <c r="D3933" s="36">
        <v>46093</v>
      </c>
      <c r="E3933" s="35" t="s">
        <v>8917</v>
      </c>
      <c r="F3933" s="74" t="s">
        <v>2040</v>
      </c>
      <c r="G3933" s="35" t="s">
        <v>69</v>
      </c>
      <c r="H3933" s="56"/>
    </row>
    <row r="3934" spans="1:8">
      <c r="A3934" s="111" t="s">
        <v>8919</v>
      </c>
      <c r="B3934" s="221" t="s">
        <v>56</v>
      </c>
      <c r="C3934" s="393">
        <v>46078.369849537034</v>
      </c>
      <c r="D3934" s="36">
        <v>46093</v>
      </c>
      <c r="E3934" s="35" t="s">
        <v>8920</v>
      </c>
      <c r="F3934" s="74" t="s">
        <v>2040</v>
      </c>
      <c r="G3934" s="35" t="s">
        <v>59</v>
      </c>
      <c r="H3934" s="56">
        <v>46100</v>
      </c>
    </row>
    <row r="3935" spans="1:8">
      <c r="A3935" s="112" t="s">
        <v>8922</v>
      </c>
      <c r="B3935" s="35" t="s">
        <v>56</v>
      </c>
      <c r="C3935" s="36">
        <v>46035.487812500003</v>
      </c>
      <c r="D3935" s="36">
        <v>46093</v>
      </c>
      <c r="E3935" s="35" t="s">
        <v>8923</v>
      </c>
      <c r="F3935" s="74" t="s">
        <v>2040</v>
      </c>
      <c r="G3935" s="35" t="s">
        <v>62</v>
      </c>
      <c r="H3935" s="56"/>
    </row>
    <row r="3936" spans="1:8">
      <c r="A3936" s="111" t="s">
        <v>8924</v>
      </c>
      <c r="B3936" s="221" t="s">
        <v>56</v>
      </c>
      <c r="C3936" s="393">
        <v>46071.446215277778</v>
      </c>
      <c r="D3936" s="36">
        <v>46093</v>
      </c>
      <c r="E3936" s="35" t="s">
        <v>8925</v>
      </c>
      <c r="F3936" s="74" t="s">
        <v>2040</v>
      </c>
      <c r="G3936" s="35" t="s">
        <v>59</v>
      </c>
      <c r="H3936" s="56">
        <v>46095</v>
      </c>
    </row>
    <row r="3937" spans="1:8">
      <c r="A3937" s="112" t="s">
        <v>8926</v>
      </c>
      <c r="B3937" s="35" t="s">
        <v>56</v>
      </c>
      <c r="C3937" s="36">
        <v>46071.442025462966</v>
      </c>
      <c r="D3937" s="36">
        <v>46093</v>
      </c>
      <c r="E3937" s="35" t="s">
        <v>8925</v>
      </c>
      <c r="F3937" s="74" t="s">
        <v>2040</v>
      </c>
      <c r="G3937" s="35" t="s">
        <v>450</v>
      </c>
      <c r="H3937" s="56"/>
    </row>
    <row r="3938" spans="1:8">
      <c r="A3938" s="111" t="s">
        <v>3194</v>
      </c>
      <c r="B3938" s="221" t="s">
        <v>56</v>
      </c>
      <c r="C3938" s="393">
        <v>46031.847442129627</v>
      </c>
      <c r="D3938" s="36">
        <v>46093</v>
      </c>
      <c r="E3938" s="35" t="s">
        <v>8928</v>
      </c>
      <c r="F3938" s="74" t="s">
        <v>2040</v>
      </c>
      <c r="G3938" s="35"/>
      <c r="H3938" s="56"/>
    </row>
    <row r="3939" spans="1:8">
      <c r="A3939" s="112" t="s">
        <v>8929</v>
      </c>
      <c r="B3939" s="35" t="s">
        <v>56</v>
      </c>
      <c r="C3939" s="36">
        <v>46064.989756944444</v>
      </c>
      <c r="D3939" s="36">
        <v>46093</v>
      </c>
      <c r="E3939" s="35" t="s">
        <v>8930</v>
      </c>
      <c r="F3939" s="74" t="s">
        <v>2040</v>
      </c>
      <c r="G3939" s="35" t="s">
        <v>59</v>
      </c>
      <c r="H3939" s="56">
        <v>46095</v>
      </c>
    </row>
    <row r="3940" spans="1:8">
      <c r="A3940" s="111" t="s">
        <v>8931</v>
      </c>
      <c r="B3940" s="221" t="s">
        <v>56</v>
      </c>
      <c r="C3940" s="393">
        <v>46073.431550925925</v>
      </c>
      <c r="D3940" s="36">
        <v>46093</v>
      </c>
      <c r="E3940" s="35" t="s">
        <v>8932</v>
      </c>
      <c r="F3940" s="74" t="s">
        <v>2040</v>
      </c>
      <c r="G3940" s="35" t="s">
        <v>59</v>
      </c>
      <c r="H3940" s="56">
        <v>46095</v>
      </c>
    </row>
    <row r="3941" spans="1:8">
      <c r="A3941" s="112" t="s">
        <v>8933</v>
      </c>
      <c r="B3941" s="35" t="s">
        <v>56</v>
      </c>
      <c r="C3941" s="36">
        <v>46079.449942129628</v>
      </c>
      <c r="D3941" s="36">
        <v>46093</v>
      </c>
      <c r="E3941" s="35" t="s">
        <v>8934</v>
      </c>
      <c r="F3941" s="74" t="s">
        <v>2040</v>
      </c>
      <c r="G3941" s="35" t="s">
        <v>59</v>
      </c>
      <c r="H3941" s="56">
        <v>46095</v>
      </c>
    </row>
    <row r="3942" spans="1:8">
      <c r="A3942" s="111" t="s">
        <v>8935</v>
      </c>
      <c r="B3942" s="221" t="s">
        <v>56</v>
      </c>
      <c r="C3942" s="393">
        <v>46078.389409722222</v>
      </c>
      <c r="D3942" s="36">
        <v>46093</v>
      </c>
      <c r="E3942" s="35" t="s">
        <v>8936</v>
      </c>
      <c r="F3942" s="74" t="s">
        <v>2040</v>
      </c>
      <c r="G3942" s="35" t="s">
        <v>59</v>
      </c>
      <c r="H3942" s="56">
        <v>46100</v>
      </c>
    </row>
    <row r="3943" spans="1:8">
      <c r="A3943" s="112" t="s">
        <v>8938</v>
      </c>
      <c r="B3943" s="35" t="s">
        <v>56</v>
      </c>
      <c r="C3943" s="36">
        <v>46057.718865740739</v>
      </c>
      <c r="D3943" s="36">
        <v>46093</v>
      </c>
      <c r="E3943" s="35" t="s">
        <v>8939</v>
      </c>
      <c r="F3943" s="74" t="s">
        <v>2040</v>
      </c>
      <c r="G3943" s="35" t="s">
        <v>59</v>
      </c>
      <c r="H3943" s="56">
        <v>46095</v>
      </c>
    </row>
    <row r="3944" spans="1:8">
      <c r="A3944" s="111" t="s">
        <v>8940</v>
      </c>
      <c r="B3944" s="221" t="s">
        <v>56</v>
      </c>
      <c r="C3944" s="393">
        <v>46049.660185185188</v>
      </c>
      <c r="D3944" s="36">
        <v>46093</v>
      </c>
      <c r="E3944" s="35" t="s">
        <v>8941</v>
      </c>
      <c r="F3944" s="74" t="s">
        <v>2040</v>
      </c>
      <c r="G3944" s="35" t="s">
        <v>69</v>
      </c>
      <c r="H3944" s="56"/>
    </row>
    <row r="3945" spans="1:8">
      <c r="A3945" s="112" t="s">
        <v>8943</v>
      </c>
      <c r="B3945" s="35" t="s">
        <v>56</v>
      </c>
      <c r="C3945" s="36">
        <v>45957.407268518517</v>
      </c>
      <c r="D3945" s="36">
        <v>46093</v>
      </c>
      <c r="E3945" s="35" t="s">
        <v>8944</v>
      </c>
      <c r="F3945" s="35" t="s">
        <v>320</v>
      </c>
      <c r="G3945" s="35" t="s">
        <v>69</v>
      </c>
      <c r="H3945" s="266">
        <v>46093</v>
      </c>
    </row>
    <row r="3946" spans="1:8">
      <c r="A3946" s="111" t="s">
        <v>96</v>
      </c>
      <c r="B3946" s="221" t="s">
        <v>56</v>
      </c>
      <c r="C3946" s="393">
        <v>46025.276400462964</v>
      </c>
      <c r="D3946" s="36">
        <v>46093</v>
      </c>
      <c r="E3946" s="35" t="s">
        <v>8945</v>
      </c>
      <c r="F3946" s="35" t="s">
        <v>320</v>
      </c>
      <c r="G3946" s="35" t="s">
        <v>4606</v>
      </c>
      <c r="H3946" s="266">
        <v>46093</v>
      </c>
    </row>
    <row r="3947" spans="1:8">
      <c r="A3947" s="112" t="s">
        <v>8946</v>
      </c>
      <c r="B3947" s="35" t="s">
        <v>56</v>
      </c>
      <c r="C3947" s="36">
        <v>46043.813125000001</v>
      </c>
      <c r="D3947" s="36">
        <v>46093</v>
      </c>
      <c r="E3947" s="35" t="s">
        <v>8947</v>
      </c>
      <c r="F3947" s="35" t="s">
        <v>320</v>
      </c>
      <c r="G3947" s="35" t="s">
        <v>69</v>
      </c>
      <c r="H3947" s="266">
        <v>46093</v>
      </c>
    </row>
    <row r="3948" spans="1:8">
      <c r="A3948" s="111" t="s">
        <v>8948</v>
      </c>
      <c r="B3948" s="221" t="s">
        <v>56</v>
      </c>
      <c r="C3948" s="393">
        <v>46005.361747685187</v>
      </c>
      <c r="D3948" s="36">
        <v>46093</v>
      </c>
      <c r="E3948" s="35" t="s">
        <v>8949</v>
      </c>
      <c r="F3948" s="35" t="s">
        <v>320</v>
      </c>
      <c r="G3948" s="35" t="s">
        <v>69</v>
      </c>
      <c r="H3948" s="266">
        <v>46093</v>
      </c>
    </row>
    <row r="3949" spans="1:8">
      <c r="A3949" s="112" t="s">
        <v>532</v>
      </c>
      <c r="B3949" s="35" t="s">
        <v>56</v>
      </c>
      <c r="C3949" s="36">
        <v>46037.383784722224</v>
      </c>
      <c r="D3949" s="36">
        <v>46093</v>
      </c>
      <c r="E3949" s="35" t="s">
        <v>533</v>
      </c>
      <c r="F3949" s="35" t="s">
        <v>320</v>
      </c>
      <c r="G3949" s="35" t="s">
        <v>59</v>
      </c>
      <c r="H3949" s="266">
        <v>46094</v>
      </c>
    </row>
    <row r="3950" spans="1:8">
      <c r="A3950" s="111" t="s">
        <v>8951</v>
      </c>
      <c r="B3950" s="221" t="s">
        <v>56</v>
      </c>
      <c r="C3950" s="393">
        <v>46071.751712962963</v>
      </c>
      <c r="D3950" s="36">
        <v>46093</v>
      </c>
      <c r="E3950" s="35" t="s">
        <v>8952</v>
      </c>
      <c r="F3950" s="35" t="s">
        <v>320</v>
      </c>
      <c r="G3950" s="35" t="s">
        <v>69</v>
      </c>
      <c r="H3950" s="266">
        <v>46094</v>
      </c>
    </row>
    <row r="3951" spans="1:8">
      <c r="A3951" s="112" t="s">
        <v>96</v>
      </c>
      <c r="B3951" s="35" t="s">
        <v>56</v>
      </c>
      <c r="C3951" s="36">
        <v>46024.508888888886</v>
      </c>
      <c r="D3951" s="36">
        <v>46093</v>
      </c>
      <c r="E3951" s="35" t="s">
        <v>8954</v>
      </c>
      <c r="F3951" s="35" t="s">
        <v>320</v>
      </c>
      <c r="G3951" s="35" t="s">
        <v>4606</v>
      </c>
      <c r="H3951" s="266">
        <v>46093</v>
      </c>
    </row>
    <row r="3952" spans="1:8">
      <c r="A3952" s="111" t="s">
        <v>8955</v>
      </c>
      <c r="B3952" s="221" t="s">
        <v>56</v>
      </c>
      <c r="C3952" s="393">
        <v>46075.963217592594</v>
      </c>
      <c r="D3952" s="36">
        <v>46093</v>
      </c>
      <c r="E3952" s="35" t="s">
        <v>8956</v>
      </c>
      <c r="F3952" s="35" t="s">
        <v>320</v>
      </c>
      <c r="G3952" s="35" t="s">
        <v>69</v>
      </c>
      <c r="H3952" s="266">
        <v>46094</v>
      </c>
    </row>
    <row r="3953" spans="1:8">
      <c r="A3953" s="112" t="s">
        <v>8957</v>
      </c>
      <c r="B3953" s="35" t="s">
        <v>56</v>
      </c>
      <c r="C3953" s="36">
        <v>46072.407581018517</v>
      </c>
      <c r="D3953" s="36">
        <v>46093</v>
      </c>
      <c r="E3953" s="35" t="s">
        <v>8958</v>
      </c>
      <c r="F3953" s="35" t="s">
        <v>320</v>
      </c>
      <c r="G3953" s="35" t="s">
        <v>69</v>
      </c>
      <c r="H3953" s="266">
        <v>46094</v>
      </c>
    </row>
    <row r="3954" spans="1:8">
      <c r="A3954" s="111" t="s">
        <v>8959</v>
      </c>
      <c r="B3954" s="221" t="s">
        <v>56</v>
      </c>
      <c r="C3954" s="393">
        <v>46079.467986111114</v>
      </c>
      <c r="D3954" s="36">
        <v>46093</v>
      </c>
      <c r="E3954" s="35" t="s">
        <v>8960</v>
      </c>
      <c r="F3954" s="35" t="s">
        <v>320</v>
      </c>
      <c r="G3954" s="35" t="s">
        <v>69</v>
      </c>
      <c r="H3954" s="266">
        <v>46094</v>
      </c>
    </row>
    <row r="3955" spans="1:8">
      <c r="A3955" s="112" t="s">
        <v>8961</v>
      </c>
      <c r="B3955" s="35" t="s">
        <v>56</v>
      </c>
      <c r="C3955" s="36">
        <v>46062.507604166669</v>
      </c>
      <c r="D3955" s="36">
        <v>46093</v>
      </c>
      <c r="E3955" s="35" t="s">
        <v>8962</v>
      </c>
      <c r="F3955" s="35" t="s">
        <v>320</v>
      </c>
      <c r="G3955" s="35" t="s">
        <v>69</v>
      </c>
      <c r="H3955" s="266">
        <v>46094</v>
      </c>
    </row>
    <row r="3956" spans="1:8">
      <c r="A3956" s="111" t="s">
        <v>8963</v>
      </c>
      <c r="B3956" s="221" t="s">
        <v>56</v>
      </c>
      <c r="C3956" s="393">
        <v>46057.739479166667</v>
      </c>
      <c r="D3956" s="36">
        <v>46093</v>
      </c>
      <c r="E3956" s="35" t="s">
        <v>8962</v>
      </c>
      <c r="F3956" s="35" t="s">
        <v>320</v>
      </c>
      <c r="G3956" s="35" t="s">
        <v>69</v>
      </c>
      <c r="H3956" s="266">
        <v>46094</v>
      </c>
    </row>
    <row r="3957" spans="1:8">
      <c r="A3957" s="112" t="s">
        <v>8964</v>
      </c>
      <c r="B3957" s="35" t="s">
        <v>56</v>
      </c>
      <c r="C3957" s="36">
        <v>46057.724641203706</v>
      </c>
      <c r="D3957" s="36">
        <v>46093</v>
      </c>
      <c r="E3957" s="35" t="s">
        <v>8962</v>
      </c>
      <c r="F3957" s="35" t="s">
        <v>320</v>
      </c>
      <c r="G3957" s="35" t="s">
        <v>69</v>
      </c>
      <c r="H3957" s="266">
        <v>46094</v>
      </c>
    </row>
    <row r="3958" spans="1:8">
      <c r="A3958" s="111" t="s">
        <v>8965</v>
      </c>
      <c r="B3958" s="221" t="s">
        <v>56</v>
      </c>
      <c r="C3958" s="393">
        <v>46066.505543981482</v>
      </c>
      <c r="D3958" s="36">
        <v>46093</v>
      </c>
      <c r="E3958" s="35" t="s">
        <v>8966</v>
      </c>
      <c r="F3958" s="35" t="s">
        <v>320</v>
      </c>
      <c r="G3958" s="35" t="s">
        <v>69</v>
      </c>
      <c r="H3958" s="266">
        <v>46094</v>
      </c>
    </row>
    <row r="3959" spans="1:8">
      <c r="A3959" s="112" t="s">
        <v>96</v>
      </c>
      <c r="B3959" s="35" t="s">
        <v>56</v>
      </c>
      <c r="C3959" s="36">
        <v>46027.511747685188</v>
      </c>
      <c r="D3959" s="36">
        <v>46093</v>
      </c>
      <c r="E3959" s="35" t="s">
        <v>8968</v>
      </c>
      <c r="F3959" s="35" t="s">
        <v>320</v>
      </c>
      <c r="G3959" s="35" t="s">
        <v>4606</v>
      </c>
      <c r="H3959" s="266">
        <v>46093</v>
      </c>
    </row>
    <row r="3960" spans="1:8">
      <c r="A3960" s="111" t="s">
        <v>8969</v>
      </c>
      <c r="B3960" s="221" t="s">
        <v>56</v>
      </c>
      <c r="C3960" s="393">
        <v>46046.746886574074</v>
      </c>
      <c r="D3960" s="36">
        <v>46093</v>
      </c>
      <c r="E3960" s="35" t="s">
        <v>8970</v>
      </c>
      <c r="F3960" s="35" t="s">
        <v>320</v>
      </c>
      <c r="G3960" s="35" t="s">
        <v>59</v>
      </c>
      <c r="H3960" s="266">
        <v>46094</v>
      </c>
    </row>
    <row r="3961" spans="1:8">
      <c r="A3961" s="112" t="s">
        <v>4440</v>
      </c>
      <c r="B3961" s="35" t="s">
        <v>56</v>
      </c>
      <c r="C3961" s="36">
        <v>46036.710636574076</v>
      </c>
      <c r="D3961" s="36">
        <v>46093</v>
      </c>
      <c r="E3961" s="35" t="s">
        <v>8971</v>
      </c>
      <c r="F3961" s="35" t="s">
        <v>320</v>
      </c>
      <c r="G3961" s="35" t="s">
        <v>2285</v>
      </c>
      <c r="H3961" s="266">
        <v>46089</v>
      </c>
    </row>
    <row r="3962" spans="1:8">
      <c r="A3962" s="111" t="s">
        <v>8973</v>
      </c>
      <c r="B3962" s="221" t="s">
        <v>56</v>
      </c>
      <c r="C3962" s="393">
        <v>46064.465787037036</v>
      </c>
      <c r="D3962" s="36">
        <v>46093</v>
      </c>
      <c r="E3962" s="35" t="s">
        <v>8974</v>
      </c>
      <c r="F3962" s="35" t="s">
        <v>320</v>
      </c>
      <c r="G3962" s="35" t="s">
        <v>59</v>
      </c>
      <c r="H3962" s="266">
        <v>46094</v>
      </c>
    </row>
    <row r="3963" spans="1:8">
      <c r="A3963" s="112" t="s">
        <v>8975</v>
      </c>
      <c r="B3963" s="35" t="s">
        <v>56</v>
      </c>
      <c r="C3963" s="36">
        <v>46077.69253472222</v>
      </c>
      <c r="D3963" s="36">
        <v>46093</v>
      </c>
      <c r="E3963" s="35" t="s">
        <v>8976</v>
      </c>
      <c r="F3963" s="35" t="s">
        <v>320</v>
      </c>
      <c r="G3963" s="35" t="s">
        <v>59</v>
      </c>
      <c r="H3963" s="266">
        <v>46094</v>
      </c>
    </row>
    <row r="3964" spans="1:8">
      <c r="A3964" s="111" t="s">
        <v>8977</v>
      </c>
      <c r="B3964" s="221" t="s">
        <v>56</v>
      </c>
      <c r="C3964" s="393">
        <v>46073.531898148147</v>
      </c>
      <c r="D3964" s="36">
        <v>46093</v>
      </c>
      <c r="E3964" s="35" t="s">
        <v>8978</v>
      </c>
      <c r="F3964" s="35" t="s">
        <v>320</v>
      </c>
      <c r="G3964" s="35" t="s">
        <v>69</v>
      </c>
      <c r="H3964" s="266">
        <v>46094</v>
      </c>
    </row>
    <row r="3965" spans="1:8">
      <c r="A3965" s="112" t="s">
        <v>8980</v>
      </c>
      <c r="B3965" s="35" t="s">
        <v>56</v>
      </c>
      <c r="C3965" s="36">
        <v>46077.849988425929</v>
      </c>
      <c r="D3965" s="36">
        <v>46093</v>
      </c>
      <c r="E3965" s="35" t="s">
        <v>8981</v>
      </c>
      <c r="F3965" s="35" t="s">
        <v>320</v>
      </c>
      <c r="G3965" s="35" t="s">
        <v>69</v>
      </c>
      <c r="H3965" s="36">
        <v>46094</v>
      </c>
    </row>
    <row r="3966" spans="1:8">
      <c r="A3966" s="111" t="s">
        <v>8983</v>
      </c>
      <c r="B3966" s="221" t="s">
        <v>56</v>
      </c>
      <c r="C3966" s="393">
        <v>46074.419803240744</v>
      </c>
      <c r="D3966" s="36">
        <v>46093</v>
      </c>
      <c r="E3966" s="35" t="s">
        <v>8984</v>
      </c>
      <c r="F3966" s="35" t="s">
        <v>320</v>
      </c>
      <c r="G3966" s="35" t="s">
        <v>69</v>
      </c>
      <c r="H3966" s="36">
        <v>46094</v>
      </c>
    </row>
    <row r="3967" spans="1:8">
      <c r="A3967" s="112" t="s">
        <v>2199</v>
      </c>
      <c r="B3967" s="35" t="s">
        <v>56</v>
      </c>
      <c r="C3967" s="36">
        <v>46029.403668981482</v>
      </c>
      <c r="D3967" s="36">
        <v>46093</v>
      </c>
      <c r="E3967" s="35" t="s">
        <v>2200</v>
      </c>
      <c r="F3967" s="35" t="s">
        <v>320</v>
      </c>
      <c r="G3967" s="35" t="s">
        <v>59</v>
      </c>
      <c r="H3967" s="36">
        <v>46092</v>
      </c>
    </row>
    <row r="3968" spans="1:8">
      <c r="A3968" s="111" t="s">
        <v>8986</v>
      </c>
      <c r="B3968" s="221" t="s">
        <v>56</v>
      </c>
      <c r="C3968" s="393">
        <v>46071.509363425925</v>
      </c>
      <c r="D3968" s="36">
        <v>46093</v>
      </c>
      <c r="E3968" s="35" t="s">
        <v>8987</v>
      </c>
      <c r="F3968" s="35" t="s">
        <v>320</v>
      </c>
      <c r="G3968" s="35" t="s">
        <v>59</v>
      </c>
      <c r="H3968" s="36">
        <v>46094</v>
      </c>
    </row>
    <row r="3969" spans="1:8">
      <c r="A3969" s="112" t="s">
        <v>8988</v>
      </c>
      <c r="B3969" s="35" t="s">
        <v>56</v>
      </c>
      <c r="C3969" s="36">
        <v>46058.880439814813</v>
      </c>
      <c r="D3969" s="36">
        <v>46093</v>
      </c>
      <c r="E3969" s="35" t="s">
        <v>8989</v>
      </c>
      <c r="F3969" s="35" t="s">
        <v>320</v>
      </c>
      <c r="G3969" s="35" t="s">
        <v>59</v>
      </c>
      <c r="H3969" s="36">
        <v>46094</v>
      </c>
    </row>
    <row r="3970" spans="1:8">
      <c r="A3970" s="111" t="s">
        <v>96</v>
      </c>
      <c r="B3970" s="221" t="s">
        <v>56</v>
      </c>
      <c r="C3970" s="393">
        <v>46024.727453703701</v>
      </c>
      <c r="D3970" s="36">
        <v>46093</v>
      </c>
      <c r="E3970" s="35" t="s">
        <v>8990</v>
      </c>
      <c r="F3970" s="35" t="s">
        <v>320</v>
      </c>
      <c r="G3970" t="s">
        <v>4606</v>
      </c>
      <c r="H3970" s="35"/>
    </row>
    <row r="3971" spans="1:8">
      <c r="A3971" s="112" t="s">
        <v>8991</v>
      </c>
      <c r="B3971" s="35" t="s">
        <v>56</v>
      </c>
      <c r="C3971" s="36">
        <v>46079.594895833332</v>
      </c>
      <c r="D3971" s="36">
        <v>46093</v>
      </c>
      <c r="E3971" s="35" t="s">
        <v>8992</v>
      </c>
      <c r="F3971" s="35" t="s">
        <v>320</v>
      </c>
      <c r="G3971" s="35" t="s">
        <v>59</v>
      </c>
      <c r="H3971" s="36">
        <v>46094</v>
      </c>
    </row>
    <row r="3972" spans="1:8">
      <c r="A3972" s="111" t="s">
        <v>8993</v>
      </c>
      <c r="B3972" s="221" t="s">
        <v>56</v>
      </c>
      <c r="C3972" s="393">
        <v>46055.626759259256</v>
      </c>
      <c r="D3972" s="36">
        <v>46093</v>
      </c>
      <c r="E3972" s="35" t="s">
        <v>8994</v>
      </c>
      <c r="F3972" s="35" t="s">
        <v>320</v>
      </c>
      <c r="G3972" s="35" t="s">
        <v>69</v>
      </c>
      <c r="H3972" s="36">
        <v>46094</v>
      </c>
    </row>
    <row r="3973" spans="1:8">
      <c r="A3973" s="112" t="s">
        <v>8996</v>
      </c>
      <c r="B3973" s="35" t="s">
        <v>56</v>
      </c>
      <c r="C3973" s="36">
        <v>46059.659629629627</v>
      </c>
      <c r="D3973" s="36">
        <v>46093</v>
      </c>
      <c r="E3973" s="35" t="s">
        <v>8997</v>
      </c>
      <c r="F3973" s="35" t="s">
        <v>320</v>
      </c>
      <c r="G3973" s="35" t="s">
        <v>69</v>
      </c>
      <c r="H3973" s="36">
        <v>46094</v>
      </c>
    </row>
    <row r="3974" spans="1:8">
      <c r="A3974" s="111" t="s">
        <v>8999</v>
      </c>
      <c r="B3974" s="221" t="s">
        <v>56</v>
      </c>
      <c r="C3974" s="393">
        <v>46035.567349537036</v>
      </c>
      <c r="D3974" s="36">
        <v>46093</v>
      </c>
      <c r="E3974" s="35" t="s">
        <v>9000</v>
      </c>
      <c r="F3974" s="35" t="s">
        <v>320</v>
      </c>
      <c r="G3974" s="35" t="s">
        <v>69</v>
      </c>
      <c r="H3974" s="36">
        <v>46094</v>
      </c>
    </row>
    <row r="3975" spans="1:8">
      <c r="A3975" s="112" t="s">
        <v>9001</v>
      </c>
      <c r="B3975" s="35" t="s">
        <v>56</v>
      </c>
      <c r="C3975" s="36">
        <v>46077.624814814815</v>
      </c>
      <c r="D3975" s="36">
        <v>46093</v>
      </c>
      <c r="E3975" s="35" t="s">
        <v>9002</v>
      </c>
      <c r="F3975" s="35" t="s">
        <v>320</v>
      </c>
      <c r="G3975" s="35" t="s">
        <v>69</v>
      </c>
      <c r="H3975" s="36">
        <v>46094</v>
      </c>
    </row>
    <row r="3976" spans="1:8">
      <c r="A3976" s="111" t="s">
        <v>9004</v>
      </c>
      <c r="B3976" s="221" t="s">
        <v>56</v>
      </c>
      <c r="C3976" s="393">
        <v>46076.385555555556</v>
      </c>
      <c r="D3976" s="36">
        <v>46093</v>
      </c>
      <c r="E3976" s="35" t="s">
        <v>9005</v>
      </c>
      <c r="F3976" s="35" t="s">
        <v>320</v>
      </c>
      <c r="G3976" s="35" t="s">
        <v>59</v>
      </c>
      <c r="H3976" s="36">
        <v>46094</v>
      </c>
    </row>
    <row r="3977" spans="1:8">
      <c r="A3977" s="112" t="s">
        <v>96</v>
      </c>
      <c r="B3977" s="35" t="s">
        <v>79</v>
      </c>
      <c r="C3977" s="36">
        <v>46027.0234375</v>
      </c>
      <c r="D3977" s="36">
        <v>46093</v>
      </c>
      <c r="E3977" s="35" t="s">
        <v>9006</v>
      </c>
      <c r="F3977" s="35" t="s">
        <v>320</v>
      </c>
      <c r="G3977" s="35" t="s">
        <v>4606</v>
      </c>
      <c r="H3977" s="36">
        <v>46094</v>
      </c>
    </row>
    <row r="3978" spans="1:8">
      <c r="A3978" s="111" t="s">
        <v>96</v>
      </c>
      <c r="B3978" s="221" t="s">
        <v>79</v>
      </c>
      <c r="C3978" s="393">
        <v>46027.0233912037</v>
      </c>
      <c r="D3978" s="36">
        <v>46093</v>
      </c>
      <c r="E3978" s="35" t="s">
        <v>9006</v>
      </c>
      <c r="F3978" s="35" t="s">
        <v>320</v>
      </c>
      <c r="G3978" s="35" t="s">
        <v>4606</v>
      </c>
      <c r="H3978" s="36">
        <v>46093</v>
      </c>
    </row>
    <row r="3979" spans="1:8">
      <c r="A3979" s="112" t="s">
        <v>9007</v>
      </c>
      <c r="B3979" s="35" t="s">
        <v>56</v>
      </c>
      <c r="C3979" s="36">
        <v>46076.595057870371</v>
      </c>
      <c r="D3979" s="36">
        <v>46093</v>
      </c>
      <c r="E3979" s="35" t="s">
        <v>9008</v>
      </c>
      <c r="F3979" s="35" t="s">
        <v>320</v>
      </c>
      <c r="G3979" s="35" t="s">
        <v>59</v>
      </c>
      <c r="H3979" s="36">
        <v>46095</v>
      </c>
    </row>
    <row r="3980" spans="1:8">
      <c r="A3980" s="111" t="s">
        <v>9009</v>
      </c>
      <c r="B3980" s="221" t="s">
        <v>56</v>
      </c>
      <c r="C3980" s="393">
        <v>46059.449328703704</v>
      </c>
      <c r="D3980" s="36">
        <v>46093</v>
      </c>
      <c r="E3980" s="35" t="s">
        <v>9010</v>
      </c>
      <c r="F3980" s="35" t="s">
        <v>320</v>
      </c>
      <c r="G3980" s="35" t="s">
        <v>69</v>
      </c>
      <c r="H3980" s="36">
        <v>46095</v>
      </c>
    </row>
    <row r="3981" spans="1:8">
      <c r="A3981" s="112" t="s">
        <v>9012</v>
      </c>
      <c r="B3981" s="35" t="s">
        <v>56</v>
      </c>
      <c r="C3981" s="36">
        <v>46068.899791666663</v>
      </c>
      <c r="D3981" s="36">
        <v>46093</v>
      </c>
      <c r="E3981" s="35" t="s">
        <v>9013</v>
      </c>
      <c r="F3981" s="35" t="s">
        <v>320</v>
      </c>
      <c r="G3981" s="35" t="s">
        <v>69</v>
      </c>
      <c r="H3981" s="36">
        <v>46095</v>
      </c>
    </row>
    <row r="3982" spans="1:8">
      <c r="A3982" s="111" t="s">
        <v>9015</v>
      </c>
      <c r="B3982" s="221" t="s">
        <v>56</v>
      </c>
      <c r="C3982" s="393">
        <v>46003.45821759259</v>
      </c>
      <c r="D3982" s="36">
        <v>46093</v>
      </c>
      <c r="E3982" s="35" t="s">
        <v>9016</v>
      </c>
      <c r="F3982" s="35" t="s">
        <v>320</v>
      </c>
      <c r="G3982" s="35" t="s">
        <v>69</v>
      </c>
      <c r="H3982" s="36">
        <v>46095</v>
      </c>
    </row>
    <row r="3983" spans="1:8">
      <c r="A3983" s="112" t="s">
        <v>9017</v>
      </c>
      <c r="B3983" s="35" t="s">
        <v>56</v>
      </c>
      <c r="C3983" s="36">
        <v>46087.580104166664</v>
      </c>
      <c r="D3983" s="36">
        <v>46093</v>
      </c>
      <c r="E3983" s="35" t="s">
        <v>9018</v>
      </c>
      <c r="F3983" s="35" t="s">
        <v>320</v>
      </c>
      <c r="G3983" s="35" t="s">
        <v>69</v>
      </c>
      <c r="H3983" s="36">
        <v>46095</v>
      </c>
    </row>
    <row r="3984" spans="1:8">
      <c r="A3984" s="111" t="s">
        <v>9020</v>
      </c>
      <c r="B3984" s="221" t="s">
        <v>56</v>
      </c>
      <c r="C3984" s="393">
        <v>45986.779594907406</v>
      </c>
      <c r="D3984" s="36">
        <v>46093</v>
      </c>
      <c r="E3984" s="35" t="s">
        <v>9021</v>
      </c>
      <c r="F3984" s="35" t="s">
        <v>320</v>
      </c>
      <c r="G3984" s="35" t="s">
        <v>59</v>
      </c>
      <c r="H3984" s="36">
        <v>46095</v>
      </c>
    </row>
    <row r="3985" spans="1:8" ht="15.75">
      <c r="A3985" s="532" t="s">
        <v>9022</v>
      </c>
      <c r="B3985" s="533" t="s">
        <v>56</v>
      </c>
      <c r="C3985" s="534">
        <v>46059.490844907406</v>
      </c>
      <c r="D3985" s="534">
        <v>46093</v>
      </c>
      <c r="E3985" s="533" t="s">
        <v>9023</v>
      </c>
      <c r="F3985" s="533" t="s">
        <v>1537</v>
      </c>
      <c r="G3985" s="34" t="s">
        <v>69</v>
      </c>
      <c r="H3985" s="36"/>
    </row>
    <row r="3986" spans="1:8" ht="15.75">
      <c r="A3986" s="535" t="s">
        <v>9025</v>
      </c>
      <c r="B3986" s="536" t="s">
        <v>56</v>
      </c>
      <c r="C3986" s="537">
        <v>46063.583437499998</v>
      </c>
      <c r="D3986" s="534">
        <v>46093</v>
      </c>
      <c r="E3986" s="533" t="s">
        <v>9026</v>
      </c>
      <c r="F3986" s="533" t="s">
        <v>1537</v>
      </c>
      <c r="G3986" s="34" t="s">
        <v>69</v>
      </c>
      <c r="H3986" s="36"/>
    </row>
    <row r="3987" spans="1:8" ht="15.75">
      <c r="A3987" s="532" t="s">
        <v>9028</v>
      </c>
      <c r="B3987" s="533" t="s">
        <v>56</v>
      </c>
      <c r="C3987" s="534">
        <v>46062.405358796299</v>
      </c>
      <c r="D3987" s="534">
        <v>46093</v>
      </c>
      <c r="E3987" s="533" t="s">
        <v>9029</v>
      </c>
      <c r="F3987" s="533" t="s">
        <v>1537</v>
      </c>
      <c r="G3987" s="35" t="s">
        <v>59</v>
      </c>
      <c r="H3987" s="36">
        <v>46093</v>
      </c>
    </row>
    <row r="3988" spans="1:8" ht="15.75">
      <c r="A3988" s="538" t="s">
        <v>9030</v>
      </c>
      <c r="B3988" s="539" t="s">
        <v>56</v>
      </c>
      <c r="C3988" s="540">
        <v>46013.550833333335</v>
      </c>
      <c r="D3988" s="540">
        <v>46093</v>
      </c>
      <c r="E3988" s="539" t="s">
        <v>9031</v>
      </c>
      <c r="F3988" s="539" t="s">
        <v>1537</v>
      </c>
      <c r="G3988" s="505" t="s">
        <v>450</v>
      </c>
      <c r="H3988" s="504">
        <v>46093</v>
      </c>
    </row>
    <row r="3989" spans="1:8" ht="15.75">
      <c r="A3989" s="532" t="s">
        <v>9033</v>
      </c>
      <c r="B3989" s="533" t="s">
        <v>56</v>
      </c>
      <c r="C3989" s="534">
        <v>46046.59134259259</v>
      </c>
      <c r="D3989" s="534">
        <v>46093</v>
      </c>
      <c r="E3989" s="533" t="s">
        <v>9034</v>
      </c>
      <c r="F3989" s="533" t="s">
        <v>1537</v>
      </c>
      <c r="G3989" s="37" t="s">
        <v>59</v>
      </c>
      <c r="H3989" s="36">
        <v>46093</v>
      </c>
    </row>
    <row r="3990" spans="1:8" ht="15.75">
      <c r="A3990" s="535" t="s">
        <v>9035</v>
      </c>
      <c r="B3990" s="536" t="s">
        <v>56</v>
      </c>
      <c r="C3990" s="537">
        <v>45972.959027777775</v>
      </c>
      <c r="D3990" s="534">
        <v>46093</v>
      </c>
      <c r="E3990" s="533" t="s">
        <v>9036</v>
      </c>
      <c r="F3990" s="533" t="s">
        <v>1537</v>
      </c>
      <c r="G3990" s="35" t="s">
        <v>59</v>
      </c>
      <c r="H3990" s="36">
        <v>46093</v>
      </c>
    </row>
    <row r="3991" spans="1:8" ht="15.75">
      <c r="A3991" s="532" t="s">
        <v>9037</v>
      </c>
      <c r="B3991" s="533" t="s">
        <v>56</v>
      </c>
      <c r="C3991" s="534">
        <v>46074.572106481479</v>
      </c>
      <c r="D3991" s="534">
        <v>46093</v>
      </c>
      <c r="E3991" s="533" t="s">
        <v>9038</v>
      </c>
      <c r="F3991" s="533" t="s">
        <v>1537</v>
      </c>
      <c r="G3991" s="34" t="s">
        <v>69</v>
      </c>
    </row>
    <row r="3992" spans="1:8" ht="15.75">
      <c r="A3992" s="535" t="s">
        <v>9040</v>
      </c>
      <c r="B3992" s="536" t="s">
        <v>56</v>
      </c>
      <c r="C3992" s="537">
        <v>46057.498888888891</v>
      </c>
      <c r="D3992" s="534">
        <v>46093</v>
      </c>
      <c r="E3992" s="533" t="s">
        <v>9041</v>
      </c>
      <c r="F3992" s="533" t="s">
        <v>1537</v>
      </c>
      <c r="G3992" s="37" t="s">
        <v>59</v>
      </c>
      <c r="H3992" s="36">
        <v>46093</v>
      </c>
    </row>
    <row r="3993" spans="1:8" ht="15.75">
      <c r="A3993" s="532" t="s">
        <v>9042</v>
      </c>
      <c r="B3993" s="533" t="s">
        <v>56</v>
      </c>
      <c r="C3993" s="534">
        <v>46049.702361111114</v>
      </c>
      <c r="D3993" s="534">
        <v>46093</v>
      </c>
      <c r="E3993" s="533" t="s">
        <v>9043</v>
      </c>
      <c r="F3993" s="533" t="s">
        <v>1537</v>
      </c>
      <c r="G3993" s="37" t="s">
        <v>59</v>
      </c>
      <c r="H3993" s="36">
        <v>46093</v>
      </c>
    </row>
    <row r="3994" spans="1:8" ht="15.75">
      <c r="A3994" s="535" t="s">
        <v>9044</v>
      </c>
      <c r="B3994" s="536" t="s">
        <v>56</v>
      </c>
      <c r="C3994" s="537">
        <v>46014.582986111112</v>
      </c>
      <c r="D3994" s="534">
        <v>46093</v>
      </c>
      <c r="E3994" s="533" t="s">
        <v>9045</v>
      </c>
      <c r="F3994" s="533" t="s">
        <v>1537</v>
      </c>
      <c r="G3994" s="34" t="s">
        <v>69</v>
      </c>
      <c r="H3994" s="36"/>
    </row>
    <row r="3995" spans="1:8" ht="15.75">
      <c r="A3995" s="532" t="s">
        <v>9047</v>
      </c>
      <c r="B3995" s="533" t="s">
        <v>56</v>
      </c>
      <c r="C3995" s="534">
        <v>46058.406574074077</v>
      </c>
      <c r="D3995" s="534">
        <v>46093</v>
      </c>
      <c r="E3995" s="533" t="s">
        <v>9048</v>
      </c>
      <c r="F3995" s="533" t="s">
        <v>1537</v>
      </c>
      <c r="G3995" s="37" t="s">
        <v>59</v>
      </c>
      <c r="H3995" s="36">
        <v>46093</v>
      </c>
    </row>
    <row r="3996" spans="1:8" ht="15.75">
      <c r="A3996" s="535" t="s">
        <v>9049</v>
      </c>
      <c r="B3996" s="536" t="s">
        <v>56</v>
      </c>
      <c r="C3996" s="537">
        <v>46066.688125000001</v>
      </c>
      <c r="D3996" s="534">
        <v>46093</v>
      </c>
      <c r="E3996" s="533" t="s">
        <v>14569</v>
      </c>
      <c r="F3996" s="533" t="s">
        <v>1537</v>
      </c>
      <c r="G3996" s="34" t="s">
        <v>69</v>
      </c>
      <c r="H3996" s="36"/>
    </row>
    <row r="3997" spans="1:8" ht="15.75">
      <c r="A3997" s="532" t="s">
        <v>9052</v>
      </c>
      <c r="B3997" s="533" t="s">
        <v>56</v>
      </c>
      <c r="C3997" s="534">
        <v>46070.989918981482</v>
      </c>
      <c r="D3997" s="534">
        <v>46093</v>
      </c>
      <c r="E3997" s="533" t="s">
        <v>9053</v>
      </c>
      <c r="F3997" s="533" t="s">
        <v>1537</v>
      </c>
      <c r="G3997" s="34" t="s">
        <v>69</v>
      </c>
      <c r="H3997" s="36"/>
    </row>
    <row r="3998" spans="1:8" ht="15.75">
      <c r="A3998" s="535" t="s">
        <v>9055</v>
      </c>
      <c r="B3998" s="536" t="s">
        <v>56</v>
      </c>
      <c r="C3998" s="537">
        <v>46069.421215277776</v>
      </c>
      <c r="D3998" s="534">
        <v>46093</v>
      </c>
      <c r="E3998" s="533" t="s">
        <v>9056</v>
      </c>
      <c r="F3998" s="533" t="s">
        <v>1537</v>
      </c>
      <c r="G3998" s="34" t="s">
        <v>69</v>
      </c>
      <c r="H3998" s="36"/>
    </row>
    <row r="3999" spans="1:8" ht="15.75">
      <c r="A3999" s="532" t="s">
        <v>9058</v>
      </c>
      <c r="B3999" s="533" t="s">
        <v>56</v>
      </c>
      <c r="C3999" s="534">
        <v>46035.431550925925</v>
      </c>
      <c r="D3999" s="534">
        <v>46093</v>
      </c>
      <c r="E3999" s="533" t="s">
        <v>9059</v>
      </c>
      <c r="F3999" s="533" t="s">
        <v>1537</v>
      </c>
      <c r="G3999" s="34" t="s">
        <v>69</v>
      </c>
      <c r="H3999" s="36"/>
    </row>
    <row r="4000" spans="1:8" ht="15.75">
      <c r="A4000" s="535" t="s">
        <v>9061</v>
      </c>
      <c r="B4000" s="536" t="s">
        <v>56</v>
      </c>
      <c r="C4000" s="537">
        <v>46073.714456018519</v>
      </c>
      <c r="D4000" s="534">
        <v>46093</v>
      </c>
      <c r="E4000" s="533" t="s">
        <v>9062</v>
      </c>
      <c r="F4000" s="533" t="s">
        <v>1537</v>
      </c>
      <c r="G4000" s="37" t="s">
        <v>59</v>
      </c>
      <c r="H4000" s="36">
        <v>46093</v>
      </c>
    </row>
    <row r="4001" spans="1:8" ht="15.75">
      <c r="A4001" s="532" t="s">
        <v>9063</v>
      </c>
      <c r="B4001" s="533" t="s">
        <v>56</v>
      </c>
      <c r="C4001" s="534">
        <v>46077.725717592592</v>
      </c>
      <c r="D4001" s="534">
        <v>46093</v>
      </c>
      <c r="E4001" s="533" t="s">
        <v>9064</v>
      </c>
      <c r="F4001" s="533" t="s">
        <v>1537</v>
      </c>
      <c r="G4001" s="35" t="s">
        <v>69</v>
      </c>
      <c r="H4001" s="36"/>
    </row>
    <row r="4002" spans="1:8" ht="15.75">
      <c r="A4002" s="538" t="s">
        <v>9066</v>
      </c>
      <c r="B4002" s="539" t="s">
        <v>56</v>
      </c>
      <c r="C4002" s="540">
        <v>46070.4221875</v>
      </c>
      <c r="D4002" s="540">
        <v>46093</v>
      </c>
      <c r="E4002" s="539" t="s">
        <v>9067</v>
      </c>
      <c r="F4002" s="539" t="s">
        <v>1537</v>
      </c>
      <c r="G4002" s="505" t="s">
        <v>62</v>
      </c>
      <c r="H4002" s="504">
        <v>46093</v>
      </c>
    </row>
    <row r="4003" spans="1:8" ht="15.75">
      <c r="A4003" s="538" t="s">
        <v>9068</v>
      </c>
      <c r="B4003" s="539" t="s">
        <v>56</v>
      </c>
      <c r="C4003" s="540">
        <v>46064.484803240739</v>
      </c>
      <c r="D4003" s="540">
        <v>46093</v>
      </c>
      <c r="E4003" s="539" t="s">
        <v>9067</v>
      </c>
      <c r="F4003" s="539" t="s">
        <v>1537</v>
      </c>
      <c r="G4003" s="505" t="s">
        <v>62</v>
      </c>
      <c r="H4003" s="504">
        <v>46093</v>
      </c>
    </row>
    <row r="4004" spans="1:8" ht="15.75">
      <c r="A4004" s="535" t="s">
        <v>9069</v>
      </c>
      <c r="B4004" s="536" t="s">
        <v>56</v>
      </c>
      <c r="C4004" s="537">
        <v>46065.657002314816</v>
      </c>
      <c r="D4004" s="534">
        <v>46093</v>
      </c>
      <c r="E4004" s="533" t="s">
        <v>9070</v>
      </c>
      <c r="F4004" s="533" t="s">
        <v>1537</v>
      </c>
      <c r="G4004" s="35" t="s">
        <v>69</v>
      </c>
      <c r="H4004" s="36">
        <v>46093</v>
      </c>
    </row>
    <row r="4005" spans="1:8" ht="15.75">
      <c r="A4005" s="532" t="s">
        <v>9072</v>
      </c>
      <c r="B4005" s="533" t="s">
        <v>56</v>
      </c>
      <c r="C4005" s="534">
        <v>46071.466087962966</v>
      </c>
      <c r="D4005" s="534">
        <v>46093</v>
      </c>
      <c r="E4005" s="533" t="s">
        <v>9073</v>
      </c>
      <c r="F4005" s="533" t="s">
        <v>1537</v>
      </c>
      <c r="G4005" s="35" t="s">
        <v>69</v>
      </c>
      <c r="H4005" s="36">
        <v>46093</v>
      </c>
    </row>
    <row r="4006" spans="1:8" ht="15.75">
      <c r="A4006" s="535" t="s">
        <v>9075</v>
      </c>
      <c r="B4006" s="536" t="s">
        <v>56</v>
      </c>
      <c r="C4006" s="537">
        <v>46069.543090277781</v>
      </c>
      <c r="D4006" s="534">
        <v>46093</v>
      </c>
      <c r="E4006" s="533" t="s">
        <v>9073</v>
      </c>
      <c r="F4006" s="533" t="s">
        <v>1537</v>
      </c>
      <c r="G4006" s="35" t="s">
        <v>69</v>
      </c>
      <c r="H4006" s="36">
        <v>46093</v>
      </c>
    </row>
    <row r="4007" spans="1:8" ht="15.75">
      <c r="A4007" s="532" t="s">
        <v>9076</v>
      </c>
      <c r="B4007" s="533" t="s">
        <v>56</v>
      </c>
      <c r="C4007" s="534">
        <v>46036.758263888885</v>
      </c>
      <c r="D4007" s="534">
        <v>46093</v>
      </c>
      <c r="E4007" s="533" t="s">
        <v>9077</v>
      </c>
      <c r="F4007" s="533" t="s">
        <v>1537</v>
      </c>
      <c r="G4007" s="35" t="s">
        <v>69</v>
      </c>
      <c r="H4007" s="36">
        <v>46093</v>
      </c>
    </row>
    <row r="4008" spans="1:8" ht="15.75">
      <c r="A4008" s="535" t="s">
        <v>9079</v>
      </c>
      <c r="B4008" s="536" t="s">
        <v>56</v>
      </c>
      <c r="C4008" s="537">
        <v>46056.406273148146</v>
      </c>
      <c r="D4008" s="534">
        <v>46093</v>
      </c>
      <c r="E4008" s="533" t="s">
        <v>9080</v>
      </c>
      <c r="F4008" s="533" t="s">
        <v>1537</v>
      </c>
      <c r="G4008" s="35" t="s">
        <v>69</v>
      </c>
      <c r="H4008" s="36">
        <v>46093</v>
      </c>
    </row>
    <row r="4009" spans="1:8" ht="15.75">
      <c r="A4009" s="532" t="s">
        <v>9082</v>
      </c>
      <c r="B4009" s="533" t="s">
        <v>56</v>
      </c>
      <c r="C4009" s="534">
        <v>46080.553865740738</v>
      </c>
      <c r="D4009" s="534">
        <v>46093</v>
      </c>
      <c r="E4009" s="533" t="s">
        <v>9083</v>
      </c>
      <c r="F4009" s="533" t="s">
        <v>1537</v>
      </c>
      <c r="G4009" s="35" t="s">
        <v>62</v>
      </c>
      <c r="H4009" s="36">
        <v>46093</v>
      </c>
    </row>
    <row r="4010" spans="1:8" ht="15.75">
      <c r="A4010" s="535" t="s">
        <v>9084</v>
      </c>
      <c r="B4010" s="536" t="s">
        <v>56</v>
      </c>
      <c r="C4010" s="537">
        <v>46071.859826388885</v>
      </c>
      <c r="D4010" s="534">
        <v>46093</v>
      </c>
      <c r="E4010" s="533" t="s">
        <v>9085</v>
      </c>
      <c r="F4010" s="533" t="s">
        <v>1537</v>
      </c>
      <c r="G4010" s="35" t="s">
        <v>69</v>
      </c>
      <c r="H4010" s="36">
        <v>46093</v>
      </c>
    </row>
    <row r="4011" spans="1:8" ht="15.75">
      <c r="A4011" s="532" t="s">
        <v>9087</v>
      </c>
      <c r="B4011" s="533" t="s">
        <v>56</v>
      </c>
      <c r="C4011" s="534">
        <v>46009.722766203704</v>
      </c>
      <c r="D4011" s="534">
        <v>46093</v>
      </c>
      <c r="E4011" s="533" t="s">
        <v>9088</v>
      </c>
      <c r="F4011" s="533" t="s">
        <v>1537</v>
      </c>
      <c r="G4011" s="35" t="s">
        <v>59</v>
      </c>
      <c r="H4011" s="36">
        <v>46094</v>
      </c>
    </row>
    <row r="4012" spans="1:8" ht="15.75">
      <c r="A4012" s="535" t="s">
        <v>9089</v>
      </c>
      <c r="B4012" s="536" t="s">
        <v>56</v>
      </c>
      <c r="C4012" s="537">
        <v>46056.299351851849</v>
      </c>
      <c r="D4012" s="534">
        <v>46093</v>
      </c>
      <c r="E4012" s="533" t="s">
        <v>9090</v>
      </c>
      <c r="F4012" s="533" t="s">
        <v>1537</v>
      </c>
      <c r="G4012" s="35" t="s">
        <v>69</v>
      </c>
      <c r="H4012" s="36">
        <v>46094</v>
      </c>
    </row>
    <row r="4013" spans="1:8" ht="15.75">
      <c r="A4013" s="532" t="s">
        <v>9092</v>
      </c>
      <c r="B4013" s="533" t="s">
        <v>56</v>
      </c>
      <c r="C4013" s="534">
        <v>46048.560069444444</v>
      </c>
      <c r="D4013" s="534">
        <v>46093</v>
      </c>
      <c r="E4013" s="533" t="s">
        <v>9093</v>
      </c>
      <c r="F4013" s="533" t="s">
        <v>1537</v>
      </c>
      <c r="G4013" s="35" t="s">
        <v>69</v>
      </c>
      <c r="H4013" s="36">
        <v>46094</v>
      </c>
    </row>
    <row r="4014" spans="1:8" ht="15.75">
      <c r="A4014" s="535" t="s">
        <v>4389</v>
      </c>
      <c r="B4014" s="536" t="s">
        <v>56</v>
      </c>
      <c r="C4014" s="537">
        <v>46000.68949074074</v>
      </c>
      <c r="D4014" s="534">
        <v>46093</v>
      </c>
      <c r="E4014" s="533" t="s">
        <v>4390</v>
      </c>
      <c r="F4014" s="533" t="s">
        <v>1537</v>
      </c>
      <c r="G4014" s="35" t="s">
        <v>59</v>
      </c>
      <c r="H4014" s="36">
        <v>46094</v>
      </c>
    </row>
    <row r="4015" spans="1:8" ht="15.75">
      <c r="A4015" s="532" t="s">
        <v>9095</v>
      </c>
      <c r="B4015" s="533" t="s">
        <v>79</v>
      </c>
      <c r="C4015" s="534">
        <v>46080.397048611114</v>
      </c>
      <c r="D4015" s="534">
        <v>46093</v>
      </c>
      <c r="E4015" s="533" t="s">
        <v>9096</v>
      </c>
      <c r="F4015" s="533" t="s">
        <v>1537</v>
      </c>
      <c r="G4015" s="35" t="s">
        <v>59</v>
      </c>
      <c r="H4015" s="36">
        <v>46094</v>
      </c>
    </row>
    <row r="4016" spans="1:8" ht="15.75">
      <c r="A4016" s="543" t="s">
        <v>9097</v>
      </c>
      <c r="B4016" s="544" t="s">
        <v>56</v>
      </c>
      <c r="C4016" s="545">
        <v>46044.449143518519</v>
      </c>
      <c r="D4016" s="545">
        <v>46093</v>
      </c>
      <c r="E4016" s="544" t="s">
        <v>9098</v>
      </c>
      <c r="F4016" s="544" t="s">
        <v>1537</v>
      </c>
      <c r="G4016" s="85" t="s">
        <v>62</v>
      </c>
      <c r="H4016" s="87">
        <v>46094</v>
      </c>
    </row>
    <row r="4017" spans="1:8" ht="15.75">
      <c r="A4017" s="532" t="s">
        <v>9099</v>
      </c>
      <c r="B4017" s="533" t="s">
        <v>56</v>
      </c>
      <c r="C4017" s="534">
        <v>46053.025648148148</v>
      </c>
      <c r="D4017" s="534">
        <v>46093</v>
      </c>
      <c r="E4017" s="533" t="s">
        <v>9100</v>
      </c>
      <c r="F4017" s="533" t="s">
        <v>1537</v>
      </c>
      <c r="G4017" s="35" t="s">
        <v>69</v>
      </c>
      <c r="H4017" s="36">
        <v>46094</v>
      </c>
    </row>
    <row r="4018" spans="1:8" ht="15.75">
      <c r="A4018" s="535" t="s">
        <v>9102</v>
      </c>
      <c r="B4018" s="536" t="s">
        <v>56</v>
      </c>
      <c r="C4018" s="537">
        <v>46062.334178240744</v>
      </c>
      <c r="D4018" s="534">
        <v>46093</v>
      </c>
      <c r="E4018" s="533" t="s">
        <v>9103</v>
      </c>
      <c r="F4018" s="533" t="s">
        <v>1537</v>
      </c>
      <c r="G4018" s="35" t="s">
        <v>59</v>
      </c>
      <c r="H4018" s="36">
        <v>46094</v>
      </c>
    </row>
    <row r="4019" spans="1:8" ht="15.75">
      <c r="A4019" s="532" t="s">
        <v>9104</v>
      </c>
      <c r="B4019" s="533" t="s">
        <v>56</v>
      </c>
      <c r="C4019" s="534">
        <v>46076.506886574076</v>
      </c>
      <c r="D4019" s="534">
        <v>46093</v>
      </c>
      <c r="E4019" s="533" t="s">
        <v>9105</v>
      </c>
      <c r="F4019" s="533" t="s">
        <v>1537</v>
      </c>
      <c r="G4019" s="35" t="s">
        <v>69</v>
      </c>
      <c r="H4019" s="36">
        <v>46094</v>
      </c>
    </row>
    <row r="4020" spans="1:8" ht="15.75">
      <c r="A4020" s="535" t="s">
        <v>9107</v>
      </c>
      <c r="B4020" s="536" t="s">
        <v>56</v>
      </c>
      <c r="C4020" s="537">
        <v>46076.842858796299</v>
      </c>
      <c r="D4020" s="534">
        <v>46093</v>
      </c>
      <c r="E4020" s="533" t="s">
        <v>9108</v>
      </c>
      <c r="F4020" s="533" t="s">
        <v>1537</v>
      </c>
      <c r="G4020" s="35" t="s">
        <v>69</v>
      </c>
      <c r="H4020" s="36">
        <v>46094</v>
      </c>
    </row>
    <row r="4021" spans="1:8" ht="15.75">
      <c r="A4021" s="532" t="s">
        <v>4430</v>
      </c>
      <c r="B4021" s="533" t="s">
        <v>56</v>
      </c>
      <c r="C4021" s="534">
        <v>46037.499039351853</v>
      </c>
      <c r="D4021" s="534">
        <v>46093</v>
      </c>
      <c r="E4021" s="533" t="s">
        <v>4431</v>
      </c>
      <c r="F4021" s="533" t="s">
        <v>1537</v>
      </c>
      <c r="G4021" s="35" t="s">
        <v>59</v>
      </c>
      <c r="H4021" s="36">
        <v>46094</v>
      </c>
    </row>
    <row r="4022" spans="1:8" ht="15.75">
      <c r="A4022" s="535" t="s">
        <v>9110</v>
      </c>
      <c r="B4022" s="536" t="s">
        <v>56</v>
      </c>
      <c r="C4022" s="537">
        <v>45959.810706018521</v>
      </c>
      <c r="D4022" s="534">
        <v>46093</v>
      </c>
      <c r="E4022" s="533" t="s">
        <v>9111</v>
      </c>
      <c r="F4022" s="533" t="s">
        <v>1537</v>
      </c>
      <c r="G4022" s="35" t="s">
        <v>59</v>
      </c>
      <c r="H4022" s="36">
        <v>46094</v>
      </c>
    </row>
    <row r="4023" spans="1:8" ht="15.75">
      <c r="A4023" s="532" t="s">
        <v>9113</v>
      </c>
      <c r="B4023" s="533" t="s">
        <v>56</v>
      </c>
      <c r="C4023" s="534">
        <v>46071.542557870373</v>
      </c>
      <c r="D4023" s="534">
        <v>46093</v>
      </c>
      <c r="E4023" s="533" t="s">
        <v>9114</v>
      </c>
      <c r="F4023" s="533" t="s">
        <v>1537</v>
      </c>
      <c r="G4023" s="35" t="s">
        <v>59</v>
      </c>
      <c r="H4023" s="36">
        <v>46094</v>
      </c>
    </row>
    <row r="4024" spans="1:8" ht="15.75">
      <c r="A4024" s="535" t="s">
        <v>9115</v>
      </c>
      <c r="B4024" s="536" t="s">
        <v>56</v>
      </c>
      <c r="C4024" s="537">
        <v>46082.816932870373</v>
      </c>
      <c r="D4024" s="534">
        <v>46093</v>
      </c>
      <c r="E4024" s="533" t="s">
        <v>9116</v>
      </c>
      <c r="F4024" s="533" t="s">
        <v>1537</v>
      </c>
      <c r="G4024" s="78" t="s">
        <v>59</v>
      </c>
      <c r="H4024" s="79">
        <v>46094</v>
      </c>
    </row>
    <row r="4025" spans="1:8">
      <c r="A4025" s="112" t="s">
        <v>9117</v>
      </c>
      <c r="B4025" s="35" t="s">
        <v>56</v>
      </c>
      <c r="C4025" s="36">
        <v>45995.647118055553</v>
      </c>
      <c r="D4025" s="36">
        <v>46093</v>
      </c>
      <c r="E4025" s="35" t="s">
        <v>9118</v>
      </c>
      <c r="F4025" s="476" t="s">
        <v>1200</v>
      </c>
      <c r="G4025" s="1" t="s">
        <v>59</v>
      </c>
      <c r="H4025" s="16">
        <v>46093</v>
      </c>
    </row>
    <row r="4026" spans="1:8">
      <c r="A4026" s="111" t="s">
        <v>9119</v>
      </c>
      <c r="B4026" s="221" t="s">
        <v>56</v>
      </c>
      <c r="C4026" s="393">
        <v>46069.736550925925</v>
      </c>
      <c r="D4026" s="36">
        <v>46093</v>
      </c>
      <c r="E4026" s="35" t="s">
        <v>9120</v>
      </c>
      <c r="F4026" s="476" t="s">
        <v>1200</v>
      </c>
      <c r="G4026" s="1" t="s">
        <v>62</v>
      </c>
      <c r="H4026" s="16">
        <v>46093</v>
      </c>
    </row>
    <row r="4027" spans="1:8">
      <c r="A4027" s="112" t="s">
        <v>9121</v>
      </c>
      <c r="B4027" s="35" t="s">
        <v>56</v>
      </c>
      <c r="C4027" s="36">
        <v>46069.535509259258</v>
      </c>
      <c r="D4027" s="36">
        <v>46093</v>
      </c>
      <c r="E4027" s="35" t="s">
        <v>9122</v>
      </c>
      <c r="F4027" s="476" t="s">
        <v>1200</v>
      </c>
      <c r="G4027" s="1" t="s">
        <v>69</v>
      </c>
      <c r="H4027" s="16">
        <v>46093</v>
      </c>
    </row>
    <row r="4028" spans="1:8">
      <c r="A4028" s="111" t="s">
        <v>9124</v>
      </c>
      <c r="B4028" s="221" t="s">
        <v>56</v>
      </c>
      <c r="C4028" s="393">
        <v>46076.414583333331</v>
      </c>
      <c r="D4028" s="36">
        <v>46093</v>
      </c>
      <c r="E4028" s="35" t="s">
        <v>9125</v>
      </c>
      <c r="F4028" s="476" t="s">
        <v>1200</v>
      </c>
      <c r="G4028" s="1" t="s">
        <v>59</v>
      </c>
      <c r="H4028" s="16">
        <v>46093</v>
      </c>
    </row>
    <row r="4029" spans="1:8">
      <c r="A4029" s="112" t="s">
        <v>9126</v>
      </c>
      <c r="B4029" s="35" t="s">
        <v>56</v>
      </c>
      <c r="C4029" s="36">
        <v>46065.378807870373</v>
      </c>
      <c r="D4029" s="36">
        <v>46093</v>
      </c>
      <c r="E4029" s="35" t="s">
        <v>9127</v>
      </c>
      <c r="F4029" s="476" t="s">
        <v>1200</v>
      </c>
      <c r="G4029" s="1" t="s">
        <v>69</v>
      </c>
      <c r="H4029" s="16">
        <v>46093</v>
      </c>
    </row>
    <row r="4030" spans="1:8">
      <c r="A4030" s="111" t="s">
        <v>9129</v>
      </c>
      <c r="B4030" s="221" t="s">
        <v>56</v>
      </c>
      <c r="C4030" s="393">
        <v>46058.431770833333</v>
      </c>
      <c r="D4030" s="36">
        <v>46093</v>
      </c>
      <c r="E4030" s="35" t="s">
        <v>9127</v>
      </c>
      <c r="F4030" s="476" t="s">
        <v>1200</v>
      </c>
      <c r="G4030" s="1" t="s">
        <v>69</v>
      </c>
      <c r="H4030" s="16">
        <v>46093</v>
      </c>
    </row>
    <row r="4031" spans="1:8">
      <c r="A4031" s="112" t="s">
        <v>9130</v>
      </c>
      <c r="B4031" s="35" t="s">
        <v>56</v>
      </c>
      <c r="C4031" s="36">
        <v>46078.918657407405</v>
      </c>
      <c r="D4031" s="36">
        <v>46093</v>
      </c>
      <c r="E4031" s="35" t="s">
        <v>9131</v>
      </c>
      <c r="F4031" s="476" t="s">
        <v>1200</v>
      </c>
      <c r="G4031" s="1" t="s">
        <v>69</v>
      </c>
      <c r="H4031" s="16">
        <v>46093</v>
      </c>
    </row>
    <row r="4032" spans="1:8">
      <c r="A4032" s="111" t="s">
        <v>2772</v>
      </c>
      <c r="B4032" s="221" t="s">
        <v>56</v>
      </c>
      <c r="C4032" s="393">
        <v>46029.329131944447</v>
      </c>
      <c r="D4032" s="36">
        <v>46093</v>
      </c>
      <c r="E4032" s="35" t="s">
        <v>2773</v>
      </c>
      <c r="F4032" s="476" t="s">
        <v>1200</v>
      </c>
      <c r="G4032" s="1" t="s">
        <v>59</v>
      </c>
      <c r="H4032" s="16">
        <v>46093</v>
      </c>
    </row>
    <row r="4033" spans="1:8">
      <c r="A4033" s="112" t="s">
        <v>9133</v>
      </c>
      <c r="B4033" s="35" t="s">
        <v>56</v>
      </c>
      <c r="C4033" s="36">
        <v>46046.496539351851</v>
      </c>
      <c r="D4033" s="36">
        <v>46093</v>
      </c>
      <c r="E4033" s="35" t="s">
        <v>9134</v>
      </c>
      <c r="F4033" s="476" t="s">
        <v>1200</v>
      </c>
      <c r="G4033" s="1" t="s">
        <v>59</v>
      </c>
      <c r="H4033" s="16">
        <v>46093</v>
      </c>
    </row>
    <row r="4034" spans="1:8">
      <c r="A4034" s="111" t="s">
        <v>9136</v>
      </c>
      <c r="B4034" s="221" t="s">
        <v>56</v>
      </c>
      <c r="C4034" s="393">
        <v>46056.043807870374</v>
      </c>
      <c r="D4034" s="36">
        <v>46093</v>
      </c>
      <c r="E4034" s="35" t="s">
        <v>9137</v>
      </c>
      <c r="F4034" s="476" t="s">
        <v>1200</v>
      </c>
      <c r="G4034" s="1" t="s">
        <v>59</v>
      </c>
      <c r="H4034" s="16">
        <v>46093</v>
      </c>
    </row>
    <row r="4035" spans="1:8">
      <c r="A4035" s="112" t="s">
        <v>9138</v>
      </c>
      <c r="B4035" s="35" t="s">
        <v>56</v>
      </c>
      <c r="C4035" s="36">
        <v>46045.419756944444</v>
      </c>
      <c r="D4035" s="36">
        <v>46093</v>
      </c>
      <c r="E4035" s="35" t="s">
        <v>9139</v>
      </c>
      <c r="F4035" s="476" t="s">
        <v>1200</v>
      </c>
      <c r="G4035" s="1" t="s">
        <v>59</v>
      </c>
      <c r="H4035" s="16">
        <v>46093</v>
      </c>
    </row>
    <row r="4036" spans="1:8">
      <c r="A4036" s="111" t="s">
        <v>9141</v>
      </c>
      <c r="B4036" s="221" t="s">
        <v>56</v>
      </c>
      <c r="C4036" s="393">
        <v>46066.323449074072</v>
      </c>
      <c r="D4036" s="36">
        <v>46093</v>
      </c>
      <c r="E4036" s="35" t="s">
        <v>9142</v>
      </c>
      <c r="F4036" s="476" t="s">
        <v>1200</v>
      </c>
      <c r="G4036" s="1" t="s">
        <v>69</v>
      </c>
      <c r="H4036" s="16">
        <v>46093</v>
      </c>
    </row>
    <row r="4037" spans="1:8">
      <c r="A4037" s="112" t="s">
        <v>9144</v>
      </c>
      <c r="B4037" s="35" t="s">
        <v>56</v>
      </c>
      <c r="C4037" s="36">
        <v>46064.330312500002</v>
      </c>
      <c r="D4037" s="36">
        <v>46093</v>
      </c>
      <c r="E4037" s="35" t="s">
        <v>9145</v>
      </c>
      <c r="F4037" s="476" t="s">
        <v>1200</v>
      </c>
      <c r="G4037" s="1" t="s">
        <v>69</v>
      </c>
      <c r="H4037" s="16">
        <v>46093</v>
      </c>
    </row>
    <row r="4038" spans="1:8">
      <c r="A4038" s="111" t="s">
        <v>9147</v>
      </c>
      <c r="B4038" s="221" t="s">
        <v>56</v>
      </c>
      <c r="C4038" s="393">
        <v>46080.499062499999</v>
      </c>
      <c r="D4038" s="36">
        <v>46093</v>
      </c>
      <c r="E4038" s="35" t="s">
        <v>9148</v>
      </c>
      <c r="F4038" s="476" t="s">
        <v>1200</v>
      </c>
      <c r="G4038" s="1" t="s">
        <v>59</v>
      </c>
      <c r="H4038" s="16">
        <v>46093</v>
      </c>
    </row>
    <row r="4039" spans="1:8">
      <c r="A4039" s="112" t="s">
        <v>9149</v>
      </c>
      <c r="B4039" s="35" t="s">
        <v>56</v>
      </c>
      <c r="C4039" s="36">
        <v>46047.561655092592</v>
      </c>
      <c r="D4039" s="36">
        <v>46093</v>
      </c>
      <c r="E4039" s="35" t="s">
        <v>9150</v>
      </c>
      <c r="F4039" s="476" t="s">
        <v>1200</v>
      </c>
      <c r="G4039" s="1" t="s">
        <v>59</v>
      </c>
      <c r="H4039" s="16">
        <v>46093</v>
      </c>
    </row>
    <row r="4040" spans="1:8">
      <c r="A4040" s="111" t="s">
        <v>9151</v>
      </c>
      <c r="B4040" s="221" t="s">
        <v>56</v>
      </c>
      <c r="C4040" s="393">
        <v>46072.389745370368</v>
      </c>
      <c r="D4040" s="36">
        <v>46093</v>
      </c>
      <c r="E4040" s="35" t="s">
        <v>9152</v>
      </c>
      <c r="F4040" s="476" t="s">
        <v>1200</v>
      </c>
      <c r="G4040" s="1" t="s">
        <v>69</v>
      </c>
      <c r="H4040" s="16">
        <v>46093</v>
      </c>
    </row>
    <row r="4041" spans="1:8">
      <c r="A4041" s="112" t="s">
        <v>9154</v>
      </c>
      <c r="B4041" s="35" t="s">
        <v>56</v>
      </c>
      <c r="C4041" s="36">
        <v>46052.957777777781</v>
      </c>
      <c r="D4041" s="36">
        <v>46093</v>
      </c>
      <c r="E4041" s="35" t="s">
        <v>9155</v>
      </c>
      <c r="F4041" s="476" t="s">
        <v>1200</v>
      </c>
      <c r="G4041" s="1" t="s">
        <v>59</v>
      </c>
      <c r="H4041" s="16">
        <v>46093</v>
      </c>
    </row>
    <row r="4042" spans="1:8">
      <c r="A4042" s="111" t="s">
        <v>9156</v>
      </c>
      <c r="B4042" s="221" t="s">
        <v>56</v>
      </c>
      <c r="C4042" s="393">
        <v>46073.625439814816</v>
      </c>
      <c r="D4042" s="36">
        <v>46093</v>
      </c>
      <c r="E4042" s="35" t="s">
        <v>9157</v>
      </c>
      <c r="F4042" s="476" t="s">
        <v>1200</v>
      </c>
      <c r="G4042" s="1" t="s">
        <v>69</v>
      </c>
      <c r="H4042" s="16">
        <v>46093</v>
      </c>
    </row>
    <row r="4043" spans="1:8">
      <c r="A4043" s="112" t="s">
        <v>96</v>
      </c>
      <c r="B4043" s="35" t="s">
        <v>56</v>
      </c>
      <c r="C4043" s="36">
        <v>46027.736145833333</v>
      </c>
      <c r="D4043" s="36">
        <v>46093</v>
      </c>
      <c r="E4043" s="35" t="s">
        <v>9159</v>
      </c>
      <c r="F4043" s="476" t="s">
        <v>1200</v>
      </c>
      <c r="G4043" s="1" t="s">
        <v>4606</v>
      </c>
      <c r="H4043" s="16">
        <v>46093</v>
      </c>
    </row>
    <row r="4044" spans="1:8">
      <c r="A4044" s="111" t="s">
        <v>9160</v>
      </c>
      <c r="B4044" s="221" t="s">
        <v>56</v>
      </c>
      <c r="C4044" s="393">
        <v>46073.633252314816</v>
      </c>
      <c r="D4044" s="36">
        <v>46093</v>
      </c>
      <c r="E4044" s="35" t="s">
        <v>9161</v>
      </c>
      <c r="F4044" s="476" t="s">
        <v>1200</v>
      </c>
      <c r="G4044" s="1" t="s">
        <v>69</v>
      </c>
      <c r="H4044" s="16">
        <v>46093</v>
      </c>
    </row>
    <row r="4045" spans="1:8">
      <c r="A4045" s="112" t="s">
        <v>9163</v>
      </c>
      <c r="B4045" s="35" t="s">
        <v>56</v>
      </c>
      <c r="C4045" s="36">
        <v>46081.395439814813</v>
      </c>
      <c r="D4045" s="36">
        <v>46093</v>
      </c>
      <c r="E4045" s="35" t="s">
        <v>9164</v>
      </c>
      <c r="F4045" s="476" t="s">
        <v>1200</v>
      </c>
      <c r="G4045" s="1" t="s">
        <v>69</v>
      </c>
      <c r="H4045" s="16">
        <v>46093</v>
      </c>
    </row>
    <row r="4046" spans="1:8">
      <c r="A4046" s="111" t="s">
        <v>9166</v>
      </c>
      <c r="B4046" s="221" t="s">
        <v>56</v>
      </c>
      <c r="C4046" s="393">
        <v>46083.488379629627</v>
      </c>
      <c r="D4046" s="36">
        <v>46093</v>
      </c>
      <c r="E4046" s="35" t="s">
        <v>9167</v>
      </c>
      <c r="F4046" s="476" t="s">
        <v>1200</v>
      </c>
      <c r="G4046" s="1" t="s">
        <v>69</v>
      </c>
      <c r="H4046" s="16">
        <v>46093</v>
      </c>
    </row>
    <row r="4047" spans="1:8">
      <c r="A4047" s="112" t="s">
        <v>9169</v>
      </c>
      <c r="B4047" s="35" t="s">
        <v>56</v>
      </c>
      <c r="C4047" s="36">
        <v>46080.654652777775</v>
      </c>
      <c r="D4047" s="36">
        <v>46093</v>
      </c>
      <c r="E4047" s="35" t="s">
        <v>9170</v>
      </c>
      <c r="F4047" s="476" t="s">
        <v>1200</v>
      </c>
      <c r="G4047" s="1" t="s">
        <v>69</v>
      </c>
      <c r="H4047" s="16">
        <v>46093</v>
      </c>
    </row>
    <row r="4048" spans="1:8">
      <c r="A4048" s="111" t="s">
        <v>9172</v>
      </c>
      <c r="B4048" s="221" t="s">
        <v>56</v>
      </c>
      <c r="C4048" s="393">
        <v>46057.847569444442</v>
      </c>
      <c r="D4048" s="36">
        <v>46093</v>
      </c>
      <c r="E4048" s="35" t="s">
        <v>9173</v>
      </c>
      <c r="F4048" s="476" t="s">
        <v>1200</v>
      </c>
      <c r="G4048" s="1" t="s">
        <v>59</v>
      </c>
      <c r="H4048" s="16">
        <v>46093</v>
      </c>
    </row>
    <row r="4049" spans="1:8">
      <c r="A4049" s="112" t="s">
        <v>9174</v>
      </c>
      <c r="B4049" s="35" t="s">
        <v>56</v>
      </c>
      <c r="C4049" s="36">
        <v>46077.322418981479</v>
      </c>
      <c r="D4049" s="36">
        <v>46093</v>
      </c>
      <c r="E4049" s="35" t="s">
        <v>9175</v>
      </c>
      <c r="F4049" s="476" t="s">
        <v>1200</v>
      </c>
      <c r="G4049" s="1" t="s">
        <v>59</v>
      </c>
      <c r="H4049" s="16">
        <v>46093</v>
      </c>
    </row>
    <row r="4050" spans="1:8">
      <c r="A4050" s="111" t="s">
        <v>9176</v>
      </c>
      <c r="B4050" s="221" t="s">
        <v>56</v>
      </c>
      <c r="C4050" s="393">
        <v>46051.824305555558</v>
      </c>
      <c r="D4050" s="36">
        <v>46093</v>
      </c>
      <c r="E4050" s="35" t="s">
        <v>9177</v>
      </c>
      <c r="F4050" s="476" t="s">
        <v>1200</v>
      </c>
      <c r="G4050" s="1" t="s">
        <v>59</v>
      </c>
      <c r="H4050" s="16">
        <v>46093</v>
      </c>
    </row>
    <row r="4051" spans="1:8">
      <c r="A4051" s="112" t="s">
        <v>96</v>
      </c>
      <c r="B4051" s="35" t="s">
        <v>56</v>
      </c>
      <c r="C4051" s="36">
        <v>46024.827870370369</v>
      </c>
      <c r="D4051" s="36">
        <v>46093</v>
      </c>
      <c r="E4051" s="35" t="s">
        <v>9178</v>
      </c>
      <c r="F4051" s="476" t="s">
        <v>1200</v>
      </c>
      <c r="G4051" s="1" t="s">
        <v>4606</v>
      </c>
      <c r="H4051" s="16">
        <v>46093</v>
      </c>
    </row>
    <row r="4052" spans="1:8">
      <c r="A4052" s="111" t="s">
        <v>9179</v>
      </c>
      <c r="B4052" s="221" t="s">
        <v>56</v>
      </c>
      <c r="C4052" s="393">
        <v>46064.539178240739</v>
      </c>
      <c r="D4052" s="36">
        <v>46093</v>
      </c>
      <c r="E4052" s="35" t="s">
        <v>9180</v>
      </c>
      <c r="F4052" s="476" t="s">
        <v>1200</v>
      </c>
      <c r="G4052" s="1" t="s">
        <v>69</v>
      </c>
      <c r="H4052" s="16">
        <v>46093</v>
      </c>
    </row>
    <row r="4053" spans="1:8">
      <c r="A4053" s="112" t="s">
        <v>9182</v>
      </c>
      <c r="B4053" s="35" t="s">
        <v>56</v>
      </c>
      <c r="C4053" s="36">
        <v>46076.487893518519</v>
      </c>
      <c r="D4053" s="36">
        <v>46093</v>
      </c>
      <c r="E4053" s="35" t="s">
        <v>9183</v>
      </c>
      <c r="F4053" s="476" t="s">
        <v>1200</v>
      </c>
      <c r="G4053" s="1" t="s">
        <v>59</v>
      </c>
      <c r="H4053" s="16">
        <v>46093</v>
      </c>
    </row>
    <row r="4054" spans="1:8">
      <c r="A4054" s="111" t="s">
        <v>9184</v>
      </c>
      <c r="B4054" s="221" t="s">
        <v>56</v>
      </c>
      <c r="C4054" s="393">
        <v>46010.36519675926</v>
      </c>
      <c r="D4054" s="36">
        <v>46093</v>
      </c>
      <c r="E4054" s="35" t="s">
        <v>9185</v>
      </c>
      <c r="F4054" s="476" t="s">
        <v>1200</v>
      </c>
      <c r="G4054" s="1" t="s">
        <v>59</v>
      </c>
      <c r="H4054" s="16">
        <v>46093</v>
      </c>
    </row>
    <row r="4055" spans="1:8">
      <c r="A4055" s="112" t="s">
        <v>9186</v>
      </c>
      <c r="B4055" s="35" t="s">
        <v>56</v>
      </c>
      <c r="C4055" s="36">
        <v>46074.616724537038</v>
      </c>
      <c r="D4055" s="36">
        <v>46093</v>
      </c>
      <c r="E4055" s="35" t="s">
        <v>14570</v>
      </c>
      <c r="F4055" s="476" t="s">
        <v>1200</v>
      </c>
      <c r="G4055" s="1" t="s">
        <v>69</v>
      </c>
      <c r="H4055" s="16">
        <v>46093</v>
      </c>
    </row>
    <row r="4056" spans="1:8">
      <c r="A4056" s="111" t="s">
        <v>9189</v>
      </c>
      <c r="B4056" s="221" t="s">
        <v>56</v>
      </c>
      <c r="C4056" s="393">
        <v>46052.855567129627</v>
      </c>
      <c r="D4056" s="36">
        <v>46093</v>
      </c>
      <c r="E4056" s="35" t="s">
        <v>9190</v>
      </c>
      <c r="F4056" s="476" t="s">
        <v>1200</v>
      </c>
      <c r="G4056" s="1" t="s">
        <v>59</v>
      </c>
      <c r="H4056" s="16">
        <v>46093</v>
      </c>
    </row>
    <row r="4057" spans="1:8">
      <c r="A4057" s="112" t="s">
        <v>9191</v>
      </c>
      <c r="B4057" s="35" t="s">
        <v>56</v>
      </c>
      <c r="C4057" s="36">
        <v>46006.794166666667</v>
      </c>
      <c r="D4057" s="36">
        <v>46093</v>
      </c>
      <c r="E4057" s="35" t="s">
        <v>9192</v>
      </c>
      <c r="F4057" s="476" t="s">
        <v>1200</v>
      </c>
      <c r="G4057" s="1" t="s">
        <v>59</v>
      </c>
      <c r="H4057" s="16">
        <v>46093</v>
      </c>
    </row>
    <row r="4058" spans="1:8">
      <c r="A4058" s="111" t="s">
        <v>9193</v>
      </c>
      <c r="B4058" s="221" t="s">
        <v>56</v>
      </c>
      <c r="C4058" s="393">
        <v>46062.448703703703</v>
      </c>
      <c r="D4058" s="36">
        <v>46093</v>
      </c>
      <c r="E4058" s="35" t="s">
        <v>9194</v>
      </c>
      <c r="F4058" s="476" t="s">
        <v>1200</v>
      </c>
      <c r="G4058" s="1" t="s">
        <v>69</v>
      </c>
      <c r="H4058" s="16">
        <v>46093</v>
      </c>
    </row>
    <row r="4059" spans="1:8">
      <c r="A4059" s="112" t="s">
        <v>9196</v>
      </c>
      <c r="B4059" s="35" t="s">
        <v>56</v>
      </c>
      <c r="C4059" s="36">
        <v>46067.603391203702</v>
      </c>
      <c r="D4059" s="36">
        <v>46093</v>
      </c>
      <c r="E4059" s="35" t="s">
        <v>9197</v>
      </c>
      <c r="F4059" s="476" t="s">
        <v>1200</v>
      </c>
      <c r="G4059" s="1" t="s">
        <v>69</v>
      </c>
      <c r="H4059" s="16">
        <v>46093</v>
      </c>
    </row>
    <row r="4060" spans="1:8">
      <c r="A4060" s="111" t="s">
        <v>9199</v>
      </c>
      <c r="B4060" s="221" t="s">
        <v>56</v>
      </c>
      <c r="C4060" s="393">
        <v>46077.431643518517</v>
      </c>
      <c r="D4060" s="36">
        <v>46093</v>
      </c>
      <c r="E4060" s="35" t="s">
        <v>9200</v>
      </c>
      <c r="F4060" s="476" t="s">
        <v>1200</v>
      </c>
      <c r="G4060" s="1" t="s">
        <v>69</v>
      </c>
      <c r="H4060" s="16">
        <v>46093</v>
      </c>
    </row>
    <row r="4061" spans="1:8">
      <c r="A4061" s="112" t="s">
        <v>9202</v>
      </c>
      <c r="B4061" s="35" t="s">
        <v>56</v>
      </c>
      <c r="C4061" s="36">
        <v>46075.756053240744</v>
      </c>
      <c r="D4061" s="36">
        <v>46093</v>
      </c>
      <c r="E4061" s="35" t="s">
        <v>9203</v>
      </c>
      <c r="F4061" s="476" t="s">
        <v>1200</v>
      </c>
      <c r="G4061" s="1" t="s">
        <v>69</v>
      </c>
      <c r="H4061" s="16">
        <v>46093</v>
      </c>
    </row>
    <row r="4062" spans="1:8">
      <c r="A4062" s="111" t="s">
        <v>9205</v>
      </c>
      <c r="B4062" s="221" t="s">
        <v>56</v>
      </c>
      <c r="C4062" s="393">
        <v>46063.915462962963</v>
      </c>
      <c r="D4062" s="36">
        <v>46093</v>
      </c>
      <c r="E4062" s="35" t="s">
        <v>9206</v>
      </c>
      <c r="F4062" s="476" t="s">
        <v>1200</v>
      </c>
      <c r="G4062" s="1" t="s">
        <v>59</v>
      </c>
      <c r="H4062" s="16">
        <v>46093</v>
      </c>
    </row>
    <row r="4063" spans="1:8">
      <c r="A4063" s="112" t="s">
        <v>9207</v>
      </c>
      <c r="B4063" s="35" t="s">
        <v>56</v>
      </c>
      <c r="C4063" s="36">
        <v>46053.024155092593</v>
      </c>
      <c r="D4063" s="36">
        <v>46093</v>
      </c>
      <c r="E4063" s="35" t="s">
        <v>9208</v>
      </c>
      <c r="F4063" s="476" t="s">
        <v>1200</v>
      </c>
      <c r="G4063" s="1" t="s">
        <v>59</v>
      </c>
      <c r="H4063" s="16">
        <v>46093</v>
      </c>
    </row>
    <row r="4064" spans="1:8">
      <c r="A4064" s="111" t="s">
        <v>9209</v>
      </c>
      <c r="B4064" s="221" t="s">
        <v>56</v>
      </c>
      <c r="C4064" s="393">
        <v>46071.388020833336</v>
      </c>
      <c r="D4064" s="36">
        <v>46093</v>
      </c>
      <c r="E4064" s="35" t="s">
        <v>9210</v>
      </c>
      <c r="F4064" s="476" t="s">
        <v>1200</v>
      </c>
      <c r="G4064" s="1" t="s">
        <v>69</v>
      </c>
      <c r="H4064" s="16">
        <v>46093</v>
      </c>
    </row>
    <row r="4065" spans="1:8">
      <c r="A4065" s="198" t="s">
        <v>3069</v>
      </c>
      <c r="B4065" s="34" t="s">
        <v>79</v>
      </c>
      <c r="C4065" s="94">
        <v>46028.502164351848</v>
      </c>
      <c r="D4065" s="94">
        <v>46093</v>
      </c>
      <c r="E4065" s="34" t="s">
        <v>3070</v>
      </c>
      <c r="F4065" s="34" t="s">
        <v>5295</v>
      </c>
      <c r="G4065" s="18"/>
      <c r="H4065" s="18"/>
    </row>
    <row r="4066" spans="1:8">
      <c r="A4066" s="111" t="s">
        <v>9212</v>
      </c>
      <c r="B4066" s="221" t="s">
        <v>56</v>
      </c>
      <c r="C4066" s="393">
        <v>46045.37872685185</v>
      </c>
      <c r="D4066" s="36">
        <v>46093</v>
      </c>
      <c r="E4066" s="35" t="s">
        <v>9213</v>
      </c>
      <c r="F4066" s="35" t="s">
        <v>5295</v>
      </c>
      <c r="G4066" s="35"/>
      <c r="H4066" s="36"/>
    </row>
    <row r="4067" spans="1:8">
      <c r="A4067" s="112" t="s">
        <v>9214</v>
      </c>
      <c r="B4067" s="35" t="s">
        <v>56</v>
      </c>
      <c r="C4067" s="36">
        <v>46062.76425925926</v>
      </c>
      <c r="D4067" s="36">
        <v>46093</v>
      </c>
      <c r="E4067" s="35" t="s">
        <v>9215</v>
      </c>
      <c r="F4067" s="35" t="s">
        <v>5295</v>
      </c>
      <c r="G4067" s="35"/>
      <c r="H4067" s="36"/>
    </row>
    <row r="4068" spans="1:8">
      <c r="A4068" s="111" t="s">
        <v>9216</v>
      </c>
      <c r="B4068" s="221" t="s">
        <v>56</v>
      </c>
      <c r="C4068" s="393">
        <v>46063.713217592594</v>
      </c>
      <c r="D4068" s="36">
        <v>46093</v>
      </c>
      <c r="E4068" s="35" t="s">
        <v>9217</v>
      </c>
      <c r="F4068" s="35" t="s">
        <v>5295</v>
      </c>
      <c r="G4068" s="35"/>
      <c r="H4068" s="36"/>
    </row>
    <row r="4069" spans="1:8">
      <c r="A4069" s="112" t="s">
        <v>9218</v>
      </c>
      <c r="B4069" s="35" t="s">
        <v>56</v>
      </c>
      <c r="C4069" s="36">
        <v>46077.818344907406</v>
      </c>
      <c r="D4069" s="36">
        <v>46093</v>
      </c>
      <c r="E4069" s="35" t="s">
        <v>9219</v>
      </c>
      <c r="F4069" s="35" t="s">
        <v>5295</v>
      </c>
      <c r="G4069" s="35"/>
      <c r="H4069" s="36"/>
    </row>
    <row r="4070" spans="1:8">
      <c r="A4070" s="111" t="s">
        <v>9220</v>
      </c>
      <c r="B4070" s="221" t="s">
        <v>56</v>
      </c>
      <c r="C4070" s="393">
        <v>46083.920011574075</v>
      </c>
      <c r="D4070" s="36">
        <v>46093</v>
      </c>
      <c r="E4070" s="35" t="s">
        <v>9221</v>
      </c>
      <c r="F4070" s="35" t="s">
        <v>5295</v>
      </c>
      <c r="G4070" s="35"/>
      <c r="H4070" s="36"/>
    </row>
    <row r="4071" spans="1:8">
      <c r="A4071" s="112" t="s">
        <v>9222</v>
      </c>
      <c r="B4071" s="35" t="s">
        <v>56</v>
      </c>
      <c r="C4071" s="36">
        <v>46012.621006944442</v>
      </c>
      <c r="D4071" s="36">
        <v>46093</v>
      </c>
      <c r="E4071" s="35" t="s">
        <v>9223</v>
      </c>
      <c r="F4071" s="35" t="s">
        <v>5295</v>
      </c>
      <c r="G4071" s="35"/>
      <c r="H4071" s="36"/>
    </row>
    <row r="4072" spans="1:8">
      <c r="A4072" s="111" t="s">
        <v>9224</v>
      </c>
      <c r="B4072" s="221" t="s">
        <v>56</v>
      </c>
      <c r="C4072" s="393">
        <v>46064.587337962963</v>
      </c>
      <c r="D4072" s="36">
        <v>46093</v>
      </c>
      <c r="E4072" s="35" t="s">
        <v>9225</v>
      </c>
      <c r="F4072" s="35" t="s">
        <v>5295</v>
      </c>
      <c r="G4072" s="35"/>
      <c r="H4072" s="36"/>
    </row>
    <row r="4073" spans="1:8">
      <c r="A4073" s="112" t="s">
        <v>9226</v>
      </c>
      <c r="B4073" s="35" t="s">
        <v>56</v>
      </c>
      <c r="C4073" s="36">
        <v>46049.590428240743</v>
      </c>
      <c r="D4073" s="36">
        <v>46093</v>
      </c>
      <c r="E4073" s="35" t="s">
        <v>9227</v>
      </c>
      <c r="F4073" s="35" t="s">
        <v>5295</v>
      </c>
      <c r="G4073" s="35"/>
      <c r="H4073" s="36"/>
    </row>
    <row r="4074" spans="1:8">
      <c r="A4074" s="111" t="s">
        <v>9228</v>
      </c>
      <c r="B4074" s="221" t="s">
        <v>56</v>
      </c>
      <c r="C4074" s="393">
        <v>46078.384872685187</v>
      </c>
      <c r="D4074" s="36">
        <v>46093</v>
      </c>
      <c r="E4074" s="35" t="s">
        <v>9229</v>
      </c>
      <c r="F4074" s="35" t="s">
        <v>5295</v>
      </c>
      <c r="G4074" s="35"/>
      <c r="H4074" s="36"/>
    </row>
    <row r="4075" spans="1:8">
      <c r="A4075" s="112" t="s">
        <v>9230</v>
      </c>
      <c r="B4075" s="35" t="s">
        <v>56</v>
      </c>
      <c r="C4075" s="36">
        <v>45967.68787037037</v>
      </c>
      <c r="D4075" s="36">
        <v>46093</v>
      </c>
      <c r="E4075" s="35" t="s">
        <v>9231</v>
      </c>
      <c r="F4075" s="35" t="s">
        <v>5295</v>
      </c>
      <c r="G4075" s="35"/>
      <c r="H4075" s="36"/>
    </row>
    <row r="4076" spans="1:8">
      <c r="A4076" s="111" t="s">
        <v>9232</v>
      </c>
      <c r="B4076" s="221" t="s">
        <v>56</v>
      </c>
      <c r="C4076" s="393">
        <v>46059.669652777775</v>
      </c>
      <c r="D4076" s="36">
        <v>46093</v>
      </c>
      <c r="E4076" s="35" t="s">
        <v>9233</v>
      </c>
      <c r="F4076" s="35" t="s">
        <v>5295</v>
      </c>
      <c r="G4076" s="35"/>
      <c r="H4076" s="36"/>
    </row>
    <row r="4077" spans="1:8">
      <c r="A4077" s="112" t="s">
        <v>9234</v>
      </c>
      <c r="B4077" s="35" t="s">
        <v>56</v>
      </c>
      <c r="C4077" s="36">
        <v>46016.47552083333</v>
      </c>
      <c r="D4077" s="36">
        <v>46093</v>
      </c>
      <c r="E4077" s="35" t="s">
        <v>9235</v>
      </c>
      <c r="F4077" s="35" t="s">
        <v>5295</v>
      </c>
      <c r="G4077" s="35"/>
      <c r="H4077" s="36"/>
    </row>
    <row r="4078" spans="1:8">
      <c r="A4078" s="111" t="s">
        <v>9236</v>
      </c>
      <c r="B4078" s="221" t="s">
        <v>56</v>
      </c>
      <c r="C4078" s="393">
        <v>46051.494652777779</v>
      </c>
      <c r="D4078" s="36">
        <v>46093</v>
      </c>
      <c r="E4078" s="35" t="s">
        <v>9237</v>
      </c>
      <c r="F4078" s="35" t="s">
        <v>5295</v>
      </c>
      <c r="G4078" s="35"/>
      <c r="H4078" s="36"/>
    </row>
    <row r="4079" spans="1:8">
      <c r="A4079" s="112" t="s">
        <v>9238</v>
      </c>
      <c r="B4079" s="35" t="s">
        <v>56</v>
      </c>
      <c r="C4079" s="36">
        <v>46040.653715277775</v>
      </c>
      <c r="D4079" s="36">
        <v>46093</v>
      </c>
      <c r="E4079" s="35" t="s">
        <v>9239</v>
      </c>
      <c r="F4079" s="35" t="s">
        <v>5295</v>
      </c>
      <c r="G4079" s="35"/>
      <c r="H4079" s="36"/>
    </row>
    <row r="4080" spans="1:8">
      <c r="A4080" s="111" t="s">
        <v>9240</v>
      </c>
      <c r="B4080" s="221" t="s">
        <v>56</v>
      </c>
      <c r="C4080" s="393">
        <v>46073.454027777778</v>
      </c>
      <c r="D4080" s="36">
        <v>46093</v>
      </c>
      <c r="E4080" s="35" t="s">
        <v>9241</v>
      </c>
      <c r="F4080" s="35" t="s">
        <v>5295</v>
      </c>
      <c r="G4080" s="35"/>
      <c r="H4080" s="36"/>
    </row>
    <row r="4081" spans="1:8">
      <c r="A4081" s="112" t="s">
        <v>9242</v>
      </c>
      <c r="B4081" s="35" t="s">
        <v>56</v>
      </c>
      <c r="C4081" s="36">
        <v>46056.766076388885</v>
      </c>
      <c r="D4081" s="36">
        <v>46093</v>
      </c>
      <c r="E4081" s="35" t="s">
        <v>9243</v>
      </c>
      <c r="F4081" s="35" t="s">
        <v>5295</v>
      </c>
      <c r="G4081" s="35"/>
      <c r="H4081" s="36"/>
    </row>
    <row r="4082" spans="1:8">
      <c r="A4082" s="111" t="s">
        <v>9244</v>
      </c>
      <c r="B4082" s="221" t="s">
        <v>56</v>
      </c>
      <c r="C4082" s="393">
        <v>46072.726724537039</v>
      </c>
      <c r="D4082" s="36">
        <v>46093</v>
      </c>
      <c r="E4082" s="35" t="s">
        <v>9245</v>
      </c>
      <c r="F4082" s="35" t="s">
        <v>5295</v>
      </c>
      <c r="G4082" s="35"/>
      <c r="H4082" s="36"/>
    </row>
    <row r="4083" spans="1:8">
      <c r="A4083" s="112" t="s">
        <v>9246</v>
      </c>
      <c r="B4083" s="35" t="s">
        <v>56</v>
      </c>
      <c r="C4083" s="36">
        <v>46083.426180555558</v>
      </c>
      <c r="D4083" s="36">
        <v>46093</v>
      </c>
      <c r="E4083" s="35" t="s">
        <v>9247</v>
      </c>
      <c r="F4083" s="35" t="s">
        <v>5295</v>
      </c>
      <c r="G4083" s="35"/>
      <c r="H4083" s="36"/>
    </row>
    <row r="4084" spans="1:8">
      <c r="A4084" s="111" t="s">
        <v>9248</v>
      </c>
      <c r="B4084" s="221" t="s">
        <v>56</v>
      </c>
      <c r="C4084" s="393">
        <v>46012.757893518516</v>
      </c>
      <c r="D4084" s="36">
        <v>46093</v>
      </c>
      <c r="E4084" s="35" t="s">
        <v>9249</v>
      </c>
      <c r="F4084" s="35" t="s">
        <v>5295</v>
      </c>
      <c r="G4084" s="35"/>
      <c r="H4084" s="36"/>
    </row>
    <row r="4085" spans="1:8">
      <c r="A4085" s="112" t="s">
        <v>96</v>
      </c>
      <c r="B4085" s="35" t="s">
        <v>56</v>
      </c>
      <c r="C4085" s="36">
        <v>46024.734212962961</v>
      </c>
      <c r="D4085" s="36">
        <v>46093</v>
      </c>
      <c r="E4085" s="35" t="s">
        <v>9250</v>
      </c>
      <c r="F4085" s="35" t="s">
        <v>5295</v>
      </c>
      <c r="G4085" s="35"/>
      <c r="H4085" s="35"/>
    </row>
    <row r="4086" spans="1:8">
      <c r="A4086" s="111" t="s">
        <v>9251</v>
      </c>
      <c r="B4086" s="221" t="s">
        <v>56</v>
      </c>
      <c r="C4086" s="393">
        <v>46079.534768518519</v>
      </c>
      <c r="D4086" s="36">
        <v>46093</v>
      </c>
      <c r="E4086" s="35" t="s">
        <v>9252</v>
      </c>
      <c r="F4086" s="35" t="s">
        <v>5295</v>
      </c>
      <c r="G4086" s="35"/>
      <c r="H4086" s="35"/>
    </row>
    <row r="4087" spans="1:8">
      <c r="A4087" s="112" t="s">
        <v>9253</v>
      </c>
      <c r="B4087" s="35" t="s">
        <v>56</v>
      </c>
      <c r="C4087" s="36">
        <v>46042.370891203704</v>
      </c>
      <c r="D4087" s="36">
        <v>46093</v>
      </c>
      <c r="E4087" s="35" t="s">
        <v>9254</v>
      </c>
      <c r="F4087" s="35" t="s">
        <v>5295</v>
      </c>
      <c r="G4087" s="35"/>
      <c r="H4087" s="35"/>
    </row>
    <row r="4088" spans="1:8">
      <c r="A4088" s="111" t="s">
        <v>9255</v>
      </c>
      <c r="B4088" s="221" t="s">
        <v>56</v>
      </c>
      <c r="C4088" s="393">
        <v>46031.734513888892</v>
      </c>
      <c r="D4088" s="36">
        <v>46093</v>
      </c>
      <c r="E4088" s="35" t="s">
        <v>9256</v>
      </c>
      <c r="F4088" s="35" t="s">
        <v>5295</v>
      </c>
      <c r="G4088" s="35"/>
      <c r="H4088" s="35"/>
    </row>
    <row r="4089" spans="1:8">
      <c r="A4089" s="112" t="s">
        <v>9257</v>
      </c>
      <c r="B4089" s="35" t="s">
        <v>56</v>
      </c>
      <c r="C4089" s="36">
        <v>46087.49728009259</v>
      </c>
      <c r="D4089" s="36">
        <v>46093</v>
      </c>
      <c r="E4089" s="35" t="s">
        <v>9258</v>
      </c>
      <c r="F4089" s="35" t="s">
        <v>5295</v>
      </c>
      <c r="G4089" s="35"/>
      <c r="H4089" s="35"/>
    </row>
    <row r="4090" spans="1:8">
      <c r="A4090" s="111" t="s">
        <v>9259</v>
      </c>
      <c r="B4090" s="221" t="s">
        <v>56</v>
      </c>
      <c r="C4090" s="393">
        <v>46073.513402777775</v>
      </c>
      <c r="D4090" s="36">
        <v>46093</v>
      </c>
      <c r="E4090" s="35" t="s">
        <v>9260</v>
      </c>
      <c r="F4090" s="35" t="s">
        <v>5295</v>
      </c>
      <c r="G4090" s="35"/>
      <c r="H4090" s="35"/>
    </row>
    <row r="4091" spans="1:8">
      <c r="A4091" s="112" t="s">
        <v>9261</v>
      </c>
      <c r="B4091" s="35" t="s">
        <v>56</v>
      </c>
      <c r="C4091" s="36">
        <v>46064.505370370367</v>
      </c>
      <c r="D4091" s="36">
        <v>46093</v>
      </c>
      <c r="E4091" s="35" t="s">
        <v>9262</v>
      </c>
      <c r="F4091" s="35" t="s">
        <v>5295</v>
      </c>
      <c r="G4091" s="35"/>
      <c r="H4091" s="35"/>
    </row>
    <row r="4092" spans="1:8">
      <c r="A4092" s="111" t="s">
        <v>9263</v>
      </c>
      <c r="B4092" s="221" t="s">
        <v>56</v>
      </c>
      <c r="C4092" s="393">
        <v>46077.622407407405</v>
      </c>
      <c r="D4092" s="36">
        <v>46093</v>
      </c>
      <c r="E4092" s="35" t="s">
        <v>9264</v>
      </c>
      <c r="F4092" s="35" t="s">
        <v>5295</v>
      </c>
      <c r="G4092" s="35"/>
      <c r="H4092" s="35"/>
    </row>
    <row r="4093" spans="1:8">
      <c r="A4093" s="112" t="s">
        <v>9265</v>
      </c>
      <c r="B4093" s="35" t="s">
        <v>56</v>
      </c>
      <c r="C4093" s="36">
        <v>46028.622523148151</v>
      </c>
      <c r="D4093" s="36">
        <v>46093</v>
      </c>
      <c r="E4093" s="35" t="s">
        <v>9266</v>
      </c>
      <c r="F4093" s="35" t="s">
        <v>5295</v>
      </c>
      <c r="G4093" s="35"/>
      <c r="H4093" s="35"/>
    </row>
    <row r="4094" spans="1:8">
      <c r="A4094" s="111" t="s">
        <v>9267</v>
      </c>
      <c r="B4094" s="221" t="s">
        <v>56</v>
      </c>
      <c r="C4094" s="393">
        <v>46073.676030092596</v>
      </c>
      <c r="D4094" s="36">
        <v>46093</v>
      </c>
      <c r="E4094" s="35" t="s">
        <v>9268</v>
      </c>
      <c r="F4094" s="35" t="s">
        <v>5295</v>
      </c>
      <c r="G4094" s="35"/>
      <c r="H4094" s="35"/>
    </row>
    <row r="4095" spans="1:8">
      <c r="A4095" s="112" t="s">
        <v>9269</v>
      </c>
      <c r="B4095" s="35" t="s">
        <v>56</v>
      </c>
      <c r="C4095" s="36">
        <v>46086.710717592592</v>
      </c>
      <c r="D4095" s="36">
        <v>46093</v>
      </c>
      <c r="E4095" s="35" t="s">
        <v>9270</v>
      </c>
      <c r="F4095" s="35" t="s">
        <v>5295</v>
      </c>
      <c r="G4095" s="35"/>
      <c r="H4095" s="35"/>
    </row>
    <row r="4096" spans="1:8">
      <c r="A4096" s="111" t="s">
        <v>9271</v>
      </c>
      <c r="B4096" s="221" t="s">
        <v>56</v>
      </c>
      <c r="C4096" s="393">
        <v>46078.388668981483</v>
      </c>
      <c r="D4096" s="36">
        <v>46093</v>
      </c>
      <c r="E4096" s="35" t="s">
        <v>9272</v>
      </c>
      <c r="F4096" s="35" t="s">
        <v>5295</v>
      </c>
      <c r="G4096" s="35"/>
      <c r="H4096" s="35"/>
    </row>
    <row r="4097" spans="1:8">
      <c r="A4097" s="112" t="s">
        <v>9273</v>
      </c>
      <c r="B4097" s="35" t="s">
        <v>56</v>
      </c>
      <c r="C4097" s="36">
        <v>46071.507638888892</v>
      </c>
      <c r="D4097" s="36">
        <v>46093</v>
      </c>
      <c r="E4097" s="35" t="s">
        <v>9274</v>
      </c>
      <c r="F4097" s="35" t="s">
        <v>5295</v>
      </c>
      <c r="G4097" s="35"/>
      <c r="H4097" s="35"/>
    </row>
    <row r="4098" spans="1:8">
      <c r="A4098" s="111" t="s">
        <v>9275</v>
      </c>
      <c r="B4098" s="221" t="s">
        <v>56</v>
      </c>
      <c r="C4098" s="393">
        <v>46069.590254629627</v>
      </c>
      <c r="D4098" s="36">
        <v>46093</v>
      </c>
      <c r="E4098" s="35" t="s">
        <v>9276</v>
      </c>
      <c r="F4098" s="35" t="s">
        <v>5295</v>
      </c>
      <c r="G4098" s="35"/>
      <c r="H4098" s="35"/>
    </row>
    <row r="4099" spans="1:8">
      <c r="A4099" s="112" t="s">
        <v>9277</v>
      </c>
      <c r="B4099" s="35" t="s">
        <v>56</v>
      </c>
      <c r="C4099" s="36">
        <v>46028.551319444443</v>
      </c>
      <c r="D4099" s="36">
        <v>46093</v>
      </c>
      <c r="E4099" s="35" t="s">
        <v>9278</v>
      </c>
      <c r="F4099" s="35" t="s">
        <v>5295</v>
      </c>
      <c r="G4099" s="35"/>
      <c r="H4099" s="35"/>
    </row>
    <row r="4100" spans="1:8">
      <c r="A4100" s="111" t="s">
        <v>9279</v>
      </c>
      <c r="B4100" s="221" t="s">
        <v>56</v>
      </c>
      <c r="C4100" s="393">
        <v>46035.564166666663</v>
      </c>
      <c r="D4100" s="36">
        <v>46093</v>
      </c>
      <c r="E4100" s="35" t="s">
        <v>9280</v>
      </c>
      <c r="F4100" s="35" t="s">
        <v>5295</v>
      </c>
      <c r="G4100" s="35"/>
      <c r="H4100" s="35"/>
    </row>
    <row r="4101" spans="1:8">
      <c r="A4101" s="112" t="s">
        <v>9281</v>
      </c>
      <c r="B4101" s="35" t="s">
        <v>56</v>
      </c>
      <c r="C4101" s="36">
        <v>46048.608773148146</v>
      </c>
      <c r="D4101" s="36">
        <v>46093</v>
      </c>
      <c r="E4101" s="35" t="s">
        <v>9282</v>
      </c>
      <c r="F4101" s="35" t="s">
        <v>5295</v>
      </c>
      <c r="G4101" s="35"/>
      <c r="H4101" s="35"/>
    </row>
    <row r="4102" spans="1:8">
      <c r="A4102" s="111" t="s">
        <v>9283</v>
      </c>
      <c r="B4102" s="221" t="s">
        <v>56</v>
      </c>
      <c r="C4102" s="393">
        <v>46080.642858796295</v>
      </c>
      <c r="D4102" s="36">
        <v>46093</v>
      </c>
      <c r="E4102" s="35" t="s">
        <v>9284</v>
      </c>
      <c r="F4102" s="35" t="s">
        <v>5295</v>
      </c>
      <c r="G4102" s="35"/>
      <c r="H4102" s="35"/>
    </row>
    <row r="4103" spans="1:8">
      <c r="A4103" s="112" t="s">
        <v>9285</v>
      </c>
      <c r="B4103" s="35" t="s">
        <v>56</v>
      </c>
      <c r="C4103" s="36">
        <v>46056.042708333334</v>
      </c>
      <c r="D4103" s="36">
        <v>46093</v>
      </c>
      <c r="E4103" s="35" t="s">
        <v>9286</v>
      </c>
      <c r="F4103" s="35" t="s">
        <v>5295</v>
      </c>
      <c r="G4103" s="35"/>
      <c r="H4103" s="35"/>
    </row>
    <row r="4104" spans="1:8">
      <c r="A4104" s="111" t="s">
        <v>96</v>
      </c>
      <c r="B4104" s="221" t="s">
        <v>56</v>
      </c>
      <c r="C4104" s="393">
        <v>46024.732118055559</v>
      </c>
      <c r="D4104" s="36">
        <v>46093</v>
      </c>
      <c r="E4104" s="35" t="s">
        <v>9287</v>
      </c>
      <c r="F4104" s="35" t="s">
        <v>5295</v>
      </c>
      <c r="G4104" s="35"/>
      <c r="H4104" s="35"/>
    </row>
    <row r="4105" spans="1:8">
      <c r="A4105" s="196" t="s">
        <v>9288</v>
      </c>
      <c r="B4105" s="35" t="s">
        <v>56</v>
      </c>
      <c r="C4105" s="36">
        <v>46073.531458333331</v>
      </c>
      <c r="D4105" s="36">
        <v>46093</v>
      </c>
      <c r="E4105" s="35" t="s">
        <v>9289</v>
      </c>
      <c r="F4105" s="35" t="s">
        <v>407</v>
      </c>
      <c r="G4105" s="35" t="s">
        <v>62</v>
      </c>
      <c r="H4105" s="35"/>
    </row>
    <row r="4106" spans="1:8">
      <c r="A4106" s="296" t="s">
        <v>4333</v>
      </c>
      <c r="B4106" s="221" t="s">
        <v>56</v>
      </c>
      <c r="C4106" s="393">
        <v>46061.857766203706</v>
      </c>
      <c r="D4106" s="36">
        <v>46093</v>
      </c>
      <c r="E4106" s="35" t="s">
        <v>4334</v>
      </c>
      <c r="F4106" s="35" t="s">
        <v>407</v>
      </c>
      <c r="G4106" s="35" t="s">
        <v>59</v>
      </c>
      <c r="H4106" s="35"/>
    </row>
    <row r="4107" spans="1:8">
      <c r="A4107" s="296" t="s">
        <v>9292</v>
      </c>
      <c r="B4107" s="35" t="s">
        <v>56</v>
      </c>
      <c r="C4107" s="36">
        <v>46067.402465277781</v>
      </c>
      <c r="D4107" s="36">
        <v>46093</v>
      </c>
      <c r="E4107" s="35" t="s">
        <v>9293</v>
      </c>
      <c r="F4107" s="35" t="s">
        <v>407</v>
      </c>
      <c r="G4107" s="35" t="s">
        <v>59</v>
      </c>
      <c r="H4107" s="35"/>
    </row>
    <row r="4108" spans="1:8">
      <c r="A4108" s="296" t="s">
        <v>9294</v>
      </c>
      <c r="B4108" s="221" t="s">
        <v>56</v>
      </c>
      <c r="C4108" s="393">
        <v>46072.795706018522</v>
      </c>
      <c r="D4108" s="36">
        <v>46093</v>
      </c>
      <c r="E4108" s="35" t="s">
        <v>9295</v>
      </c>
      <c r="F4108" s="35" t="s">
        <v>407</v>
      </c>
      <c r="G4108" s="35" t="s">
        <v>59</v>
      </c>
      <c r="H4108" s="35"/>
    </row>
    <row r="4109" spans="1:8">
      <c r="A4109" s="196" t="s">
        <v>9296</v>
      </c>
      <c r="B4109" s="35" t="s">
        <v>56</v>
      </c>
      <c r="C4109" s="36">
        <v>46062.537037037036</v>
      </c>
      <c r="D4109" s="36">
        <v>46093</v>
      </c>
      <c r="E4109" s="35" t="s">
        <v>9297</v>
      </c>
      <c r="F4109" s="35" t="s">
        <v>407</v>
      </c>
      <c r="G4109" s="35" t="s">
        <v>62</v>
      </c>
      <c r="H4109" s="35"/>
    </row>
    <row r="4110" spans="1:8">
      <c r="A4110" s="296" t="s">
        <v>9299</v>
      </c>
      <c r="B4110" s="221" t="s">
        <v>56</v>
      </c>
      <c r="C4110" s="393">
        <v>46077.722337962965</v>
      </c>
      <c r="D4110" s="36">
        <v>46093</v>
      </c>
      <c r="E4110" s="35" t="s">
        <v>9300</v>
      </c>
      <c r="F4110" s="35" t="s">
        <v>407</v>
      </c>
      <c r="G4110" s="35" t="s">
        <v>59</v>
      </c>
      <c r="H4110" s="35"/>
    </row>
    <row r="4111" spans="1:8">
      <c r="A4111" s="296" t="s">
        <v>9301</v>
      </c>
      <c r="B4111" s="35" t="s">
        <v>56</v>
      </c>
      <c r="C4111" s="36">
        <v>46075.520972222221</v>
      </c>
      <c r="D4111" s="36">
        <v>46093</v>
      </c>
      <c r="E4111" s="35" t="s">
        <v>9302</v>
      </c>
      <c r="F4111" s="35" t="s">
        <v>407</v>
      </c>
      <c r="G4111" s="35" t="s">
        <v>59</v>
      </c>
      <c r="H4111" s="35"/>
    </row>
    <row r="4112" spans="1:8">
      <c r="A4112" s="296" t="s">
        <v>9303</v>
      </c>
      <c r="B4112" s="221" t="s">
        <v>56</v>
      </c>
      <c r="C4112" s="393">
        <v>46087.38082175926</v>
      </c>
      <c r="D4112" s="36">
        <v>46093</v>
      </c>
      <c r="E4112" s="35" t="s">
        <v>9304</v>
      </c>
      <c r="F4112" s="35" t="s">
        <v>407</v>
      </c>
      <c r="G4112" s="35" t="s">
        <v>59</v>
      </c>
      <c r="H4112" s="35"/>
    </row>
    <row r="4113" spans="1:8">
      <c r="A4113" s="296" t="s">
        <v>9305</v>
      </c>
      <c r="B4113" s="35" t="s">
        <v>56</v>
      </c>
      <c r="C4113" s="36">
        <v>46074.686273148145</v>
      </c>
      <c r="D4113" s="36">
        <v>46093</v>
      </c>
      <c r="E4113" s="35" t="s">
        <v>9304</v>
      </c>
      <c r="F4113" s="35" t="s">
        <v>407</v>
      </c>
      <c r="G4113" s="35" t="s">
        <v>59</v>
      </c>
      <c r="H4113" s="35"/>
    </row>
    <row r="4114" spans="1:8">
      <c r="A4114" s="296" t="s">
        <v>9306</v>
      </c>
      <c r="B4114" s="221" t="s">
        <v>56</v>
      </c>
      <c r="C4114" s="393">
        <v>46052.829004629632</v>
      </c>
      <c r="D4114" s="36">
        <v>46093</v>
      </c>
      <c r="E4114" s="35" t="s">
        <v>9307</v>
      </c>
      <c r="F4114" s="35" t="s">
        <v>407</v>
      </c>
      <c r="G4114" s="35" t="s">
        <v>59</v>
      </c>
      <c r="H4114" s="35"/>
    </row>
    <row r="4115" spans="1:8">
      <c r="A4115" s="296" t="s">
        <v>9308</v>
      </c>
      <c r="B4115" s="35" t="s">
        <v>56</v>
      </c>
      <c r="C4115" s="36">
        <v>46050.767893518518</v>
      </c>
      <c r="D4115" s="36">
        <v>46093</v>
      </c>
      <c r="E4115" s="35" t="s">
        <v>9309</v>
      </c>
      <c r="F4115" s="35" t="s">
        <v>407</v>
      </c>
      <c r="G4115" s="35" t="s">
        <v>59</v>
      </c>
      <c r="H4115" s="35"/>
    </row>
    <row r="4116" spans="1:8">
      <c r="A4116" s="296" t="s">
        <v>9310</v>
      </c>
      <c r="B4116" s="221" t="s">
        <v>56</v>
      </c>
      <c r="C4116" s="393">
        <v>46058.868969907409</v>
      </c>
      <c r="D4116" s="36">
        <v>46093</v>
      </c>
      <c r="E4116" s="35" t="s">
        <v>2162</v>
      </c>
      <c r="F4116" s="35" t="s">
        <v>407</v>
      </c>
      <c r="G4116" s="35" t="s">
        <v>59</v>
      </c>
      <c r="H4116" s="35"/>
    </row>
    <row r="4117" spans="1:8">
      <c r="A4117" s="296" t="s">
        <v>9311</v>
      </c>
      <c r="B4117" s="35" t="s">
        <v>56</v>
      </c>
      <c r="C4117" s="36">
        <v>46056.043842592589</v>
      </c>
      <c r="D4117" s="36">
        <v>46093</v>
      </c>
      <c r="E4117" s="35" t="s">
        <v>2162</v>
      </c>
      <c r="F4117" s="35" t="s">
        <v>407</v>
      </c>
      <c r="G4117" s="35" t="s">
        <v>59</v>
      </c>
      <c r="H4117" s="35"/>
    </row>
    <row r="4118" spans="1:8">
      <c r="A4118" s="296" t="s">
        <v>9312</v>
      </c>
      <c r="B4118" s="221" t="s">
        <v>56</v>
      </c>
      <c r="C4118" s="393">
        <v>46079.718217592592</v>
      </c>
      <c r="D4118" s="36">
        <v>46093</v>
      </c>
      <c r="E4118" s="35" t="s">
        <v>9313</v>
      </c>
      <c r="F4118" s="35" t="s">
        <v>407</v>
      </c>
      <c r="G4118" s="35" t="s">
        <v>59</v>
      </c>
      <c r="H4118" s="35"/>
    </row>
    <row r="4119" spans="1:8">
      <c r="A4119" s="296" t="s">
        <v>9314</v>
      </c>
      <c r="B4119" s="35" t="s">
        <v>56</v>
      </c>
      <c r="C4119" s="36">
        <v>46071.884247685186</v>
      </c>
      <c r="D4119" s="36">
        <v>46093</v>
      </c>
      <c r="E4119" s="35" t="s">
        <v>9315</v>
      </c>
      <c r="F4119" s="35" t="s">
        <v>407</v>
      </c>
      <c r="G4119" s="35" t="s">
        <v>59</v>
      </c>
      <c r="H4119" s="35"/>
    </row>
    <row r="4120" spans="1:8">
      <c r="A4120" s="296" t="s">
        <v>9316</v>
      </c>
      <c r="B4120" s="221" t="s">
        <v>56</v>
      </c>
      <c r="C4120" s="393">
        <v>46062.497673611113</v>
      </c>
      <c r="D4120" s="36">
        <v>46093</v>
      </c>
      <c r="E4120" s="35" t="s">
        <v>9317</v>
      </c>
      <c r="F4120" s="35" t="s">
        <v>407</v>
      </c>
      <c r="G4120" s="35" t="s">
        <v>59</v>
      </c>
      <c r="H4120" s="35"/>
    </row>
    <row r="4121" spans="1:8">
      <c r="A4121" s="296" t="s">
        <v>9318</v>
      </c>
      <c r="B4121" s="35" t="s">
        <v>56</v>
      </c>
      <c r="C4121" s="36">
        <v>46028.847743055558</v>
      </c>
      <c r="D4121" s="36">
        <v>46093</v>
      </c>
      <c r="E4121" s="35" t="s">
        <v>9319</v>
      </c>
      <c r="F4121" s="35" t="s">
        <v>407</v>
      </c>
      <c r="G4121" s="35" t="s">
        <v>59</v>
      </c>
      <c r="H4121" s="35"/>
    </row>
    <row r="4122" spans="1:8">
      <c r="A4122" s="296" t="s">
        <v>9320</v>
      </c>
      <c r="B4122" s="221" t="s">
        <v>56</v>
      </c>
      <c r="C4122" s="393">
        <v>46064.600949074076</v>
      </c>
      <c r="D4122" s="36">
        <v>46093</v>
      </c>
      <c r="E4122" s="35" t="s">
        <v>9321</v>
      </c>
      <c r="F4122" s="35" t="s">
        <v>407</v>
      </c>
      <c r="G4122" s="35" t="s">
        <v>59</v>
      </c>
      <c r="H4122" s="35"/>
    </row>
    <row r="4123" spans="1:8">
      <c r="A4123" s="296" t="s">
        <v>1791</v>
      </c>
      <c r="B4123" s="35" t="s">
        <v>56</v>
      </c>
      <c r="C4123" s="36">
        <v>46042.732395833336</v>
      </c>
      <c r="D4123" s="36">
        <v>46093</v>
      </c>
      <c r="E4123" s="35" t="s">
        <v>1792</v>
      </c>
      <c r="F4123" s="35" t="s">
        <v>407</v>
      </c>
      <c r="G4123" s="35" t="s">
        <v>59</v>
      </c>
      <c r="H4123" s="35"/>
    </row>
    <row r="4124" spans="1:8">
      <c r="A4124" s="296" t="s">
        <v>9322</v>
      </c>
      <c r="B4124" s="221" t="s">
        <v>56</v>
      </c>
      <c r="C4124" s="393">
        <v>46035.745740740742</v>
      </c>
      <c r="D4124" s="36">
        <v>46093</v>
      </c>
      <c r="E4124" s="35" t="s">
        <v>9323</v>
      </c>
      <c r="F4124" s="35" t="s">
        <v>407</v>
      </c>
      <c r="G4124" s="35" t="s">
        <v>59</v>
      </c>
      <c r="H4124" s="35"/>
    </row>
    <row r="4125" spans="1:8">
      <c r="A4125" s="296" t="s">
        <v>9324</v>
      </c>
      <c r="B4125" s="35" t="s">
        <v>56</v>
      </c>
      <c r="C4125" s="36">
        <v>46009.66609953704</v>
      </c>
      <c r="D4125" s="36">
        <v>46093</v>
      </c>
      <c r="E4125" s="35" t="s">
        <v>9325</v>
      </c>
      <c r="F4125" s="35" t="s">
        <v>407</v>
      </c>
      <c r="G4125" s="35" t="s">
        <v>59</v>
      </c>
      <c r="H4125" s="35"/>
    </row>
    <row r="4126" spans="1:8">
      <c r="A4126" s="296" t="s">
        <v>9326</v>
      </c>
      <c r="B4126" s="221" t="s">
        <v>56</v>
      </c>
      <c r="C4126" s="393">
        <v>46063.623576388891</v>
      </c>
      <c r="D4126" s="36">
        <v>46093</v>
      </c>
      <c r="E4126" s="35" t="s">
        <v>9327</v>
      </c>
      <c r="F4126" s="35" t="s">
        <v>407</v>
      </c>
      <c r="G4126" s="35" t="s">
        <v>59</v>
      </c>
      <c r="H4126" s="35"/>
    </row>
    <row r="4127" spans="1:8">
      <c r="A4127" s="296" t="s">
        <v>9328</v>
      </c>
      <c r="B4127" s="35" t="s">
        <v>56</v>
      </c>
      <c r="C4127" s="36">
        <v>46075.581284722219</v>
      </c>
      <c r="D4127" s="36">
        <v>46093</v>
      </c>
      <c r="E4127" s="35" t="s">
        <v>9329</v>
      </c>
      <c r="F4127" s="35" t="s">
        <v>407</v>
      </c>
      <c r="G4127" s="35" t="s">
        <v>59</v>
      </c>
      <c r="H4127" s="35"/>
    </row>
    <row r="4128" spans="1:8">
      <c r="A4128" s="296" t="s">
        <v>9330</v>
      </c>
      <c r="B4128" s="221" t="s">
        <v>56</v>
      </c>
      <c r="C4128" s="393">
        <v>46077.493657407409</v>
      </c>
      <c r="D4128" s="36">
        <v>46093</v>
      </c>
      <c r="E4128" s="35" t="s">
        <v>9331</v>
      </c>
      <c r="F4128" s="35" t="s">
        <v>407</v>
      </c>
      <c r="G4128" s="35" t="s">
        <v>59</v>
      </c>
      <c r="H4128" s="35"/>
    </row>
    <row r="4129" spans="1:8">
      <c r="A4129" s="112" t="s">
        <v>96</v>
      </c>
      <c r="B4129" s="35" t="s">
        <v>56</v>
      </c>
      <c r="C4129" s="36">
        <v>46027.510763888888</v>
      </c>
      <c r="D4129" s="36">
        <v>46093</v>
      </c>
      <c r="E4129" s="35" t="s">
        <v>9332</v>
      </c>
      <c r="F4129" s="35" t="s">
        <v>407</v>
      </c>
      <c r="G4129" s="35"/>
      <c r="H4129" s="35"/>
    </row>
    <row r="4130" spans="1:8">
      <c r="A4130" s="196" t="s">
        <v>9333</v>
      </c>
      <c r="B4130" s="221" t="s">
        <v>56</v>
      </c>
      <c r="C4130" s="393">
        <v>46069.616342592592</v>
      </c>
      <c r="D4130" s="36">
        <v>46093</v>
      </c>
      <c r="E4130" s="35" t="s">
        <v>9334</v>
      </c>
      <c r="F4130" s="35" t="s">
        <v>407</v>
      </c>
      <c r="G4130" s="35" t="s">
        <v>62</v>
      </c>
      <c r="H4130" s="35"/>
    </row>
    <row r="4131" spans="1:8">
      <c r="A4131" s="296" t="s">
        <v>9336</v>
      </c>
      <c r="B4131" s="35" t="s">
        <v>56</v>
      </c>
      <c r="C4131" s="36">
        <v>46077.639085648145</v>
      </c>
      <c r="D4131" s="36">
        <v>46093</v>
      </c>
      <c r="E4131" s="35" t="s">
        <v>9337</v>
      </c>
      <c r="F4131" s="35" t="s">
        <v>407</v>
      </c>
      <c r="G4131" s="35" t="s">
        <v>59</v>
      </c>
      <c r="H4131" s="35"/>
    </row>
    <row r="4132" spans="1:8">
      <c r="A4132" s="196" t="s">
        <v>9338</v>
      </c>
      <c r="B4132" s="221" t="s">
        <v>56</v>
      </c>
      <c r="C4132" s="393">
        <v>46065.371388888889</v>
      </c>
      <c r="D4132" s="36">
        <v>46093</v>
      </c>
      <c r="E4132" s="35" t="s">
        <v>9339</v>
      </c>
      <c r="F4132" s="35" t="s">
        <v>407</v>
      </c>
      <c r="G4132" s="35" t="s">
        <v>450</v>
      </c>
      <c r="H4132" s="35"/>
    </row>
    <row r="4133" spans="1:8">
      <c r="A4133" s="196" t="s">
        <v>9341</v>
      </c>
      <c r="B4133" s="35" t="s">
        <v>56</v>
      </c>
      <c r="C4133" s="36">
        <v>46030.45449074074</v>
      </c>
      <c r="D4133" s="36">
        <v>46093</v>
      </c>
      <c r="E4133" s="35" t="s">
        <v>9342</v>
      </c>
      <c r="F4133" s="35" t="s">
        <v>407</v>
      </c>
      <c r="G4133" s="35" t="s">
        <v>450</v>
      </c>
      <c r="H4133" s="35"/>
    </row>
    <row r="4134" spans="1:8">
      <c r="A4134" s="296" t="s">
        <v>9344</v>
      </c>
      <c r="B4134" s="221" t="s">
        <v>56</v>
      </c>
      <c r="C4134" s="393">
        <v>46064.329201388886</v>
      </c>
      <c r="D4134" s="36">
        <v>46093</v>
      </c>
      <c r="E4134" s="35" t="s">
        <v>9345</v>
      </c>
      <c r="F4134" s="35" t="s">
        <v>407</v>
      </c>
      <c r="G4134" s="35" t="s">
        <v>59</v>
      </c>
      <c r="H4134" s="35"/>
    </row>
    <row r="4135" spans="1:8">
      <c r="A4135" s="296" t="s">
        <v>9346</v>
      </c>
      <c r="B4135" s="35" t="s">
        <v>56</v>
      </c>
      <c r="C4135" s="36">
        <v>46083.667094907411</v>
      </c>
      <c r="D4135" s="36">
        <v>46093</v>
      </c>
      <c r="E4135" s="35" t="s">
        <v>9347</v>
      </c>
      <c r="F4135" s="35" t="s">
        <v>407</v>
      </c>
      <c r="G4135" s="35" t="s">
        <v>59</v>
      </c>
      <c r="H4135" s="35"/>
    </row>
    <row r="4136" spans="1:8">
      <c r="A4136" s="196" t="s">
        <v>9348</v>
      </c>
      <c r="B4136" s="221" t="s">
        <v>56</v>
      </c>
      <c r="C4136" s="393">
        <v>46072.503194444442</v>
      </c>
      <c r="D4136" s="36">
        <v>46093</v>
      </c>
      <c r="E4136" s="35" t="s">
        <v>9349</v>
      </c>
      <c r="F4136" s="35" t="s">
        <v>407</v>
      </c>
      <c r="G4136" s="35" t="s">
        <v>69</v>
      </c>
      <c r="H4136" s="35"/>
    </row>
    <row r="4137" spans="1:8">
      <c r="A4137" s="296" t="s">
        <v>9351</v>
      </c>
      <c r="B4137" s="35" t="s">
        <v>56</v>
      </c>
      <c r="C4137" s="36">
        <v>46077.668854166666</v>
      </c>
      <c r="D4137" s="36">
        <v>46093</v>
      </c>
      <c r="E4137" s="35" t="s">
        <v>9352</v>
      </c>
      <c r="F4137" s="35" t="s">
        <v>407</v>
      </c>
      <c r="G4137" s="35" t="s">
        <v>59</v>
      </c>
      <c r="H4137" s="35"/>
    </row>
    <row r="4138" spans="1:8">
      <c r="A4138" s="296" t="s">
        <v>3106</v>
      </c>
      <c r="B4138" s="221" t="s">
        <v>56</v>
      </c>
      <c r="C4138" s="393">
        <v>46035.652002314811</v>
      </c>
      <c r="D4138" s="36">
        <v>46093</v>
      </c>
      <c r="E4138" s="35" t="s">
        <v>3107</v>
      </c>
      <c r="F4138" s="35" t="s">
        <v>407</v>
      </c>
      <c r="G4138" s="35" t="s">
        <v>59</v>
      </c>
      <c r="H4138" s="35"/>
    </row>
    <row r="4139" spans="1:8">
      <c r="A4139" s="296" t="s">
        <v>9354</v>
      </c>
      <c r="B4139" s="35" t="s">
        <v>56</v>
      </c>
      <c r="C4139" s="36">
        <v>45971.507962962962</v>
      </c>
      <c r="D4139" s="36">
        <v>46093</v>
      </c>
      <c r="E4139" s="35" t="s">
        <v>9355</v>
      </c>
      <c r="F4139" s="35" t="s">
        <v>407</v>
      </c>
      <c r="G4139" s="35" t="s">
        <v>59</v>
      </c>
      <c r="H4139" s="35"/>
    </row>
    <row r="4140" spans="1:8">
      <c r="A4140" s="296" t="s">
        <v>9356</v>
      </c>
      <c r="B4140" s="221" t="s">
        <v>56</v>
      </c>
      <c r="C4140" s="393">
        <v>46081.571504629632</v>
      </c>
      <c r="D4140" s="36">
        <v>46093</v>
      </c>
      <c r="E4140" s="35" t="s">
        <v>9357</v>
      </c>
      <c r="F4140" s="35" t="s">
        <v>407</v>
      </c>
      <c r="G4140" s="35" t="s">
        <v>59</v>
      </c>
      <c r="H4140" s="35"/>
    </row>
    <row r="4141" spans="1:8">
      <c r="A4141" s="296" t="s">
        <v>9358</v>
      </c>
      <c r="B4141" s="35" t="s">
        <v>56</v>
      </c>
      <c r="C4141" s="36">
        <v>46083.504502314812</v>
      </c>
      <c r="D4141" s="36">
        <v>46093</v>
      </c>
      <c r="E4141" s="35" t="s">
        <v>9359</v>
      </c>
      <c r="F4141" s="35" t="s">
        <v>407</v>
      </c>
      <c r="G4141" s="35" t="s">
        <v>59</v>
      </c>
      <c r="H4141" s="35"/>
    </row>
    <row r="4142" spans="1:8">
      <c r="A4142" s="296" t="s">
        <v>9360</v>
      </c>
      <c r="B4142" s="221" t="s">
        <v>56</v>
      </c>
      <c r="C4142" s="393">
        <v>46083.496041666665</v>
      </c>
      <c r="D4142" s="36">
        <v>46093</v>
      </c>
      <c r="E4142" s="35" t="s">
        <v>9359</v>
      </c>
      <c r="F4142" s="35" t="s">
        <v>407</v>
      </c>
      <c r="G4142" s="35" t="s">
        <v>59</v>
      </c>
      <c r="H4142" s="35"/>
    </row>
    <row r="4143" spans="1:8">
      <c r="A4143" s="296" t="s">
        <v>9361</v>
      </c>
      <c r="B4143" s="35" t="s">
        <v>56</v>
      </c>
      <c r="C4143" s="36">
        <v>46000.480555555558</v>
      </c>
      <c r="D4143" s="36">
        <v>46093</v>
      </c>
      <c r="E4143" s="35" t="s">
        <v>9362</v>
      </c>
      <c r="F4143" s="35" t="s">
        <v>407</v>
      </c>
      <c r="G4143" s="35" t="s">
        <v>59</v>
      </c>
      <c r="H4143" s="35"/>
    </row>
    <row r="4144" spans="1:8">
      <c r="A4144" s="296" t="s">
        <v>9363</v>
      </c>
      <c r="B4144" s="221" t="s">
        <v>56</v>
      </c>
      <c r="C4144" s="393">
        <v>46059.483923611115</v>
      </c>
      <c r="D4144" s="36">
        <v>46093</v>
      </c>
      <c r="E4144" s="35" t="s">
        <v>9364</v>
      </c>
      <c r="F4144" s="35" t="s">
        <v>407</v>
      </c>
      <c r="G4144" s="35" t="s">
        <v>59</v>
      </c>
      <c r="H4144" s="35"/>
    </row>
    <row r="4145" spans="1:8">
      <c r="A4145" s="112" t="s">
        <v>9365</v>
      </c>
      <c r="B4145" s="35" t="s">
        <v>56</v>
      </c>
      <c r="C4145" s="36">
        <v>46008.696296296293</v>
      </c>
      <c r="D4145" s="36">
        <v>46093</v>
      </c>
      <c r="E4145" s="35" t="s">
        <v>9366</v>
      </c>
      <c r="F4145" s="35" t="s">
        <v>1076</v>
      </c>
      <c r="G4145" s="35" t="s">
        <v>59</v>
      </c>
      <c r="H4145" s="35"/>
    </row>
    <row r="4146" spans="1:8">
      <c r="A4146" s="111" t="s">
        <v>9367</v>
      </c>
      <c r="B4146" s="221" t="s">
        <v>56</v>
      </c>
      <c r="C4146" s="393">
        <v>46080.785115740742</v>
      </c>
      <c r="D4146" s="36">
        <v>46093</v>
      </c>
      <c r="E4146" s="35" t="s">
        <v>9368</v>
      </c>
      <c r="F4146" s="35" t="s">
        <v>1076</v>
      </c>
      <c r="G4146" s="35" t="s">
        <v>59</v>
      </c>
      <c r="H4146" s="35"/>
    </row>
    <row r="4147" spans="1:8">
      <c r="A4147" s="112" t="s">
        <v>9369</v>
      </c>
      <c r="B4147" s="35" t="s">
        <v>56</v>
      </c>
      <c r="C4147" s="36">
        <v>46078.651956018519</v>
      </c>
      <c r="D4147" s="36">
        <v>46093</v>
      </c>
      <c r="E4147" s="35" t="s">
        <v>9370</v>
      </c>
      <c r="F4147" s="35" t="s">
        <v>1076</v>
      </c>
      <c r="G4147" s="35" t="s">
        <v>59</v>
      </c>
      <c r="H4147" s="35"/>
    </row>
    <row r="4148" spans="1:8">
      <c r="A4148" s="111" t="s">
        <v>9371</v>
      </c>
      <c r="B4148" s="221" t="s">
        <v>56</v>
      </c>
      <c r="C4148" s="393">
        <v>46071.378668981481</v>
      </c>
      <c r="D4148" s="36">
        <v>46093</v>
      </c>
      <c r="E4148" s="35" t="s">
        <v>9372</v>
      </c>
      <c r="F4148" s="35" t="s">
        <v>1076</v>
      </c>
      <c r="G4148" s="35" t="s">
        <v>59</v>
      </c>
      <c r="H4148" s="35"/>
    </row>
    <row r="4149" spans="1:8">
      <c r="A4149" s="112" t="s">
        <v>9373</v>
      </c>
      <c r="B4149" s="35" t="s">
        <v>56</v>
      </c>
      <c r="C4149" s="36">
        <v>46078.404826388891</v>
      </c>
      <c r="D4149" s="36">
        <v>46093</v>
      </c>
      <c r="E4149" s="35" t="s">
        <v>9374</v>
      </c>
      <c r="F4149" s="35" t="s">
        <v>1076</v>
      </c>
      <c r="G4149" s="35" t="s">
        <v>59</v>
      </c>
      <c r="H4149" s="35"/>
    </row>
    <row r="4150" spans="1:8">
      <c r="A4150" s="111" t="s">
        <v>4474</v>
      </c>
      <c r="B4150" s="221" t="s">
        <v>56</v>
      </c>
      <c r="C4150" s="393">
        <v>45998.275173611109</v>
      </c>
      <c r="D4150" s="36">
        <v>46093</v>
      </c>
      <c r="E4150" s="35" t="s">
        <v>4475</v>
      </c>
      <c r="F4150" s="35" t="s">
        <v>1076</v>
      </c>
      <c r="G4150" s="35" t="s">
        <v>59</v>
      </c>
      <c r="H4150" s="35"/>
    </row>
    <row r="4151" spans="1:8">
      <c r="A4151" s="112" t="s">
        <v>9375</v>
      </c>
      <c r="B4151" s="35" t="s">
        <v>56</v>
      </c>
      <c r="C4151" s="36">
        <v>46000.403043981481</v>
      </c>
      <c r="D4151" s="36">
        <v>46093</v>
      </c>
      <c r="E4151" s="35" t="s">
        <v>4475</v>
      </c>
      <c r="F4151" s="35" t="s">
        <v>1076</v>
      </c>
      <c r="G4151" s="35" t="s">
        <v>59</v>
      </c>
      <c r="H4151" s="35"/>
    </row>
    <row r="4152" spans="1:8">
      <c r="A4152" s="111" t="s">
        <v>2597</v>
      </c>
      <c r="B4152" s="221" t="s">
        <v>56</v>
      </c>
      <c r="C4152" s="393">
        <v>46038.708055555559</v>
      </c>
      <c r="D4152" s="36">
        <v>46093</v>
      </c>
      <c r="E4152" s="35" t="s">
        <v>2598</v>
      </c>
      <c r="F4152" s="35" t="s">
        <v>1076</v>
      </c>
      <c r="G4152" s="35" t="s">
        <v>59</v>
      </c>
      <c r="H4152" s="35"/>
    </row>
    <row r="4153" spans="1:8">
      <c r="A4153" s="112" t="s">
        <v>9376</v>
      </c>
      <c r="B4153" s="35" t="s">
        <v>56</v>
      </c>
      <c r="C4153" s="36">
        <v>46059.487893518519</v>
      </c>
      <c r="D4153" s="36">
        <v>46093</v>
      </c>
      <c r="E4153" s="35" t="s">
        <v>9377</v>
      </c>
      <c r="F4153" s="35" t="s">
        <v>1076</v>
      </c>
      <c r="G4153" s="35" t="s">
        <v>59</v>
      </c>
      <c r="H4153" s="35"/>
    </row>
    <row r="4154" spans="1:8">
      <c r="A4154" s="111" t="s">
        <v>9378</v>
      </c>
      <c r="B4154" s="221" t="s">
        <v>56</v>
      </c>
      <c r="C4154" s="393">
        <v>46078.435983796298</v>
      </c>
      <c r="D4154" s="36">
        <v>46093</v>
      </c>
      <c r="E4154" s="35" t="s">
        <v>9379</v>
      </c>
      <c r="F4154" s="35" t="s">
        <v>1076</v>
      </c>
      <c r="G4154" s="35" t="s">
        <v>59</v>
      </c>
      <c r="H4154" s="35"/>
    </row>
    <row r="4155" spans="1:8">
      <c r="A4155" s="112" t="s">
        <v>9380</v>
      </c>
      <c r="B4155" s="35" t="s">
        <v>56</v>
      </c>
      <c r="C4155" s="36">
        <v>45986.495208333334</v>
      </c>
      <c r="D4155" s="36">
        <v>46093</v>
      </c>
      <c r="E4155" s="35" t="s">
        <v>9381</v>
      </c>
      <c r="F4155" s="35" t="s">
        <v>1076</v>
      </c>
      <c r="G4155" s="35" t="s">
        <v>59</v>
      </c>
      <c r="H4155" s="35"/>
    </row>
    <row r="4156" spans="1:8">
      <c r="A4156" s="111" t="s">
        <v>9382</v>
      </c>
      <c r="B4156" s="221" t="s">
        <v>56</v>
      </c>
      <c r="C4156" s="393">
        <v>46069.780717592592</v>
      </c>
      <c r="D4156" s="36">
        <v>46093</v>
      </c>
      <c r="E4156" s="35" t="s">
        <v>9383</v>
      </c>
      <c r="F4156" s="35" t="s">
        <v>1076</v>
      </c>
      <c r="G4156" s="35" t="s">
        <v>59</v>
      </c>
      <c r="H4156" s="35"/>
    </row>
    <row r="4157" spans="1:8">
      <c r="A4157" s="112" t="s">
        <v>9384</v>
      </c>
      <c r="B4157" s="35" t="s">
        <v>56</v>
      </c>
      <c r="C4157" s="36">
        <v>46066.400335648148</v>
      </c>
      <c r="D4157" s="36">
        <v>46093</v>
      </c>
      <c r="E4157" s="35" t="s">
        <v>9385</v>
      </c>
      <c r="F4157" s="35" t="s">
        <v>1076</v>
      </c>
      <c r="G4157" s="35" t="s">
        <v>59</v>
      </c>
      <c r="H4157" s="35"/>
    </row>
    <row r="4158" spans="1:8">
      <c r="A4158" s="111" t="s">
        <v>9386</v>
      </c>
      <c r="B4158" s="221" t="s">
        <v>56</v>
      </c>
      <c r="C4158" s="393">
        <v>46073.629293981481</v>
      </c>
      <c r="D4158" s="36">
        <v>46093</v>
      </c>
      <c r="E4158" s="35" t="s">
        <v>9387</v>
      </c>
      <c r="F4158" s="35" t="s">
        <v>1076</v>
      </c>
      <c r="G4158" s="35" t="s">
        <v>62</v>
      </c>
      <c r="H4158" s="35"/>
    </row>
    <row r="4159" spans="1:8">
      <c r="A4159" s="112" t="s">
        <v>9388</v>
      </c>
      <c r="B4159" s="35" t="s">
        <v>56</v>
      </c>
      <c r="C4159" s="36">
        <v>46071.474999999999</v>
      </c>
      <c r="D4159" s="36">
        <v>46093</v>
      </c>
      <c r="E4159" s="35" t="s">
        <v>9389</v>
      </c>
      <c r="F4159" s="35" t="s">
        <v>1076</v>
      </c>
      <c r="G4159" s="35" t="s">
        <v>59</v>
      </c>
      <c r="H4159" s="35"/>
    </row>
    <row r="4160" spans="1:8">
      <c r="A4160" s="111" t="s">
        <v>9390</v>
      </c>
      <c r="B4160" s="221" t="s">
        <v>56</v>
      </c>
      <c r="C4160" s="393">
        <v>46063.818958333337</v>
      </c>
      <c r="D4160" s="36">
        <v>46093</v>
      </c>
      <c r="E4160" s="35" t="s">
        <v>9391</v>
      </c>
      <c r="F4160" s="35" t="s">
        <v>1076</v>
      </c>
      <c r="G4160" s="35" t="s">
        <v>59</v>
      </c>
      <c r="H4160" s="35"/>
    </row>
    <row r="4161" spans="1:8">
      <c r="A4161" s="112" t="s">
        <v>9392</v>
      </c>
      <c r="B4161" s="35" t="s">
        <v>56</v>
      </c>
      <c r="C4161" s="36">
        <v>46077.693055555559</v>
      </c>
      <c r="D4161" s="36">
        <v>46093</v>
      </c>
      <c r="E4161" s="35" t="s">
        <v>9393</v>
      </c>
      <c r="F4161" s="35" t="s">
        <v>1076</v>
      </c>
      <c r="G4161" s="35" t="s">
        <v>69</v>
      </c>
      <c r="H4161" s="35"/>
    </row>
    <row r="4162" spans="1:8">
      <c r="A4162" s="111" t="s">
        <v>9395</v>
      </c>
      <c r="B4162" s="221" t="s">
        <v>56</v>
      </c>
      <c r="C4162" s="393">
        <v>46073.757349537038</v>
      </c>
      <c r="D4162" s="36">
        <v>46093</v>
      </c>
      <c r="E4162" s="35" t="s">
        <v>9396</v>
      </c>
      <c r="F4162" s="35" t="s">
        <v>1076</v>
      </c>
      <c r="G4162" s="35" t="s">
        <v>62</v>
      </c>
      <c r="H4162" s="35"/>
    </row>
    <row r="4163" spans="1:8">
      <c r="A4163" s="112" t="s">
        <v>9397</v>
      </c>
      <c r="B4163" s="35" t="s">
        <v>56</v>
      </c>
      <c r="C4163" s="36">
        <v>46058.867280092592</v>
      </c>
      <c r="D4163" s="36">
        <v>46093</v>
      </c>
      <c r="E4163" s="35" t="s">
        <v>9398</v>
      </c>
      <c r="F4163" s="35" t="s">
        <v>1076</v>
      </c>
      <c r="G4163" s="35" t="s">
        <v>59</v>
      </c>
      <c r="H4163" s="35"/>
    </row>
    <row r="4164" spans="1:8">
      <c r="A4164" s="111" t="s">
        <v>9399</v>
      </c>
      <c r="B4164" s="221" t="s">
        <v>56</v>
      </c>
      <c r="C4164" s="393">
        <v>46077.648518518516</v>
      </c>
      <c r="D4164" s="36">
        <v>46093</v>
      </c>
      <c r="E4164" s="35" t="s">
        <v>9400</v>
      </c>
      <c r="F4164" s="35" t="s">
        <v>1076</v>
      </c>
      <c r="G4164" s="35" t="s">
        <v>59</v>
      </c>
      <c r="H4164" s="35"/>
    </row>
    <row r="4165" spans="1:8">
      <c r="A4165" s="112" t="s">
        <v>9401</v>
      </c>
      <c r="B4165" s="35" t="s">
        <v>56</v>
      </c>
      <c r="C4165" s="36">
        <v>46077.012731481482</v>
      </c>
      <c r="D4165" s="36">
        <v>46093</v>
      </c>
      <c r="E4165" s="35" t="s">
        <v>9402</v>
      </c>
      <c r="F4165" s="35" t="s">
        <v>1076</v>
      </c>
      <c r="G4165" s="35" t="s">
        <v>59</v>
      </c>
      <c r="H4165" s="35"/>
    </row>
    <row r="4166" spans="1:8">
      <c r="A4166" s="111" t="s">
        <v>9403</v>
      </c>
      <c r="B4166" s="221" t="s">
        <v>56</v>
      </c>
      <c r="C4166" s="393">
        <v>46044.788784722223</v>
      </c>
      <c r="D4166" s="36">
        <v>46093</v>
      </c>
      <c r="E4166" s="35" t="s">
        <v>9404</v>
      </c>
      <c r="F4166" s="35" t="s">
        <v>1076</v>
      </c>
      <c r="G4166" s="35"/>
      <c r="H4166" s="35"/>
    </row>
    <row r="4167" spans="1:8">
      <c r="A4167" s="112" t="s">
        <v>9405</v>
      </c>
      <c r="B4167" s="35" t="s">
        <v>56</v>
      </c>
      <c r="C4167" s="36">
        <v>46077.651145833333</v>
      </c>
      <c r="D4167" s="36">
        <v>46093</v>
      </c>
      <c r="E4167" s="35" t="s">
        <v>9406</v>
      </c>
      <c r="F4167" s="35" t="s">
        <v>1076</v>
      </c>
      <c r="G4167" s="35"/>
      <c r="H4167" s="35"/>
    </row>
    <row r="4168" spans="1:8">
      <c r="A4168" s="111" t="s">
        <v>9407</v>
      </c>
      <c r="B4168" s="221" t="s">
        <v>56</v>
      </c>
      <c r="C4168" s="393">
        <v>46063.813125000001</v>
      </c>
      <c r="D4168" s="36">
        <v>46093</v>
      </c>
      <c r="E4168" s="35" t="s">
        <v>9408</v>
      </c>
      <c r="F4168" s="35" t="s">
        <v>1076</v>
      </c>
      <c r="G4168" s="35"/>
      <c r="H4168" s="35"/>
    </row>
    <row r="4169" spans="1:8">
      <c r="A4169" s="112" t="s">
        <v>9409</v>
      </c>
      <c r="B4169" s="35" t="s">
        <v>56</v>
      </c>
      <c r="C4169" s="36">
        <v>46055.590833333335</v>
      </c>
      <c r="D4169" s="36">
        <v>46093</v>
      </c>
      <c r="E4169" s="35" t="s">
        <v>9410</v>
      </c>
      <c r="F4169" s="35" t="s">
        <v>1076</v>
      </c>
      <c r="G4169" s="35"/>
      <c r="H4169" s="35"/>
    </row>
    <row r="4170" spans="1:8">
      <c r="A4170" s="111" t="s">
        <v>9411</v>
      </c>
      <c r="B4170" s="221" t="s">
        <v>56</v>
      </c>
      <c r="C4170" s="393">
        <v>46014.333518518521</v>
      </c>
      <c r="D4170" s="36">
        <v>46093</v>
      </c>
      <c r="E4170" s="35" t="s">
        <v>9412</v>
      </c>
      <c r="F4170" s="35" t="s">
        <v>1076</v>
      </c>
      <c r="G4170" s="35"/>
      <c r="H4170" s="35"/>
    </row>
    <row r="4171" spans="1:8">
      <c r="A4171" s="112" t="s">
        <v>9413</v>
      </c>
      <c r="B4171" s="35" t="s">
        <v>56</v>
      </c>
      <c r="C4171" s="36">
        <v>46080.475219907406</v>
      </c>
      <c r="D4171" s="36">
        <v>46093</v>
      </c>
      <c r="E4171" s="35" t="s">
        <v>9414</v>
      </c>
      <c r="F4171" s="35" t="s">
        <v>1076</v>
      </c>
      <c r="G4171" s="35"/>
      <c r="H4171" s="35"/>
    </row>
    <row r="4172" spans="1:8">
      <c r="A4172" s="111" t="s">
        <v>1348</v>
      </c>
      <c r="B4172" s="221" t="s">
        <v>56</v>
      </c>
      <c r="C4172" s="393">
        <v>46035.447175925925</v>
      </c>
      <c r="D4172" s="36">
        <v>46093</v>
      </c>
      <c r="E4172" s="35" t="s">
        <v>1349</v>
      </c>
      <c r="F4172" s="35" t="s">
        <v>1076</v>
      </c>
      <c r="G4172" s="35"/>
      <c r="H4172" s="35"/>
    </row>
    <row r="4173" spans="1:8">
      <c r="A4173" s="112" t="s">
        <v>9415</v>
      </c>
      <c r="B4173" s="35" t="s">
        <v>56</v>
      </c>
      <c r="C4173" s="36">
        <v>45992.870636574073</v>
      </c>
      <c r="D4173" s="36">
        <v>46093</v>
      </c>
      <c r="E4173" s="35" t="s">
        <v>9416</v>
      </c>
      <c r="F4173" s="35" t="s">
        <v>1076</v>
      </c>
      <c r="G4173" s="35"/>
      <c r="H4173" s="35"/>
    </row>
    <row r="4174" spans="1:8">
      <c r="A4174" s="111" t="s">
        <v>9417</v>
      </c>
      <c r="B4174" s="221" t="s">
        <v>56</v>
      </c>
      <c r="C4174" s="393">
        <v>46072.673356481479</v>
      </c>
      <c r="D4174" s="36">
        <v>46093</v>
      </c>
      <c r="E4174" s="35" t="s">
        <v>9418</v>
      </c>
      <c r="F4174" s="35" t="s">
        <v>1076</v>
      </c>
      <c r="G4174" s="35"/>
      <c r="H4174" s="35"/>
    </row>
    <row r="4175" spans="1:8">
      <c r="A4175" s="112" t="s">
        <v>9419</v>
      </c>
      <c r="B4175" s="35" t="s">
        <v>56</v>
      </c>
      <c r="C4175" s="36">
        <v>46049.670289351852</v>
      </c>
      <c r="D4175" s="36">
        <v>46093</v>
      </c>
      <c r="E4175" s="35" t="s">
        <v>9420</v>
      </c>
      <c r="F4175" s="35" t="s">
        <v>1076</v>
      </c>
      <c r="G4175" s="35"/>
      <c r="H4175" s="35"/>
    </row>
    <row r="4176" spans="1:8">
      <c r="A4176" s="111" t="s">
        <v>9421</v>
      </c>
      <c r="B4176" s="221" t="s">
        <v>56</v>
      </c>
      <c r="C4176" s="393">
        <v>46074.485405092593</v>
      </c>
      <c r="D4176" s="36">
        <v>46093</v>
      </c>
      <c r="E4176" s="35" t="s">
        <v>9422</v>
      </c>
      <c r="F4176" s="35" t="s">
        <v>1076</v>
      </c>
      <c r="G4176" s="35"/>
      <c r="H4176" s="35"/>
    </row>
    <row r="4177" spans="1:8">
      <c r="A4177" s="112" t="s">
        <v>9423</v>
      </c>
      <c r="B4177" s="35" t="s">
        <v>56</v>
      </c>
      <c r="C4177" s="36">
        <v>46080.496203703704</v>
      </c>
      <c r="D4177" s="36">
        <v>46093</v>
      </c>
      <c r="E4177" s="35" t="s">
        <v>9424</v>
      </c>
      <c r="F4177" s="35" t="s">
        <v>1076</v>
      </c>
      <c r="G4177" s="35"/>
      <c r="H4177" s="35"/>
    </row>
    <row r="4178" spans="1:8">
      <c r="A4178" s="111" t="s">
        <v>96</v>
      </c>
      <c r="B4178" s="221" t="s">
        <v>56</v>
      </c>
      <c r="C4178" s="393">
        <v>46026.443495370368</v>
      </c>
      <c r="D4178" s="36">
        <v>46093</v>
      </c>
      <c r="E4178" s="35" t="s">
        <v>9425</v>
      </c>
      <c r="F4178" s="35" t="s">
        <v>1076</v>
      </c>
      <c r="G4178" s="35" t="s">
        <v>4606</v>
      </c>
      <c r="H4178" s="35"/>
    </row>
    <row r="4179" spans="1:8">
      <c r="A4179" s="112" t="s">
        <v>96</v>
      </c>
      <c r="B4179" s="35" t="s">
        <v>56</v>
      </c>
      <c r="C4179" s="36">
        <v>46024.497465277775</v>
      </c>
      <c r="D4179" s="36">
        <v>46093</v>
      </c>
      <c r="E4179" s="35" t="s">
        <v>9425</v>
      </c>
      <c r="F4179" s="35" t="s">
        <v>1076</v>
      </c>
      <c r="G4179" s="35" t="s">
        <v>4606</v>
      </c>
      <c r="H4179" s="35"/>
    </row>
    <row r="4180" spans="1:8">
      <c r="A4180" s="111" t="s">
        <v>548</v>
      </c>
      <c r="B4180" s="221" t="s">
        <v>56</v>
      </c>
      <c r="C4180" s="393">
        <v>46029.603854166664</v>
      </c>
      <c r="D4180" s="36">
        <v>46093</v>
      </c>
      <c r="E4180" s="35" t="s">
        <v>549</v>
      </c>
      <c r="F4180" s="35" t="s">
        <v>1076</v>
      </c>
      <c r="G4180" s="35"/>
      <c r="H4180" s="35"/>
    </row>
    <row r="4181" spans="1:8">
      <c r="A4181" s="112" t="s">
        <v>9426</v>
      </c>
      <c r="B4181" s="35" t="s">
        <v>27</v>
      </c>
      <c r="C4181" s="36">
        <v>46084.626770833333</v>
      </c>
      <c r="D4181" s="36">
        <v>46093</v>
      </c>
      <c r="E4181" s="35" t="s">
        <v>9427</v>
      </c>
      <c r="F4181" s="35" t="s">
        <v>1076</v>
      </c>
      <c r="G4181" s="35" t="s">
        <v>62</v>
      </c>
      <c r="H4181" s="35"/>
    </row>
    <row r="4182" spans="1:8">
      <c r="A4182" s="111" t="s">
        <v>9428</v>
      </c>
      <c r="B4182" s="221" t="s">
        <v>56</v>
      </c>
      <c r="C4182" s="393">
        <v>46059.499618055554</v>
      </c>
      <c r="D4182" s="36">
        <v>46093</v>
      </c>
      <c r="E4182" s="35" t="s">
        <v>9429</v>
      </c>
      <c r="F4182" s="35" t="s">
        <v>1076</v>
      </c>
      <c r="G4182" s="35"/>
      <c r="H4182" s="35"/>
    </row>
    <row r="4183" spans="1:8">
      <c r="A4183" s="112" t="s">
        <v>9430</v>
      </c>
      <c r="B4183" s="35" t="s">
        <v>56</v>
      </c>
      <c r="C4183" s="36">
        <v>46076.476898148147</v>
      </c>
      <c r="D4183" s="36">
        <v>46093</v>
      </c>
      <c r="E4183" s="35" t="s">
        <v>9431</v>
      </c>
      <c r="F4183" s="35" t="s">
        <v>1076</v>
      </c>
      <c r="G4183" s="35"/>
      <c r="H4183" s="35"/>
    </row>
    <row r="4184" spans="1:8">
      <c r="A4184" s="111" t="s">
        <v>9432</v>
      </c>
      <c r="B4184" s="221" t="s">
        <v>56</v>
      </c>
      <c r="C4184" s="393">
        <v>46082.610810185186</v>
      </c>
      <c r="D4184" s="36">
        <v>46093</v>
      </c>
      <c r="E4184" s="35" t="s">
        <v>9433</v>
      </c>
      <c r="F4184" s="35" t="s">
        <v>1076</v>
      </c>
      <c r="G4184" s="35" t="s">
        <v>59</v>
      </c>
      <c r="H4184" s="35"/>
    </row>
    <row r="4185" spans="1:8">
      <c r="A4185" s="112" t="s">
        <v>9434</v>
      </c>
      <c r="B4185" s="35" t="s">
        <v>56</v>
      </c>
      <c r="C4185" s="36">
        <v>46074.63521990741</v>
      </c>
      <c r="D4185" s="36">
        <v>46093</v>
      </c>
      <c r="E4185" s="35" t="s">
        <v>9435</v>
      </c>
      <c r="F4185" s="35" t="s">
        <v>497</v>
      </c>
      <c r="G4185" s="35"/>
      <c r="H4185" s="35"/>
    </row>
    <row r="4186" spans="1:8">
      <c r="A4186" s="111" t="s">
        <v>9436</v>
      </c>
      <c r="B4186" s="221" t="s">
        <v>56</v>
      </c>
      <c r="C4186" s="393">
        <v>46075.488425925927</v>
      </c>
      <c r="D4186" s="36">
        <v>46093</v>
      </c>
      <c r="E4186" s="35" t="s">
        <v>9437</v>
      </c>
      <c r="F4186" s="35" t="s">
        <v>497</v>
      </c>
      <c r="G4186" s="35"/>
      <c r="H4186" s="35"/>
    </row>
    <row r="4187" spans="1:8">
      <c r="A4187" s="112" t="s">
        <v>9438</v>
      </c>
      <c r="B4187" s="35" t="s">
        <v>56</v>
      </c>
      <c r="C4187" s="36">
        <v>46071.652442129627</v>
      </c>
      <c r="D4187" s="36">
        <v>46093</v>
      </c>
      <c r="E4187" s="35" t="s">
        <v>9439</v>
      </c>
      <c r="F4187" s="35" t="s">
        <v>497</v>
      </c>
      <c r="G4187" s="35"/>
      <c r="H4187" s="35"/>
    </row>
    <row r="4188" spans="1:8">
      <c r="A4188" s="111" t="s">
        <v>9440</v>
      </c>
      <c r="B4188" s="221" t="s">
        <v>56</v>
      </c>
      <c r="C4188" s="393">
        <v>46045.505844907406</v>
      </c>
      <c r="D4188" s="36">
        <v>46093</v>
      </c>
      <c r="E4188" s="35" t="s">
        <v>9441</v>
      </c>
      <c r="F4188" s="35" t="s">
        <v>497</v>
      </c>
      <c r="G4188" s="35"/>
      <c r="H4188" s="35"/>
    </row>
    <row r="4189" spans="1:8">
      <c r="A4189" s="112" t="s">
        <v>9443</v>
      </c>
      <c r="B4189" s="35" t="s">
        <v>56</v>
      </c>
      <c r="C4189" s="36">
        <v>46078.427372685182</v>
      </c>
      <c r="D4189" s="36">
        <v>46093</v>
      </c>
      <c r="E4189" s="35" t="s">
        <v>9444</v>
      </c>
      <c r="F4189" s="35" t="s">
        <v>497</v>
      </c>
      <c r="G4189" s="35"/>
      <c r="H4189" s="35"/>
    </row>
    <row r="4190" spans="1:8">
      <c r="A4190" s="111" t="s">
        <v>9445</v>
      </c>
      <c r="B4190" s="221" t="s">
        <v>56</v>
      </c>
      <c r="C4190" s="393">
        <v>46083.468287037038</v>
      </c>
      <c r="D4190" s="36">
        <v>46093</v>
      </c>
      <c r="E4190" s="35" t="s">
        <v>9446</v>
      </c>
      <c r="F4190" s="35" t="s">
        <v>497</v>
      </c>
      <c r="G4190" s="35"/>
      <c r="H4190" s="35"/>
    </row>
    <row r="4191" spans="1:8">
      <c r="A4191" s="112" t="s">
        <v>9447</v>
      </c>
      <c r="B4191" s="35" t="s">
        <v>56</v>
      </c>
      <c r="C4191" s="36">
        <v>46069.515659722223</v>
      </c>
      <c r="D4191" s="36">
        <v>46093</v>
      </c>
      <c r="E4191" s="35" t="s">
        <v>9448</v>
      </c>
      <c r="F4191" s="35" t="s">
        <v>497</v>
      </c>
      <c r="G4191" s="35"/>
      <c r="H4191" s="35"/>
    </row>
    <row r="4192" spans="1:8">
      <c r="A4192" s="111" t="s">
        <v>9449</v>
      </c>
      <c r="B4192" s="221" t="s">
        <v>56</v>
      </c>
      <c r="C4192" s="393">
        <v>46063.785856481481</v>
      </c>
      <c r="D4192" s="36">
        <v>46093</v>
      </c>
      <c r="E4192" s="35" t="s">
        <v>9450</v>
      </c>
      <c r="F4192" s="35" t="s">
        <v>497</v>
      </c>
      <c r="G4192" s="35"/>
      <c r="H4192" s="35"/>
    </row>
    <row r="4193" spans="1:8">
      <c r="A4193" s="112" t="s">
        <v>9451</v>
      </c>
      <c r="B4193" s="35" t="s">
        <v>56</v>
      </c>
      <c r="C4193" s="36">
        <v>46071.634606481479</v>
      </c>
      <c r="D4193" s="36">
        <v>46093</v>
      </c>
      <c r="E4193" s="35" t="s">
        <v>9452</v>
      </c>
      <c r="F4193" s="35" t="s">
        <v>497</v>
      </c>
      <c r="G4193" s="35"/>
      <c r="H4193" s="35"/>
    </row>
    <row r="4194" spans="1:8">
      <c r="A4194" s="111" t="s">
        <v>9453</v>
      </c>
      <c r="B4194" s="221" t="s">
        <v>56</v>
      </c>
      <c r="C4194" s="393">
        <v>46048.536493055559</v>
      </c>
      <c r="D4194" s="36">
        <v>46093</v>
      </c>
      <c r="E4194" s="35" t="s">
        <v>9454</v>
      </c>
      <c r="F4194" s="35" t="s">
        <v>497</v>
      </c>
      <c r="G4194" s="35"/>
      <c r="H4194" s="35"/>
    </row>
    <row r="4195" spans="1:8">
      <c r="A4195" s="112" t="s">
        <v>9455</v>
      </c>
      <c r="B4195" s="35" t="s">
        <v>56</v>
      </c>
      <c r="C4195" s="36">
        <v>46052.354675925926</v>
      </c>
      <c r="D4195" s="36">
        <v>46093</v>
      </c>
      <c r="E4195" s="35" t="s">
        <v>9456</v>
      </c>
      <c r="F4195" s="35" t="s">
        <v>497</v>
      </c>
      <c r="G4195" s="35"/>
      <c r="H4195" s="35"/>
    </row>
    <row r="4196" spans="1:8">
      <c r="A4196" s="111" t="s">
        <v>9457</v>
      </c>
      <c r="B4196" s="221" t="s">
        <v>56</v>
      </c>
      <c r="C4196" s="393">
        <v>46054.325821759259</v>
      </c>
      <c r="D4196" s="36">
        <v>46093</v>
      </c>
      <c r="E4196" s="35" t="s">
        <v>9458</v>
      </c>
      <c r="F4196" s="35" t="s">
        <v>497</v>
      </c>
      <c r="G4196" s="35"/>
      <c r="H4196" s="35"/>
    </row>
    <row r="4197" spans="1:8">
      <c r="A4197" s="112" t="s">
        <v>9459</v>
      </c>
      <c r="B4197" s="35" t="s">
        <v>56</v>
      </c>
      <c r="C4197" s="36">
        <v>46031.501203703701</v>
      </c>
      <c r="D4197" s="36">
        <v>46093</v>
      </c>
      <c r="E4197" s="35" t="s">
        <v>9460</v>
      </c>
      <c r="F4197" s="35" t="s">
        <v>497</v>
      </c>
      <c r="G4197" s="35"/>
      <c r="H4197" s="35"/>
    </row>
    <row r="4198" spans="1:8">
      <c r="A4198" s="111" t="s">
        <v>9461</v>
      </c>
      <c r="B4198" s="221" t="s">
        <v>56</v>
      </c>
      <c r="C4198" s="393">
        <v>46029.821898148148</v>
      </c>
      <c r="D4198" s="36">
        <v>46093</v>
      </c>
      <c r="E4198" s="35" t="s">
        <v>9462</v>
      </c>
      <c r="F4198" s="35" t="s">
        <v>497</v>
      </c>
      <c r="G4198" s="35"/>
      <c r="H4198" s="35"/>
    </row>
    <row r="4199" spans="1:8">
      <c r="A4199" s="112" t="s">
        <v>9463</v>
      </c>
      <c r="B4199" s="35" t="s">
        <v>56</v>
      </c>
      <c r="C4199" s="36">
        <v>46071.463587962964</v>
      </c>
      <c r="D4199" s="36">
        <v>46093</v>
      </c>
      <c r="E4199" s="35" t="s">
        <v>9464</v>
      </c>
      <c r="F4199" s="35" t="s">
        <v>497</v>
      </c>
      <c r="G4199" s="35"/>
      <c r="H4199" s="35"/>
    </row>
    <row r="4200" spans="1:8">
      <c r="A4200" s="111" t="s">
        <v>9465</v>
      </c>
      <c r="B4200" s="221" t="s">
        <v>56</v>
      </c>
      <c r="C4200" s="393">
        <v>46078.660578703704</v>
      </c>
      <c r="D4200" s="36">
        <v>46093</v>
      </c>
      <c r="E4200" s="35" t="s">
        <v>9466</v>
      </c>
      <c r="F4200" s="35" t="s">
        <v>497</v>
      </c>
      <c r="G4200" s="35"/>
      <c r="H4200" s="35"/>
    </row>
    <row r="4201" spans="1:8">
      <c r="A4201" s="112" t="s">
        <v>9467</v>
      </c>
      <c r="B4201" s="35" t="s">
        <v>56</v>
      </c>
      <c r="C4201" s="36">
        <v>46063.503888888888</v>
      </c>
      <c r="D4201" s="36">
        <v>46093</v>
      </c>
      <c r="E4201" s="35" t="s">
        <v>9468</v>
      </c>
      <c r="F4201" s="35" t="s">
        <v>497</v>
      </c>
      <c r="G4201" s="35"/>
      <c r="H4201" s="35"/>
    </row>
    <row r="4202" spans="1:8">
      <c r="A4202" s="111" t="s">
        <v>9469</v>
      </c>
      <c r="B4202" s="221" t="s">
        <v>56</v>
      </c>
      <c r="C4202" s="393">
        <v>46084.361770833333</v>
      </c>
      <c r="D4202" s="36">
        <v>46093</v>
      </c>
      <c r="E4202" s="35" t="s">
        <v>9470</v>
      </c>
      <c r="F4202" s="35" t="s">
        <v>497</v>
      </c>
      <c r="G4202" s="35"/>
      <c r="H4202" s="35"/>
    </row>
    <row r="4203" spans="1:8">
      <c r="A4203" s="112" t="s">
        <v>96</v>
      </c>
      <c r="B4203" s="35" t="s">
        <v>56</v>
      </c>
      <c r="C4203" s="36">
        <v>46025.724270833336</v>
      </c>
      <c r="D4203" s="36">
        <v>46093</v>
      </c>
      <c r="E4203" s="35" t="s">
        <v>9471</v>
      </c>
      <c r="F4203" s="35" t="s">
        <v>497</v>
      </c>
      <c r="G4203" s="35"/>
      <c r="H4203" s="35"/>
    </row>
    <row r="4204" spans="1:8">
      <c r="A4204" s="111" t="s">
        <v>9472</v>
      </c>
      <c r="B4204" s="221" t="s">
        <v>56</v>
      </c>
      <c r="C4204" s="393">
        <v>46072.905300925922</v>
      </c>
      <c r="D4204" s="36">
        <v>46093</v>
      </c>
      <c r="E4204" s="35" t="s">
        <v>9473</v>
      </c>
      <c r="F4204" s="35" t="s">
        <v>497</v>
      </c>
      <c r="G4204" s="35"/>
      <c r="H4204" s="35"/>
    </row>
    <row r="4205" spans="1:8">
      <c r="A4205" s="112" t="s">
        <v>9474</v>
      </c>
      <c r="B4205" s="35" t="s">
        <v>56</v>
      </c>
      <c r="C4205" s="36">
        <v>46064.462175925924</v>
      </c>
      <c r="D4205" s="36">
        <v>46093</v>
      </c>
      <c r="E4205" s="35" t="s">
        <v>9475</v>
      </c>
      <c r="F4205" s="35" t="s">
        <v>497</v>
      </c>
      <c r="G4205" s="35"/>
      <c r="H4205" s="35"/>
    </row>
    <row r="4206" spans="1:8">
      <c r="A4206" s="111" t="s">
        <v>9476</v>
      </c>
      <c r="B4206" s="221" t="s">
        <v>56</v>
      </c>
      <c r="C4206" s="393">
        <v>46073.353819444441</v>
      </c>
      <c r="D4206" s="36">
        <v>46093</v>
      </c>
      <c r="E4206" s="35" t="s">
        <v>9477</v>
      </c>
      <c r="F4206" s="35" t="s">
        <v>497</v>
      </c>
      <c r="G4206" s="35"/>
      <c r="H4206" s="35"/>
    </row>
    <row r="4207" spans="1:8">
      <c r="A4207" s="112" t="s">
        <v>9478</v>
      </c>
      <c r="B4207" s="35" t="s">
        <v>56</v>
      </c>
      <c r="C4207" s="36">
        <v>46009.56591435185</v>
      </c>
      <c r="D4207" s="36">
        <v>46093</v>
      </c>
      <c r="E4207" s="35" t="s">
        <v>9479</v>
      </c>
      <c r="F4207" s="35" t="s">
        <v>497</v>
      </c>
      <c r="G4207" s="35"/>
      <c r="H4207" s="35"/>
    </row>
    <row r="4208" spans="1:8">
      <c r="A4208" s="111" t="s">
        <v>9480</v>
      </c>
      <c r="B4208" s="221" t="s">
        <v>56</v>
      </c>
      <c r="C4208" s="393">
        <v>46063.787164351852</v>
      </c>
      <c r="D4208" s="36">
        <v>46093</v>
      </c>
      <c r="E4208" s="35" t="s">
        <v>9481</v>
      </c>
      <c r="F4208" s="35" t="s">
        <v>497</v>
      </c>
      <c r="G4208" s="35"/>
      <c r="H4208" s="35"/>
    </row>
    <row r="4209" spans="1:8">
      <c r="A4209" s="112" t="s">
        <v>9482</v>
      </c>
      <c r="B4209" s="35" t="s">
        <v>56</v>
      </c>
      <c r="C4209" s="36">
        <v>45973.583194444444</v>
      </c>
      <c r="D4209" s="36">
        <v>46093</v>
      </c>
      <c r="E4209" s="35" t="s">
        <v>9483</v>
      </c>
      <c r="F4209" s="35" t="s">
        <v>497</v>
      </c>
      <c r="G4209" s="35"/>
      <c r="H4209" s="35"/>
    </row>
    <row r="4210" spans="1:8">
      <c r="A4210" s="111" t="s">
        <v>9484</v>
      </c>
      <c r="B4210" s="221" t="s">
        <v>56</v>
      </c>
      <c r="C4210" s="393">
        <v>46065.558125000003</v>
      </c>
      <c r="D4210" s="36">
        <v>46093</v>
      </c>
      <c r="E4210" s="35" t="s">
        <v>9485</v>
      </c>
      <c r="F4210" s="35" t="s">
        <v>497</v>
      </c>
      <c r="G4210" s="35"/>
      <c r="H4210" s="35"/>
    </row>
    <row r="4211" spans="1:8">
      <c r="A4211" s="112" t="s">
        <v>9486</v>
      </c>
      <c r="B4211" s="35" t="s">
        <v>56</v>
      </c>
      <c r="C4211" s="36">
        <v>46033.500358796293</v>
      </c>
      <c r="D4211" s="36">
        <v>46093</v>
      </c>
      <c r="E4211" s="35" t="s">
        <v>9487</v>
      </c>
      <c r="F4211" s="35" t="s">
        <v>497</v>
      </c>
      <c r="G4211" s="35"/>
      <c r="H4211" s="35"/>
    </row>
    <row r="4212" spans="1:8">
      <c r="A4212" s="111" t="s">
        <v>9488</v>
      </c>
      <c r="B4212" s="221" t="s">
        <v>56</v>
      </c>
      <c r="C4212" s="393">
        <v>46071.55265046296</v>
      </c>
      <c r="D4212" s="36">
        <v>46093</v>
      </c>
      <c r="E4212" s="35" t="s">
        <v>9489</v>
      </c>
      <c r="F4212" s="35" t="s">
        <v>497</v>
      </c>
      <c r="G4212" s="35"/>
      <c r="H4212" s="35"/>
    </row>
    <row r="4213" spans="1:8">
      <c r="A4213" s="112" t="s">
        <v>1489</v>
      </c>
      <c r="B4213" s="35" t="s">
        <v>56</v>
      </c>
      <c r="C4213" s="36">
        <v>46028.780532407407</v>
      </c>
      <c r="D4213" s="36">
        <v>46093</v>
      </c>
      <c r="E4213" s="35" t="s">
        <v>1490</v>
      </c>
      <c r="F4213" s="35" t="s">
        <v>497</v>
      </c>
      <c r="G4213" s="35"/>
      <c r="H4213" s="35"/>
    </row>
    <row r="4214" spans="1:8">
      <c r="A4214" s="111" t="s">
        <v>9490</v>
      </c>
      <c r="B4214" s="221" t="s">
        <v>56</v>
      </c>
      <c r="C4214" s="393">
        <v>46083.424143518518</v>
      </c>
      <c r="D4214" s="36">
        <v>46093</v>
      </c>
      <c r="E4214" s="35" t="s">
        <v>9491</v>
      </c>
      <c r="F4214" s="35" t="s">
        <v>497</v>
      </c>
      <c r="G4214" s="35"/>
      <c r="H4214" s="35"/>
    </row>
    <row r="4215" spans="1:8">
      <c r="A4215" s="112" t="s">
        <v>9492</v>
      </c>
      <c r="B4215" s="35" t="s">
        <v>56</v>
      </c>
      <c r="C4215" s="36">
        <v>46077.754513888889</v>
      </c>
      <c r="D4215" s="36">
        <v>46093</v>
      </c>
      <c r="E4215" s="35" t="s">
        <v>9493</v>
      </c>
      <c r="F4215" s="35" t="s">
        <v>497</v>
      </c>
      <c r="G4215" s="35"/>
      <c r="H4215" s="35"/>
    </row>
    <row r="4216" spans="1:8">
      <c r="A4216" s="111" t="s">
        <v>9494</v>
      </c>
      <c r="B4216" s="221" t="s">
        <v>56</v>
      </c>
      <c r="C4216" s="393">
        <v>46071.713900462964</v>
      </c>
      <c r="D4216" s="36">
        <v>46093</v>
      </c>
      <c r="E4216" s="35" t="s">
        <v>9495</v>
      </c>
      <c r="F4216" s="35" t="s">
        <v>497</v>
      </c>
      <c r="G4216" s="35"/>
      <c r="H4216" s="35"/>
    </row>
    <row r="4217" spans="1:8">
      <c r="A4217" s="112" t="s">
        <v>96</v>
      </c>
      <c r="B4217" s="35" t="s">
        <v>56</v>
      </c>
      <c r="C4217" s="36">
        <v>46027.766793981478</v>
      </c>
      <c r="D4217" s="36">
        <v>46093</v>
      </c>
      <c r="E4217" s="35" t="s">
        <v>9496</v>
      </c>
      <c r="F4217" s="35" t="s">
        <v>497</v>
      </c>
      <c r="G4217" s="35"/>
      <c r="H4217" s="35"/>
    </row>
    <row r="4218" spans="1:8">
      <c r="A4218" s="111" t="s">
        <v>9497</v>
      </c>
      <c r="B4218" s="221" t="s">
        <v>56</v>
      </c>
      <c r="C4218" s="393">
        <v>46070.552870370368</v>
      </c>
      <c r="D4218" s="36">
        <v>46093</v>
      </c>
      <c r="E4218" s="35" t="s">
        <v>9498</v>
      </c>
      <c r="F4218" s="35" t="s">
        <v>497</v>
      </c>
      <c r="G4218" s="35"/>
      <c r="H4218" s="35"/>
    </row>
    <row r="4219" spans="1:8">
      <c r="A4219" s="112" t="s">
        <v>9499</v>
      </c>
      <c r="B4219" s="35" t="s">
        <v>56</v>
      </c>
      <c r="C4219" s="36">
        <v>46010.481539351851</v>
      </c>
      <c r="D4219" s="36">
        <v>46093</v>
      </c>
      <c r="E4219" s="35" t="s">
        <v>9500</v>
      </c>
      <c r="F4219" s="35" t="s">
        <v>497</v>
      </c>
      <c r="G4219" s="35"/>
      <c r="H4219" s="35"/>
    </row>
    <row r="4220" spans="1:8">
      <c r="A4220" s="111" t="s">
        <v>9501</v>
      </c>
      <c r="B4220" s="221" t="s">
        <v>56</v>
      </c>
      <c r="C4220" s="393">
        <v>46065.359548611108</v>
      </c>
      <c r="D4220" s="36">
        <v>46093</v>
      </c>
      <c r="E4220" s="35" t="s">
        <v>9502</v>
      </c>
      <c r="F4220" s="35" t="s">
        <v>497</v>
      </c>
      <c r="G4220" s="35"/>
      <c r="H4220" s="35"/>
    </row>
    <row r="4221" spans="1:8">
      <c r="A4221" s="112" t="s">
        <v>9503</v>
      </c>
      <c r="B4221" s="35" t="s">
        <v>56</v>
      </c>
      <c r="C4221" s="36">
        <v>46049.662847222222</v>
      </c>
      <c r="D4221" s="36">
        <v>46093</v>
      </c>
      <c r="E4221" s="35" t="s">
        <v>9504</v>
      </c>
      <c r="F4221" s="35" t="s">
        <v>497</v>
      </c>
      <c r="G4221" s="35"/>
      <c r="H4221" s="35"/>
    </row>
    <row r="4222" spans="1:8">
      <c r="A4222" s="111" t="s">
        <v>96</v>
      </c>
      <c r="B4222" s="221" t="s">
        <v>79</v>
      </c>
      <c r="C4222" s="393">
        <v>46026.324236111112</v>
      </c>
      <c r="D4222" s="36">
        <v>46093</v>
      </c>
      <c r="E4222" s="35" t="s">
        <v>9505</v>
      </c>
      <c r="F4222" s="35" t="s">
        <v>497</v>
      </c>
      <c r="G4222" s="35"/>
      <c r="H4222" s="35"/>
    </row>
    <row r="4223" spans="1:8">
      <c r="A4223" s="112" t="s">
        <v>9506</v>
      </c>
      <c r="B4223" s="35" t="s">
        <v>56</v>
      </c>
      <c r="C4223" s="36">
        <v>45996.408206018517</v>
      </c>
      <c r="D4223" s="36">
        <v>46093</v>
      </c>
      <c r="E4223" s="35" t="s">
        <v>9507</v>
      </c>
      <c r="F4223" s="35" t="s">
        <v>497</v>
      </c>
      <c r="G4223" s="35"/>
      <c r="H4223" s="35"/>
    </row>
    <row r="4224" spans="1:8">
      <c r="A4224" s="111" t="s">
        <v>9508</v>
      </c>
      <c r="B4224" s="221" t="s">
        <v>56</v>
      </c>
      <c r="C4224" s="393">
        <v>46079.516724537039</v>
      </c>
      <c r="D4224" s="36">
        <v>46093</v>
      </c>
      <c r="E4224" s="35" t="s">
        <v>9509</v>
      </c>
      <c r="F4224" s="35" t="s">
        <v>497</v>
      </c>
      <c r="G4224" s="35"/>
      <c r="H4224" s="35"/>
    </row>
    <row r="4225" spans="1:8">
      <c r="A4225" s="112" t="s">
        <v>9510</v>
      </c>
      <c r="B4225" s="35" t="s">
        <v>56</v>
      </c>
      <c r="C4225" s="36">
        <v>46075.765810185185</v>
      </c>
      <c r="D4225" s="36">
        <v>46093</v>
      </c>
      <c r="E4225" s="35" t="s">
        <v>9511</v>
      </c>
      <c r="F4225" s="85" t="s">
        <v>1373</v>
      </c>
      <c r="G4225" s="35" t="s">
        <v>69</v>
      </c>
      <c r="H4225" s="35"/>
    </row>
    <row r="4226" spans="1:8">
      <c r="A4226" s="111" t="s">
        <v>9513</v>
      </c>
      <c r="B4226" s="221" t="s">
        <v>56</v>
      </c>
      <c r="C4226" s="393">
        <v>46037.857268518521</v>
      </c>
      <c r="D4226" s="36">
        <v>46093</v>
      </c>
      <c r="E4226" s="35" t="s">
        <v>9514</v>
      </c>
      <c r="F4226" s="85" t="s">
        <v>1373</v>
      </c>
      <c r="G4226" s="35" t="s">
        <v>59</v>
      </c>
      <c r="H4226" s="36">
        <v>46093</v>
      </c>
    </row>
    <row r="4227" spans="1:8">
      <c r="A4227" s="112" t="s">
        <v>9515</v>
      </c>
      <c r="B4227" s="35" t="s">
        <v>56</v>
      </c>
      <c r="C4227" s="36">
        <v>46062.385451388887</v>
      </c>
      <c r="D4227" s="36">
        <v>46093</v>
      </c>
      <c r="E4227" s="35" t="s">
        <v>9516</v>
      </c>
      <c r="F4227" s="85" t="s">
        <v>1373</v>
      </c>
      <c r="G4227" s="35" t="s">
        <v>59</v>
      </c>
      <c r="H4227" s="36">
        <v>46093</v>
      </c>
    </row>
    <row r="4228" spans="1:8">
      <c r="A4228" s="111" t="s">
        <v>9517</v>
      </c>
      <c r="B4228" s="221" t="s">
        <v>56</v>
      </c>
      <c r="C4228" s="393">
        <v>46028.486273148148</v>
      </c>
      <c r="D4228" s="36">
        <v>46093</v>
      </c>
      <c r="E4228" s="35" t="s">
        <v>9518</v>
      </c>
      <c r="F4228" s="85" t="s">
        <v>1373</v>
      </c>
      <c r="G4228" s="35"/>
      <c r="H4228" s="35"/>
    </row>
    <row r="4229" spans="1:8">
      <c r="A4229" s="112" t="s">
        <v>96</v>
      </c>
      <c r="B4229" s="35" t="s">
        <v>56</v>
      </c>
      <c r="C4229" s="36">
        <v>46027.443692129629</v>
      </c>
      <c r="D4229" s="36">
        <v>46093</v>
      </c>
      <c r="E4229" s="35" t="s">
        <v>9519</v>
      </c>
      <c r="F4229" s="85" t="s">
        <v>1373</v>
      </c>
      <c r="G4229" s="35" t="s">
        <v>4606</v>
      </c>
      <c r="H4229" s="36">
        <v>46093</v>
      </c>
    </row>
    <row r="4230" spans="1:8">
      <c r="A4230" s="111" t="s">
        <v>9520</v>
      </c>
      <c r="B4230" s="221" t="s">
        <v>56</v>
      </c>
      <c r="C4230" s="393">
        <v>46079.40351851852</v>
      </c>
      <c r="D4230" s="36">
        <v>46093</v>
      </c>
      <c r="E4230" s="35" t="s">
        <v>9521</v>
      </c>
      <c r="F4230" s="85" t="s">
        <v>1373</v>
      </c>
      <c r="G4230" s="35" t="s">
        <v>69</v>
      </c>
      <c r="H4230" s="36">
        <v>46093</v>
      </c>
    </row>
    <row r="4231" spans="1:8">
      <c r="A4231" s="112" t="s">
        <v>9523</v>
      </c>
      <c r="B4231" s="35" t="s">
        <v>56</v>
      </c>
      <c r="C4231" s="36">
        <v>46042.379016203704</v>
      </c>
      <c r="D4231" s="36">
        <v>46093</v>
      </c>
      <c r="E4231" s="35" t="s">
        <v>9524</v>
      </c>
      <c r="F4231" s="85" t="s">
        <v>1373</v>
      </c>
      <c r="G4231" s="35" t="s">
        <v>59</v>
      </c>
      <c r="H4231" s="36">
        <v>46093</v>
      </c>
    </row>
    <row r="4232" spans="1:8">
      <c r="A4232" s="111" t="s">
        <v>9526</v>
      </c>
      <c r="B4232" s="221" t="s">
        <v>56</v>
      </c>
      <c r="C4232" s="393">
        <v>46078.538726851853</v>
      </c>
      <c r="D4232" s="36">
        <v>46093</v>
      </c>
      <c r="E4232" s="35" t="s">
        <v>9527</v>
      </c>
      <c r="F4232" s="85" t="s">
        <v>1373</v>
      </c>
      <c r="G4232" s="35" t="s">
        <v>69</v>
      </c>
      <c r="H4232" s="36">
        <v>46093</v>
      </c>
    </row>
    <row r="4233" spans="1:8">
      <c r="A4233" s="112" t="s">
        <v>9529</v>
      </c>
      <c r="B4233" s="35" t="s">
        <v>56</v>
      </c>
      <c r="C4233" s="36">
        <v>46076.511122685188</v>
      </c>
      <c r="D4233" s="36">
        <v>46093</v>
      </c>
      <c r="E4233" s="35" t="s">
        <v>9530</v>
      </c>
      <c r="F4233" s="85" t="s">
        <v>1373</v>
      </c>
      <c r="G4233" s="35" t="s">
        <v>69</v>
      </c>
      <c r="H4233" s="36">
        <v>46093</v>
      </c>
    </row>
    <row r="4234" spans="1:8">
      <c r="A4234" s="111" t="s">
        <v>9532</v>
      </c>
      <c r="B4234" s="221" t="s">
        <v>56</v>
      </c>
      <c r="C4234" s="393">
        <v>46009.583657407406</v>
      </c>
      <c r="D4234" s="36">
        <v>46093</v>
      </c>
      <c r="E4234" s="35" t="s">
        <v>9533</v>
      </c>
      <c r="F4234" s="85" t="s">
        <v>1373</v>
      </c>
      <c r="G4234" s="35" t="s">
        <v>69</v>
      </c>
      <c r="H4234" s="35"/>
    </row>
    <row r="4235" spans="1:8">
      <c r="A4235" s="112" t="s">
        <v>9535</v>
      </c>
      <c r="B4235" s="35" t="s">
        <v>56</v>
      </c>
      <c r="C4235" s="36">
        <v>46009.526909722219</v>
      </c>
      <c r="D4235" s="36">
        <v>46093</v>
      </c>
      <c r="E4235" s="35" t="s">
        <v>9536</v>
      </c>
      <c r="F4235" s="85" t="s">
        <v>1373</v>
      </c>
      <c r="G4235" s="35" t="s">
        <v>59</v>
      </c>
      <c r="H4235" s="36">
        <v>46093</v>
      </c>
    </row>
    <row r="4236" spans="1:8">
      <c r="A4236" s="111" t="s">
        <v>9537</v>
      </c>
      <c r="B4236" s="221" t="s">
        <v>56</v>
      </c>
      <c r="C4236" s="393">
        <v>46043.539305555554</v>
      </c>
      <c r="D4236" s="36">
        <v>46093</v>
      </c>
      <c r="E4236" s="35" t="s">
        <v>9538</v>
      </c>
      <c r="F4236" s="85" t="s">
        <v>1373</v>
      </c>
      <c r="G4236" s="35" t="s">
        <v>59</v>
      </c>
      <c r="H4236" s="36">
        <v>46093</v>
      </c>
    </row>
    <row r="4237" spans="1:8">
      <c r="A4237" s="112" t="s">
        <v>9539</v>
      </c>
      <c r="B4237" s="35" t="s">
        <v>56</v>
      </c>
      <c r="C4237" s="36">
        <v>46079.620983796296</v>
      </c>
      <c r="D4237" s="36">
        <v>46093</v>
      </c>
      <c r="E4237" s="35" t="s">
        <v>9540</v>
      </c>
      <c r="F4237" s="85" t="s">
        <v>1373</v>
      </c>
      <c r="G4237" s="35" t="s">
        <v>69</v>
      </c>
      <c r="H4237" s="35"/>
    </row>
    <row r="4238" spans="1:8">
      <c r="A4238" s="111" t="s">
        <v>9542</v>
      </c>
      <c r="B4238" s="221" t="s">
        <v>56</v>
      </c>
      <c r="C4238" s="393">
        <v>46064.473078703704</v>
      </c>
      <c r="D4238" s="36">
        <v>46093</v>
      </c>
      <c r="E4238" s="35" t="s">
        <v>9543</v>
      </c>
      <c r="F4238" s="85" t="s">
        <v>1373</v>
      </c>
      <c r="G4238" s="35" t="s">
        <v>69</v>
      </c>
      <c r="H4238" s="35"/>
    </row>
    <row r="4239" spans="1:8">
      <c r="A4239" s="112" t="s">
        <v>538</v>
      </c>
      <c r="B4239" s="35" t="s">
        <v>56</v>
      </c>
      <c r="C4239" s="36">
        <v>46030.658946759257</v>
      </c>
      <c r="D4239" s="36">
        <v>46093</v>
      </c>
      <c r="E4239" s="35" t="s">
        <v>539</v>
      </c>
      <c r="F4239" s="85" t="s">
        <v>1373</v>
      </c>
      <c r="G4239" s="35" t="s">
        <v>69</v>
      </c>
      <c r="H4239" s="35"/>
    </row>
    <row r="4240" spans="1:8">
      <c r="A4240" s="111" t="s">
        <v>9546</v>
      </c>
      <c r="B4240" s="221" t="s">
        <v>56</v>
      </c>
      <c r="C4240" s="393">
        <v>46072.68209490741</v>
      </c>
      <c r="D4240" s="36">
        <v>46093</v>
      </c>
      <c r="E4240" s="35" t="s">
        <v>9547</v>
      </c>
      <c r="F4240" s="85" t="s">
        <v>1373</v>
      </c>
      <c r="G4240" s="35" t="s">
        <v>69</v>
      </c>
      <c r="H4240" s="35"/>
    </row>
    <row r="4241" spans="1:8">
      <c r="A4241" s="112" t="s">
        <v>9549</v>
      </c>
      <c r="B4241" s="35" t="s">
        <v>56</v>
      </c>
      <c r="C4241" s="36">
        <v>46078.692118055558</v>
      </c>
      <c r="D4241" s="36">
        <v>46093</v>
      </c>
      <c r="E4241" s="35" t="s">
        <v>9550</v>
      </c>
      <c r="F4241" s="85" t="s">
        <v>1373</v>
      </c>
      <c r="G4241" s="35" t="s">
        <v>59</v>
      </c>
      <c r="H4241" s="36">
        <v>46094</v>
      </c>
    </row>
    <row r="4242" spans="1:8">
      <c r="A4242" s="111" t="s">
        <v>9551</v>
      </c>
      <c r="B4242" s="221" t="s">
        <v>56</v>
      </c>
      <c r="C4242" s="393">
        <v>46069.854050925926</v>
      </c>
      <c r="D4242" s="36">
        <v>46093</v>
      </c>
      <c r="E4242" s="35" t="s">
        <v>9552</v>
      </c>
      <c r="F4242" s="85" t="s">
        <v>1373</v>
      </c>
      <c r="G4242" s="35" t="s">
        <v>59</v>
      </c>
      <c r="H4242" s="36">
        <v>46094</v>
      </c>
    </row>
    <row r="4243" spans="1:8">
      <c r="A4243" s="112" t="s">
        <v>9553</v>
      </c>
      <c r="B4243" s="35" t="s">
        <v>56</v>
      </c>
      <c r="C4243" s="36">
        <v>46066.716863425929</v>
      </c>
      <c r="D4243" s="36">
        <v>46093</v>
      </c>
      <c r="E4243" s="35" t="s">
        <v>9552</v>
      </c>
      <c r="F4243" s="85" t="s">
        <v>1373</v>
      </c>
      <c r="G4243" s="35" t="s">
        <v>59</v>
      </c>
      <c r="H4243" s="36">
        <v>46094</v>
      </c>
    </row>
    <row r="4244" spans="1:8">
      <c r="A4244" s="111" t="s">
        <v>9554</v>
      </c>
      <c r="B4244" s="221" t="s">
        <v>56</v>
      </c>
      <c r="C4244" s="393">
        <v>46071.387731481482</v>
      </c>
      <c r="D4244" s="36">
        <v>46093</v>
      </c>
      <c r="E4244" s="35" t="s">
        <v>9555</v>
      </c>
      <c r="F4244" s="85" t="s">
        <v>1373</v>
      </c>
      <c r="G4244" s="35" t="s">
        <v>69</v>
      </c>
      <c r="H4244" s="35"/>
    </row>
    <row r="4245" spans="1:8">
      <c r="A4245" s="112" t="s">
        <v>9557</v>
      </c>
      <c r="B4245" s="35" t="s">
        <v>56</v>
      </c>
      <c r="C4245" s="36">
        <v>46077.540439814817</v>
      </c>
      <c r="D4245" s="36">
        <v>46093</v>
      </c>
      <c r="E4245" s="35" t="s">
        <v>9558</v>
      </c>
      <c r="F4245" s="85" t="s">
        <v>1373</v>
      </c>
      <c r="G4245" s="35" t="s">
        <v>59</v>
      </c>
      <c r="H4245" s="36">
        <v>46094</v>
      </c>
    </row>
    <row r="4246" spans="1:8">
      <c r="A4246" s="111" t="s">
        <v>9559</v>
      </c>
      <c r="B4246" s="221" t="s">
        <v>56</v>
      </c>
      <c r="C4246" s="393">
        <v>46067.349629629629</v>
      </c>
      <c r="D4246" s="36">
        <v>46093</v>
      </c>
      <c r="E4246" s="35" t="s">
        <v>9560</v>
      </c>
      <c r="F4246" s="85" t="s">
        <v>1373</v>
      </c>
      <c r="G4246" s="35"/>
      <c r="H4246" s="35"/>
    </row>
    <row r="4247" spans="1:8">
      <c r="A4247" s="112" t="s">
        <v>9561</v>
      </c>
      <c r="B4247" s="35" t="s">
        <v>56</v>
      </c>
      <c r="C4247" s="36">
        <v>46083.709027777775</v>
      </c>
      <c r="D4247" s="36">
        <v>46093</v>
      </c>
      <c r="E4247" s="35" t="s">
        <v>9562</v>
      </c>
      <c r="F4247" s="85" t="s">
        <v>1373</v>
      </c>
      <c r="G4247" s="35" t="s">
        <v>59</v>
      </c>
      <c r="H4247" s="36">
        <v>46094</v>
      </c>
    </row>
    <row r="4248" spans="1:8">
      <c r="A4248" s="111" t="s">
        <v>96</v>
      </c>
      <c r="B4248" s="221" t="s">
        <v>56</v>
      </c>
      <c r="C4248" s="393">
        <v>46027.552685185183</v>
      </c>
      <c r="D4248" s="36">
        <v>46093</v>
      </c>
      <c r="E4248" s="35" t="s">
        <v>9563</v>
      </c>
      <c r="F4248" s="85" t="s">
        <v>1373</v>
      </c>
      <c r="G4248" s="35" t="s">
        <v>4606</v>
      </c>
      <c r="H4248" s="36">
        <v>46093</v>
      </c>
    </row>
    <row r="4249" spans="1:8">
      <c r="A4249" s="112" t="s">
        <v>9564</v>
      </c>
      <c r="B4249" s="35" t="s">
        <v>56</v>
      </c>
      <c r="C4249" s="36">
        <v>45963.641284722224</v>
      </c>
      <c r="D4249" s="36">
        <v>46093</v>
      </c>
      <c r="E4249" s="35" t="s">
        <v>9565</v>
      </c>
      <c r="F4249" s="85" t="s">
        <v>1373</v>
      </c>
      <c r="G4249" s="35" t="s">
        <v>59</v>
      </c>
      <c r="H4249" s="36">
        <v>46094</v>
      </c>
    </row>
    <row r="4250" spans="1:8">
      <c r="A4250" s="111" t="s">
        <v>9566</v>
      </c>
      <c r="B4250" s="221" t="s">
        <v>56</v>
      </c>
      <c r="C4250" s="393">
        <v>46060.808298611111</v>
      </c>
      <c r="D4250" s="36">
        <v>46093</v>
      </c>
      <c r="E4250" s="35" t="s">
        <v>9567</v>
      </c>
      <c r="F4250" s="85" t="s">
        <v>1373</v>
      </c>
      <c r="G4250" s="35" t="s">
        <v>69</v>
      </c>
      <c r="H4250" s="35"/>
    </row>
    <row r="4251" spans="1:8">
      <c r="A4251" s="112" t="s">
        <v>9569</v>
      </c>
      <c r="B4251" s="35" t="s">
        <v>56</v>
      </c>
      <c r="C4251" s="36">
        <v>46065.754652777781</v>
      </c>
      <c r="D4251" s="36">
        <v>46093</v>
      </c>
      <c r="E4251" s="35" t="s">
        <v>9570</v>
      </c>
      <c r="F4251" s="85" t="s">
        <v>1373</v>
      </c>
      <c r="G4251" s="35" t="s">
        <v>69</v>
      </c>
      <c r="H4251" s="35"/>
    </row>
    <row r="4252" spans="1:8">
      <c r="A4252" s="111" t="s">
        <v>9571</v>
      </c>
      <c r="B4252" s="221" t="s">
        <v>56</v>
      </c>
      <c r="C4252" s="393">
        <v>46076.920115740744</v>
      </c>
      <c r="D4252" s="36">
        <v>46093</v>
      </c>
      <c r="E4252" s="35" t="s">
        <v>9572</v>
      </c>
      <c r="F4252" s="85" t="s">
        <v>1373</v>
      </c>
      <c r="G4252" s="35" t="s">
        <v>69</v>
      </c>
      <c r="H4252" s="35"/>
    </row>
    <row r="4253" spans="1:8">
      <c r="A4253" s="112" t="s">
        <v>9574</v>
      </c>
      <c r="B4253" s="35" t="s">
        <v>56</v>
      </c>
      <c r="C4253" s="36">
        <v>46080.405069444445</v>
      </c>
      <c r="D4253" s="36">
        <v>46093</v>
      </c>
      <c r="E4253" s="35" t="s">
        <v>9575</v>
      </c>
      <c r="F4253" s="85" t="s">
        <v>1373</v>
      </c>
      <c r="G4253" s="35" t="s">
        <v>59</v>
      </c>
      <c r="H4253" s="36">
        <v>46094</v>
      </c>
    </row>
    <row r="4254" spans="1:8">
      <c r="A4254" s="111" t="s">
        <v>9576</v>
      </c>
      <c r="B4254" s="221" t="s">
        <v>56</v>
      </c>
      <c r="C4254" s="393">
        <v>46063.652962962966</v>
      </c>
      <c r="D4254" s="36">
        <v>46093</v>
      </c>
      <c r="E4254" s="35" t="s">
        <v>9577</v>
      </c>
      <c r="F4254" s="85" t="s">
        <v>1373</v>
      </c>
      <c r="G4254" s="35" t="s">
        <v>69</v>
      </c>
      <c r="H4254" s="35"/>
    </row>
    <row r="4255" spans="1:8">
      <c r="A4255" s="112" t="s">
        <v>9579</v>
      </c>
      <c r="B4255" s="35" t="s">
        <v>56</v>
      </c>
      <c r="C4255" s="36">
        <v>46013.667523148149</v>
      </c>
      <c r="D4255" s="36">
        <v>46093</v>
      </c>
      <c r="E4255" s="35" t="s">
        <v>9580</v>
      </c>
      <c r="F4255" s="85" t="s">
        <v>1373</v>
      </c>
      <c r="G4255" s="35" t="s">
        <v>69</v>
      </c>
      <c r="H4255" s="35"/>
    </row>
    <row r="4256" spans="1:8">
      <c r="A4256" s="111" t="s">
        <v>9582</v>
      </c>
      <c r="B4256" s="221" t="s">
        <v>56</v>
      </c>
      <c r="C4256" s="393">
        <v>46060.500659722224</v>
      </c>
      <c r="D4256" s="36">
        <v>46093</v>
      </c>
      <c r="E4256" s="35" t="s">
        <v>9583</v>
      </c>
      <c r="F4256" s="85" t="s">
        <v>1373</v>
      </c>
      <c r="G4256" s="35" t="s">
        <v>69</v>
      </c>
      <c r="H4256" s="35"/>
    </row>
    <row r="4257" spans="1:8">
      <c r="A4257" s="112" t="s">
        <v>9585</v>
      </c>
      <c r="B4257" s="35" t="s">
        <v>56</v>
      </c>
      <c r="C4257" s="36">
        <v>46053.554247685184</v>
      </c>
      <c r="D4257" s="36">
        <v>46093</v>
      </c>
      <c r="E4257" s="35" t="s">
        <v>9586</v>
      </c>
      <c r="F4257" s="85" t="s">
        <v>1373</v>
      </c>
      <c r="G4257" s="35" t="s">
        <v>69</v>
      </c>
      <c r="H4257" s="35"/>
    </row>
    <row r="4258" spans="1:8">
      <c r="A4258" s="111" t="s">
        <v>9588</v>
      </c>
      <c r="B4258" s="221" t="s">
        <v>56</v>
      </c>
      <c r="C4258" s="393">
        <v>46077.714907407404</v>
      </c>
      <c r="D4258" s="36">
        <v>46093</v>
      </c>
      <c r="E4258" s="35" t="s">
        <v>9589</v>
      </c>
      <c r="F4258" s="85" t="s">
        <v>1373</v>
      </c>
      <c r="G4258" s="35" t="s">
        <v>62</v>
      </c>
      <c r="H4258" s="36">
        <v>46100</v>
      </c>
    </row>
    <row r="4259" spans="1:8">
      <c r="A4259" s="112" t="s">
        <v>2168</v>
      </c>
      <c r="B4259" s="35" t="s">
        <v>56</v>
      </c>
      <c r="C4259" s="36">
        <v>46030.654722222222</v>
      </c>
      <c r="D4259" s="36">
        <v>46093</v>
      </c>
      <c r="E4259" s="35" t="s">
        <v>2169</v>
      </c>
      <c r="F4259" s="85" t="s">
        <v>1373</v>
      </c>
      <c r="G4259" s="35" t="s">
        <v>59</v>
      </c>
      <c r="H4259" s="36">
        <v>46094</v>
      </c>
    </row>
    <row r="4260" spans="1:8">
      <c r="A4260" s="111" t="s">
        <v>9591</v>
      </c>
      <c r="B4260" s="221" t="s">
        <v>56</v>
      </c>
      <c r="C4260" s="393">
        <v>46061.566087962965</v>
      </c>
      <c r="D4260" s="36">
        <v>46093</v>
      </c>
      <c r="E4260" s="35" t="s">
        <v>9592</v>
      </c>
      <c r="F4260" s="85" t="s">
        <v>1373</v>
      </c>
      <c r="G4260" s="35" t="s">
        <v>69</v>
      </c>
      <c r="H4260" s="35"/>
    </row>
    <row r="4261" spans="1:8">
      <c r="A4261" s="112" t="s">
        <v>9594</v>
      </c>
      <c r="B4261" s="35" t="s">
        <v>56</v>
      </c>
      <c r="C4261" s="36">
        <v>45967.595254629632</v>
      </c>
      <c r="D4261" s="36">
        <v>46093</v>
      </c>
      <c r="E4261" s="35" t="s">
        <v>9595</v>
      </c>
      <c r="F4261" s="85" t="s">
        <v>1373</v>
      </c>
      <c r="G4261" s="35" t="s">
        <v>59</v>
      </c>
      <c r="H4261" s="36">
        <v>46094</v>
      </c>
    </row>
    <row r="4262" spans="1:8">
      <c r="A4262" s="111" t="s">
        <v>9596</v>
      </c>
      <c r="B4262" s="221" t="s">
        <v>56</v>
      </c>
      <c r="C4262" s="393">
        <v>46052.33966435185</v>
      </c>
      <c r="D4262" s="36">
        <v>46093</v>
      </c>
      <c r="E4262" s="35" t="s">
        <v>9597</v>
      </c>
      <c r="F4262" s="85" t="s">
        <v>1373</v>
      </c>
      <c r="G4262" s="35" t="s">
        <v>450</v>
      </c>
      <c r="H4262" s="36">
        <v>46100</v>
      </c>
    </row>
    <row r="4263" spans="1:8">
      <c r="A4263" s="112" t="s">
        <v>9598</v>
      </c>
      <c r="B4263" s="35" t="s">
        <v>56</v>
      </c>
      <c r="C4263" s="36">
        <v>45971.529178240744</v>
      </c>
      <c r="D4263" s="36">
        <v>46093</v>
      </c>
      <c r="E4263" s="35" t="s">
        <v>9599</v>
      </c>
      <c r="F4263" s="85" t="s">
        <v>1373</v>
      </c>
      <c r="G4263" s="35" t="s">
        <v>69</v>
      </c>
      <c r="H4263" s="35"/>
    </row>
    <row r="4264" spans="1:8">
      <c r="A4264" s="111" t="s">
        <v>9601</v>
      </c>
      <c r="B4264" s="221" t="s">
        <v>56</v>
      </c>
      <c r="C4264" s="393">
        <v>46076.662407407406</v>
      </c>
      <c r="D4264" s="36">
        <v>46093</v>
      </c>
      <c r="E4264" s="35" t="s">
        <v>9602</v>
      </c>
      <c r="F4264" s="85" t="s">
        <v>1373</v>
      </c>
      <c r="G4264" s="35" t="s">
        <v>59</v>
      </c>
      <c r="H4264" s="36">
        <v>46094</v>
      </c>
    </row>
    <row r="4265" spans="1:8">
      <c r="A4265" s="112" t="s">
        <v>9603</v>
      </c>
      <c r="B4265" s="35" t="s">
        <v>56</v>
      </c>
      <c r="C4265" s="36">
        <v>46058.734166666669</v>
      </c>
      <c r="D4265" s="36">
        <v>46093</v>
      </c>
      <c r="E4265" s="35" t="s">
        <v>9604</v>
      </c>
      <c r="F4265" s="35" t="s">
        <v>751</v>
      </c>
      <c r="G4265" s="35" t="s">
        <v>59</v>
      </c>
      <c r="H4265" s="35"/>
    </row>
    <row r="4266" spans="1:8">
      <c r="A4266" s="111" t="s">
        <v>9606</v>
      </c>
      <c r="B4266" s="221" t="s">
        <v>56</v>
      </c>
      <c r="C4266" s="393">
        <v>46055.434282407405</v>
      </c>
      <c r="D4266" s="36">
        <v>46093</v>
      </c>
      <c r="E4266" s="35" t="s">
        <v>9607</v>
      </c>
      <c r="F4266" s="35" t="s">
        <v>751</v>
      </c>
      <c r="G4266" s="35" t="s">
        <v>62</v>
      </c>
      <c r="H4266" s="35"/>
    </row>
    <row r="4267" spans="1:8">
      <c r="A4267" s="112" t="s">
        <v>9608</v>
      </c>
      <c r="B4267" s="35" t="s">
        <v>56</v>
      </c>
      <c r="C4267" s="36">
        <v>46057.302175925928</v>
      </c>
      <c r="D4267" s="36">
        <v>46093</v>
      </c>
      <c r="E4267" s="35" t="s">
        <v>9609</v>
      </c>
      <c r="F4267" s="35" t="s">
        <v>751</v>
      </c>
      <c r="G4267" s="35" t="s">
        <v>62</v>
      </c>
      <c r="H4267" s="35"/>
    </row>
    <row r="4268" spans="1:8">
      <c r="A4268" s="111" t="s">
        <v>9610</v>
      </c>
      <c r="B4268" s="221" t="s">
        <v>79</v>
      </c>
      <c r="C4268" s="393">
        <v>46079.783576388887</v>
      </c>
      <c r="D4268" s="36">
        <v>46093</v>
      </c>
      <c r="E4268" s="35" t="s">
        <v>9611</v>
      </c>
      <c r="F4268" s="35" t="s">
        <v>751</v>
      </c>
      <c r="G4268" s="35" t="s">
        <v>62</v>
      </c>
      <c r="H4268" s="35"/>
    </row>
    <row r="4269" spans="1:8">
      <c r="A4269" s="112" t="s">
        <v>9612</v>
      </c>
      <c r="B4269" s="35" t="s">
        <v>56</v>
      </c>
      <c r="C4269" s="36">
        <v>46057.572870370372</v>
      </c>
      <c r="D4269" s="36">
        <v>46093</v>
      </c>
      <c r="E4269" s="35" t="s">
        <v>9613</v>
      </c>
      <c r="F4269" s="35" t="s">
        <v>751</v>
      </c>
      <c r="G4269" s="35" t="s">
        <v>59</v>
      </c>
      <c r="H4269" s="35"/>
    </row>
    <row r="4270" spans="1:8">
      <c r="A4270" s="111" t="s">
        <v>9614</v>
      </c>
      <c r="B4270" s="221" t="s">
        <v>56</v>
      </c>
      <c r="C4270" s="393">
        <v>46064.806400462963</v>
      </c>
      <c r="D4270" s="36">
        <v>46093</v>
      </c>
      <c r="E4270" s="35" t="s">
        <v>9615</v>
      </c>
      <c r="F4270" s="35" t="s">
        <v>751</v>
      </c>
      <c r="G4270" s="35" t="s">
        <v>62</v>
      </c>
      <c r="H4270" s="35"/>
    </row>
    <row r="4271" spans="1:8">
      <c r="A4271" s="112" t="s">
        <v>9616</v>
      </c>
      <c r="B4271" s="35" t="s">
        <v>56</v>
      </c>
      <c r="C4271" s="36">
        <v>46048.698923611111</v>
      </c>
      <c r="D4271" s="36">
        <v>46093</v>
      </c>
      <c r="E4271" s="35" t="s">
        <v>9617</v>
      </c>
      <c r="F4271" s="35" t="s">
        <v>751</v>
      </c>
      <c r="G4271" s="35"/>
      <c r="H4271" s="35"/>
    </row>
    <row r="4272" spans="1:8">
      <c r="A4272" s="111" t="s">
        <v>9618</v>
      </c>
      <c r="B4272" s="221" t="s">
        <v>56</v>
      </c>
      <c r="C4272" s="393">
        <v>46059.885636574072</v>
      </c>
      <c r="D4272" s="36">
        <v>46093</v>
      </c>
      <c r="E4272" s="35" t="s">
        <v>9619</v>
      </c>
      <c r="F4272" s="35" t="s">
        <v>751</v>
      </c>
      <c r="G4272" s="585"/>
      <c r="H4272" s="585"/>
    </row>
    <row r="4273" spans="1:8">
      <c r="A4273" s="112" t="s">
        <v>9621</v>
      </c>
      <c r="B4273" s="35" t="s">
        <v>56</v>
      </c>
      <c r="C4273" s="36">
        <v>46053.630104166667</v>
      </c>
      <c r="D4273" s="36">
        <v>46093</v>
      </c>
      <c r="E4273" s="35" t="s">
        <v>9622</v>
      </c>
      <c r="F4273" s="35" t="s">
        <v>751</v>
      </c>
      <c r="G4273" s="35" t="s">
        <v>62</v>
      </c>
      <c r="H4273" s="35"/>
    </row>
    <row r="4274" spans="1:8">
      <c r="A4274" s="111" t="s">
        <v>9623</v>
      </c>
      <c r="B4274" s="221" t="s">
        <v>56</v>
      </c>
      <c r="C4274" s="393">
        <v>46057.809016203704</v>
      </c>
      <c r="D4274" s="36">
        <v>46093</v>
      </c>
      <c r="E4274" s="35" t="s">
        <v>9624</v>
      </c>
      <c r="F4274" s="35" t="s">
        <v>751</v>
      </c>
      <c r="G4274" s="35" t="s">
        <v>59</v>
      </c>
      <c r="H4274" s="35"/>
    </row>
    <row r="4275" spans="1:8">
      <c r="A4275" s="112" t="s">
        <v>9625</v>
      </c>
      <c r="B4275" s="35" t="s">
        <v>56</v>
      </c>
      <c r="C4275" s="36">
        <v>45965.898692129631</v>
      </c>
      <c r="D4275" s="36">
        <v>46093</v>
      </c>
      <c r="E4275" s="35" t="s">
        <v>9626</v>
      </c>
      <c r="F4275" s="35" t="s">
        <v>751</v>
      </c>
      <c r="G4275" s="35" t="s">
        <v>450</v>
      </c>
      <c r="H4275" s="35"/>
    </row>
    <row r="4276" spans="1:8">
      <c r="A4276" s="111" t="s">
        <v>9628</v>
      </c>
      <c r="B4276" s="221" t="s">
        <v>56</v>
      </c>
      <c r="C4276" s="393">
        <v>46001.517245370371</v>
      </c>
      <c r="D4276" s="36">
        <v>46093</v>
      </c>
      <c r="E4276" s="35" t="s">
        <v>9629</v>
      </c>
      <c r="F4276" s="35" t="s">
        <v>751</v>
      </c>
      <c r="G4276" s="35" t="s">
        <v>59</v>
      </c>
      <c r="H4276" s="35"/>
    </row>
    <row r="4277" spans="1:8">
      <c r="A4277" s="112" t="s">
        <v>9630</v>
      </c>
      <c r="B4277" s="35" t="s">
        <v>56</v>
      </c>
      <c r="C4277" s="36">
        <v>46073.678923611114</v>
      </c>
      <c r="D4277" s="36">
        <v>46093</v>
      </c>
      <c r="E4277" s="35" t="s">
        <v>9631</v>
      </c>
      <c r="F4277" s="35" t="s">
        <v>751</v>
      </c>
      <c r="G4277" s="35" t="s">
        <v>62</v>
      </c>
      <c r="H4277" s="35"/>
    </row>
    <row r="4278" spans="1:8">
      <c r="A4278" s="111" t="s">
        <v>9632</v>
      </c>
      <c r="B4278" s="221" t="s">
        <v>56</v>
      </c>
      <c r="C4278" s="393">
        <v>46079.49527777778</v>
      </c>
      <c r="D4278" s="36">
        <v>46093</v>
      </c>
      <c r="E4278" s="35" t="s">
        <v>9633</v>
      </c>
      <c r="F4278" s="35" t="s">
        <v>751</v>
      </c>
      <c r="G4278" s="35" t="s">
        <v>62</v>
      </c>
      <c r="H4278" s="35"/>
    </row>
    <row r="4279" spans="1:8">
      <c r="A4279" s="112" t="s">
        <v>9634</v>
      </c>
      <c r="B4279" s="35" t="s">
        <v>56</v>
      </c>
      <c r="C4279" s="36">
        <v>46076.800775462965</v>
      </c>
      <c r="D4279" s="36">
        <v>46093</v>
      </c>
      <c r="E4279" s="35" t="s">
        <v>9635</v>
      </c>
      <c r="F4279" s="35" t="s">
        <v>751</v>
      </c>
      <c r="G4279" s="35" t="s">
        <v>69</v>
      </c>
      <c r="H4279" s="35"/>
    </row>
    <row r="4280" spans="1:8">
      <c r="A4280" s="111" t="s">
        <v>9637</v>
      </c>
      <c r="B4280" s="221" t="s">
        <v>56</v>
      </c>
      <c r="C4280" s="393">
        <v>46048.65965277778</v>
      </c>
      <c r="D4280" s="36">
        <v>46093</v>
      </c>
      <c r="E4280" s="35" t="s">
        <v>9638</v>
      </c>
      <c r="F4280" s="35" t="s">
        <v>751</v>
      </c>
      <c r="G4280" s="35" t="s">
        <v>69</v>
      </c>
      <c r="H4280" s="35"/>
    </row>
    <row r="4281" spans="1:8">
      <c r="A4281" s="112" t="s">
        <v>9639</v>
      </c>
      <c r="B4281" s="35" t="s">
        <v>56</v>
      </c>
      <c r="C4281" s="36">
        <v>46019.925439814811</v>
      </c>
      <c r="D4281" s="36">
        <v>46093</v>
      </c>
      <c r="E4281" s="35" t="s">
        <v>9640</v>
      </c>
      <c r="F4281" s="35" t="s">
        <v>751</v>
      </c>
      <c r="G4281" s="35" t="s">
        <v>69</v>
      </c>
      <c r="H4281" s="35"/>
    </row>
    <row r="4282" spans="1:8">
      <c r="A4282" s="111" t="s">
        <v>9641</v>
      </c>
      <c r="B4282" s="221" t="s">
        <v>56</v>
      </c>
      <c r="C4282" s="393">
        <v>46043.443784722222</v>
      </c>
      <c r="D4282" s="36">
        <v>46093</v>
      </c>
      <c r="E4282" s="35" t="s">
        <v>9642</v>
      </c>
      <c r="F4282" s="35" t="s">
        <v>751</v>
      </c>
      <c r="G4282" s="35" t="s">
        <v>69</v>
      </c>
      <c r="H4282" s="35"/>
    </row>
    <row r="4283" spans="1:8">
      <c r="A4283" s="112" t="s">
        <v>96</v>
      </c>
      <c r="B4283" s="35" t="s">
        <v>56</v>
      </c>
      <c r="C4283" s="36">
        <v>46025.519837962966</v>
      </c>
      <c r="D4283" s="36">
        <v>46093</v>
      </c>
      <c r="E4283" s="35" t="s">
        <v>9643</v>
      </c>
      <c r="F4283" s="35" t="s">
        <v>751</v>
      </c>
      <c r="G4283" s="35" t="s">
        <v>4606</v>
      </c>
      <c r="H4283" s="35"/>
    </row>
    <row r="4284" spans="1:8">
      <c r="A4284" s="111" t="s">
        <v>9644</v>
      </c>
      <c r="B4284" s="221" t="s">
        <v>56</v>
      </c>
      <c r="C4284" s="393">
        <v>46071.46601851852</v>
      </c>
      <c r="D4284" s="36">
        <v>46093</v>
      </c>
      <c r="E4284" s="35" t="s">
        <v>9645</v>
      </c>
      <c r="F4284" s="35" t="s">
        <v>751</v>
      </c>
      <c r="G4284" s="35" t="s">
        <v>69</v>
      </c>
      <c r="H4284" s="35"/>
    </row>
    <row r="4285" spans="1:8">
      <c r="A4285" s="112" t="s">
        <v>9647</v>
      </c>
      <c r="B4285" s="35" t="s">
        <v>56</v>
      </c>
      <c r="C4285" s="36">
        <v>46048.378344907411</v>
      </c>
      <c r="D4285" s="36">
        <v>46093</v>
      </c>
      <c r="E4285" s="35" t="s">
        <v>9648</v>
      </c>
      <c r="F4285" s="35" t="s">
        <v>751</v>
      </c>
      <c r="G4285" s="35" t="s">
        <v>69</v>
      </c>
      <c r="H4285" s="35"/>
    </row>
    <row r="4286" spans="1:8">
      <c r="A4286" s="111" t="s">
        <v>9649</v>
      </c>
      <c r="B4286" s="221" t="s">
        <v>56</v>
      </c>
      <c r="C4286" s="393">
        <v>46028.505659722221</v>
      </c>
      <c r="D4286" s="36">
        <v>46093</v>
      </c>
      <c r="E4286" s="35" t="s">
        <v>9650</v>
      </c>
      <c r="F4286" s="35" t="s">
        <v>751</v>
      </c>
      <c r="G4286" s="35" t="s">
        <v>59</v>
      </c>
      <c r="H4286" s="35"/>
    </row>
    <row r="4287" spans="1:8">
      <c r="A4287" s="112" t="s">
        <v>9651</v>
      </c>
      <c r="B4287" s="35" t="s">
        <v>56</v>
      </c>
      <c r="C4287" s="36">
        <v>46080.802662037036</v>
      </c>
      <c r="D4287" s="36">
        <v>46093</v>
      </c>
      <c r="E4287" s="35" t="s">
        <v>9652</v>
      </c>
      <c r="F4287" s="35" t="s">
        <v>751</v>
      </c>
      <c r="G4287" s="35" t="s">
        <v>69</v>
      </c>
      <c r="H4287" s="35"/>
    </row>
    <row r="4288" spans="1:8">
      <c r="A4288" s="111" t="s">
        <v>9654</v>
      </c>
      <c r="B4288" s="221" t="s">
        <v>56</v>
      </c>
      <c r="C4288" s="393">
        <v>46083.95652777778</v>
      </c>
      <c r="D4288" s="36">
        <v>46093</v>
      </c>
      <c r="E4288" s="35" t="s">
        <v>9655</v>
      </c>
      <c r="F4288" s="35" t="s">
        <v>751</v>
      </c>
      <c r="G4288" s="35" t="s">
        <v>59</v>
      </c>
      <c r="H4288" s="35"/>
    </row>
    <row r="4289" spans="1:8">
      <c r="A4289" s="112" t="s">
        <v>9656</v>
      </c>
      <c r="B4289" s="35" t="s">
        <v>56</v>
      </c>
      <c r="C4289" s="36">
        <v>46080.57603009259</v>
      </c>
      <c r="D4289" s="36">
        <v>46093</v>
      </c>
      <c r="E4289" s="35" t="s">
        <v>9657</v>
      </c>
      <c r="F4289" s="35" t="s">
        <v>751</v>
      </c>
      <c r="G4289" s="35" t="s">
        <v>59</v>
      </c>
      <c r="H4289" s="35"/>
    </row>
    <row r="4290" spans="1:8">
      <c r="A4290" s="111" t="s">
        <v>9658</v>
      </c>
      <c r="B4290" s="221" t="s">
        <v>56</v>
      </c>
      <c r="C4290" s="393">
        <v>46021.279953703706</v>
      </c>
      <c r="D4290" s="36">
        <v>46093</v>
      </c>
      <c r="E4290" s="35" t="s">
        <v>9659</v>
      </c>
      <c r="F4290" s="35" t="s">
        <v>751</v>
      </c>
      <c r="G4290" s="35" t="s">
        <v>62</v>
      </c>
      <c r="H4290" s="35"/>
    </row>
    <row r="4291" spans="1:8">
      <c r="A4291" s="112" t="s">
        <v>9660</v>
      </c>
      <c r="B4291" s="35" t="s">
        <v>56</v>
      </c>
      <c r="C4291" s="36">
        <v>46013.688298611109</v>
      </c>
      <c r="D4291" s="36">
        <v>46093</v>
      </c>
      <c r="E4291" s="35" t="s">
        <v>9661</v>
      </c>
      <c r="F4291" s="35" t="s">
        <v>751</v>
      </c>
      <c r="G4291" s="35" t="s">
        <v>62</v>
      </c>
      <c r="H4291" s="35"/>
    </row>
    <row r="4292" spans="1:8">
      <c r="A4292" s="111" t="s">
        <v>9662</v>
      </c>
      <c r="B4292" s="221" t="s">
        <v>56</v>
      </c>
      <c r="C4292" s="393">
        <v>46071.490127314813</v>
      </c>
      <c r="D4292" s="36">
        <v>46093</v>
      </c>
      <c r="E4292" s="35" t="s">
        <v>9663</v>
      </c>
      <c r="F4292" s="35" t="s">
        <v>751</v>
      </c>
      <c r="G4292" s="35" t="s">
        <v>59</v>
      </c>
      <c r="H4292" s="35"/>
    </row>
    <row r="4293" spans="1:8">
      <c r="A4293" s="112" t="s">
        <v>9664</v>
      </c>
      <c r="B4293" s="35" t="s">
        <v>56</v>
      </c>
      <c r="C4293" s="36">
        <v>46078.633171296293</v>
      </c>
      <c r="D4293" s="36">
        <v>46093</v>
      </c>
      <c r="E4293" s="35" t="s">
        <v>9665</v>
      </c>
      <c r="F4293" s="35" t="s">
        <v>751</v>
      </c>
      <c r="G4293" s="35" t="s">
        <v>59</v>
      </c>
      <c r="H4293" s="35"/>
    </row>
    <row r="4294" spans="1:8">
      <c r="A4294" s="111" t="s">
        <v>9666</v>
      </c>
      <c r="B4294" s="221" t="s">
        <v>56</v>
      </c>
      <c r="C4294" s="393">
        <v>46059.402303240742</v>
      </c>
      <c r="D4294" s="36">
        <v>46093</v>
      </c>
      <c r="E4294" s="35" t="s">
        <v>9667</v>
      </c>
      <c r="F4294" s="35" t="s">
        <v>751</v>
      </c>
      <c r="G4294" s="35" t="s">
        <v>59</v>
      </c>
      <c r="H4294" s="35"/>
    </row>
    <row r="4295" spans="1:8">
      <c r="A4295" s="112" t="s">
        <v>96</v>
      </c>
      <c r="B4295" s="35" t="s">
        <v>56</v>
      </c>
      <c r="C4295" s="36">
        <v>46027.864907407406</v>
      </c>
      <c r="D4295" s="36">
        <v>46093</v>
      </c>
      <c r="E4295" s="35" t="s">
        <v>9668</v>
      </c>
      <c r="F4295" s="35" t="s">
        <v>751</v>
      </c>
      <c r="G4295" s="35" t="s">
        <v>4606</v>
      </c>
      <c r="H4295" s="35"/>
    </row>
    <row r="4296" spans="1:8">
      <c r="A4296" s="111" t="s">
        <v>9669</v>
      </c>
      <c r="B4296" s="221" t="s">
        <v>56</v>
      </c>
      <c r="C4296" s="393">
        <v>46080.43173611111</v>
      </c>
      <c r="D4296" s="36">
        <v>46093</v>
      </c>
      <c r="E4296" s="35" t="s">
        <v>9670</v>
      </c>
      <c r="F4296" s="35" t="s">
        <v>751</v>
      </c>
      <c r="G4296" s="35" t="s">
        <v>59</v>
      </c>
      <c r="H4296" s="35"/>
    </row>
    <row r="4297" spans="1:8">
      <c r="A4297" s="112" t="s">
        <v>9671</v>
      </c>
      <c r="B4297" s="35" t="s">
        <v>56</v>
      </c>
      <c r="C4297" s="36">
        <v>46071.49931712963</v>
      </c>
      <c r="D4297" s="36">
        <v>46093</v>
      </c>
      <c r="E4297" s="35" t="s">
        <v>9672</v>
      </c>
      <c r="F4297" s="35" t="s">
        <v>751</v>
      </c>
      <c r="G4297" s="35" t="s">
        <v>59</v>
      </c>
      <c r="H4297" s="35"/>
    </row>
    <row r="4298" spans="1:8">
      <c r="A4298" s="111" t="s">
        <v>9673</v>
      </c>
      <c r="B4298" s="221" t="s">
        <v>56</v>
      </c>
      <c r="C4298" s="393">
        <v>46042.810208333336</v>
      </c>
      <c r="D4298" s="36">
        <v>46093</v>
      </c>
      <c r="E4298" s="35" t="s">
        <v>9674</v>
      </c>
      <c r="F4298" s="35" t="s">
        <v>751</v>
      </c>
      <c r="G4298" s="35" t="s">
        <v>59</v>
      </c>
      <c r="H4298" s="35"/>
    </row>
    <row r="4299" spans="1:8">
      <c r="A4299" s="112" t="s">
        <v>9675</v>
      </c>
      <c r="B4299" s="35" t="s">
        <v>56</v>
      </c>
      <c r="C4299" s="36">
        <v>46071.331365740742</v>
      </c>
      <c r="D4299" s="36">
        <v>46093</v>
      </c>
      <c r="E4299" s="35" t="s">
        <v>9676</v>
      </c>
      <c r="F4299" s="35" t="s">
        <v>751</v>
      </c>
      <c r="G4299" s="35" t="s">
        <v>59</v>
      </c>
      <c r="H4299" s="35"/>
    </row>
    <row r="4300" spans="1:8">
      <c r="A4300" s="154" t="s">
        <v>9677</v>
      </c>
      <c r="B4300" s="85" t="s">
        <v>56</v>
      </c>
      <c r="C4300" s="87">
        <v>46065.349722222221</v>
      </c>
      <c r="D4300" s="87">
        <v>46093</v>
      </c>
      <c r="E4300" s="85" t="s">
        <v>9678</v>
      </c>
      <c r="F4300" s="85" t="s">
        <v>585</v>
      </c>
      <c r="G4300" s="85" t="s">
        <v>59</v>
      </c>
      <c r="H4300" s="87">
        <v>46093</v>
      </c>
    </row>
    <row r="4301" spans="1:8">
      <c r="A4301" s="514" t="s">
        <v>9679</v>
      </c>
      <c r="B4301" s="224" t="s">
        <v>56</v>
      </c>
      <c r="C4301" s="516">
        <v>46073.403298611112</v>
      </c>
      <c r="D4301" s="516">
        <v>46093</v>
      </c>
      <c r="E4301" s="224" t="s">
        <v>9680</v>
      </c>
      <c r="F4301" s="224" t="s">
        <v>585</v>
      </c>
      <c r="G4301" s="224" t="s">
        <v>69</v>
      </c>
      <c r="H4301" s="224"/>
    </row>
    <row r="4302" spans="1:8">
      <c r="A4302" s="154" t="s">
        <v>9683</v>
      </c>
      <c r="B4302" s="85" t="s">
        <v>56</v>
      </c>
      <c r="C4302" s="87">
        <v>46071.837824074071</v>
      </c>
      <c r="D4302" s="87">
        <v>46093</v>
      </c>
      <c r="E4302" s="85" t="s">
        <v>9684</v>
      </c>
      <c r="F4302" s="85" t="s">
        <v>585</v>
      </c>
      <c r="G4302" s="85" t="s">
        <v>59</v>
      </c>
      <c r="H4302" s="87">
        <v>46093</v>
      </c>
    </row>
    <row r="4303" spans="1:8">
      <c r="A4303" s="154" t="s">
        <v>9685</v>
      </c>
      <c r="B4303" s="85" t="s">
        <v>56</v>
      </c>
      <c r="C4303" s="87">
        <v>46071.537731481483</v>
      </c>
      <c r="D4303" s="87">
        <v>46093</v>
      </c>
      <c r="E4303" s="85" t="s">
        <v>9686</v>
      </c>
      <c r="F4303" s="85" t="s">
        <v>585</v>
      </c>
      <c r="G4303" s="85" t="s">
        <v>59</v>
      </c>
      <c r="H4303" s="87">
        <v>46093</v>
      </c>
    </row>
    <row r="4304" spans="1:8">
      <c r="A4304" s="491" t="s">
        <v>96</v>
      </c>
      <c r="B4304" s="494" t="s">
        <v>56</v>
      </c>
      <c r="C4304" s="493">
        <v>46027.650509259256</v>
      </c>
      <c r="D4304" s="493">
        <v>46093</v>
      </c>
      <c r="E4304" s="494" t="s">
        <v>9687</v>
      </c>
      <c r="F4304" s="494" t="s">
        <v>585</v>
      </c>
      <c r="G4304" s="494" t="s">
        <v>4606</v>
      </c>
      <c r="H4304" s="494"/>
    </row>
    <row r="4305" spans="1:8">
      <c r="A4305" s="514" t="s">
        <v>9688</v>
      </c>
      <c r="B4305" s="224" t="s">
        <v>56</v>
      </c>
      <c r="C4305" s="516">
        <v>46073.366284722222</v>
      </c>
      <c r="D4305" s="516">
        <v>46093</v>
      </c>
      <c r="E4305" s="224" t="s">
        <v>9689</v>
      </c>
      <c r="F4305" s="224" t="s">
        <v>585</v>
      </c>
      <c r="G4305" s="224" t="s">
        <v>69</v>
      </c>
      <c r="H4305" s="224"/>
    </row>
    <row r="4306" spans="1:8">
      <c r="A4306" s="154" t="s">
        <v>9691</v>
      </c>
      <c r="B4306" s="85" t="s">
        <v>56</v>
      </c>
      <c r="C4306" s="87">
        <v>46079.328703703701</v>
      </c>
      <c r="D4306" s="87">
        <v>46093</v>
      </c>
      <c r="E4306" s="85" t="s">
        <v>9692</v>
      </c>
      <c r="F4306" s="85" t="s">
        <v>585</v>
      </c>
      <c r="G4306" s="85" t="s">
        <v>59</v>
      </c>
      <c r="H4306" s="87">
        <v>46093</v>
      </c>
    </row>
    <row r="4307" spans="1:8">
      <c r="A4307" s="514" t="s">
        <v>9693</v>
      </c>
      <c r="B4307" s="224" t="s">
        <v>56</v>
      </c>
      <c r="C4307" s="516">
        <v>46018.466608796298</v>
      </c>
      <c r="D4307" s="516">
        <v>46093</v>
      </c>
      <c r="E4307" s="224" t="s">
        <v>9694</v>
      </c>
      <c r="F4307" s="224" t="s">
        <v>585</v>
      </c>
      <c r="G4307" s="224" t="s">
        <v>69</v>
      </c>
      <c r="H4307" s="224"/>
    </row>
    <row r="4308" spans="1:8">
      <c r="A4308" s="154" t="s">
        <v>9696</v>
      </c>
      <c r="B4308" s="85" t="s">
        <v>79</v>
      </c>
      <c r="C4308" s="87">
        <v>46083.424074074072</v>
      </c>
      <c r="D4308" s="87">
        <v>46093</v>
      </c>
      <c r="E4308" s="85" t="s">
        <v>9697</v>
      </c>
      <c r="F4308" s="85" t="s">
        <v>585</v>
      </c>
      <c r="G4308" s="85" t="s">
        <v>59</v>
      </c>
      <c r="H4308" s="87">
        <v>46093</v>
      </c>
    </row>
    <row r="4309" spans="1:8">
      <c r="A4309" s="514" t="s">
        <v>9698</v>
      </c>
      <c r="B4309" s="224" t="s">
        <v>56</v>
      </c>
      <c r="C4309" s="516">
        <v>46050.989236111112</v>
      </c>
      <c r="D4309" s="516">
        <v>46093</v>
      </c>
      <c r="E4309" s="224" t="s">
        <v>9699</v>
      </c>
      <c r="F4309" s="224" t="s">
        <v>585</v>
      </c>
      <c r="G4309" s="224" t="s">
        <v>69</v>
      </c>
      <c r="H4309" s="224"/>
    </row>
    <row r="4310" spans="1:8">
      <c r="A4310" s="154" t="s">
        <v>9701</v>
      </c>
      <c r="B4310" s="85" t="s">
        <v>56</v>
      </c>
      <c r="C4310" s="87">
        <v>46037.801087962966</v>
      </c>
      <c r="D4310" s="87">
        <v>46093</v>
      </c>
      <c r="E4310" s="85" t="s">
        <v>9702</v>
      </c>
      <c r="F4310" s="85" t="s">
        <v>585</v>
      </c>
      <c r="G4310" s="85" t="s">
        <v>59</v>
      </c>
      <c r="H4310" s="87">
        <v>46093</v>
      </c>
    </row>
    <row r="4311" spans="1:8">
      <c r="A4311" s="227" t="s">
        <v>9703</v>
      </c>
      <c r="B4311" s="45" t="s">
        <v>56</v>
      </c>
      <c r="C4311" s="91">
        <v>46036.921481481484</v>
      </c>
      <c r="D4311" s="91">
        <v>46093</v>
      </c>
      <c r="E4311" s="45" t="s">
        <v>9704</v>
      </c>
      <c r="F4311" s="45" t="s">
        <v>585</v>
      </c>
      <c r="G4311" s="45" t="s">
        <v>62</v>
      </c>
      <c r="H4311" s="45"/>
    </row>
    <row r="4312" spans="1:8">
      <c r="A4312" s="514" t="s">
        <v>572</v>
      </c>
      <c r="B4312" s="224" t="s">
        <v>56</v>
      </c>
      <c r="C4312" s="516">
        <v>46044.697384259256</v>
      </c>
      <c r="D4312" s="516">
        <v>46093</v>
      </c>
      <c r="E4312" s="224" t="s">
        <v>573</v>
      </c>
      <c r="F4312" s="224" t="s">
        <v>585</v>
      </c>
      <c r="G4312" s="224" t="s">
        <v>69</v>
      </c>
      <c r="H4312" s="224"/>
    </row>
    <row r="4313" spans="1:8">
      <c r="A4313" s="514" t="s">
        <v>9706</v>
      </c>
      <c r="B4313" s="224" t="s">
        <v>56</v>
      </c>
      <c r="C4313" s="516">
        <v>46071.481111111112</v>
      </c>
      <c r="D4313" s="516">
        <v>46093</v>
      </c>
      <c r="E4313" s="224" t="s">
        <v>9707</v>
      </c>
      <c r="F4313" s="224" t="s">
        <v>585</v>
      </c>
      <c r="G4313" s="224" t="s">
        <v>69</v>
      </c>
      <c r="H4313" s="224"/>
    </row>
    <row r="4314" spans="1:8">
      <c r="A4314" s="491" t="s">
        <v>96</v>
      </c>
      <c r="B4314" s="494" t="s">
        <v>79</v>
      </c>
      <c r="C4314" s="493">
        <v>46027.550543981481</v>
      </c>
      <c r="D4314" s="493">
        <v>46093</v>
      </c>
      <c r="E4314" s="494" t="s">
        <v>9709</v>
      </c>
      <c r="F4314" s="494" t="s">
        <v>585</v>
      </c>
      <c r="G4314" s="494" t="s">
        <v>4606</v>
      </c>
      <c r="H4314" s="494"/>
    </row>
    <row r="4315" spans="1:8">
      <c r="A4315" s="514" t="s">
        <v>9710</v>
      </c>
      <c r="B4315" s="224" t="s">
        <v>56</v>
      </c>
      <c r="C4315" s="516">
        <v>46073.435891203706</v>
      </c>
      <c r="D4315" s="516">
        <v>46093</v>
      </c>
      <c r="E4315" s="224" t="s">
        <v>9711</v>
      </c>
      <c r="F4315" s="224" t="s">
        <v>585</v>
      </c>
      <c r="G4315" s="224" t="s">
        <v>69</v>
      </c>
      <c r="H4315" s="224"/>
    </row>
    <row r="4316" spans="1:8">
      <c r="A4316" s="154" t="s">
        <v>9713</v>
      </c>
      <c r="B4316" s="85" t="s">
        <v>56</v>
      </c>
      <c r="C4316" s="87">
        <v>46052.393252314818</v>
      </c>
      <c r="D4316" s="87">
        <v>46093</v>
      </c>
      <c r="E4316" s="85" t="s">
        <v>9714</v>
      </c>
      <c r="F4316" s="85" t="s">
        <v>585</v>
      </c>
      <c r="G4316" s="85" t="s">
        <v>59</v>
      </c>
      <c r="H4316" s="87">
        <v>46093</v>
      </c>
    </row>
    <row r="4317" spans="1:8">
      <c r="A4317" s="154" t="s">
        <v>9715</v>
      </c>
      <c r="B4317" s="85" t="s">
        <v>56</v>
      </c>
      <c r="C4317" s="87">
        <v>46048.461006944446</v>
      </c>
      <c r="D4317" s="87">
        <v>46093</v>
      </c>
      <c r="E4317" s="85" t="s">
        <v>9716</v>
      </c>
      <c r="F4317" s="85" t="s">
        <v>585</v>
      </c>
      <c r="G4317" s="85" t="s">
        <v>59</v>
      </c>
      <c r="H4317" s="87">
        <v>46094</v>
      </c>
    </row>
    <row r="4318" spans="1:8">
      <c r="A4318" s="514" t="s">
        <v>9717</v>
      </c>
      <c r="B4318" s="224" t="s">
        <v>56</v>
      </c>
      <c r="C4318" s="516">
        <v>46076.65929398148</v>
      </c>
      <c r="D4318" s="516">
        <v>46093</v>
      </c>
      <c r="E4318" s="224" t="s">
        <v>9718</v>
      </c>
      <c r="F4318" s="224" t="s">
        <v>585</v>
      </c>
      <c r="G4318" s="224" t="s">
        <v>69</v>
      </c>
      <c r="H4318" s="224"/>
    </row>
    <row r="4319" spans="1:8">
      <c r="A4319" s="514" t="s">
        <v>9720</v>
      </c>
      <c r="B4319" s="224" t="s">
        <v>56</v>
      </c>
      <c r="C4319" s="516">
        <v>46031.538923611108</v>
      </c>
      <c r="D4319" s="516">
        <v>46093</v>
      </c>
      <c r="E4319" s="224" t="s">
        <v>9721</v>
      </c>
      <c r="F4319" s="224" t="s">
        <v>585</v>
      </c>
      <c r="G4319" s="224" t="s">
        <v>69</v>
      </c>
      <c r="H4319" s="224"/>
    </row>
    <row r="4320" spans="1:8">
      <c r="A4320" s="514" t="s">
        <v>9723</v>
      </c>
      <c r="B4320" s="224" t="s">
        <v>56</v>
      </c>
      <c r="C4320" s="516">
        <v>46059.327453703707</v>
      </c>
      <c r="D4320" s="516">
        <v>46093</v>
      </c>
      <c r="E4320" s="224" t="s">
        <v>9724</v>
      </c>
      <c r="F4320" s="224" t="s">
        <v>585</v>
      </c>
      <c r="G4320" s="224" t="s">
        <v>69</v>
      </c>
      <c r="H4320" s="224"/>
    </row>
    <row r="4321" spans="1:8">
      <c r="A4321" s="514" t="s">
        <v>9726</v>
      </c>
      <c r="B4321" s="224" t="s">
        <v>56</v>
      </c>
      <c r="C4321" s="516">
        <v>46085.676678240743</v>
      </c>
      <c r="D4321" s="516">
        <v>46093</v>
      </c>
      <c r="E4321" s="224" t="s">
        <v>9727</v>
      </c>
      <c r="F4321" s="224" t="s">
        <v>585</v>
      </c>
      <c r="G4321" s="224" t="s">
        <v>69</v>
      </c>
      <c r="H4321" s="224"/>
    </row>
    <row r="4322" spans="1:8">
      <c r="A4322" s="514" t="s">
        <v>9729</v>
      </c>
      <c r="B4322" s="224" t="s">
        <v>56</v>
      </c>
      <c r="C4322" s="516">
        <v>46044.655219907407</v>
      </c>
      <c r="D4322" s="516">
        <v>46093</v>
      </c>
      <c r="E4322" s="224" t="s">
        <v>9730</v>
      </c>
      <c r="F4322" s="224" t="s">
        <v>585</v>
      </c>
      <c r="G4322" s="224" t="s">
        <v>69</v>
      </c>
      <c r="H4322" s="224"/>
    </row>
    <row r="4323" spans="1:8">
      <c r="A4323" s="514" t="s">
        <v>9732</v>
      </c>
      <c r="B4323" s="224" t="s">
        <v>56</v>
      </c>
      <c r="C4323" s="516">
        <v>46073.45579861111</v>
      </c>
      <c r="D4323" s="516">
        <v>46093</v>
      </c>
      <c r="E4323" s="224" t="s">
        <v>9733</v>
      </c>
      <c r="F4323" s="224" t="s">
        <v>585</v>
      </c>
      <c r="G4323" s="224" t="s">
        <v>69</v>
      </c>
      <c r="H4323" s="224"/>
    </row>
    <row r="4324" spans="1:8">
      <c r="A4324" s="514" t="s">
        <v>9735</v>
      </c>
      <c r="B4324" s="224" t="s">
        <v>56</v>
      </c>
      <c r="C4324" s="516">
        <v>46058.590995370374</v>
      </c>
      <c r="D4324" s="516">
        <v>46093</v>
      </c>
      <c r="E4324" s="224" t="s">
        <v>9736</v>
      </c>
      <c r="F4324" s="224" t="s">
        <v>585</v>
      </c>
      <c r="G4324" s="224" t="s">
        <v>69</v>
      </c>
      <c r="H4324" s="224"/>
    </row>
    <row r="4325" spans="1:8">
      <c r="A4325" s="154" t="s">
        <v>9738</v>
      </c>
      <c r="B4325" s="85" t="s">
        <v>56</v>
      </c>
      <c r="C4325" s="87">
        <v>46078.78869212963</v>
      </c>
      <c r="D4325" s="87">
        <v>46093</v>
      </c>
      <c r="E4325" s="85" t="s">
        <v>9739</v>
      </c>
      <c r="F4325" s="85" t="s">
        <v>585</v>
      </c>
      <c r="G4325" s="85" t="s">
        <v>59</v>
      </c>
      <c r="H4325" s="87">
        <v>46094</v>
      </c>
    </row>
    <row r="4326" spans="1:8">
      <c r="A4326" s="154" t="s">
        <v>9740</v>
      </c>
      <c r="B4326" s="85" t="s">
        <v>56</v>
      </c>
      <c r="C4326" s="87">
        <v>46035.012442129628</v>
      </c>
      <c r="D4326" s="87">
        <v>46093</v>
      </c>
      <c r="E4326" s="85" t="s">
        <v>9741</v>
      </c>
      <c r="F4326" s="85" t="s">
        <v>585</v>
      </c>
      <c r="G4326" s="85" t="s">
        <v>59</v>
      </c>
      <c r="H4326" s="87">
        <v>46094</v>
      </c>
    </row>
    <row r="4327" spans="1:8">
      <c r="A4327" s="154" t="s">
        <v>9742</v>
      </c>
      <c r="B4327" s="85" t="s">
        <v>56</v>
      </c>
      <c r="C4327" s="87">
        <v>46071.472384259258</v>
      </c>
      <c r="D4327" s="87">
        <v>46093</v>
      </c>
      <c r="E4327" s="85" t="s">
        <v>9743</v>
      </c>
      <c r="F4327" s="85" t="s">
        <v>585</v>
      </c>
      <c r="G4327" s="85" t="s">
        <v>59</v>
      </c>
      <c r="H4327" s="87">
        <v>46094</v>
      </c>
    </row>
    <row r="4328" spans="1:8">
      <c r="A4328" s="514" t="s">
        <v>9744</v>
      </c>
      <c r="B4328" s="224" t="s">
        <v>56</v>
      </c>
      <c r="C4328" s="516">
        <v>46058.854120370372</v>
      </c>
      <c r="D4328" s="516">
        <v>46093</v>
      </c>
      <c r="E4328" s="224" t="s">
        <v>9745</v>
      </c>
      <c r="F4328" s="224" t="s">
        <v>585</v>
      </c>
      <c r="G4328" s="224" t="s">
        <v>69</v>
      </c>
      <c r="H4328" s="224"/>
    </row>
    <row r="4329" spans="1:8">
      <c r="A4329" s="154" t="s">
        <v>9747</v>
      </c>
      <c r="B4329" s="85" t="s">
        <v>79</v>
      </c>
      <c r="C4329" s="87">
        <v>46046.419189814813</v>
      </c>
      <c r="D4329" s="87">
        <v>46093</v>
      </c>
      <c r="E4329" s="85" t="s">
        <v>9748</v>
      </c>
      <c r="F4329" s="85" t="s">
        <v>585</v>
      </c>
      <c r="G4329" s="85" t="s">
        <v>59</v>
      </c>
      <c r="H4329" s="87">
        <v>46094</v>
      </c>
    </row>
    <row r="4330" spans="1:8">
      <c r="A4330" s="514" t="s">
        <v>9749</v>
      </c>
      <c r="B4330" s="224" t="s">
        <v>56</v>
      </c>
      <c r="C4330" s="516">
        <v>46057.951828703706</v>
      </c>
      <c r="D4330" s="516">
        <v>46093</v>
      </c>
      <c r="E4330" s="224" t="s">
        <v>9750</v>
      </c>
      <c r="F4330" s="224" t="s">
        <v>585</v>
      </c>
      <c r="G4330" s="224" t="s">
        <v>69</v>
      </c>
      <c r="H4330" s="224"/>
    </row>
    <row r="4331" spans="1:8">
      <c r="A4331" s="514" t="s">
        <v>9752</v>
      </c>
      <c r="B4331" s="224" t="s">
        <v>56</v>
      </c>
      <c r="C4331" s="516">
        <v>46017.366087962961</v>
      </c>
      <c r="D4331" s="516">
        <v>46093</v>
      </c>
      <c r="E4331" s="224" t="s">
        <v>9753</v>
      </c>
      <c r="F4331" s="224" t="s">
        <v>585</v>
      </c>
      <c r="G4331" s="224" t="s">
        <v>69</v>
      </c>
      <c r="H4331" s="224"/>
    </row>
    <row r="4332" spans="1:8">
      <c r="A4332" s="227" t="s">
        <v>9755</v>
      </c>
      <c r="B4332" s="45" t="s">
        <v>56</v>
      </c>
      <c r="C4332" s="91">
        <v>46036.542256944442</v>
      </c>
      <c r="D4332" s="91">
        <v>46093</v>
      </c>
      <c r="E4332" s="45" t="s">
        <v>9756</v>
      </c>
      <c r="F4332" s="45" t="s">
        <v>585</v>
      </c>
      <c r="G4332" s="45" t="s">
        <v>450</v>
      </c>
      <c r="H4332" s="45"/>
    </row>
    <row r="4333" spans="1:8">
      <c r="A4333" s="514" t="s">
        <v>9758</v>
      </c>
      <c r="B4333" s="224" t="s">
        <v>56</v>
      </c>
      <c r="C4333" s="516">
        <v>46077.716064814813</v>
      </c>
      <c r="D4333" s="516">
        <v>46093</v>
      </c>
      <c r="E4333" s="224" t="s">
        <v>9759</v>
      </c>
      <c r="F4333" s="224" t="s">
        <v>585</v>
      </c>
      <c r="G4333" s="224" t="s">
        <v>2285</v>
      </c>
      <c r="H4333" s="224"/>
    </row>
    <row r="4334" spans="1:8">
      <c r="A4334" s="491" t="s">
        <v>96</v>
      </c>
      <c r="B4334" s="494" t="s">
        <v>56</v>
      </c>
      <c r="C4334" s="493">
        <v>46027.525243055556</v>
      </c>
      <c r="D4334" s="493">
        <v>46093</v>
      </c>
      <c r="E4334" s="494" t="s">
        <v>9761</v>
      </c>
      <c r="F4334" s="494" t="s">
        <v>585</v>
      </c>
      <c r="G4334" s="494" t="s">
        <v>4606</v>
      </c>
      <c r="H4334" s="494"/>
    </row>
    <row r="4335" spans="1:8">
      <c r="A4335" s="546" t="s">
        <v>9762</v>
      </c>
      <c r="B4335" s="547" t="s">
        <v>56</v>
      </c>
      <c r="C4335" s="548">
        <v>46035.487557870372</v>
      </c>
      <c r="D4335" s="548">
        <v>46093</v>
      </c>
      <c r="E4335" s="547" t="s">
        <v>9763</v>
      </c>
      <c r="F4335" s="547" t="s">
        <v>585</v>
      </c>
      <c r="G4335" s="547" t="s">
        <v>2285</v>
      </c>
      <c r="H4335" s="548">
        <v>46094</v>
      </c>
    </row>
    <row r="4336" spans="1:8">
      <c r="A4336" s="546" t="s">
        <v>9764</v>
      </c>
      <c r="B4336" s="547" t="s">
        <v>56</v>
      </c>
      <c r="C4336" s="548">
        <v>46059.621527777781</v>
      </c>
      <c r="D4336" s="548">
        <v>46093</v>
      </c>
      <c r="E4336" s="547" t="s">
        <v>9765</v>
      </c>
      <c r="F4336" s="547" t="s">
        <v>585</v>
      </c>
      <c r="G4336" s="547" t="s">
        <v>2285</v>
      </c>
      <c r="H4336" s="548">
        <v>46094</v>
      </c>
    </row>
    <row r="4337" spans="1:8">
      <c r="A4337" s="154" t="s">
        <v>9766</v>
      </c>
      <c r="B4337" s="85" t="s">
        <v>56</v>
      </c>
      <c r="C4337" s="87">
        <v>46042.604351851849</v>
      </c>
      <c r="D4337" s="87">
        <v>46093</v>
      </c>
      <c r="E4337" s="85" t="s">
        <v>9767</v>
      </c>
      <c r="F4337" s="85" t="s">
        <v>585</v>
      </c>
      <c r="G4337" s="85" t="s">
        <v>59</v>
      </c>
      <c r="H4337" s="87">
        <v>46090</v>
      </c>
    </row>
    <row r="4338" spans="1:8">
      <c r="A4338" s="514" t="s">
        <v>9768</v>
      </c>
      <c r="B4338" s="224" t="s">
        <v>56</v>
      </c>
      <c r="C4338" s="516">
        <v>46078.578229166669</v>
      </c>
      <c r="D4338" s="516">
        <v>46093</v>
      </c>
      <c r="E4338" s="224" t="s">
        <v>9769</v>
      </c>
      <c r="F4338" s="224" t="s">
        <v>585</v>
      </c>
      <c r="G4338" s="224" t="s">
        <v>2285</v>
      </c>
      <c r="H4338" s="224"/>
    </row>
    <row r="4339" spans="1:8">
      <c r="A4339" s="546" t="s">
        <v>9771</v>
      </c>
      <c r="B4339" s="547" t="s">
        <v>56</v>
      </c>
      <c r="C4339" s="548">
        <v>46029.603692129633</v>
      </c>
      <c r="D4339" s="548">
        <v>46093</v>
      </c>
      <c r="E4339" s="547" t="s">
        <v>9772</v>
      </c>
      <c r="F4339" s="547" t="s">
        <v>585</v>
      </c>
      <c r="G4339" s="547" t="s">
        <v>2285</v>
      </c>
      <c r="H4339" s="548">
        <v>46094</v>
      </c>
    </row>
    <row r="4340" spans="1:8">
      <c r="A4340" s="111" t="s">
        <v>9773</v>
      </c>
      <c r="B4340" s="221" t="s">
        <v>56</v>
      </c>
      <c r="C4340" s="393">
        <v>46057.878009259257</v>
      </c>
      <c r="D4340" s="36">
        <v>46093</v>
      </c>
      <c r="E4340" s="35" t="s">
        <v>9774</v>
      </c>
      <c r="F4340" s="35" t="s">
        <v>666</v>
      </c>
      <c r="G4340" s="35" t="s">
        <v>59</v>
      </c>
      <c r="H4340" s="36">
        <v>46095</v>
      </c>
    </row>
    <row r="4341" spans="1:8">
      <c r="A4341" s="112" t="s">
        <v>9775</v>
      </c>
      <c r="B4341" s="35" t="s">
        <v>56</v>
      </c>
      <c r="C4341" s="36">
        <v>46076.95789351852</v>
      </c>
      <c r="D4341" s="36">
        <v>46093</v>
      </c>
      <c r="E4341" s="35" t="s">
        <v>9776</v>
      </c>
      <c r="F4341" s="35" t="s">
        <v>666</v>
      </c>
      <c r="G4341" s="35" t="s">
        <v>59</v>
      </c>
      <c r="H4341" s="36">
        <v>46095</v>
      </c>
    </row>
    <row r="4342" spans="1:8">
      <c r="A4342" s="111" t="s">
        <v>9777</v>
      </c>
      <c r="B4342" s="221" t="s">
        <v>56</v>
      </c>
      <c r="C4342" s="393">
        <v>45957.757048611114</v>
      </c>
      <c r="D4342" s="36">
        <v>46093</v>
      </c>
      <c r="E4342" s="35" t="s">
        <v>9778</v>
      </c>
      <c r="F4342" s="35" t="s">
        <v>666</v>
      </c>
      <c r="G4342" s="35" t="s">
        <v>59</v>
      </c>
      <c r="H4342" s="36">
        <v>46096</v>
      </c>
    </row>
    <row r="4343" spans="1:8">
      <c r="A4343" s="112" t="s">
        <v>9779</v>
      </c>
      <c r="B4343" s="35" t="s">
        <v>56</v>
      </c>
      <c r="C4343" s="36">
        <v>46072.280532407407</v>
      </c>
      <c r="D4343" s="36">
        <v>46093</v>
      </c>
      <c r="E4343" s="35" t="s">
        <v>9780</v>
      </c>
      <c r="F4343" s="35" t="s">
        <v>666</v>
      </c>
      <c r="G4343" s="35" t="s">
        <v>59</v>
      </c>
      <c r="H4343" s="36">
        <v>46096</v>
      </c>
    </row>
    <row r="4344" spans="1:8">
      <c r="A4344" s="111" t="s">
        <v>9781</v>
      </c>
      <c r="B4344" s="221" t="s">
        <v>56</v>
      </c>
      <c r="C4344" s="393">
        <v>46057.655949074076</v>
      </c>
      <c r="D4344" s="36">
        <v>46093</v>
      </c>
      <c r="E4344" s="35" t="s">
        <v>9782</v>
      </c>
      <c r="F4344" s="35" t="s">
        <v>666</v>
      </c>
      <c r="G4344" s="35" t="s">
        <v>69</v>
      </c>
      <c r="H4344" s="36">
        <v>46096</v>
      </c>
    </row>
    <row r="4345" spans="1:8">
      <c r="A4345" s="112" t="s">
        <v>9784</v>
      </c>
      <c r="B4345" s="35" t="s">
        <v>56</v>
      </c>
      <c r="C4345" s="36">
        <v>46057.645752314813</v>
      </c>
      <c r="D4345" s="36">
        <v>46093</v>
      </c>
      <c r="E4345" s="35" t="s">
        <v>9782</v>
      </c>
      <c r="F4345" s="35" t="s">
        <v>666</v>
      </c>
      <c r="G4345" s="35" t="s">
        <v>69</v>
      </c>
      <c r="H4345" s="36">
        <v>46096</v>
      </c>
    </row>
    <row r="4346" spans="1:8">
      <c r="A4346" s="111" t="s">
        <v>9785</v>
      </c>
      <c r="B4346" s="221" t="s">
        <v>56</v>
      </c>
      <c r="C4346" s="393">
        <v>46085.33935185185</v>
      </c>
      <c r="D4346" s="36">
        <v>46093</v>
      </c>
      <c r="E4346" s="35" t="s">
        <v>9786</v>
      </c>
      <c r="F4346" s="35" t="s">
        <v>666</v>
      </c>
      <c r="G4346" s="35" t="s">
        <v>69</v>
      </c>
      <c r="H4346" s="36">
        <v>46096</v>
      </c>
    </row>
    <row r="4347" spans="1:8">
      <c r="A4347" s="112" t="s">
        <v>9788</v>
      </c>
      <c r="B4347" s="35" t="s">
        <v>56</v>
      </c>
      <c r="C4347" s="36">
        <v>46084.409826388888</v>
      </c>
      <c r="D4347" s="36">
        <v>46093</v>
      </c>
      <c r="E4347" s="35" t="s">
        <v>9789</v>
      </c>
      <c r="F4347" s="35" t="s">
        <v>666</v>
      </c>
      <c r="G4347" s="35" t="s">
        <v>59</v>
      </c>
      <c r="H4347" s="36">
        <v>46096</v>
      </c>
    </row>
    <row r="4348" spans="1:8">
      <c r="A4348" s="111" t="s">
        <v>9790</v>
      </c>
      <c r="B4348" s="221" t="s">
        <v>56</v>
      </c>
      <c r="C4348" s="393">
        <v>46055.445902777778</v>
      </c>
      <c r="D4348" s="36">
        <v>46093</v>
      </c>
      <c r="E4348" s="35" t="s">
        <v>9791</v>
      </c>
      <c r="F4348" s="35" t="s">
        <v>666</v>
      </c>
      <c r="G4348" s="35" t="s">
        <v>59</v>
      </c>
      <c r="H4348" s="36">
        <v>46096</v>
      </c>
    </row>
    <row r="4349" spans="1:8">
      <c r="A4349" s="112" t="s">
        <v>9792</v>
      </c>
      <c r="B4349" s="35" t="s">
        <v>56</v>
      </c>
      <c r="C4349" s="36">
        <v>46003.806180555555</v>
      </c>
      <c r="D4349" s="36">
        <v>46093</v>
      </c>
      <c r="E4349" s="35" t="s">
        <v>9793</v>
      </c>
      <c r="F4349" s="35" t="s">
        <v>666</v>
      </c>
      <c r="G4349" s="35" t="s">
        <v>69</v>
      </c>
      <c r="H4349" s="36">
        <v>46096</v>
      </c>
    </row>
    <row r="4350" spans="1:8">
      <c r="A4350" s="111" t="s">
        <v>9795</v>
      </c>
      <c r="B4350" s="221" t="s">
        <v>56</v>
      </c>
      <c r="C4350" s="393">
        <v>46071.457916666666</v>
      </c>
      <c r="D4350" s="36">
        <v>46093</v>
      </c>
      <c r="E4350" s="35" t="s">
        <v>9796</v>
      </c>
      <c r="F4350" s="35" t="s">
        <v>666</v>
      </c>
      <c r="G4350" s="35" t="s">
        <v>62</v>
      </c>
      <c r="H4350" s="36">
        <v>46096</v>
      </c>
    </row>
    <row r="4351" spans="1:8">
      <c r="A4351" s="112" t="s">
        <v>9797</v>
      </c>
      <c r="B4351" s="35" t="s">
        <v>56</v>
      </c>
      <c r="C4351" s="36">
        <v>46084.276331018518</v>
      </c>
      <c r="D4351" s="36">
        <v>46093</v>
      </c>
      <c r="E4351" s="35" t="s">
        <v>9798</v>
      </c>
      <c r="F4351" s="35" t="s">
        <v>666</v>
      </c>
      <c r="G4351" s="35" t="s">
        <v>69</v>
      </c>
      <c r="H4351" s="36">
        <v>46096</v>
      </c>
    </row>
    <row r="4352" spans="1:8">
      <c r="A4352" s="111" t="s">
        <v>9800</v>
      </c>
      <c r="B4352" s="221" t="s">
        <v>56</v>
      </c>
      <c r="C4352" s="393">
        <v>46074.578923611109</v>
      </c>
      <c r="D4352" s="36">
        <v>46093</v>
      </c>
      <c r="E4352" s="35" t="s">
        <v>9801</v>
      </c>
      <c r="F4352" s="35" t="s">
        <v>666</v>
      </c>
      <c r="G4352" s="35" t="s">
        <v>59</v>
      </c>
      <c r="H4352" s="36">
        <v>46099</v>
      </c>
    </row>
    <row r="4353" spans="1:8">
      <c r="A4353" s="112" t="s">
        <v>9802</v>
      </c>
      <c r="B4353" s="35" t="s">
        <v>56</v>
      </c>
      <c r="C4353" s="36">
        <v>46064.426377314812</v>
      </c>
      <c r="D4353" s="36">
        <v>46093</v>
      </c>
      <c r="E4353" s="35" t="s">
        <v>9803</v>
      </c>
      <c r="F4353" s="35" t="s">
        <v>666</v>
      </c>
      <c r="G4353" s="35" t="s">
        <v>59</v>
      </c>
      <c r="H4353" s="36">
        <v>46099</v>
      </c>
    </row>
    <row r="4354" spans="1:8">
      <c r="A4354" s="111" t="s">
        <v>9804</v>
      </c>
      <c r="B4354" s="221" t="s">
        <v>56</v>
      </c>
      <c r="C4354" s="393">
        <v>46037.481481481482</v>
      </c>
      <c r="D4354" s="36">
        <v>46093</v>
      </c>
      <c r="E4354" s="35" t="s">
        <v>9805</v>
      </c>
      <c r="F4354" s="35" t="s">
        <v>666</v>
      </c>
      <c r="G4354" s="35" t="s">
        <v>59</v>
      </c>
      <c r="H4354" s="36">
        <v>46099</v>
      </c>
    </row>
    <row r="4355" spans="1:8">
      <c r="A4355" s="112" t="s">
        <v>9806</v>
      </c>
      <c r="B4355" s="35" t="s">
        <v>56</v>
      </c>
      <c r="C4355" s="36">
        <v>46072.68204861111</v>
      </c>
      <c r="D4355" s="36">
        <v>46093</v>
      </c>
      <c r="E4355" s="35" t="s">
        <v>9807</v>
      </c>
      <c r="F4355" s="35" t="s">
        <v>666</v>
      </c>
      <c r="G4355" s="35" t="s">
        <v>59</v>
      </c>
      <c r="H4355" s="36">
        <v>46099</v>
      </c>
    </row>
    <row r="4356" spans="1:8">
      <c r="A4356" s="111" t="s">
        <v>9808</v>
      </c>
      <c r="B4356" s="221" t="s">
        <v>56</v>
      </c>
      <c r="C4356" s="393">
        <v>46050.767418981479</v>
      </c>
      <c r="D4356" s="36">
        <v>46093</v>
      </c>
      <c r="E4356" s="35" t="s">
        <v>9809</v>
      </c>
      <c r="F4356" s="35" t="s">
        <v>666</v>
      </c>
      <c r="G4356" s="35" t="s">
        <v>69</v>
      </c>
      <c r="H4356" s="36">
        <v>46099</v>
      </c>
    </row>
    <row r="4357" spans="1:8">
      <c r="A4357" s="112" t="s">
        <v>9811</v>
      </c>
      <c r="B4357" s="35" t="s">
        <v>79</v>
      </c>
      <c r="C4357" s="36">
        <v>46080.430543981478</v>
      </c>
      <c r="D4357" s="36">
        <v>46093</v>
      </c>
      <c r="E4357" s="35" t="s">
        <v>9812</v>
      </c>
      <c r="F4357" s="35" t="s">
        <v>666</v>
      </c>
      <c r="G4357" s="35" t="s">
        <v>59</v>
      </c>
      <c r="H4357" s="36">
        <v>46099</v>
      </c>
    </row>
    <row r="4358" spans="1:8">
      <c r="A4358" s="111" t="s">
        <v>9813</v>
      </c>
      <c r="B4358" s="221" t="s">
        <v>56</v>
      </c>
      <c r="C4358" s="393">
        <v>46062.498518518521</v>
      </c>
      <c r="D4358" s="36">
        <v>46093</v>
      </c>
      <c r="E4358" s="35" t="s">
        <v>9814</v>
      </c>
      <c r="F4358" s="35" t="s">
        <v>666</v>
      </c>
      <c r="G4358" s="35" t="s">
        <v>59</v>
      </c>
      <c r="H4358" s="36">
        <v>46099</v>
      </c>
    </row>
    <row r="4359" spans="1:8">
      <c r="A4359" s="112" t="s">
        <v>9815</v>
      </c>
      <c r="B4359" s="35" t="s">
        <v>56</v>
      </c>
      <c r="C4359" s="36">
        <v>46072.915486111109</v>
      </c>
      <c r="D4359" s="36">
        <v>46093</v>
      </c>
      <c r="E4359" s="35" t="s">
        <v>9816</v>
      </c>
      <c r="F4359" s="35" t="s">
        <v>666</v>
      </c>
      <c r="G4359" s="35" t="s">
        <v>59</v>
      </c>
      <c r="H4359" s="36">
        <v>46099</v>
      </c>
    </row>
    <row r="4360" spans="1:8">
      <c r="A4360" s="111" t="s">
        <v>9817</v>
      </c>
      <c r="B4360" s="221" t="s">
        <v>56</v>
      </c>
      <c r="C4360" s="393">
        <v>46073.50508101852</v>
      </c>
      <c r="D4360" s="36">
        <v>46093</v>
      </c>
      <c r="E4360" s="35" t="s">
        <v>9818</v>
      </c>
      <c r="F4360" s="35" t="s">
        <v>666</v>
      </c>
      <c r="G4360" s="35" t="s">
        <v>59</v>
      </c>
      <c r="H4360" s="36">
        <v>46099</v>
      </c>
    </row>
    <row r="4361" spans="1:8">
      <c r="A4361" s="112" t="s">
        <v>9819</v>
      </c>
      <c r="B4361" s="35" t="s">
        <v>56</v>
      </c>
      <c r="C4361" s="36">
        <v>46051.302766203706</v>
      </c>
      <c r="D4361" s="36">
        <v>46093</v>
      </c>
      <c r="E4361" s="35" t="s">
        <v>9820</v>
      </c>
      <c r="F4361" s="35" t="s">
        <v>666</v>
      </c>
      <c r="G4361" s="35" t="s">
        <v>59</v>
      </c>
      <c r="H4361" s="36">
        <v>46099</v>
      </c>
    </row>
    <row r="4362" spans="1:8">
      <c r="A4362" s="111" t="s">
        <v>1072</v>
      </c>
      <c r="B4362" s="221" t="s">
        <v>56</v>
      </c>
      <c r="C4362" s="393">
        <v>46042.699826388889</v>
      </c>
      <c r="D4362" s="36">
        <v>46093</v>
      </c>
      <c r="E4362" s="35" t="s">
        <v>1073</v>
      </c>
      <c r="F4362" s="35" t="s">
        <v>666</v>
      </c>
      <c r="G4362" s="35" t="s">
        <v>69</v>
      </c>
      <c r="H4362" s="36">
        <v>46099</v>
      </c>
    </row>
    <row r="4363" spans="1:8">
      <c r="A4363" s="112" t="s">
        <v>9822</v>
      </c>
      <c r="B4363" s="35" t="s">
        <v>56</v>
      </c>
      <c r="C4363" s="36">
        <v>46071.82304398148</v>
      </c>
      <c r="D4363" s="36">
        <v>46093</v>
      </c>
      <c r="E4363" s="35" t="s">
        <v>9823</v>
      </c>
      <c r="F4363" s="35" t="s">
        <v>666</v>
      </c>
      <c r="G4363" s="35" t="s">
        <v>69</v>
      </c>
      <c r="H4363" s="36">
        <v>46099</v>
      </c>
    </row>
    <row r="4364" spans="1:8">
      <c r="A4364" s="111" t="s">
        <v>9825</v>
      </c>
      <c r="B4364" s="221" t="s">
        <v>56</v>
      </c>
      <c r="C4364" s="393">
        <v>46071.389525462961</v>
      </c>
      <c r="D4364" s="36">
        <v>46093</v>
      </c>
      <c r="E4364" s="35" t="s">
        <v>9826</v>
      </c>
      <c r="F4364" s="35" t="s">
        <v>666</v>
      </c>
      <c r="G4364" s="35" t="s">
        <v>69</v>
      </c>
      <c r="H4364" s="36">
        <v>46099</v>
      </c>
    </row>
    <row r="4365" spans="1:8">
      <c r="A4365" s="112" t="s">
        <v>9828</v>
      </c>
      <c r="B4365" s="35" t="s">
        <v>56</v>
      </c>
      <c r="C4365" s="36">
        <v>46056.042291666665</v>
      </c>
      <c r="D4365" s="36">
        <v>46093</v>
      </c>
      <c r="E4365" s="35" t="s">
        <v>9829</v>
      </c>
      <c r="F4365" s="35" t="s">
        <v>666</v>
      </c>
      <c r="G4365" s="35" t="s">
        <v>69</v>
      </c>
      <c r="H4365" s="36">
        <v>46099</v>
      </c>
    </row>
    <row r="4366" spans="1:8">
      <c r="A4366" s="111" t="s">
        <v>9831</v>
      </c>
      <c r="B4366" s="221" t="s">
        <v>56</v>
      </c>
      <c r="C4366" s="393">
        <v>46029.710474537038</v>
      </c>
      <c r="D4366" s="36">
        <v>46093</v>
      </c>
      <c r="E4366" s="35" t="s">
        <v>9832</v>
      </c>
      <c r="F4366" s="35" t="s">
        <v>666</v>
      </c>
      <c r="G4366" s="35" t="s">
        <v>69</v>
      </c>
      <c r="H4366" s="36">
        <v>46099</v>
      </c>
    </row>
    <row r="4367" spans="1:8">
      <c r="A4367" s="112" t="s">
        <v>9834</v>
      </c>
      <c r="B4367" s="35" t="s">
        <v>56</v>
      </c>
      <c r="C4367" s="36">
        <v>46049.574942129628</v>
      </c>
      <c r="D4367" s="36">
        <v>46093</v>
      </c>
      <c r="E4367" s="35" t="s">
        <v>9835</v>
      </c>
      <c r="F4367" s="35" t="s">
        <v>666</v>
      </c>
      <c r="G4367" s="35" t="s">
        <v>69</v>
      </c>
      <c r="H4367" s="36">
        <v>46099</v>
      </c>
    </row>
    <row r="4368" spans="1:8">
      <c r="A4368" s="111" t="s">
        <v>9837</v>
      </c>
      <c r="B4368" s="221" t="s">
        <v>56</v>
      </c>
      <c r="C4368" s="393">
        <v>46065.362928240742</v>
      </c>
      <c r="D4368" s="36">
        <v>46093</v>
      </c>
      <c r="E4368" s="35" t="s">
        <v>9838</v>
      </c>
      <c r="F4368" s="35" t="s">
        <v>666</v>
      </c>
      <c r="G4368" s="35" t="s">
        <v>69</v>
      </c>
      <c r="H4368" s="36">
        <v>46099</v>
      </c>
    </row>
    <row r="4369" spans="1:8">
      <c r="A4369" s="112" t="s">
        <v>9840</v>
      </c>
      <c r="B4369" s="35" t="s">
        <v>56</v>
      </c>
      <c r="C4369" s="36">
        <v>46079.37945601852</v>
      </c>
      <c r="D4369" s="36">
        <v>46093</v>
      </c>
      <c r="E4369" s="35" t="s">
        <v>9841</v>
      </c>
      <c r="F4369" s="35" t="s">
        <v>666</v>
      </c>
      <c r="G4369" s="35" t="s">
        <v>69</v>
      </c>
      <c r="H4369" s="36">
        <v>46100</v>
      </c>
    </row>
    <row r="4370" spans="1:8">
      <c r="A4370" s="111" t="s">
        <v>9843</v>
      </c>
      <c r="B4370" s="221" t="s">
        <v>56</v>
      </c>
      <c r="C4370" s="393">
        <v>46083.518229166664</v>
      </c>
      <c r="D4370" s="36">
        <v>46093</v>
      </c>
      <c r="E4370" s="35" t="s">
        <v>9844</v>
      </c>
      <c r="F4370" s="35" t="s">
        <v>666</v>
      </c>
      <c r="G4370" s="35" t="s">
        <v>69</v>
      </c>
      <c r="H4370" s="36">
        <v>46101</v>
      </c>
    </row>
    <row r="4371" spans="1:8">
      <c r="A4371" s="112" t="s">
        <v>9845</v>
      </c>
      <c r="B4371" s="35" t="s">
        <v>56</v>
      </c>
      <c r="C4371" s="36">
        <v>46007.794895833336</v>
      </c>
      <c r="D4371" s="36">
        <v>46093</v>
      </c>
      <c r="E4371" s="35" t="s">
        <v>9846</v>
      </c>
      <c r="F4371" s="35" t="s">
        <v>666</v>
      </c>
      <c r="G4371" s="35" t="s">
        <v>69</v>
      </c>
      <c r="H4371" s="36">
        <v>46101</v>
      </c>
    </row>
    <row r="4372" spans="1:8">
      <c r="A4372" s="111" t="s">
        <v>9847</v>
      </c>
      <c r="B4372" s="221" t="s">
        <v>56</v>
      </c>
      <c r="C4372" s="393">
        <v>46073.968668981484</v>
      </c>
      <c r="D4372" s="36">
        <v>46093</v>
      </c>
      <c r="E4372" s="35" t="s">
        <v>9848</v>
      </c>
      <c r="F4372" s="35" t="s">
        <v>666</v>
      </c>
      <c r="G4372" s="35" t="s">
        <v>69</v>
      </c>
      <c r="H4372" s="36">
        <v>46101</v>
      </c>
    </row>
    <row r="4373" spans="1:8">
      <c r="A4373" s="112" t="s">
        <v>9849</v>
      </c>
      <c r="B4373" s="35" t="s">
        <v>56</v>
      </c>
      <c r="C4373" s="36">
        <v>46059.619409722225</v>
      </c>
      <c r="D4373" s="36">
        <v>46093</v>
      </c>
      <c r="E4373" s="35" t="s">
        <v>9850</v>
      </c>
      <c r="F4373" s="35" t="s">
        <v>666</v>
      </c>
      <c r="G4373" s="35" t="s">
        <v>69</v>
      </c>
      <c r="H4373" s="36">
        <v>46101</v>
      </c>
    </row>
    <row r="4374" spans="1:8">
      <c r="A4374" s="111" t="s">
        <v>9851</v>
      </c>
      <c r="B4374" s="221" t="s">
        <v>56</v>
      </c>
      <c r="C4374" s="393">
        <v>46071.395555555559</v>
      </c>
      <c r="D4374" s="36">
        <v>46093</v>
      </c>
      <c r="E4374" s="35" t="s">
        <v>9852</v>
      </c>
      <c r="F4374" s="35" t="s">
        <v>666</v>
      </c>
      <c r="G4374" s="35" t="s">
        <v>69</v>
      </c>
      <c r="H4374" s="36">
        <v>46101</v>
      </c>
    </row>
    <row r="4375" spans="1:8">
      <c r="A4375" s="112" t="s">
        <v>2501</v>
      </c>
      <c r="B4375" s="35" t="s">
        <v>56</v>
      </c>
      <c r="C4375" s="36">
        <v>46037.599224537036</v>
      </c>
      <c r="D4375" s="36">
        <v>46093</v>
      </c>
      <c r="E4375" s="35" t="s">
        <v>2502</v>
      </c>
      <c r="F4375" s="35" t="s">
        <v>666</v>
      </c>
      <c r="G4375" s="35" t="s">
        <v>69</v>
      </c>
      <c r="H4375" s="36">
        <v>46101</v>
      </c>
    </row>
    <row r="4376" spans="1:8">
      <c r="A4376" s="111" t="s">
        <v>9853</v>
      </c>
      <c r="B4376" s="221" t="s">
        <v>56</v>
      </c>
      <c r="C4376" s="393">
        <v>46082.817175925928</v>
      </c>
      <c r="D4376" s="36">
        <v>46093</v>
      </c>
      <c r="E4376" s="35" t="s">
        <v>9854</v>
      </c>
      <c r="F4376" s="35" t="s">
        <v>666</v>
      </c>
      <c r="G4376" s="35" t="s">
        <v>69</v>
      </c>
      <c r="H4376" s="36">
        <v>46101</v>
      </c>
    </row>
    <row r="4377" spans="1:8">
      <c r="A4377" s="112" t="s">
        <v>9855</v>
      </c>
      <c r="B4377" s="35" t="s">
        <v>56</v>
      </c>
      <c r="C4377" s="36">
        <v>46024.440416666665</v>
      </c>
      <c r="D4377" s="36">
        <v>46093</v>
      </c>
      <c r="E4377" s="35" t="s">
        <v>9856</v>
      </c>
      <c r="F4377" s="35" t="s">
        <v>666</v>
      </c>
      <c r="G4377" s="35" t="s">
        <v>69</v>
      </c>
      <c r="H4377" s="36">
        <v>46101</v>
      </c>
    </row>
    <row r="4378" spans="1:8">
      <c r="A4378" s="111" t="s">
        <v>9857</v>
      </c>
      <c r="B4378" s="221" t="s">
        <v>56</v>
      </c>
      <c r="C4378" s="393">
        <v>46064.510277777779</v>
      </c>
      <c r="D4378" s="36">
        <v>46093</v>
      </c>
      <c r="E4378" s="35" t="s">
        <v>9858</v>
      </c>
      <c r="F4378" s="35" t="s">
        <v>666</v>
      </c>
      <c r="G4378" s="35" t="s">
        <v>69</v>
      </c>
      <c r="H4378" s="36">
        <v>46101</v>
      </c>
    </row>
    <row r="4379" spans="1:8">
      <c r="A4379" s="112" t="s">
        <v>96</v>
      </c>
      <c r="B4379" s="35" t="s">
        <v>56</v>
      </c>
      <c r="C4379" s="36">
        <v>46027.724548611113</v>
      </c>
      <c r="D4379" s="36">
        <v>46093</v>
      </c>
      <c r="E4379" s="35" t="s">
        <v>9859</v>
      </c>
      <c r="F4379" s="35" t="s">
        <v>666</v>
      </c>
      <c r="G4379" s="35" t="s">
        <v>69</v>
      </c>
      <c r="H4379" s="36">
        <v>46101</v>
      </c>
    </row>
    <row r="4380" spans="1:8">
      <c r="A4380" s="111" t="s">
        <v>9860</v>
      </c>
      <c r="B4380" s="221" t="s">
        <v>56</v>
      </c>
      <c r="C4380" s="393">
        <v>46077.643993055557</v>
      </c>
      <c r="D4380" s="36">
        <v>46093</v>
      </c>
      <c r="E4380" s="35" t="s">
        <v>9861</v>
      </c>
      <c r="F4380" s="35" t="s">
        <v>824</v>
      </c>
      <c r="G4380" s="35"/>
      <c r="H4380" s="35"/>
    </row>
    <row r="4381" spans="1:8">
      <c r="A4381" s="112" t="s">
        <v>9862</v>
      </c>
      <c r="B4381" s="35" t="s">
        <v>56</v>
      </c>
      <c r="C4381" s="36">
        <v>46079.43372685185</v>
      </c>
      <c r="D4381" s="36">
        <v>46093</v>
      </c>
      <c r="E4381" s="35" t="s">
        <v>9863</v>
      </c>
      <c r="F4381" s="35" t="s">
        <v>824</v>
      </c>
      <c r="G4381" s="35"/>
      <c r="H4381" s="35"/>
    </row>
    <row r="4382" spans="1:8">
      <c r="A4382" s="111" t="s">
        <v>9864</v>
      </c>
      <c r="B4382" s="221" t="s">
        <v>56</v>
      </c>
      <c r="C4382" s="393">
        <v>46072.863819444443</v>
      </c>
      <c r="D4382" s="36">
        <v>46093</v>
      </c>
      <c r="E4382" s="35" t="s">
        <v>9865</v>
      </c>
      <c r="F4382" s="35" t="s">
        <v>824</v>
      </c>
      <c r="G4382" s="35"/>
      <c r="H4382" s="35"/>
    </row>
    <row r="4383" spans="1:8">
      <c r="A4383" s="112" t="s">
        <v>9866</v>
      </c>
      <c r="B4383" s="35" t="s">
        <v>56</v>
      </c>
      <c r="C4383" s="36">
        <v>46061.745856481481</v>
      </c>
      <c r="D4383" s="36">
        <v>46093</v>
      </c>
      <c r="E4383" s="35" t="s">
        <v>9867</v>
      </c>
      <c r="F4383" s="35" t="s">
        <v>824</v>
      </c>
      <c r="G4383" s="35"/>
      <c r="H4383" s="35"/>
    </row>
    <row r="4384" spans="1:8">
      <c r="A4384" s="111" t="s">
        <v>9868</v>
      </c>
      <c r="B4384" s="221" t="s">
        <v>56</v>
      </c>
      <c r="C4384" s="393">
        <v>46078.781423611108</v>
      </c>
      <c r="D4384" s="36">
        <v>46093</v>
      </c>
      <c r="E4384" s="35" t="s">
        <v>9869</v>
      </c>
      <c r="F4384" s="35" t="s">
        <v>824</v>
      </c>
      <c r="G4384" s="35"/>
      <c r="H4384" s="35"/>
    </row>
    <row r="4385" spans="1:8">
      <c r="A4385" s="112" t="s">
        <v>9870</v>
      </c>
      <c r="B4385" s="35" t="s">
        <v>56</v>
      </c>
      <c r="C4385" s="36">
        <v>46058.388206018521</v>
      </c>
      <c r="D4385" s="36">
        <v>46093</v>
      </c>
      <c r="E4385" s="35" t="s">
        <v>9871</v>
      </c>
      <c r="F4385" s="35" t="s">
        <v>824</v>
      </c>
      <c r="G4385" s="35"/>
      <c r="H4385" s="35"/>
    </row>
    <row r="4386" spans="1:8">
      <c r="A4386" s="111" t="s">
        <v>9872</v>
      </c>
      <c r="B4386" s="221" t="s">
        <v>56</v>
      </c>
      <c r="C4386" s="393">
        <v>46057.466967592591</v>
      </c>
      <c r="D4386" s="36">
        <v>46093</v>
      </c>
      <c r="E4386" s="35" t="s">
        <v>9873</v>
      </c>
      <c r="F4386" s="35" t="s">
        <v>824</v>
      </c>
      <c r="G4386" s="35"/>
      <c r="H4386" s="35"/>
    </row>
    <row r="4387" spans="1:8">
      <c r="A4387" s="112" t="s">
        <v>9874</v>
      </c>
      <c r="B4387" s="35" t="s">
        <v>56</v>
      </c>
      <c r="C4387" s="36">
        <v>46062.605706018519</v>
      </c>
      <c r="D4387" s="36">
        <v>46093</v>
      </c>
      <c r="E4387" s="35" t="s">
        <v>9875</v>
      </c>
      <c r="F4387" s="35" t="s">
        <v>824</v>
      </c>
      <c r="G4387" s="35"/>
      <c r="H4387" s="35"/>
    </row>
    <row r="4388" spans="1:8">
      <c r="A4388" s="111" t="s">
        <v>9876</v>
      </c>
      <c r="B4388" s="221" t="s">
        <v>56</v>
      </c>
      <c r="C4388" s="393">
        <v>46080.466377314813</v>
      </c>
      <c r="D4388" s="36">
        <v>46093</v>
      </c>
      <c r="E4388" s="35" t="s">
        <v>9877</v>
      </c>
      <c r="F4388" s="35" t="s">
        <v>824</v>
      </c>
      <c r="G4388" s="35"/>
      <c r="H4388" s="35"/>
    </row>
    <row r="4389" spans="1:8">
      <c r="A4389" s="112" t="s">
        <v>9878</v>
      </c>
      <c r="B4389" s="35" t="s">
        <v>56</v>
      </c>
      <c r="C4389" s="36">
        <v>46073.704456018517</v>
      </c>
      <c r="D4389" s="36">
        <v>46093</v>
      </c>
      <c r="E4389" s="35" t="s">
        <v>9879</v>
      </c>
      <c r="F4389" s="35" t="s">
        <v>824</v>
      </c>
      <c r="G4389" s="35"/>
      <c r="H4389" s="35"/>
    </row>
    <row r="4390" spans="1:8">
      <c r="A4390" s="111" t="s">
        <v>9880</v>
      </c>
      <c r="B4390" s="221" t="s">
        <v>56</v>
      </c>
      <c r="C4390" s="393">
        <v>46080.542407407411</v>
      </c>
      <c r="D4390" s="36">
        <v>46093</v>
      </c>
      <c r="E4390" s="35" t="s">
        <v>9881</v>
      </c>
      <c r="F4390" s="35" t="s">
        <v>824</v>
      </c>
      <c r="G4390" s="35"/>
      <c r="H4390" s="35"/>
    </row>
    <row r="4391" spans="1:8">
      <c r="A4391" s="112" t="s">
        <v>9882</v>
      </c>
      <c r="B4391" s="35" t="s">
        <v>56</v>
      </c>
      <c r="C4391" s="36">
        <v>46085.993738425925</v>
      </c>
      <c r="D4391" s="36">
        <v>46093</v>
      </c>
      <c r="E4391" s="35" t="s">
        <v>9883</v>
      </c>
      <c r="F4391" s="35" t="s">
        <v>824</v>
      </c>
      <c r="G4391" s="35"/>
      <c r="H4391" s="35"/>
    </row>
    <row r="4392" spans="1:8">
      <c r="A4392" s="111" t="s">
        <v>9884</v>
      </c>
      <c r="B4392" s="221" t="s">
        <v>56</v>
      </c>
      <c r="C4392" s="393">
        <v>46081.302835648145</v>
      </c>
      <c r="D4392" s="36">
        <v>46093</v>
      </c>
      <c r="E4392" s="35" t="s">
        <v>9885</v>
      </c>
      <c r="F4392" s="35" t="s">
        <v>824</v>
      </c>
      <c r="G4392" s="35"/>
      <c r="H4392" s="35"/>
    </row>
    <row r="4393" spans="1:8">
      <c r="A4393" s="112" t="s">
        <v>9886</v>
      </c>
      <c r="B4393" s="35" t="s">
        <v>56</v>
      </c>
      <c r="C4393" s="36">
        <v>46006.531747685185</v>
      </c>
      <c r="D4393" s="36">
        <v>46093</v>
      </c>
      <c r="E4393" s="35" t="s">
        <v>9887</v>
      </c>
      <c r="F4393" s="35" t="s">
        <v>824</v>
      </c>
      <c r="G4393" s="35"/>
      <c r="H4393" s="35"/>
    </row>
    <row r="4394" spans="1:8">
      <c r="A4394" s="111" t="s">
        <v>9888</v>
      </c>
      <c r="B4394" s="221" t="s">
        <v>56</v>
      </c>
      <c r="C4394" s="393">
        <v>46076.698888888888</v>
      </c>
      <c r="D4394" s="36">
        <v>46093</v>
      </c>
      <c r="E4394" s="35" t="s">
        <v>9889</v>
      </c>
      <c r="F4394" s="35" t="s">
        <v>824</v>
      </c>
      <c r="G4394" s="35"/>
      <c r="H4394" s="35"/>
    </row>
    <row r="4395" spans="1:8">
      <c r="A4395" s="112" t="s">
        <v>9890</v>
      </c>
      <c r="B4395" s="35" t="s">
        <v>56</v>
      </c>
      <c r="C4395" s="36">
        <v>46078.795914351853</v>
      </c>
      <c r="D4395" s="36">
        <v>46093</v>
      </c>
      <c r="E4395" s="35" t="s">
        <v>9891</v>
      </c>
      <c r="F4395" s="35" t="s">
        <v>824</v>
      </c>
      <c r="G4395" s="35"/>
      <c r="H4395" s="35"/>
    </row>
    <row r="4396" spans="1:8">
      <c r="A4396" s="111" t="s">
        <v>9892</v>
      </c>
      <c r="B4396" s="221" t="s">
        <v>56</v>
      </c>
      <c r="C4396" s="393">
        <v>46056.449849537035</v>
      </c>
      <c r="D4396" s="36">
        <v>46093</v>
      </c>
      <c r="E4396" s="35" t="s">
        <v>9893</v>
      </c>
      <c r="F4396" s="35" t="s">
        <v>824</v>
      </c>
      <c r="G4396" s="35"/>
      <c r="H4396" s="35"/>
    </row>
    <row r="4397" spans="1:8">
      <c r="A4397" s="112" t="s">
        <v>9894</v>
      </c>
      <c r="B4397" s="35" t="s">
        <v>56</v>
      </c>
      <c r="C4397" s="36">
        <v>46028.477407407408</v>
      </c>
      <c r="D4397" s="36">
        <v>46093</v>
      </c>
      <c r="E4397" s="35" t="s">
        <v>9895</v>
      </c>
      <c r="F4397" s="35" t="s">
        <v>824</v>
      </c>
      <c r="G4397" s="35"/>
      <c r="H4397" s="35"/>
    </row>
    <row r="4398" spans="1:8">
      <c r="A4398" s="111" t="s">
        <v>96</v>
      </c>
      <c r="B4398" s="221" t="s">
        <v>56</v>
      </c>
      <c r="C4398" s="393">
        <v>46024.627627314818</v>
      </c>
      <c r="D4398" s="36">
        <v>46093</v>
      </c>
      <c r="E4398" s="35" t="s">
        <v>9896</v>
      </c>
      <c r="F4398" s="35" t="s">
        <v>824</v>
      </c>
      <c r="G4398" s="35"/>
      <c r="H4398" s="35"/>
    </row>
    <row r="4399" spans="1:8">
      <c r="A4399" s="112" t="s">
        <v>9897</v>
      </c>
      <c r="B4399" s="35" t="s">
        <v>56</v>
      </c>
      <c r="C4399" s="36">
        <v>46063.407939814817</v>
      </c>
      <c r="D4399" s="36">
        <v>46093</v>
      </c>
      <c r="E4399" s="35" t="s">
        <v>9898</v>
      </c>
      <c r="F4399" s="35" t="s">
        <v>824</v>
      </c>
      <c r="G4399" s="35"/>
      <c r="H4399" s="35"/>
    </row>
    <row r="4400" spans="1:8">
      <c r="A4400" s="111" t="s">
        <v>9899</v>
      </c>
      <c r="B4400" s="221" t="s">
        <v>56</v>
      </c>
      <c r="C4400" s="393">
        <v>46035.531805555554</v>
      </c>
      <c r="D4400" s="36">
        <v>46093</v>
      </c>
      <c r="E4400" s="35" t="s">
        <v>9900</v>
      </c>
      <c r="F4400" s="35" t="s">
        <v>824</v>
      </c>
      <c r="G4400" s="35"/>
      <c r="H4400" s="35"/>
    </row>
    <row r="4401" spans="1:8">
      <c r="A4401" s="112" t="s">
        <v>9901</v>
      </c>
      <c r="B4401" s="35" t="s">
        <v>56</v>
      </c>
      <c r="C4401" s="36">
        <v>46060.509791666664</v>
      </c>
      <c r="D4401" s="36">
        <v>46093</v>
      </c>
      <c r="E4401" s="35" t="s">
        <v>9902</v>
      </c>
      <c r="F4401" s="35" t="s">
        <v>824</v>
      </c>
      <c r="G4401" s="35"/>
      <c r="H4401" s="35"/>
    </row>
    <row r="4402" spans="1:8">
      <c r="A4402" s="111" t="s">
        <v>2245</v>
      </c>
      <c r="B4402" s="221" t="s">
        <v>56</v>
      </c>
      <c r="C4402" s="393">
        <v>46042.535196759258</v>
      </c>
      <c r="D4402" s="36">
        <v>46093</v>
      </c>
      <c r="E4402" s="35" t="s">
        <v>2246</v>
      </c>
      <c r="F4402" s="35" t="s">
        <v>824</v>
      </c>
      <c r="G4402" s="35"/>
      <c r="H4402" s="35"/>
    </row>
    <row r="4403" spans="1:8">
      <c r="A4403" s="112" t="s">
        <v>9903</v>
      </c>
      <c r="B4403" s="35" t="s">
        <v>56</v>
      </c>
      <c r="C4403" s="36">
        <v>46043.431909722225</v>
      </c>
      <c r="D4403" s="36">
        <v>46093</v>
      </c>
      <c r="E4403" s="35" t="s">
        <v>9904</v>
      </c>
      <c r="F4403" s="35" t="s">
        <v>824</v>
      </c>
      <c r="G4403" s="35"/>
      <c r="H4403" s="35"/>
    </row>
    <row r="4404" spans="1:8">
      <c r="A4404" s="111" t="s">
        <v>96</v>
      </c>
      <c r="B4404" s="221" t="s">
        <v>56</v>
      </c>
      <c r="C4404" s="393">
        <v>46027.752280092594</v>
      </c>
      <c r="D4404" s="36">
        <v>46093</v>
      </c>
      <c r="E4404" s="35" t="s">
        <v>9905</v>
      </c>
      <c r="F4404" s="35" t="s">
        <v>824</v>
      </c>
      <c r="G4404" s="35"/>
      <c r="H4404" s="35"/>
    </row>
    <row r="4405" spans="1:8">
      <c r="A4405" s="112" t="s">
        <v>9906</v>
      </c>
      <c r="B4405" s="35" t="s">
        <v>56</v>
      </c>
      <c r="C4405" s="36">
        <v>46052.514548611114</v>
      </c>
      <c r="D4405" s="36">
        <v>46093</v>
      </c>
      <c r="E4405" s="35" t="s">
        <v>9907</v>
      </c>
      <c r="F4405" s="35" t="s">
        <v>824</v>
      </c>
      <c r="G4405" s="35"/>
      <c r="H4405" s="35"/>
    </row>
    <row r="4406" spans="1:8">
      <c r="A4406" s="111" t="s">
        <v>9908</v>
      </c>
      <c r="B4406" s="221" t="s">
        <v>56</v>
      </c>
      <c r="C4406" s="393">
        <v>46062.755219907405</v>
      </c>
      <c r="D4406" s="36">
        <v>46093</v>
      </c>
      <c r="E4406" s="35" t="s">
        <v>9909</v>
      </c>
      <c r="F4406" s="35" t="s">
        <v>824</v>
      </c>
      <c r="G4406" s="35"/>
      <c r="H4406" s="35"/>
    </row>
    <row r="4407" spans="1:8">
      <c r="A4407" s="112" t="s">
        <v>9910</v>
      </c>
      <c r="B4407" s="35" t="s">
        <v>56</v>
      </c>
      <c r="C4407" s="36">
        <v>46088.426041666666</v>
      </c>
      <c r="D4407" s="36">
        <v>46093</v>
      </c>
      <c r="E4407" s="35" t="s">
        <v>9911</v>
      </c>
      <c r="F4407" s="35" t="s">
        <v>824</v>
      </c>
      <c r="G4407" s="35"/>
      <c r="H4407" s="35"/>
    </row>
    <row r="4408" spans="1:8">
      <c r="A4408" s="111" t="s">
        <v>9912</v>
      </c>
      <c r="B4408" s="221" t="s">
        <v>56</v>
      </c>
      <c r="C4408" s="393">
        <v>46048.579074074078</v>
      </c>
      <c r="D4408" s="36">
        <v>46093</v>
      </c>
      <c r="E4408" s="35" t="s">
        <v>9913</v>
      </c>
      <c r="F4408" s="35" t="s">
        <v>824</v>
      </c>
      <c r="G4408" s="35"/>
      <c r="H4408" s="35"/>
    </row>
    <row r="4409" spans="1:8">
      <c r="A4409" s="112" t="s">
        <v>9914</v>
      </c>
      <c r="B4409" s="35" t="s">
        <v>56</v>
      </c>
      <c r="C4409" s="36">
        <v>46077.495868055557</v>
      </c>
      <c r="D4409" s="36">
        <v>46093</v>
      </c>
      <c r="E4409" s="35" t="s">
        <v>9915</v>
      </c>
      <c r="F4409" s="35" t="s">
        <v>824</v>
      </c>
      <c r="G4409" s="35"/>
      <c r="H4409" s="35"/>
    </row>
    <row r="4410" spans="1:8">
      <c r="A4410" s="111" t="s">
        <v>9916</v>
      </c>
      <c r="B4410" s="221" t="s">
        <v>56</v>
      </c>
      <c r="C4410" s="393">
        <v>46074.054826388892</v>
      </c>
      <c r="D4410" s="36">
        <v>46093</v>
      </c>
      <c r="E4410" s="35" t="s">
        <v>9917</v>
      </c>
      <c r="F4410" s="35" t="s">
        <v>824</v>
      </c>
      <c r="G4410" s="35"/>
      <c r="H4410" s="35"/>
    </row>
    <row r="4411" spans="1:8">
      <c r="A4411" s="112" t="s">
        <v>2194</v>
      </c>
      <c r="B4411" s="35" t="s">
        <v>56</v>
      </c>
      <c r="C4411" s="36">
        <v>46030.655115740738</v>
      </c>
      <c r="D4411" s="36">
        <v>46093</v>
      </c>
      <c r="E4411" s="35" t="s">
        <v>2195</v>
      </c>
      <c r="F4411" s="35" t="s">
        <v>824</v>
      </c>
      <c r="G4411" s="35"/>
      <c r="H4411" s="35"/>
    </row>
    <row r="4412" spans="1:8">
      <c r="A4412" s="111" t="s">
        <v>9918</v>
      </c>
      <c r="B4412" s="221" t="s">
        <v>56</v>
      </c>
      <c r="C4412" s="393">
        <v>46065.609548611108</v>
      </c>
      <c r="D4412" s="36">
        <v>46093</v>
      </c>
      <c r="E4412" s="35" t="s">
        <v>9919</v>
      </c>
      <c r="F4412" s="35" t="s">
        <v>824</v>
      </c>
      <c r="G4412" s="35"/>
      <c r="H4412" s="35"/>
    </row>
    <row r="4413" spans="1:8">
      <c r="A4413" s="112" t="s">
        <v>9920</v>
      </c>
      <c r="B4413" s="35" t="s">
        <v>56</v>
      </c>
      <c r="C4413" s="36">
        <v>46076.878692129627</v>
      </c>
      <c r="D4413" s="36">
        <v>46093</v>
      </c>
      <c r="E4413" s="35" t="s">
        <v>9921</v>
      </c>
      <c r="F4413" s="35" t="s">
        <v>824</v>
      </c>
      <c r="G4413" s="35"/>
      <c r="H4413" s="35"/>
    </row>
    <row r="4414" spans="1:8">
      <c r="A4414" s="111" t="s">
        <v>9922</v>
      </c>
      <c r="B4414" s="221" t="s">
        <v>56</v>
      </c>
      <c r="C4414" s="393">
        <v>46076.87740740741</v>
      </c>
      <c r="D4414" s="36">
        <v>46093</v>
      </c>
      <c r="E4414" s="35" t="s">
        <v>9921</v>
      </c>
      <c r="F4414" s="35" t="s">
        <v>824</v>
      </c>
      <c r="G4414" s="35"/>
      <c r="H4414" s="35"/>
    </row>
    <row r="4415" spans="1:8">
      <c r="A4415" s="112" t="s">
        <v>9923</v>
      </c>
      <c r="B4415" s="35" t="s">
        <v>56</v>
      </c>
      <c r="C4415" s="36">
        <v>46058.730787037035</v>
      </c>
      <c r="D4415" s="36">
        <v>46093</v>
      </c>
      <c r="E4415" s="35" t="s">
        <v>9921</v>
      </c>
      <c r="F4415" s="35" t="s">
        <v>824</v>
      </c>
      <c r="G4415" s="35"/>
      <c r="H4415" s="35"/>
    </row>
    <row r="4416" spans="1:8">
      <c r="A4416" s="111" t="s">
        <v>9924</v>
      </c>
      <c r="B4416" s="221" t="s">
        <v>56</v>
      </c>
      <c r="C4416" s="393">
        <v>46077.820775462962</v>
      </c>
      <c r="D4416" s="36">
        <v>46093</v>
      </c>
      <c r="E4416" s="35" t="s">
        <v>9925</v>
      </c>
      <c r="F4416" s="35" t="s">
        <v>824</v>
      </c>
      <c r="G4416" s="35"/>
      <c r="H4416" s="35"/>
    </row>
    <row r="4417" spans="1:8">
      <c r="A4417" s="112" t="s">
        <v>9926</v>
      </c>
      <c r="B4417" s="35" t="s">
        <v>56</v>
      </c>
      <c r="C4417" s="36">
        <v>45990.843680555554</v>
      </c>
      <c r="D4417" s="36">
        <v>46093</v>
      </c>
      <c r="E4417" s="35" t="s">
        <v>9927</v>
      </c>
      <c r="F4417" s="35" t="s">
        <v>824</v>
      </c>
      <c r="G4417" s="35"/>
      <c r="H4417" s="35"/>
    </row>
    <row r="4418" spans="1:8">
      <c r="A4418" s="111" t="s">
        <v>9928</v>
      </c>
      <c r="B4418" s="221" t="s">
        <v>56</v>
      </c>
      <c r="C4418" s="393">
        <v>45965.612476851849</v>
      </c>
      <c r="D4418" s="36">
        <v>46093</v>
      </c>
      <c r="E4418" s="35" t="s">
        <v>9929</v>
      </c>
      <c r="F4418" s="35" t="s">
        <v>824</v>
      </c>
      <c r="G4418" s="35"/>
      <c r="H4418" s="35"/>
    </row>
    <row r="4419" spans="1:8">
      <c r="A4419" s="112" t="s">
        <v>9930</v>
      </c>
      <c r="B4419" s="35" t="s">
        <v>56</v>
      </c>
      <c r="C4419" s="36">
        <v>45965.622233796297</v>
      </c>
      <c r="D4419" s="36">
        <v>46093</v>
      </c>
      <c r="E4419" s="35" t="s">
        <v>9929</v>
      </c>
      <c r="F4419" s="35" t="s">
        <v>824</v>
      </c>
      <c r="G4419" s="35"/>
      <c r="H4419" s="35"/>
    </row>
    <row r="4420" spans="1:8">
      <c r="A4420" s="111" t="s">
        <v>9931</v>
      </c>
      <c r="B4420" s="221" t="s">
        <v>56</v>
      </c>
      <c r="C4420" s="393">
        <v>46013.600543981483</v>
      </c>
      <c r="D4420" s="36">
        <v>46093</v>
      </c>
      <c r="E4420" s="35" t="s">
        <v>9932</v>
      </c>
      <c r="F4420" s="35" t="s">
        <v>1283</v>
      </c>
      <c r="G4420" s="35" t="s">
        <v>62</v>
      </c>
      <c r="H4420" s="35"/>
    </row>
    <row r="4421" spans="1:8">
      <c r="A4421" s="112" t="s">
        <v>9934</v>
      </c>
      <c r="B4421" s="35" t="s">
        <v>56</v>
      </c>
      <c r="C4421" s="36">
        <v>46031.561493055553</v>
      </c>
      <c r="D4421" s="36">
        <v>46093</v>
      </c>
      <c r="E4421" s="35" t="s">
        <v>9935</v>
      </c>
      <c r="F4421" s="35" t="s">
        <v>1283</v>
      </c>
      <c r="G4421" s="35" t="s">
        <v>59</v>
      </c>
      <c r="H4421" s="35"/>
    </row>
    <row r="4422" spans="1:8">
      <c r="A4422" s="111" t="s">
        <v>9936</v>
      </c>
      <c r="B4422" s="221" t="s">
        <v>56</v>
      </c>
      <c r="C4422" s="393">
        <v>46077.790555555555</v>
      </c>
      <c r="D4422" s="36">
        <v>46093</v>
      </c>
      <c r="E4422" s="35" t="s">
        <v>9937</v>
      </c>
      <c r="F4422" s="35" t="s">
        <v>1283</v>
      </c>
      <c r="G4422" s="35" t="s">
        <v>59</v>
      </c>
      <c r="H4422" s="35"/>
    </row>
    <row r="4423" spans="1:8">
      <c r="A4423" s="112" t="s">
        <v>9938</v>
      </c>
      <c r="B4423" s="35" t="s">
        <v>56</v>
      </c>
      <c r="C4423" s="36">
        <v>46055.091331018521</v>
      </c>
      <c r="D4423" s="36">
        <v>46093</v>
      </c>
      <c r="E4423" s="35" t="s">
        <v>9939</v>
      </c>
      <c r="F4423" s="35" t="s">
        <v>1283</v>
      </c>
      <c r="G4423" s="35" t="s">
        <v>62</v>
      </c>
      <c r="H4423" s="35"/>
    </row>
    <row r="4424" spans="1:8">
      <c r="A4424" s="111" t="s">
        <v>96</v>
      </c>
      <c r="B4424" s="221" t="s">
        <v>56</v>
      </c>
      <c r="C4424" s="393">
        <v>46025.543981481482</v>
      </c>
      <c r="D4424" s="36">
        <v>46093</v>
      </c>
      <c r="E4424" s="35" t="s">
        <v>9941</v>
      </c>
      <c r="F4424" s="35" t="s">
        <v>1283</v>
      </c>
      <c r="G4424" s="35" t="s">
        <v>4606</v>
      </c>
      <c r="H4424" s="35"/>
    </row>
    <row r="4425" spans="1:8">
      <c r="A4425" s="112" t="s">
        <v>9942</v>
      </c>
      <c r="B4425" s="35" t="s">
        <v>56</v>
      </c>
      <c r="C4425" s="36">
        <v>46042.461643518516</v>
      </c>
      <c r="D4425" s="36">
        <v>46093</v>
      </c>
      <c r="E4425" s="35" t="s">
        <v>9943</v>
      </c>
      <c r="F4425" s="35" t="s">
        <v>1283</v>
      </c>
      <c r="G4425" s="35" t="s">
        <v>69</v>
      </c>
      <c r="H4425" s="35"/>
    </row>
    <row r="4426" spans="1:8">
      <c r="A4426" s="111" t="s">
        <v>9945</v>
      </c>
      <c r="B4426" s="221" t="s">
        <v>56</v>
      </c>
      <c r="C4426" s="393">
        <v>46071.625196759262</v>
      </c>
      <c r="D4426" s="36">
        <v>46093</v>
      </c>
      <c r="E4426" s="35" t="s">
        <v>9946</v>
      </c>
      <c r="F4426" s="35" t="s">
        <v>1283</v>
      </c>
      <c r="G4426" s="35" t="s">
        <v>59</v>
      </c>
      <c r="H4426" s="35"/>
    </row>
    <row r="4427" spans="1:8">
      <c r="A4427" s="112" t="s">
        <v>9947</v>
      </c>
      <c r="B4427" s="35" t="s">
        <v>56</v>
      </c>
      <c r="C4427" s="36">
        <v>46058.468321759261</v>
      </c>
      <c r="D4427" s="36">
        <v>46093</v>
      </c>
      <c r="E4427" s="35" t="s">
        <v>9948</v>
      </c>
      <c r="F4427" s="35" t="s">
        <v>1283</v>
      </c>
      <c r="G4427" s="35" t="s">
        <v>59</v>
      </c>
      <c r="H4427" s="35"/>
    </row>
    <row r="4428" spans="1:8">
      <c r="A4428" s="111" t="s">
        <v>9949</v>
      </c>
      <c r="B4428" s="221" t="s">
        <v>56</v>
      </c>
      <c r="C4428" s="393">
        <v>46077.713067129633</v>
      </c>
      <c r="D4428" s="36">
        <v>46093</v>
      </c>
      <c r="E4428" s="35" t="s">
        <v>9950</v>
      </c>
      <c r="F4428" s="35" t="s">
        <v>1283</v>
      </c>
      <c r="G4428" s="35" t="s">
        <v>59</v>
      </c>
      <c r="H4428" s="35"/>
    </row>
    <row r="4429" spans="1:8">
      <c r="A4429" s="112" t="s">
        <v>9951</v>
      </c>
      <c r="B4429" s="35" t="s">
        <v>56</v>
      </c>
      <c r="C4429" s="36">
        <v>46073.65865740741</v>
      </c>
      <c r="D4429" s="36">
        <v>46093</v>
      </c>
      <c r="E4429" s="35" t="s">
        <v>9952</v>
      </c>
      <c r="F4429" s="35" t="s">
        <v>1283</v>
      </c>
      <c r="G4429" s="35" t="s">
        <v>69</v>
      </c>
      <c r="H4429" s="35"/>
    </row>
    <row r="4430" spans="1:8">
      <c r="A4430" s="111" t="s">
        <v>9954</v>
      </c>
      <c r="B4430" s="221" t="s">
        <v>56</v>
      </c>
      <c r="C4430" s="393">
        <v>46064.430671296293</v>
      </c>
      <c r="D4430" s="36">
        <v>46093</v>
      </c>
      <c r="E4430" s="35" t="s">
        <v>9955</v>
      </c>
      <c r="F4430" s="35" t="s">
        <v>1283</v>
      </c>
      <c r="G4430" s="35" t="s">
        <v>59</v>
      </c>
      <c r="H4430" s="35"/>
    </row>
    <row r="4431" spans="1:8">
      <c r="A4431" s="112" t="s">
        <v>9956</v>
      </c>
      <c r="B4431" s="35" t="s">
        <v>56</v>
      </c>
      <c r="C4431" s="36">
        <v>46071.864444444444</v>
      </c>
      <c r="D4431" s="36">
        <v>46093</v>
      </c>
      <c r="E4431" s="35" t="s">
        <v>9957</v>
      </c>
      <c r="F4431" s="35" t="s">
        <v>1283</v>
      </c>
      <c r="G4431" s="35" t="s">
        <v>69</v>
      </c>
      <c r="H4431" s="35"/>
    </row>
    <row r="4432" spans="1:8">
      <c r="A4432" s="111" t="s">
        <v>9958</v>
      </c>
      <c r="B4432" s="221" t="s">
        <v>56</v>
      </c>
      <c r="C4432" s="393">
        <v>46065.46298611111</v>
      </c>
      <c r="D4432" s="36">
        <v>46093</v>
      </c>
      <c r="E4432" s="35" t="s">
        <v>9959</v>
      </c>
      <c r="F4432" s="35" t="s">
        <v>1283</v>
      </c>
      <c r="G4432" s="35" t="s">
        <v>69</v>
      </c>
      <c r="H4432" s="35"/>
    </row>
    <row r="4433" spans="1:8">
      <c r="A4433" s="112" t="s">
        <v>9960</v>
      </c>
      <c r="B4433" s="35" t="s">
        <v>56</v>
      </c>
      <c r="C4433" s="36">
        <v>45971.502187500002</v>
      </c>
      <c r="D4433" s="36">
        <v>46093</v>
      </c>
      <c r="E4433" s="35" t="s">
        <v>9961</v>
      </c>
      <c r="F4433" s="35" t="s">
        <v>1283</v>
      </c>
      <c r="G4433" s="35" t="s">
        <v>69</v>
      </c>
      <c r="H4433" s="35"/>
    </row>
    <row r="4434" spans="1:8">
      <c r="A4434" s="111" t="s">
        <v>9963</v>
      </c>
      <c r="B4434" s="221" t="s">
        <v>56</v>
      </c>
      <c r="C4434" s="393">
        <v>46065.627164351848</v>
      </c>
      <c r="D4434" s="36">
        <v>46093</v>
      </c>
      <c r="E4434" s="35" t="s">
        <v>9964</v>
      </c>
      <c r="F4434" s="35" t="s">
        <v>1283</v>
      </c>
      <c r="G4434" s="35" t="s">
        <v>62</v>
      </c>
      <c r="H4434" s="35"/>
    </row>
    <row r="4435" spans="1:8">
      <c r="A4435" s="112" t="s">
        <v>9966</v>
      </c>
      <c r="B4435" s="35" t="s">
        <v>56</v>
      </c>
      <c r="C4435" s="36">
        <v>46059.866412037038</v>
      </c>
      <c r="D4435" s="36">
        <v>46093</v>
      </c>
      <c r="E4435" s="35" t="s">
        <v>9967</v>
      </c>
      <c r="F4435" s="35" t="s">
        <v>1283</v>
      </c>
      <c r="G4435" s="35" t="s">
        <v>59</v>
      </c>
      <c r="H4435" s="35"/>
    </row>
    <row r="4436" spans="1:8">
      <c r="A4436" s="111" t="s">
        <v>9969</v>
      </c>
      <c r="B4436" s="221" t="s">
        <v>56</v>
      </c>
      <c r="C4436" s="393">
        <v>46038.000949074078</v>
      </c>
      <c r="D4436" s="36">
        <v>46093</v>
      </c>
      <c r="E4436" s="35" t="s">
        <v>9970</v>
      </c>
      <c r="F4436" s="35" t="s">
        <v>1283</v>
      </c>
      <c r="G4436" s="35" t="s">
        <v>62</v>
      </c>
      <c r="H4436" s="35"/>
    </row>
    <row r="4437" spans="1:8">
      <c r="A4437" s="112" t="s">
        <v>9972</v>
      </c>
      <c r="B4437" s="35" t="s">
        <v>56</v>
      </c>
      <c r="C4437" s="36">
        <v>45965.668576388889</v>
      </c>
      <c r="D4437" s="36">
        <v>46093</v>
      </c>
      <c r="E4437" s="35" t="s">
        <v>9973</v>
      </c>
      <c r="F4437" s="35" t="s">
        <v>1283</v>
      </c>
      <c r="G4437" s="35" t="s">
        <v>62</v>
      </c>
      <c r="H4437" s="35"/>
    </row>
    <row r="4438" spans="1:8">
      <c r="A4438" s="111" t="s">
        <v>9975</v>
      </c>
      <c r="B4438" s="221" t="s">
        <v>56</v>
      </c>
      <c r="C4438" s="393">
        <v>45965.675810185188</v>
      </c>
      <c r="D4438" s="36">
        <v>46093</v>
      </c>
      <c r="E4438" s="35" t="s">
        <v>9973</v>
      </c>
      <c r="F4438" s="35" t="s">
        <v>1283</v>
      </c>
      <c r="G4438" s="35" t="s">
        <v>62</v>
      </c>
      <c r="H4438" s="35"/>
    </row>
    <row r="4439" spans="1:8">
      <c r="A4439" s="112" t="s">
        <v>9976</v>
      </c>
      <c r="B4439" s="35" t="s">
        <v>56</v>
      </c>
      <c r="C4439" s="36">
        <v>45965.677858796298</v>
      </c>
      <c r="D4439" s="36">
        <v>46093</v>
      </c>
      <c r="E4439" s="35" t="s">
        <v>9973</v>
      </c>
      <c r="F4439" s="35" t="s">
        <v>1283</v>
      </c>
      <c r="G4439" s="35" t="s">
        <v>62</v>
      </c>
      <c r="H4439" s="35"/>
    </row>
    <row r="4440" spans="1:8">
      <c r="A4440" s="111" t="s">
        <v>9977</v>
      </c>
      <c r="B4440" s="221" t="s">
        <v>56</v>
      </c>
      <c r="C4440" s="393">
        <v>46074.489884259259</v>
      </c>
      <c r="D4440" s="36">
        <v>46093</v>
      </c>
      <c r="E4440" s="35" t="s">
        <v>9978</v>
      </c>
      <c r="F4440" s="35" t="s">
        <v>1283</v>
      </c>
      <c r="G4440" s="35" t="s">
        <v>59</v>
      </c>
      <c r="H4440" s="35"/>
    </row>
    <row r="4441" spans="1:8">
      <c r="A4441" s="112" t="s">
        <v>9979</v>
      </c>
      <c r="B4441" s="35" t="s">
        <v>56</v>
      </c>
      <c r="C4441" s="36">
        <v>45954.394907407404</v>
      </c>
      <c r="D4441" s="36">
        <v>46093</v>
      </c>
      <c r="E4441" s="35" t="s">
        <v>9980</v>
      </c>
      <c r="F4441" s="35" t="s">
        <v>1283</v>
      </c>
      <c r="G4441" s="35" t="s">
        <v>62</v>
      </c>
      <c r="H4441" s="35"/>
    </row>
    <row r="4442" spans="1:8">
      <c r="A4442" s="111" t="s">
        <v>9982</v>
      </c>
      <c r="B4442" s="221" t="s">
        <v>56</v>
      </c>
      <c r="C4442" s="393">
        <v>46078.467858796299</v>
      </c>
      <c r="D4442" s="36">
        <v>46093</v>
      </c>
      <c r="E4442" s="35" t="s">
        <v>9983</v>
      </c>
      <c r="F4442" s="35" t="s">
        <v>1283</v>
      </c>
      <c r="G4442" s="35" t="s">
        <v>62</v>
      </c>
      <c r="H4442" s="35"/>
    </row>
    <row r="4443" spans="1:8">
      <c r="A4443" s="112" t="s">
        <v>9985</v>
      </c>
      <c r="B4443" s="35" t="s">
        <v>56</v>
      </c>
      <c r="C4443" s="36">
        <v>46077.613020833334</v>
      </c>
      <c r="D4443" s="36">
        <v>46093</v>
      </c>
      <c r="E4443" s="35" t="s">
        <v>9986</v>
      </c>
      <c r="F4443" s="35" t="s">
        <v>1283</v>
      </c>
      <c r="G4443" s="35" t="s">
        <v>59</v>
      </c>
      <c r="H4443" s="35"/>
    </row>
    <row r="4444" spans="1:8">
      <c r="A4444" s="111" t="s">
        <v>9987</v>
      </c>
      <c r="B4444" s="221" t="s">
        <v>56</v>
      </c>
      <c r="C4444" s="393">
        <v>46044.369085648148</v>
      </c>
      <c r="D4444" s="36">
        <v>46093</v>
      </c>
      <c r="E4444" s="35" t="s">
        <v>9988</v>
      </c>
      <c r="F4444" s="35" t="s">
        <v>1283</v>
      </c>
      <c r="G4444" s="35" t="s">
        <v>62</v>
      </c>
      <c r="H4444" s="35"/>
    </row>
    <row r="4445" spans="1:8">
      <c r="A4445" s="112" t="s">
        <v>9990</v>
      </c>
      <c r="B4445" s="35" t="s">
        <v>56</v>
      </c>
      <c r="C4445" s="36">
        <v>46066.004247685189</v>
      </c>
      <c r="D4445" s="36">
        <v>46093</v>
      </c>
      <c r="E4445" s="35" t="s">
        <v>9991</v>
      </c>
      <c r="F4445" s="35" t="s">
        <v>1283</v>
      </c>
      <c r="G4445" s="35" t="s">
        <v>69</v>
      </c>
      <c r="H4445" s="35"/>
    </row>
    <row r="4446" spans="1:8">
      <c r="A4446" s="111" t="s">
        <v>9992</v>
      </c>
      <c r="B4446" s="221" t="s">
        <v>56</v>
      </c>
      <c r="C4446" s="393">
        <v>46074.66578703704</v>
      </c>
      <c r="D4446" s="36">
        <v>46093</v>
      </c>
      <c r="E4446" s="35" t="s">
        <v>9993</v>
      </c>
      <c r="F4446" s="35" t="s">
        <v>1283</v>
      </c>
      <c r="G4446" s="35" t="s">
        <v>69</v>
      </c>
      <c r="H4446" s="35"/>
    </row>
    <row r="4447" spans="1:8">
      <c r="A4447" s="112" t="s">
        <v>9994</v>
      </c>
      <c r="B4447" s="35" t="s">
        <v>56</v>
      </c>
      <c r="C4447" s="36">
        <v>46065.586423611108</v>
      </c>
      <c r="D4447" s="36">
        <v>46093</v>
      </c>
      <c r="E4447" s="35" t="s">
        <v>9995</v>
      </c>
      <c r="F4447" s="35" t="s">
        <v>1283</v>
      </c>
      <c r="G4447" s="35" t="s">
        <v>69</v>
      </c>
      <c r="H4447" s="35"/>
    </row>
    <row r="4448" spans="1:8">
      <c r="A4448" s="111" t="s">
        <v>9997</v>
      </c>
      <c r="B4448" s="221" t="s">
        <v>56</v>
      </c>
      <c r="C4448" s="393">
        <v>46079.604189814818</v>
      </c>
      <c r="D4448" s="36">
        <v>46093</v>
      </c>
      <c r="E4448" s="35" t="s">
        <v>9998</v>
      </c>
      <c r="F4448" s="35" t="s">
        <v>1283</v>
      </c>
      <c r="G4448" s="35" t="s">
        <v>59</v>
      </c>
      <c r="H4448" s="35"/>
    </row>
    <row r="4449" spans="1:8">
      <c r="A4449" s="112" t="s">
        <v>9999</v>
      </c>
      <c r="B4449" s="35" t="s">
        <v>56</v>
      </c>
      <c r="C4449" s="36">
        <v>46030.37027777778</v>
      </c>
      <c r="D4449" s="36">
        <v>46093</v>
      </c>
      <c r="E4449" s="35" t="s">
        <v>10000</v>
      </c>
      <c r="F4449" s="35" t="s">
        <v>1283</v>
      </c>
      <c r="G4449" s="35" t="s">
        <v>62</v>
      </c>
      <c r="H4449" s="35"/>
    </row>
    <row r="4450" spans="1:8">
      <c r="A4450" s="111" t="s">
        <v>10002</v>
      </c>
      <c r="B4450" s="221" t="s">
        <v>56</v>
      </c>
      <c r="C4450" s="393">
        <v>46073.59443287037</v>
      </c>
      <c r="D4450" s="36">
        <v>46093</v>
      </c>
      <c r="E4450" s="35" t="s">
        <v>10003</v>
      </c>
      <c r="F4450" s="35" t="s">
        <v>1283</v>
      </c>
      <c r="G4450" s="35" t="s">
        <v>59</v>
      </c>
      <c r="H4450" s="35"/>
    </row>
    <row r="4451" spans="1:8">
      <c r="A4451" s="112" t="s">
        <v>10004</v>
      </c>
      <c r="B4451" s="35" t="s">
        <v>56</v>
      </c>
      <c r="C4451" s="36">
        <v>46083.898888888885</v>
      </c>
      <c r="D4451" s="36">
        <v>46093</v>
      </c>
      <c r="E4451" s="35" t="s">
        <v>10005</v>
      </c>
      <c r="F4451" s="35" t="s">
        <v>1283</v>
      </c>
      <c r="G4451" s="35" t="s">
        <v>59</v>
      </c>
      <c r="H4451" s="35"/>
    </row>
    <row r="4452" spans="1:8">
      <c r="A4452" s="111" t="s">
        <v>10006</v>
      </c>
      <c r="B4452" s="221" t="s">
        <v>56</v>
      </c>
      <c r="C4452" s="393">
        <v>45965.784699074073</v>
      </c>
      <c r="D4452" s="36">
        <v>46093</v>
      </c>
      <c r="E4452" s="35" t="s">
        <v>10007</v>
      </c>
      <c r="F4452" s="35" t="s">
        <v>1283</v>
      </c>
      <c r="G4452" s="35" t="s">
        <v>59</v>
      </c>
      <c r="H4452" s="35"/>
    </row>
    <row r="4453" spans="1:8">
      <c r="A4453" s="112" t="s">
        <v>1449</v>
      </c>
      <c r="B4453" s="35" t="s">
        <v>56</v>
      </c>
      <c r="C4453" s="36">
        <v>46035.651296296295</v>
      </c>
      <c r="D4453" s="36">
        <v>46093</v>
      </c>
      <c r="E4453" s="35" t="s">
        <v>1450</v>
      </c>
      <c r="F4453" s="35" t="s">
        <v>1283</v>
      </c>
      <c r="G4453" s="35" t="s">
        <v>62</v>
      </c>
      <c r="H4453" s="35"/>
    </row>
    <row r="4454" spans="1:8">
      <c r="A4454" s="111" t="s">
        <v>10009</v>
      </c>
      <c r="B4454" s="221" t="s">
        <v>56</v>
      </c>
      <c r="C4454" s="393">
        <v>46073.323645833334</v>
      </c>
      <c r="D4454" s="36">
        <v>46093</v>
      </c>
      <c r="E4454" s="35" t="s">
        <v>10010</v>
      </c>
      <c r="F4454" s="35" t="s">
        <v>1283</v>
      </c>
      <c r="G4454" s="35" t="s">
        <v>59</v>
      </c>
      <c r="H4454" s="35"/>
    </row>
    <row r="4455" spans="1:8">
      <c r="A4455" s="112" t="s">
        <v>10011</v>
      </c>
      <c r="B4455" s="35" t="s">
        <v>56</v>
      </c>
      <c r="C4455" s="36">
        <v>46072.552499999998</v>
      </c>
      <c r="D4455" s="36">
        <v>46093</v>
      </c>
      <c r="E4455" s="35" t="s">
        <v>10012</v>
      </c>
      <c r="F4455" s="35" t="s">
        <v>1283</v>
      </c>
      <c r="G4455" s="35" t="s">
        <v>59</v>
      </c>
      <c r="H4455" s="35"/>
    </row>
    <row r="4456" spans="1:8">
      <c r="A4456" s="111" t="s">
        <v>10013</v>
      </c>
      <c r="B4456" s="221" t="s">
        <v>56</v>
      </c>
      <c r="C4456" s="393">
        <v>46073.33021990741</v>
      </c>
      <c r="D4456" s="36">
        <v>46093</v>
      </c>
      <c r="E4456" s="35" t="s">
        <v>10014</v>
      </c>
      <c r="F4456" s="35" t="s">
        <v>1283</v>
      </c>
      <c r="G4456" s="35" t="s">
        <v>59</v>
      </c>
      <c r="H4456" s="35"/>
    </row>
    <row r="4457" spans="1:8">
      <c r="A4457" s="112" t="s">
        <v>10015</v>
      </c>
      <c r="B4457" s="35" t="s">
        <v>56</v>
      </c>
      <c r="C4457" s="36">
        <v>46079.835798611108</v>
      </c>
      <c r="D4457" s="36">
        <v>46093</v>
      </c>
      <c r="E4457" s="35" t="s">
        <v>10016</v>
      </c>
      <c r="F4457" s="35" t="s">
        <v>1283</v>
      </c>
      <c r="G4457" s="35" t="s">
        <v>69</v>
      </c>
      <c r="H4457" s="35"/>
    </row>
    <row r="4458" spans="1:8">
      <c r="A4458" s="111" t="s">
        <v>10017</v>
      </c>
      <c r="B4458" s="221" t="s">
        <v>56</v>
      </c>
      <c r="C4458" s="393">
        <v>46065.575486111113</v>
      </c>
      <c r="D4458" s="36">
        <v>46093</v>
      </c>
      <c r="E4458" s="35" t="s">
        <v>10016</v>
      </c>
      <c r="F4458" s="35" t="s">
        <v>1283</v>
      </c>
      <c r="G4458" s="35" t="s">
        <v>69</v>
      </c>
      <c r="H4458" s="35"/>
    </row>
    <row r="4459" spans="1:8">
      <c r="A4459" s="112" t="s">
        <v>10018</v>
      </c>
      <c r="B4459" s="35" t="s">
        <v>56</v>
      </c>
      <c r="C4459" s="36">
        <v>46078.428379629629</v>
      </c>
      <c r="D4459" s="36">
        <v>46093</v>
      </c>
      <c r="E4459" s="35" t="s">
        <v>10019</v>
      </c>
      <c r="F4459" s="35" t="s">
        <v>1283</v>
      </c>
      <c r="G4459" s="35" t="s">
        <v>59</v>
      </c>
      <c r="H4459" s="35"/>
    </row>
    <row r="4460" spans="1:8">
      <c r="A4460" s="111" t="s">
        <v>10020</v>
      </c>
      <c r="B4460" s="221" t="s">
        <v>56</v>
      </c>
      <c r="C4460" s="393">
        <v>46065.537893518522</v>
      </c>
      <c r="D4460" s="36">
        <v>46093</v>
      </c>
      <c r="E4460" s="35" t="s">
        <v>10021</v>
      </c>
      <c r="F4460" s="37" t="s">
        <v>907</v>
      </c>
      <c r="G4460" s="35" t="s">
        <v>59</v>
      </c>
      <c r="H4460" s="36">
        <v>46093</v>
      </c>
    </row>
    <row r="4461" spans="1:8">
      <c r="A4461" s="112" t="s">
        <v>10022</v>
      </c>
      <c r="B4461" s="35" t="s">
        <v>56</v>
      </c>
      <c r="C4461" s="36">
        <v>46064.502326388887</v>
      </c>
      <c r="D4461" s="36">
        <v>46093</v>
      </c>
      <c r="E4461" s="35" t="s">
        <v>10023</v>
      </c>
      <c r="F4461" s="37" t="s">
        <v>907</v>
      </c>
      <c r="G4461" s="35" t="s">
        <v>59</v>
      </c>
      <c r="H4461" s="36">
        <v>46093</v>
      </c>
    </row>
    <row r="4462" spans="1:8">
      <c r="A4462" s="111" t="s">
        <v>10024</v>
      </c>
      <c r="B4462" s="221" t="s">
        <v>56</v>
      </c>
      <c r="C4462" s="393">
        <v>45992.414837962962</v>
      </c>
      <c r="D4462" s="36">
        <v>46093</v>
      </c>
      <c r="E4462" s="35" t="s">
        <v>10025</v>
      </c>
      <c r="F4462" s="37" t="s">
        <v>907</v>
      </c>
      <c r="G4462" s="167" t="s">
        <v>62</v>
      </c>
      <c r="H4462" s="35"/>
    </row>
    <row r="4463" spans="1:8">
      <c r="A4463" s="112" t="s">
        <v>10026</v>
      </c>
      <c r="B4463" s="35" t="s">
        <v>56</v>
      </c>
      <c r="C4463" s="36">
        <v>46076.24009259259</v>
      </c>
      <c r="D4463" s="36">
        <v>46093</v>
      </c>
      <c r="E4463" s="35" t="s">
        <v>10027</v>
      </c>
      <c r="F4463" s="37" t="s">
        <v>907</v>
      </c>
      <c r="G4463" s="35" t="s">
        <v>59</v>
      </c>
      <c r="H4463" s="36">
        <v>46093</v>
      </c>
    </row>
    <row r="4464" spans="1:8">
      <c r="A4464" s="111" t="s">
        <v>1162</v>
      </c>
      <c r="B4464" s="221" t="s">
        <v>56</v>
      </c>
      <c r="C4464" s="393">
        <v>46031.660532407404</v>
      </c>
      <c r="D4464" s="36">
        <v>46093</v>
      </c>
      <c r="E4464" s="35" t="s">
        <v>1163</v>
      </c>
      <c r="F4464" s="37" t="s">
        <v>907</v>
      </c>
      <c r="G4464" s="35" t="s">
        <v>59</v>
      </c>
      <c r="H4464" s="36">
        <v>46093</v>
      </c>
    </row>
    <row r="4465" spans="1:8">
      <c r="A4465" s="112" t="s">
        <v>10028</v>
      </c>
      <c r="B4465" s="35" t="s">
        <v>56</v>
      </c>
      <c r="C4465" s="36">
        <v>46055.541875000003</v>
      </c>
      <c r="D4465" s="36">
        <v>46093</v>
      </c>
      <c r="E4465" s="35" t="s">
        <v>10029</v>
      </c>
      <c r="F4465" s="37" t="s">
        <v>907</v>
      </c>
      <c r="G4465" s="167" t="s">
        <v>62</v>
      </c>
      <c r="H4465" s="35"/>
    </row>
    <row r="4466" spans="1:8">
      <c r="A4466" s="111" t="s">
        <v>10030</v>
      </c>
      <c r="B4466" s="221" t="s">
        <v>56</v>
      </c>
      <c r="C4466" s="393">
        <v>46074.530925925923</v>
      </c>
      <c r="D4466" s="36">
        <v>46093</v>
      </c>
      <c r="E4466" s="35" t="s">
        <v>10031</v>
      </c>
      <c r="F4466" s="37" t="s">
        <v>907</v>
      </c>
      <c r="G4466" s="35" t="s">
        <v>59</v>
      </c>
      <c r="H4466" s="36">
        <v>46093</v>
      </c>
    </row>
    <row r="4467" spans="1:8">
      <c r="A4467" s="112" t="s">
        <v>10032</v>
      </c>
      <c r="B4467" s="35" t="s">
        <v>56</v>
      </c>
      <c r="C4467" s="36">
        <v>46035.71471064815</v>
      </c>
      <c r="D4467" s="36">
        <v>46093</v>
      </c>
      <c r="E4467" s="35" t="s">
        <v>10033</v>
      </c>
      <c r="F4467" s="674" t="s">
        <v>907</v>
      </c>
      <c r="G4467" s="35" t="s">
        <v>59</v>
      </c>
      <c r="H4467" s="36">
        <v>46093</v>
      </c>
    </row>
    <row r="4468" spans="1:8">
      <c r="A4468" s="111" t="s">
        <v>10034</v>
      </c>
      <c r="B4468" s="221" t="s">
        <v>56</v>
      </c>
      <c r="C4468" s="393">
        <v>46076.421550925923</v>
      </c>
      <c r="D4468" s="36">
        <v>46093</v>
      </c>
      <c r="E4468" s="35" t="s">
        <v>10035</v>
      </c>
      <c r="F4468" s="37" t="s">
        <v>907</v>
      </c>
      <c r="G4468" s="35" t="s">
        <v>59</v>
      </c>
      <c r="H4468" s="36">
        <v>46093</v>
      </c>
    </row>
    <row r="4469" spans="1:8">
      <c r="A4469" s="112" t="s">
        <v>10036</v>
      </c>
      <c r="B4469" s="35" t="s">
        <v>56</v>
      </c>
      <c r="C4469" s="36">
        <v>46070.556423611109</v>
      </c>
      <c r="D4469" s="36">
        <v>46093</v>
      </c>
      <c r="E4469" s="35" t="s">
        <v>10037</v>
      </c>
      <c r="F4469" s="37" t="s">
        <v>907</v>
      </c>
      <c r="G4469" s="35" t="s">
        <v>59</v>
      </c>
      <c r="H4469" s="36">
        <v>46093</v>
      </c>
    </row>
    <row r="4470" spans="1:8">
      <c r="A4470" s="111" t="s">
        <v>10038</v>
      </c>
      <c r="B4470" s="221" t="s">
        <v>56</v>
      </c>
      <c r="C4470" s="393">
        <v>46031.496550925927</v>
      </c>
      <c r="D4470" s="36">
        <v>46093</v>
      </c>
      <c r="E4470" s="35" t="s">
        <v>10039</v>
      </c>
      <c r="F4470" s="37" t="s">
        <v>907</v>
      </c>
      <c r="G4470" s="35" t="s">
        <v>59</v>
      </c>
      <c r="H4470" s="36">
        <v>46104</v>
      </c>
    </row>
    <row r="4471" spans="1:8">
      <c r="A4471" s="112" t="s">
        <v>10040</v>
      </c>
      <c r="B4471" s="35" t="s">
        <v>56</v>
      </c>
      <c r="C4471" s="36">
        <v>45968.007395833331</v>
      </c>
      <c r="D4471" s="36">
        <v>46093</v>
      </c>
      <c r="E4471" s="35" t="s">
        <v>10041</v>
      </c>
      <c r="F4471" s="37" t="s">
        <v>907</v>
      </c>
      <c r="G4471" s="167" t="s">
        <v>62</v>
      </c>
      <c r="H4471" s="35"/>
    </row>
    <row r="4472" spans="1:8">
      <c r="A4472" s="111" t="s">
        <v>10042</v>
      </c>
      <c r="B4472" s="221" t="s">
        <v>56</v>
      </c>
      <c r="C4472" s="393">
        <v>46005.528969907406</v>
      </c>
      <c r="D4472" s="36">
        <v>46093</v>
      </c>
      <c r="E4472" s="35" t="s">
        <v>10043</v>
      </c>
      <c r="F4472" s="37" t="s">
        <v>907</v>
      </c>
      <c r="G4472" s="35" t="s">
        <v>59</v>
      </c>
      <c r="H4472" s="36">
        <v>46093</v>
      </c>
    </row>
    <row r="4473" spans="1:8">
      <c r="A4473" s="112" t="s">
        <v>10044</v>
      </c>
      <c r="B4473" s="35" t="s">
        <v>56</v>
      </c>
      <c r="C4473" s="36">
        <v>46065.731226851851</v>
      </c>
      <c r="D4473" s="36">
        <v>46093</v>
      </c>
      <c r="E4473" s="35" t="s">
        <v>10045</v>
      </c>
      <c r="F4473" s="37" t="s">
        <v>907</v>
      </c>
      <c r="G4473" s="35" t="s">
        <v>59</v>
      </c>
      <c r="H4473" s="36">
        <v>46093</v>
      </c>
    </row>
    <row r="4474" spans="1:8">
      <c r="A4474" s="111" t="s">
        <v>10046</v>
      </c>
      <c r="B4474" s="221" t="s">
        <v>56</v>
      </c>
      <c r="C4474" s="393">
        <v>46077.568645833337</v>
      </c>
      <c r="D4474" s="36">
        <v>46093</v>
      </c>
      <c r="E4474" s="35" t="s">
        <v>10047</v>
      </c>
      <c r="F4474" s="37" t="s">
        <v>907</v>
      </c>
      <c r="G4474" s="35" t="s">
        <v>59</v>
      </c>
      <c r="H4474" s="36">
        <v>46093</v>
      </c>
    </row>
    <row r="4475" spans="1:8">
      <c r="A4475" s="112" t="s">
        <v>10048</v>
      </c>
      <c r="B4475" s="35" t="s">
        <v>56</v>
      </c>
      <c r="C4475" s="36">
        <v>46071.513749999998</v>
      </c>
      <c r="D4475" s="36">
        <v>46093</v>
      </c>
      <c r="E4475" s="35" t="s">
        <v>10049</v>
      </c>
      <c r="F4475" s="37" t="s">
        <v>907</v>
      </c>
      <c r="G4475" s="35" t="s">
        <v>59</v>
      </c>
      <c r="H4475" s="36">
        <v>46093</v>
      </c>
    </row>
    <row r="4476" spans="1:8">
      <c r="A4476" s="111" t="s">
        <v>10050</v>
      </c>
      <c r="B4476" s="221" t="s">
        <v>56</v>
      </c>
      <c r="C4476" s="393">
        <v>45969.404340277775</v>
      </c>
      <c r="D4476" s="36">
        <v>46093</v>
      </c>
      <c r="E4476" s="35" t="s">
        <v>10051</v>
      </c>
      <c r="F4476" s="37" t="s">
        <v>907</v>
      </c>
      <c r="G4476" s="167" t="s">
        <v>62</v>
      </c>
      <c r="H4476" s="36"/>
    </row>
    <row r="4477" spans="1:8">
      <c r="A4477" s="112" t="s">
        <v>10052</v>
      </c>
      <c r="B4477" s="35" t="s">
        <v>56</v>
      </c>
      <c r="C4477" s="36">
        <v>46058.45789351852</v>
      </c>
      <c r="D4477" s="36">
        <v>46093</v>
      </c>
      <c r="E4477" s="35" t="s">
        <v>10053</v>
      </c>
      <c r="F4477" s="37" t="s">
        <v>907</v>
      </c>
      <c r="G4477" s="35" t="s">
        <v>59</v>
      </c>
      <c r="H4477" s="36">
        <v>46093</v>
      </c>
    </row>
    <row r="4478" spans="1:8">
      <c r="A4478" s="111" t="s">
        <v>10054</v>
      </c>
      <c r="B4478" s="221" t="s">
        <v>56</v>
      </c>
      <c r="C4478" s="393">
        <v>46080.889953703707</v>
      </c>
      <c r="D4478" s="36">
        <v>46093</v>
      </c>
      <c r="E4478" s="35" t="s">
        <v>10055</v>
      </c>
      <c r="F4478" s="37" t="s">
        <v>907</v>
      </c>
      <c r="G4478" s="35" t="s">
        <v>59</v>
      </c>
      <c r="H4478" s="36">
        <v>46093</v>
      </c>
    </row>
    <row r="4479" spans="1:8">
      <c r="A4479" s="112" t="s">
        <v>10056</v>
      </c>
      <c r="B4479" s="35" t="s">
        <v>56</v>
      </c>
      <c r="C4479" s="36">
        <v>46079.452962962961</v>
      </c>
      <c r="D4479" s="36">
        <v>46093</v>
      </c>
      <c r="E4479" s="35" t="s">
        <v>10057</v>
      </c>
      <c r="F4479" s="405" t="s">
        <v>907</v>
      </c>
      <c r="G4479" s="37" t="s">
        <v>2285</v>
      </c>
      <c r="H4479" s="36">
        <v>46093</v>
      </c>
    </row>
    <row r="4480" spans="1:8">
      <c r="A4480" s="111" t="s">
        <v>10058</v>
      </c>
      <c r="B4480" s="221" t="s">
        <v>56</v>
      </c>
      <c r="C4480" s="393">
        <v>46055.541863425926</v>
      </c>
      <c r="D4480" s="36">
        <v>46093</v>
      </c>
      <c r="E4480" s="35" t="s">
        <v>10059</v>
      </c>
      <c r="F4480" s="405" t="s">
        <v>907</v>
      </c>
      <c r="G4480" s="37" t="s">
        <v>2285</v>
      </c>
      <c r="H4480" s="36">
        <v>46093</v>
      </c>
    </row>
    <row r="4481" spans="1:8">
      <c r="A4481" s="112" t="s">
        <v>10060</v>
      </c>
      <c r="B4481" s="35" t="s">
        <v>56</v>
      </c>
      <c r="C4481" s="36">
        <v>46045.501111111109</v>
      </c>
      <c r="D4481" s="36">
        <v>46093</v>
      </c>
      <c r="E4481" s="35" t="s">
        <v>10061</v>
      </c>
      <c r="F4481" s="37" t="s">
        <v>907</v>
      </c>
      <c r="G4481" s="37" t="s">
        <v>2285</v>
      </c>
      <c r="H4481" s="36">
        <v>46093</v>
      </c>
    </row>
    <row r="4482" spans="1:8">
      <c r="A4482" s="111" t="s">
        <v>10062</v>
      </c>
      <c r="B4482" s="221" t="s">
        <v>56</v>
      </c>
      <c r="C4482" s="393">
        <v>46072.747199074074</v>
      </c>
      <c r="D4482" s="36">
        <v>46093</v>
      </c>
      <c r="E4482" s="35" t="s">
        <v>10063</v>
      </c>
      <c r="F4482" s="37" t="s">
        <v>907</v>
      </c>
      <c r="G4482" s="35" t="s">
        <v>59</v>
      </c>
      <c r="H4482" s="36">
        <v>46104</v>
      </c>
    </row>
    <row r="4483" spans="1:8">
      <c r="A4483" s="112" t="s">
        <v>10064</v>
      </c>
      <c r="B4483" s="35" t="s">
        <v>56</v>
      </c>
      <c r="C4483" s="36">
        <v>46060.574652777781</v>
      </c>
      <c r="D4483" s="36">
        <v>46093</v>
      </c>
      <c r="E4483" s="35" t="s">
        <v>10065</v>
      </c>
      <c r="F4483" s="37" t="s">
        <v>907</v>
      </c>
      <c r="G4483" s="37" t="s">
        <v>2285</v>
      </c>
      <c r="H4483" s="36">
        <v>46093</v>
      </c>
    </row>
    <row r="4484" spans="1:8">
      <c r="A4484" s="111" t="s">
        <v>10066</v>
      </c>
      <c r="B4484" s="221" t="s">
        <v>56</v>
      </c>
      <c r="C4484" s="393">
        <v>46081.308113425926</v>
      </c>
      <c r="D4484" s="36">
        <v>46093</v>
      </c>
      <c r="E4484" s="35" t="s">
        <v>10067</v>
      </c>
      <c r="F4484" s="37" t="s">
        <v>907</v>
      </c>
      <c r="G4484" s="35" t="s">
        <v>59</v>
      </c>
      <c r="H4484" s="47">
        <v>46104</v>
      </c>
    </row>
    <row r="4485" spans="1:8">
      <c r="A4485" s="112" t="s">
        <v>10068</v>
      </c>
      <c r="B4485" s="35" t="s">
        <v>56</v>
      </c>
      <c r="C4485" s="36">
        <v>46087.47084490741</v>
      </c>
      <c r="D4485" s="36">
        <v>46093</v>
      </c>
      <c r="E4485" s="35" t="s">
        <v>10069</v>
      </c>
      <c r="F4485" s="674" t="s">
        <v>907</v>
      </c>
      <c r="G4485" s="37" t="s">
        <v>2285</v>
      </c>
      <c r="H4485" s="36">
        <v>46093</v>
      </c>
    </row>
    <row r="4486" spans="1:8">
      <c r="A4486" s="111" t="s">
        <v>10070</v>
      </c>
      <c r="B4486" s="221" t="s">
        <v>56</v>
      </c>
      <c r="C4486" s="393">
        <v>46072.668692129628</v>
      </c>
      <c r="D4486" s="36">
        <v>46093</v>
      </c>
      <c r="E4486" s="35" t="s">
        <v>10071</v>
      </c>
      <c r="F4486" s="37" t="s">
        <v>907</v>
      </c>
      <c r="G4486" s="35" t="s">
        <v>59</v>
      </c>
      <c r="H4486" s="36">
        <v>46093</v>
      </c>
    </row>
    <row r="4487" spans="1:8">
      <c r="A4487" s="112" t="s">
        <v>10072</v>
      </c>
      <c r="B4487" s="35" t="s">
        <v>56</v>
      </c>
      <c r="C4487" s="36">
        <v>46058.384143518517</v>
      </c>
      <c r="D4487" s="36">
        <v>46093</v>
      </c>
      <c r="E4487" s="35" t="s">
        <v>10073</v>
      </c>
      <c r="F4487" s="37" t="s">
        <v>907</v>
      </c>
      <c r="G4487" s="35" t="s">
        <v>59</v>
      </c>
      <c r="H4487" s="36">
        <v>46093</v>
      </c>
    </row>
    <row r="4488" spans="1:8">
      <c r="A4488" s="111" t="s">
        <v>10074</v>
      </c>
      <c r="B4488" s="221" t="s">
        <v>56</v>
      </c>
      <c r="C4488" s="393">
        <v>46074.578194444446</v>
      </c>
      <c r="D4488" s="36">
        <v>46093</v>
      </c>
      <c r="E4488" s="35" t="s">
        <v>10075</v>
      </c>
      <c r="F4488" s="37" t="s">
        <v>907</v>
      </c>
      <c r="G4488" s="35" t="s">
        <v>59</v>
      </c>
      <c r="H4488" s="36">
        <v>46104</v>
      </c>
    </row>
    <row r="4489" spans="1:8">
      <c r="A4489" s="112" t="s">
        <v>10076</v>
      </c>
      <c r="B4489" s="35" t="s">
        <v>56</v>
      </c>
      <c r="C4489" s="36">
        <v>46082.829594907409</v>
      </c>
      <c r="D4489" s="36">
        <v>46093</v>
      </c>
      <c r="E4489" s="35" t="s">
        <v>10077</v>
      </c>
      <c r="F4489" s="37" t="s">
        <v>907</v>
      </c>
      <c r="G4489" s="35" t="s">
        <v>59</v>
      </c>
      <c r="H4489" s="36">
        <v>46093</v>
      </c>
    </row>
    <row r="4490" spans="1:8">
      <c r="A4490" s="111" t="s">
        <v>10078</v>
      </c>
      <c r="B4490" s="221" t="s">
        <v>56</v>
      </c>
      <c r="C4490" s="393">
        <v>46027.92015046296</v>
      </c>
      <c r="D4490" s="36">
        <v>46093</v>
      </c>
      <c r="E4490" s="35" t="s">
        <v>10079</v>
      </c>
      <c r="F4490" s="37" t="s">
        <v>907</v>
      </c>
      <c r="G4490" s="35" t="s">
        <v>59</v>
      </c>
      <c r="H4490" s="36">
        <v>46104</v>
      </c>
    </row>
    <row r="4491" spans="1:8">
      <c r="A4491" s="112" t="s">
        <v>10080</v>
      </c>
      <c r="B4491" s="35" t="s">
        <v>56</v>
      </c>
      <c r="C4491" s="36">
        <v>46072.722222222219</v>
      </c>
      <c r="D4491" s="36">
        <v>46093</v>
      </c>
      <c r="E4491" s="35" t="s">
        <v>10081</v>
      </c>
      <c r="F4491" s="37" t="s">
        <v>907</v>
      </c>
      <c r="G4491" s="35" t="s">
        <v>59</v>
      </c>
      <c r="H4491" s="36">
        <v>46093</v>
      </c>
    </row>
    <row r="4492" spans="1:8">
      <c r="A4492" s="111" t="s">
        <v>10082</v>
      </c>
      <c r="B4492" s="221" t="s">
        <v>56</v>
      </c>
      <c r="C4492" s="393">
        <v>45999.707037037035</v>
      </c>
      <c r="D4492" s="36">
        <v>46093</v>
      </c>
      <c r="E4492" s="35" t="s">
        <v>10083</v>
      </c>
      <c r="F4492" s="37" t="s">
        <v>907</v>
      </c>
      <c r="G4492" s="35" t="s">
        <v>59</v>
      </c>
      <c r="H4492" s="36">
        <v>46104</v>
      </c>
    </row>
    <row r="4493" spans="1:8">
      <c r="A4493" s="112" t="s">
        <v>10084</v>
      </c>
      <c r="B4493" s="35" t="s">
        <v>56</v>
      </c>
      <c r="C4493" s="36">
        <v>46064.622939814813</v>
      </c>
      <c r="D4493" s="36">
        <v>46093</v>
      </c>
      <c r="E4493" s="35" t="s">
        <v>10085</v>
      </c>
      <c r="F4493" s="37" t="s">
        <v>907</v>
      </c>
      <c r="G4493" s="35" t="s">
        <v>59</v>
      </c>
      <c r="H4493" s="36">
        <v>46093</v>
      </c>
    </row>
    <row r="4494" spans="1:8">
      <c r="A4494" s="111" t="s">
        <v>10086</v>
      </c>
      <c r="B4494" s="221" t="s">
        <v>56</v>
      </c>
      <c r="C4494" s="393">
        <v>46058.629606481481</v>
      </c>
      <c r="D4494" s="36">
        <v>46093</v>
      </c>
      <c r="E4494" s="35" t="s">
        <v>10087</v>
      </c>
      <c r="F4494" s="674" t="s">
        <v>907</v>
      </c>
      <c r="G4494" s="35" t="s">
        <v>59</v>
      </c>
      <c r="H4494" s="36">
        <v>46093</v>
      </c>
    </row>
    <row r="4495" spans="1:8">
      <c r="A4495" s="112" t="s">
        <v>10088</v>
      </c>
      <c r="B4495" s="35" t="s">
        <v>56</v>
      </c>
      <c r="C4495" s="36">
        <v>46052.770162037035</v>
      </c>
      <c r="D4495" s="36">
        <v>46093</v>
      </c>
      <c r="E4495" s="35" t="s">
        <v>10089</v>
      </c>
      <c r="F4495" s="37" t="s">
        <v>907</v>
      </c>
      <c r="G4495" s="35" t="s">
        <v>59</v>
      </c>
      <c r="H4495" s="36">
        <v>46104</v>
      </c>
    </row>
    <row r="4496" spans="1:8">
      <c r="A4496" s="111" t="s">
        <v>10090</v>
      </c>
      <c r="B4496" s="221" t="s">
        <v>56</v>
      </c>
      <c r="C4496" s="393">
        <v>46079.325578703705</v>
      </c>
      <c r="D4496" s="36">
        <v>46093</v>
      </c>
      <c r="E4496" s="35" t="s">
        <v>10091</v>
      </c>
      <c r="F4496" s="37" t="s">
        <v>907</v>
      </c>
      <c r="G4496" s="35" t="s">
        <v>59</v>
      </c>
      <c r="H4496" s="36">
        <v>46093</v>
      </c>
    </row>
    <row r="4497" spans="1:8">
      <c r="A4497" s="112" t="s">
        <v>10092</v>
      </c>
      <c r="B4497" s="35" t="s">
        <v>56</v>
      </c>
      <c r="C4497" s="36">
        <v>46084.365439814814</v>
      </c>
      <c r="D4497" s="36">
        <v>46093</v>
      </c>
      <c r="E4497" s="35" t="s">
        <v>10093</v>
      </c>
      <c r="F4497" s="405" t="s">
        <v>907</v>
      </c>
      <c r="G4497" s="167" t="s">
        <v>62</v>
      </c>
      <c r="H4497" s="35"/>
    </row>
    <row r="4498" spans="1:8">
      <c r="A4498" s="111" t="s">
        <v>10094</v>
      </c>
      <c r="B4498" s="221" t="s">
        <v>56</v>
      </c>
      <c r="C4498" s="393">
        <v>46046.444768518515</v>
      </c>
      <c r="D4498" s="36">
        <v>46093</v>
      </c>
      <c r="E4498" s="35" t="s">
        <v>10095</v>
      </c>
      <c r="F4498" s="37" t="s">
        <v>907</v>
      </c>
      <c r="G4498" s="35" t="s">
        <v>59</v>
      </c>
      <c r="H4498" s="36">
        <v>46104</v>
      </c>
    </row>
    <row r="4499" spans="1:8">
      <c r="A4499" s="112" t="s">
        <v>10096</v>
      </c>
      <c r="B4499" s="35" t="s">
        <v>56</v>
      </c>
      <c r="C4499" s="36">
        <v>46058.465451388889</v>
      </c>
      <c r="D4499" s="36">
        <v>46093</v>
      </c>
      <c r="E4499" s="35" t="s">
        <v>10097</v>
      </c>
      <c r="F4499" s="37" t="s">
        <v>907</v>
      </c>
      <c r="G4499" s="35" t="s">
        <v>59</v>
      </c>
      <c r="H4499" s="36">
        <v>46093</v>
      </c>
    </row>
    <row r="4500" spans="1:8">
      <c r="A4500" s="111" t="s">
        <v>10098</v>
      </c>
      <c r="B4500" s="221" t="s">
        <v>56</v>
      </c>
      <c r="C4500" s="393">
        <v>46058.45784722222</v>
      </c>
      <c r="D4500" s="36">
        <v>46093</v>
      </c>
      <c r="E4500" s="35" t="s">
        <v>10097</v>
      </c>
      <c r="F4500" s="35" t="s">
        <v>995</v>
      </c>
      <c r="G4500" s="35" t="s">
        <v>59</v>
      </c>
      <c r="H4500" s="36">
        <v>46094</v>
      </c>
    </row>
    <row r="4501" spans="1:8">
      <c r="A4501" s="112" t="s">
        <v>10099</v>
      </c>
      <c r="B4501" s="35" t="s">
        <v>56</v>
      </c>
      <c r="C4501" s="36">
        <v>45965.842916666668</v>
      </c>
      <c r="D4501" s="36">
        <v>46093</v>
      </c>
      <c r="E4501" s="35" t="s">
        <v>10100</v>
      </c>
      <c r="F4501" s="35" t="s">
        <v>995</v>
      </c>
      <c r="G4501" s="35" t="s">
        <v>59</v>
      </c>
      <c r="H4501" s="36">
        <v>46094</v>
      </c>
    </row>
    <row r="4502" spans="1:8">
      <c r="A4502" s="111" t="s">
        <v>10101</v>
      </c>
      <c r="B4502" s="221" t="s">
        <v>56</v>
      </c>
      <c r="C4502" s="393">
        <v>46010.499895833331</v>
      </c>
      <c r="D4502" s="36">
        <v>46093</v>
      </c>
      <c r="E4502" s="35" t="s">
        <v>10102</v>
      </c>
      <c r="F4502" s="35" t="s">
        <v>995</v>
      </c>
      <c r="G4502" s="35" t="s">
        <v>59</v>
      </c>
      <c r="H4502" s="36">
        <v>46094</v>
      </c>
    </row>
    <row r="4503" spans="1:8">
      <c r="A4503" s="112" t="s">
        <v>10103</v>
      </c>
      <c r="B4503" s="35" t="s">
        <v>56</v>
      </c>
      <c r="C4503" s="36">
        <v>46080.333460648151</v>
      </c>
      <c r="D4503" s="36">
        <v>46093</v>
      </c>
      <c r="E4503" s="35" t="s">
        <v>10104</v>
      </c>
      <c r="F4503" s="35" t="s">
        <v>995</v>
      </c>
      <c r="G4503" s="35" t="s">
        <v>59</v>
      </c>
      <c r="H4503" s="36">
        <v>46094</v>
      </c>
    </row>
    <row r="4504" spans="1:8">
      <c r="A4504" s="111" t="s">
        <v>10105</v>
      </c>
      <c r="B4504" s="221" t="s">
        <v>56</v>
      </c>
      <c r="C4504" s="393">
        <v>46052.698449074072</v>
      </c>
      <c r="D4504" s="36">
        <v>46093</v>
      </c>
      <c r="E4504" s="35" t="s">
        <v>10106</v>
      </c>
      <c r="F4504" s="35" t="s">
        <v>995</v>
      </c>
      <c r="G4504" s="35" t="s">
        <v>69</v>
      </c>
      <c r="H4504" s="36">
        <v>46094</v>
      </c>
    </row>
    <row r="4505" spans="1:8">
      <c r="A4505" s="112" t="s">
        <v>10107</v>
      </c>
      <c r="B4505" s="35" t="s">
        <v>79</v>
      </c>
      <c r="C4505" s="36">
        <v>45993.570775462962</v>
      </c>
      <c r="D4505" s="36">
        <v>46093</v>
      </c>
      <c r="E4505" s="35" t="s">
        <v>10108</v>
      </c>
      <c r="F4505" s="35" t="s">
        <v>995</v>
      </c>
      <c r="G4505" s="35" t="s">
        <v>59</v>
      </c>
      <c r="H4505" s="36">
        <v>46094</v>
      </c>
    </row>
    <row r="4506" spans="1:8">
      <c r="A4506" s="111" t="s">
        <v>96</v>
      </c>
      <c r="B4506" s="221" t="s">
        <v>56</v>
      </c>
      <c r="C4506" s="393">
        <v>46027.538842592592</v>
      </c>
      <c r="D4506" s="36">
        <v>46093</v>
      </c>
      <c r="E4506" s="35" t="s">
        <v>10109</v>
      </c>
      <c r="F4506" s="35" t="s">
        <v>995</v>
      </c>
      <c r="G4506" s="35" t="s">
        <v>59</v>
      </c>
      <c r="H4506" s="36">
        <v>46094</v>
      </c>
    </row>
    <row r="4507" spans="1:8">
      <c r="A4507" s="112" t="s">
        <v>10110</v>
      </c>
      <c r="B4507" s="35" t="s">
        <v>56</v>
      </c>
      <c r="C4507" s="36">
        <v>46083.492766203701</v>
      </c>
      <c r="D4507" s="36">
        <v>46093</v>
      </c>
      <c r="E4507" s="35" t="s">
        <v>10111</v>
      </c>
      <c r="F4507" s="35" t="s">
        <v>995</v>
      </c>
      <c r="G4507" s="35" t="s">
        <v>59</v>
      </c>
      <c r="H4507" s="36">
        <v>46094</v>
      </c>
    </row>
    <row r="4508" spans="1:8">
      <c r="A4508" s="111" t="s">
        <v>10112</v>
      </c>
      <c r="B4508" s="221" t="s">
        <v>56</v>
      </c>
      <c r="C4508" s="393">
        <v>46083.484456018516</v>
      </c>
      <c r="D4508" s="36">
        <v>46093</v>
      </c>
      <c r="E4508" s="35" t="s">
        <v>10113</v>
      </c>
      <c r="F4508" s="35" t="s">
        <v>995</v>
      </c>
      <c r="G4508" s="35" t="s">
        <v>59</v>
      </c>
      <c r="H4508" s="36">
        <v>46094</v>
      </c>
    </row>
    <row r="4509" spans="1:8">
      <c r="A4509" s="112" t="s">
        <v>10114</v>
      </c>
      <c r="B4509" s="35" t="s">
        <v>56</v>
      </c>
      <c r="C4509" s="36">
        <v>46082.537766203706</v>
      </c>
      <c r="D4509" s="36">
        <v>46093</v>
      </c>
      <c r="E4509" s="35" t="s">
        <v>10113</v>
      </c>
      <c r="F4509" s="35" t="s">
        <v>995</v>
      </c>
      <c r="G4509" s="35" t="s">
        <v>59</v>
      </c>
      <c r="H4509" s="36">
        <v>46094</v>
      </c>
    </row>
    <row r="4510" spans="1:8">
      <c r="A4510" s="111" t="s">
        <v>96</v>
      </c>
      <c r="B4510" s="221" t="s">
        <v>56</v>
      </c>
      <c r="C4510" s="393">
        <v>46027.595972222225</v>
      </c>
      <c r="D4510" s="36">
        <v>46093</v>
      </c>
      <c r="E4510" s="35" t="s">
        <v>10115</v>
      </c>
      <c r="F4510" s="35" t="s">
        <v>995</v>
      </c>
      <c r="G4510" s="35" t="s">
        <v>59</v>
      </c>
      <c r="H4510" s="36">
        <v>46094</v>
      </c>
    </row>
    <row r="4511" spans="1:8">
      <c r="A4511" s="112" t="s">
        <v>10116</v>
      </c>
      <c r="B4511" s="35" t="s">
        <v>56</v>
      </c>
      <c r="C4511" s="36">
        <v>45968.990694444445</v>
      </c>
      <c r="D4511" s="36">
        <v>46093</v>
      </c>
      <c r="E4511" s="35" t="s">
        <v>10117</v>
      </c>
      <c r="F4511" s="35" t="s">
        <v>995</v>
      </c>
      <c r="G4511" s="35" t="s">
        <v>59</v>
      </c>
      <c r="H4511" s="36">
        <v>46094</v>
      </c>
    </row>
    <row r="4512" spans="1:8">
      <c r="A4512" s="111" t="s">
        <v>10118</v>
      </c>
      <c r="B4512" s="221" t="s">
        <v>56</v>
      </c>
      <c r="C4512" s="393">
        <v>46087.618101851855</v>
      </c>
      <c r="D4512" s="36">
        <v>46093</v>
      </c>
      <c r="E4512" s="35" t="s">
        <v>10119</v>
      </c>
      <c r="F4512" s="35" t="s">
        <v>995</v>
      </c>
      <c r="G4512" s="35" t="s">
        <v>59</v>
      </c>
      <c r="H4512" s="36">
        <v>46096</v>
      </c>
    </row>
    <row r="4513" spans="1:8">
      <c r="A4513" s="112" t="s">
        <v>10120</v>
      </c>
      <c r="B4513" s="35" t="s">
        <v>56</v>
      </c>
      <c r="C4513" s="36">
        <v>46079.661736111113</v>
      </c>
      <c r="D4513" s="36">
        <v>46093</v>
      </c>
      <c r="E4513" s="35" t="s">
        <v>10121</v>
      </c>
      <c r="F4513" s="35" t="s">
        <v>995</v>
      </c>
      <c r="G4513" s="35" t="s">
        <v>59</v>
      </c>
      <c r="H4513" s="36">
        <v>46096</v>
      </c>
    </row>
    <row r="4514" spans="1:8">
      <c r="A4514" s="111" t="s">
        <v>10122</v>
      </c>
      <c r="B4514" s="221" t="s">
        <v>56</v>
      </c>
      <c r="C4514" s="393">
        <v>45994.771967592591</v>
      </c>
      <c r="D4514" s="36">
        <v>46093</v>
      </c>
      <c r="E4514" s="35" t="s">
        <v>10123</v>
      </c>
      <c r="F4514" s="35" t="s">
        <v>995</v>
      </c>
      <c r="G4514" s="35" t="s">
        <v>59</v>
      </c>
      <c r="H4514" s="36">
        <v>46096</v>
      </c>
    </row>
    <row r="4515" spans="1:8">
      <c r="A4515" s="112" t="s">
        <v>10124</v>
      </c>
      <c r="B4515" s="35" t="s">
        <v>56</v>
      </c>
      <c r="C4515" s="36">
        <v>46028.488749999997</v>
      </c>
      <c r="D4515" s="36">
        <v>46093</v>
      </c>
      <c r="E4515" s="35" t="s">
        <v>10125</v>
      </c>
      <c r="F4515" s="35" t="s">
        <v>995</v>
      </c>
      <c r="G4515" s="35" t="s">
        <v>59</v>
      </c>
      <c r="H4515" s="36">
        <v>46096</v>
      </c>
    </row>
    <row r="4516" spans="1:8">
      <c r="A4516" s="111" t="s">
        <v>10126</v>
      </c>
      <c r="B4516" s="221" t="s">
        <v>56</v>
      </c>
      <c r="C4516" s="393">
        <v>46064.82712962963</v>
      </c>
      <c r="D4516" s="36">
        <v>46093</v>
      </c>
      <c r="E4516" s="35" t="s">
        <v>10127</v>
      </c>
      <c r="F4516" s="35" t="s">
        <v>995</v>
      </c>
      <c r="G4516" s="35" t="s">
        <v>59</v>
      </c>
      <c r="H4516" s="36">
        <v>46096</v>
      </c>
    </row>
    <row r="4517" spans="1:8">
      <c r="A4517" s="112" t="s">
        <v>10128</v>
      </c>
      <c r="B4517" s="35" t="s">
        <v>56</v>
      </c>
      <c r="C4517" s="36">
        <v>46058.73101851852</v>
      </c>
      <c r="D4517" s="36">
        <v>46093</v>
      </c>
      <c r="E4517" s="35" t="s">
        <v>10127</v>
      </c>
      <c r="F4517" s="35" t="s">
        <v>995</v>
      </c>
      <c r="G4517" s="35" t="s">
        <v>69</v>
      </c>
      <c r="H4517" s="36">
        <v>46096</v>
      </c>
    </row>
    <row r="4518" spans="1:8">
      <c r="A4518" s="111" t="s">
        <v>10129</v>
      </c>
      <c r="B4518" s="221" t="s">
        <v>56</v>
      </c>
      <c r="C4518" s="393">
        <v>46042.667060185187</v>
      </c>
      <c r="D4518" s="36">
        <v>46093</v>
      </c>
      <c r="E4518" s="35" t="s">
        <v>10130</v>
      </c>
      <c r="F4518" s="35" t="s">
        <v>995</v>
      </c>
      <c r="G4518" s="35" t="s">
        <v>59</v>
      </c>
      <c r="H4518" s="36">
        <v>46096</v>
      </c>
    </row>
    <row r="4519" spans="1:8">
      <c r="A4519" s="112" t="s">
        <v>10131</v>
      </c>
      <c r="B4519" s="35" t="s">
        <v>56</v>
      </c>
      <c r="C4519" s="36">
        <v>46083.399513888886</v>
      </c>
      <c r="D4519" s="36">
        <v>46093</v>
      </c>
      <c r="E4519" s="35" t="s">
        <v>10132</v>
      </c>
      <c r="F4519" s="35" t="s">
        <v>995</v>
      </c>
      <c r="G4519" s="35" t="s">
        <v>59</v>
      </c>
      <c r="H4519" s="36">
        <v>46096</v>
      </c>
    </row>
    <row r="4520" spans="1:8">
      <c r="A4520" s="111" t="s">
        <v>10133</v>
      </c>
      <c r="B4520" s="221" t="s">
        <v>56</v>
      </c>
      <c r="C4520" s="393">
        <v>45967.657870370371</v>
      </c>
      <c r="D4520" s="36">
        <v>46093</v>
      </c>
      <c r="E4520" s="35" t="s">
        <v>10134</v>
      </c>
      <c r="F4520" s="35" t="s">
        <v>995</v>
      </c>
      <c r="G4520" s="35" t="s">
        <v>59</v>
      </c>
      <c r="H4520" s="36">
        <v>46096</v>
      </c>
    </row>
    <row r="4521" spans="1:8">
      <c r="A4521" s="112" t="s">
        <v>10135</v>
      </c>
      <c r="B4521" s="35" t="s">
        <v>56</v>
      </c>
      <c r="C4521" s="36">
        <v>46075.572881944441</v>
      </c>
      <c r="D4521" s="36">
        <v>46093</v>
      </c>
      <c r="E4521" s="35" t="s">
        <v>10136</v>
      </c>
      <c r="F4521" s="35" t="s">
        <v>995</v>
      </c>
      <c r="G4521" s="35" t="s">
        <v>59</v>
      </c>
      <c r="H4521" s="36">
        <v>46096</v>
      </c>
    </row>
    <row r="4522" spans="1:8">
      <c r="A4522" s="111" t="s">
        <v>10137</v>
      </c>
      <c r="B4522" s="221" t="s">
        <v>56</v>
      </c>
      <c r="C4522" s="393">
        <v>46080.528344907405</v>
      </c>
      <c r="D4522" s="36">
        <v>46093</v>
      </c>
      <c r="E4522" s="35" t="s">
        <v>10138</v>
      </c>
      <c r="F4522" s="35" t="s">
        <v>995</v>
      </c>
      <c r="G4522" s="35" t="s">
        <v>59</v>
      </c>
      <c r="H4522" s="36">
        <v>46096</v>
      </c>
    </row>
    <row r="4523" spans="1:8">
      <c r="A4523" s="112" t="s">
        <v>10139</v>
      </c>
      <c r="B4523" s="35" t="s">
        <v>56</v>
      </c>
      <c r="C4523" s="36">
        <v>46034.402719907404</v>
      </c>
      <c r="D4523" s="36">
        <v>46093</v>
      </c>
      <c r="E4523" s="35" t="s">
        <v>10140</v>
      </c>
      <c r="F4523" s="35" t="s">
        <v>995</v>
      </c>
      <c r="G4523" s="35" t="s">
        <v>59</v>
      </c>
      <c r="H4523" s="36">
        <v>46096</v>
      </c>
    </row>
    <row r="4524" spans="1:8">
      <c r="A4524" s="111" t="s">
        <v>10141</v>
      </c>
      <c r="B4524" s="221" t="s">
        <v>56</v>
      </c>
      <c r="C4524" s="393">
        <v>46061.484675925924</v>
      </c>
      <c r="D4524" s="36">
        <v>46093</v>
      </c>
      <c r="E4524" s="35" t="s">
        <v>10142</v>
      </c>
      <c r="F4524" s="35" t="s">
        <v>995</v>
      </c>
      <c r="G4524" s="35" t="s">
        <v>59</v>
      </c>
      <c r="H4524" s="36">
        <v>46096</v>
      </c>
    </row>
    <row r="4525" spans="1:8">
      <c r="A4525" s="112" t="s">
        <v>10143</v>
      </c>
      <c r="B4525" s="35" t="s">
        <v>79</v>
      </c>
      <c r="C4525" s="36">
        <v>46079.81354166667</v>
      </c>
      <c r="D4525" s="36">
        <v>46093</v>
      </c>
      <c r="E4525" s="35" t="s">
        <v>10144</v>
      </c>
      <c r="F4525" s="35" t="s">
        <v>995</v>
      </c>
      <c r="G4525" s="35" t="s">
        <v>59</v>
      </c>
      <c r="H4525" s="36">
        <v>46096</v>
      </c>
    </row>
    <row r="4526" spans="1:8">
      <c r="A4526" s="111" t="s">
        <v>10145</v>
      </c>
      <c r="B4526" s="221" t="s">
        <v>56</v>
      </c>
      <c r="C4526" s="393">
        <v>46073.678726851853</v>
      </c>
      <c r="D4526" s="36">
        <v>46093</v>
      </c>
      <c r="E4526" s="35" t="s">
        <v>10146</v>
      </c>
      <c r="F4526" s="35" t="s">
        <v>995</v>
      </c>
      <c r="G4526" s="35" t="s">
        <v>59</v>
      </c>
      <c r="H4526" s="36">
        <v>46096</v>
      </c>
    </row>
    <row r="4527" spans="1:8">
      <c r="A4527" s="112" t="s">
        <v>10147</v>
      </c>
      <c r="B4527" s="35" t="s">
        <v>56</v>
      </c>
      <c r="C4527" s="36">
        <v>46073.672743055555</v>
      </c>
      <c r="D4527" s="36">
        <v>46093</v>
      </c>
      <c r="E4527" s="35" t="s">
        <v>10146</v>
      </c>
      <c r="F4527" s="35" t="s">
        <v>995</v>
      </c>
      <c r="G4527" s="35" t="s">
        <v>59</v>
      </c>
      <c r="H4527" s="36">
        <v>46096</v>
      </c>
    </row>
    <row r="4528" spans="1:8">
      <c r="A4528" s="111" t="s">
        <v>10148</v>
      </c>
      <c r="B4528" s="221" t="s">
        <v>56</v>
      </c>
      <c r="C4528" s="393">
        <v>45986.752974537034</v>
      </c>
      <c r="D4528" s="36">
        <v>46093</v>
      </c>
      <c r="E4528" s="35" t="s">
        <v>10149</v>
      </c>
      <c r="F4528" s="35" t="s">
        <v>995</v>
      </c>
      <c r="G4528" s="35" t="s">
        <v>59</v>
      </c>
      <c r="H4528" s="36">
        <v>46096</v>
      </c>
    </row>
    <row r="4529" spans="1:8">
      <c r="A4529" s="112" t="s">
        <v>10150</v>
      </c>
      <c r="B4529" s="35" t="s">
        <v>56</v>
      </c>
      <c r="C4529" s="36">
        <v>46078.79005787037</v>
      </c>
      <c r="D4529" s="36">
        <v>46093</v>
      </c>
      <c r="E4529" s="35" t="s">
        <v>10151</v>
      </c>
      <c r="F4529" s="35" t="s">
        <v>995</v>
      </c>
      <c r="G4529" s="35" t="s">
        <v>59</v>
      </c>
      <c r="H4529" s="36">
        <v>46096</v>
      </c>
    </row>
    <row r="4530" spans="1:8">
      <c r="A4530" s="111" t="s">
        <v>10152</v>
      </c>
      <c r="B4530" s="221" t="s">
        <v>56</v>
      </c>
      <c r="C4530" s="393">
        <v>46082.814212962963</v>
      </c>
      <c r="D4530" s="36">
        <v>46093</v>
      </c>
      <c r="E4530" s="35" t="s">
        <v>10153</v>
      </c>
      <c r="F4530" s="35" t="s">
        <v>995</v>
      </c>
      <c r="G4530" s="35" t="s">
        <v>59</v>
      </c>
      <c r="H4530" s="36">
        <v>46096</v>
      </c>
    </row>
    <row r="4531" spans="1:8">
      <c r="A4531" s="112" t="s">
        <v>10154</v>
      </c>
      <c r="B4531" s="35" t="s">
        <v>56</v>
      </c>
      <c r="C4531" s="36">
        <v>46073.317175925928</v>
      </c>
      <c r="D4531" s="36">
        <v>46093</v>
      </c>
      <c r="E4531" s="35" t="s">
        <v>10155</v>
      </c>
      <c r="F4531" s="35" t="s">
        <v>995</v>
      </c>
      <c r="G4531" s="35" t="s">
        <v>59</v>
      </c>
      <c r="H4531" s="36">
        <v>46096</v>
      </c>
    </row>
    <row r="4532" spans="1:8">
      <c r="A4532" s="111" t="s">
        <v>10156</v>
      </c>
      <c r="B4532" s="221" t="s">
        <v>56</v>
      </c>
      <c r="C4532" s="393">
        <v>46030.759687500002</v>
      </c>
      <c r="D4532" s="36">
        <v>46093</v>
      </c>
      <c r="E4532" s="35" t="s">
        <v>10157</v>
      </c>
      <c r="F4532" s="35" t="s">
        <v>995</v>
      </c>
      <c r="G4532" s="35" t="s">
        <v>59</v>
      </c>
      <c r="H4532" s="36">
        <v>46097</v>
      </c>
    </row>
    <row r="4533" spans="1:8">
      <c r="A4533" s="112" t="s">
        <v>10158</v>
      </c>
      <c r="B4533" s="35" t="s">
        <v>56</v>
      </c>
      <c r="C4533" s="36">
        <v>46024.451423611114</v>
      </c>
      <c r="D4533" s="36">
        <v>46093</v>
      </c>
      <c r="E4533" s="35" t="s">
        <v>10159</v>
      </c>
      <c r="F4533" s="35" t="s">
        <v>995</v>
      </c>
      <c r="G4533" s="35" t="s">
        <v>59</v>
      </c>
      <c r="H4533" s="36">
        <v>46097</v>
      </c>
    </row>
    <row r="4534" spans="1:8">
      <c r="A4534" s="111" t="s">
        <v>10160</v>
      </c>
      <c r="B4534" s="221" t="s">
        <v>56</v>
      </c>
      <c r="C4534" s="393">
        <v>46044.427754629629</v>
      </c>
      <c r="D4534" s="36">
        <v>46093</v>
      </c>
      <c r="E4534" s="35" t="s">
        <v>10161</v>
      </c>
      <c r="F4534" s="35" t="s">
        <v>995</v>
      </c>
      <c r="G4534" s="35" t="s">
        <v>59</v>
      </c>
      <c r="H4534" s="36">
        <v>46097</v>
      </c>
    </row>
    <row r="4535" spans="1:8">
      <c r="A4535" s="112" t="s">
        <v>10162</v>
      </c>
      <c r="B4535" s="35" t="s">
        <v>56</v>
      </c>
      <c r="C4535" s="36">
        <v>46044.399189814816</v>
      </c>
      <c r="D4535" s="36">
        <v>46093</v>
      </c>
      <c r="E4535" s="35" t="s">
        <v>10163</v>
      </c>
      <c r="F4535" s="35" t="s">
        <v>995</v>
      </c>
      <c r="G4535" s="35" t="s">
        <v>59</v>
      </c>
      <c r="H4535" s="36">
        <v>46097</v>
      </c>
    </row>
    <row r="4536" spans="1:8">
      <c r="A4536" s="111" t="s">
        <v>10164</v>
      </c>
      <c r="B4536" s="221" t="s">
        <v>56</v>
      </c>
      <c r="C4536" s="393">
        <v>46048.507962962962</v>
      </c>
      <c r="D4536" s="36">
        <v>46093</v>
      </c>
      <c r="E4536" s="35" t="s">
        <v>10165</v>
      </c>
      <c r="F4536" s="35" t="s">
        <v>995</v>
      </c>
      <c r="G4536" s="35" t="s">
        <v>59</v>
      </c>
      <c r="H4536" s="36">
        <v>46097</v>
      </c>
    </row>
    <row r="4537" spans="1:8">
      <c r="A4537" s="112" t="s">
        <v>10166</v>
      </c>
      <c r="B4537" s="35" t="s">
        <v>56</v>
      </c>
      <c r="C4537" s="36">
        <v>45965.770752314813</v>
      </c>
      <c r="D4537" s="36">
        <v>46093</v>
      </c>
      <c r="E4537" s="35" t="s">
        <v>10167</v>
      </c>
      <c r="F4537" s="35" t="s">
        <v>995</v>
      </c>
      <c r="G4537" s="35" t="s">
        <v>59</v>
      </c>
      <c r="H4537" s="36">
        <v>46097</v>
      </c>
    </row>
    <row r="4538" spans="1:8">
      <c r="A4538" s="111" t="s">
        <v>10168</v>
      </c>
      <c r="B4538" s="221" t="s">
        <v>56</v>
      </c>
      <c r="C4538" s="393">
        <v>46031.408564814818</v>
      </c>
      <c r="D4538" s="36">
        <v>46093</v>
      </c>
      <c r="E4538" s="35" t="s">
        <v>10169</v>
      </c>
      <c r="F4538" s="35" t="s">
        <v>995</v>
      </c>
      <c r="G4538" s="35" t="s">
        <v>59</v>
      </c>
      <c r="H4538" s="36">
        <v>46097</v>
      </c>
    </row>
    <row r="4539" spans="1:8">
      <c r="A4539" s="112" t="s">
        <v>10170</v>
      </c>
      <c r="B4539" s="35" t="s">
        <v>56</v>
      </c>
      <c r="C4539" s="36">
        <v>46075.516377314816</v>
      </c>
      <c r="D4539" s="36">
        <v>46093</v>
      </c>
      <c r="E4539" s="35" t="s">
        <v>10171</v>
      </c>
      <c r="F4539" s="35" t="s">
        <v>995</v>
      </c>
      <c r="G4539" s="35" t="s">
        <v>59</v>
      </c>
      <c r="H4539" s="36">
        <v>46097</v>
      </c>
    </row>
    <row r="4540" spans="1:8">
      <c r="A4540" s="111" t="s">
        <v>10173</v>
      </c>
      <c r="B4540" s="111" t="s">
        <v>56</v>
      </c>
      <c r="C4540" s="398">
        <v>46077.571400462963</v>
      </c>
      <c r="D4540" s="250">
        <v>46094</v>
      </c>
      <c r="E4540" s="111" t="s">
        <v>10174</v>
      </c>
      <c r="F4540" s="35" t="s">
        <v>58</v>
      </c>
      <c r="G4540" s="35" t="s">
        <v>59</v>
      </c>
      <c r="H4540" s="602"/>
    </row>
    <row r="4541" spans="1:8">
      <c r="A4541" s="112" t="s">
        <v>10175</v>
      </c>
      <c r="B4541" s="112" t="s">
        <v>56</v>
      </c>
      <c r="C4541" s="399">
        <v>46028.664502314816</v>
      </c>
      <c r="D4541" s="250">
        <v>46094</v>
      </c>
      <c r="E4541" s="112" t="s">
        <v>10176</v>
      </c>
      <c r="F4541" s="46" t="s">
        <v>58</v>
      </c>
      <c r="G4541" s="35" t="s">
        <v>59</v>
      </c>
      <c r="H4541" s="602"/>
    </row>
    <row r="4542" spans="1:8">
      <c r="A4542" s="111" t="s">
        <v>10177</v>
      </c>
      <c r="B4542" s="111" t="s">
        <v>56</v>
      </c>
      <c r="C4542" s="398">
        <v>46080.794537037036</v>
      </c>
      <c r="D4542" s="250">
        <v>46094</v>
      </c>
      <c r="E4542" s="111" t="s">
        <v>10178</v>
      </c>
      <c r="F4542" s="46" t="s">
        <v>58</v>
      </c>
      <c r="G4542" s="35" t="s">
        <v>59</v>
      </c>
      <c r="H4542" s="602"/>
    </row>
    <row r="4543" spans="1:8">
      <c r="A4543" s="112" t="s">
        <v>10179</v>
      </c>
      <c r="B4543" s="112" t="s">
        <v>56</v>
      </c>
      <c r="C4543" s="399">
        <v>46073.487754629627</v>
      </c>
      <c r="D4543" s="250">
        <v>46094</v>
      </c>
      <c r="E4543" s="112" t="s">
        <v>10180</v>
      </c>
      <c r="F4543" s="46" t="s">
        <v>58</v>
      </c>
      <c r="G4543" s="35" t="s">
        <v>69</v>
      </c>
      <c r="H4543" s="602"/>
    </row>
    <row r="4544" spans="1:8">
      <c r="A4544" s="111" t="s">
        <v>10181</v>
      </c>
      <c r="B4544" s="111" t="s">
        <v>56</v>
      </c>
      <c r="C4544" s="398">
        <v>46031.350925925923</v>
      </c>
      <c r="D4544" s="250">
        <v>46094</v>
      </c>
      <c r="E4544" s="111" t="s">
        <v>10182</v>
      </c>
      <c r="F4544" s="46" t="s">
        <v>58</v>
      </c>
      <c r="G4544" s="35" t="s">
        <v>62</v>
      </c>
      <c r="H4544" s="602"/>
    </row>
    <row r="4545" spans="1:8">
      <c r="A4545" s="112" t="s">
        <v>10183</v>
      </c>
      <c r="B4545" s="112" t="s">
        <v>56</v>
      </c>
      <c r="C4545" s="399">
        <v>46043.564988425926</v>
      </c>
      <c r="D4545" s="250">
        <v>46094</v>
      </c>
      <c r="E4545" s="112" t="s">
        <v>10184</v>
      </c>
      <c r="F4545" s="46" t="s">
        <v>58</v>
      </c>
      <c r="G4545" s="35" t="s">
        <v>59</v>
      </c>
      <c r="H4545" s="602"/>
    </row>
    <row r="4546" spans="1:8">
      <c r="A4546" s="111" t="s">
        <v>10185</v>
      </c>
      <c r="B4546" s="111" t="s">
        <v>56</v>
      </c>
      <c r="C4546" s="398">
        <v>46072.538287037038</v>
      </c>
      <c r="D4546" s="250">
        <v>46094</v>
      </c>
      <c r="E4546" s="111" t="s">
        <v>10186</v>
      </c>
      <c r="F4546" s="46" t="s">
        <v>58</v>
      </c>
      <c r="G4546" s="35" t="s">
        <v>62</v>
      </c>
      <c r="H4546" s="602"/>
    </row>
    <row r="4547" spans="1:8">
      <c r="A4547" s="112" t="s">
        <v>10187</v>
      </c>
      <c r="B4547" s="112" t="s">
        <v>56</v>
      </c>
      <c r="C4547" s="399">
        <v>46045.689675925925</v>
      </c>
      <c r="D4547" s="250">
        <v>46094</v>
      </c>
      <c r="E4547" s="112" t="s">
        <v>10188</v>
      </c>
      <c r="F4547" s="46" t="s">
        <v>58</v>
      </c>
      <c r="G4547" s="35" t="s">
        <v>59</v>
      </c>
      <c r="H4547" s="602"/>
    </row>
    <row r="4548" spans="1:8">
      <c r="A4548" s="111" t="s">
        <v>10189</v>
      </c>
      <c r="B4548" s="111" t="s">
        <v>56</v>
      </c>
      <c r="C4548" s="398">
        <v>46087.567118055558</v>
      </c>
      <c r="D4548" s="250">
        <v>46094</v>
      </c>
      <c r="E4548" s="111" t="s">
        <v>10190</v>
      </c>
      <c r="F4548" s="46" t="s">
        <v>58</v>
      </c>
      <c r="G4548" s="35" t="s">
        <v>450</v>
      </c>
      <c r="H4548" s="602"/>
    </row>
    <row r="4549" spans="1:8">
      <c r="A4549" s="112" t="s">
        <v>10191</v>
      </c>
      <c r="B4549" s="112" t="s">
        <v>56</v>
      </c>
      <c r="C4549" s="399">
        <v>46079.830717592595</v>
      </c>
      <c r="D4549" s="250">
        <v>46094</v>
      </c>
      <c r="E4549" s="112" t="s">
        <v>10192</v>
      </c>
      <c r="F4549" s="46" t="s">
        <v>58</v>
      </c>
      <c r="G4549" s="35"/>
      <c r="H4549" s="602"/>
    </row>
    <row r="4550" spans="1:8">
      <c r="A4550" s="111" t="s">
        <v>4532</v>
      </c>
      <c r="B4550" s="111" t="s">
        <v>56</v>
      </c>
      <c r="C4550" s="398">
        <v>46030.462812500002</v>
      </c>
      <c r="D4550" s="250">
        <v>46094</v>
      </c>
      <c r="E4550" s="111" t="s">
        <v>4533</v>
      </c>
      <c r="F4550" s="46" t="s">
        <v>58</v>
      </c>
      <c r="G4550" s="35"/>
      <c r="H4550" s="602"/>
    </row>
    <row r="4551" spans="1:8">
      <c r="A4551" s="112" t="s">
        <v>10194</v>
      </c>
      <c r="B4551" s="112" t="s">
        <v>56</v>
      </c>
      <c r="C4551" s="399">
        <v>46059.197847222225</v>
      </c>
      <c r="D4551" s="250">
        <v>46094</v>
      </c>
      <c r="E4551" s="112" t="s">
        <v>10195</v>
      </c>
      <c r="F4551" s="46" t="s">
        <v>58</v>
      </c>
      <c r="G4551" s="35"/>
      <c r="H4551" s="602"/>
    </row>
    <row r="4552" spans="1:8">
      <c r="A4552" s="111" t="s">
        <v>10196</v>
      </c>
      <c r="B4552" s="111" t="s">
        <v>56</v>
      </c>
      <c r="C4552" s="398">
        <v>46077.462523148148</v>
      </c>
      <c r="D4552" s="250">
        <v>46094</v>
      </c>
      <c r="E4552" s="111" t="s">
        <v>10197</v>
      </c>
      <c r="F4552" s="46" t="s">
        <v>58</v>
      </c>
      <c r="G4552" s="35"/>
      <c r="H4552" s="602"/>
    </row>
    <row r="4553" spans="1:8">
      <c r="A4553" s="112" t="s">
        <v>10198</v>
      </c>
      <c r="B4553" s="112" t="s">
        <v>56</v>
      </c>
      <c r="C4553" s="399">
        <v>46073.359988425924</v>
      </c>
      <c r="D4553" s="250">
        <v>46094</v>
      </c>
      <c r="E4553" s="112" t="s">
        <v>10199</v>
      </c>
      <c r="F4553" s="46" t="s">
        <v>58</v>
      </c>
      <c r="G4553" s="35"/>
      <c r="H4553" s="602"/>
    </row>
    <row r="4554" spans="1:8">
      <c r="A4554" s="111" t="s">
        <v>10200</v>
      </c>
      <c r="B4554" s="111" t="s">
        <v>56</v>
      </c>
      <c r="C4554" s="398">
        <v>46003.366180555553</v>
      </c>
      <c r="D4554" s="250">
        <v>46094</v>
      </c>
      <c r="E4554" s="111" t="s">
        <v>10201</v>
      </c>
      <c r="F4554" s="46" t="s">
        <v>58</v>
      </c>
      <c r="G4554" s="35"/>
      <c r="H4554" s="602"/>
    </row>
    <row r="4555" spans="1:8">
      <c r="A4555" s="112" t="s">
        <v>10202</v>
      </c>
      <c r="B4555" s="112" t="s">
        <v>56</v>
      </c>
      <c r="C4555" s="399">
        <v>46049.698819444442</v>
      </c>
      <c r="D4555" s="250">
        <v>46094</v>
      </c>
      <c r="E4555" s="112" t="s">
        <v>10203</v>
      </c>
      <c r="F4555" s="46" t="s">
        <v>58</v>
      </c>
      <c r="G4555" s="35"/>
      <c r="H4555" s="602"/>
    </row>
    <row r="4556" spans="1:8">
      <c r="A4556" s="111" t="s">
        <v>10204</v>
      </c>
      <c r="B4556" s="111" t="s">
        <v>56</v>
      </c>
      <c r="C4556" s="398">
        <v>45981.669641203705</v>
      </c>
      <c r="D4556" s="250">
        <v>46094</v>
      </c>
      <c r="E4556" s="111" t="s">
        <v>10205</v>
      </c>
      <c r="F4556" s="46" t="s">
        <v>58</v>
      </c>
      <c r="G4556" s="35"/>
      <c r="H4556" s="602"/>
    </row>
    <row r="4557" spans="1:8">
      <c r="A4557" s="112" t="s">
        <v>10206</v>
      </c>
      <c r="B4557" s="112" t="s">
        <v>56</v>
      </c>
      <c r="C4557" s="399">
        <v>46038.707372685189</v>
      </c>
      <c r="D4557" s="250">
        <v>46094</v>
      </c>
      <c r="E4557" s="112" t="s">
        <v>10207</v>
      </c>
      <c r="F4557" s="46" t="s">
        <v>58</v>
      </c>
      <c r="G4557" s="35"/>
      <c r="H4557" s="602"/>
    </row>
    <row r="4558" spans="1:8">
      <c r="A4558" s="111" t="s">
        <v>10209</v>
      </c>
      <c r="B4558" s="111" t="s">
        <v>79</v>
      </c>
      <c r="C4558" s="398">
        <v>46083.412662037037</v>
      </c>
      <c r="D4558" s="250">
        <v>46094</v>
      </c>
      <c r="E4558" s="111" t="s">
        <v>10210</v>
      </c>
      <c r="F4558" s="46" t="s">
        <v>58</v>
      </c>
      <c r="G4558" s="35" t="s">
        <v>59</v>
      </c>
      <c r="H4558" s="602"/>
    </row>
    <row r="4559" spans="1:8">
      <c r="A4559" s="112" t="s">
        <v>10211</v>
      </c>
      <c r="B4559" s="112" t="s">
        <v>56</v>
      </c>
      <c r="C4559" s="399">
        <v>46080.850486111114</v>
      </c>
      <c r="D4559" s="250">
        <v>46094</v>
      </c>
      <c r="E4559" s="112" t="s">
        <v>10212</v>
      </c>
      <c r="F4559" s="46" t="s">
        <v>58</v>
      </c>
      <c r="G4559" s="35"/>
      <c r="H4559" s="602"/>
    </row>
    <row r="4560" spans="1:8">
      <c r="A4560" s="111" t="s">
        <v>10213</v>
      </c>
      <c r="B4560" s="111" t="s">
        <v>56</v>
      </c>
      <c r="C4560" s="398">
        <v>46077.815949074073</v>
      </c>
      <c r="D4560" s="250">
        <v>46094</v>
      </c>
      <c r="E4560" s="111" t="s">
        <v>10214</v>
      </c>
      <c r="F4560" s="35" t="s">
        <v>58</v>
      </c>
      <c r="G4560" s="35"/>
      <c r="H4560" s="602"/>
    </row>
    <row r="4561" spans="1:8">
      <c r="A4561" s="112" t="s">
        <v>10215</v>
      </c>
      <c r="B4561" s="112" t="s">
        <v>56</v>
      </c>
      <c r="C4561" s="399">
        <v>46071.644791666666</v>
      </c>
      <c r="D4561" s="250">
        <v>46094</v>
      </c>
      <c r="E4561" s="112" t="s">
        <v>10216</v>
      </c>
      <c r="F4561" s="46" t="s">
        <v>58</v>
      </c>
      <c r="G4561" s="35"/>
      <c r="H4561" s="602"/>
    </row>
    <row r="4562" spans="1:8">
      <c r="A4562" s="111" t="s">
        <v>10217</v>
      </c>
      <c r="B4562" s="111" t="s">
        <v>56</v>
      </c>
      <c r="C4562" s="398">
        <v>46045.479479166665</v>
      </c>
      <c r="D4562" s="250">
        <v>46094</v>
      </c>
      <c r="E4562" s="111" t="s">
        <v>10218</v>
      </c>
      <c r="F4562" s="46" t="s">
        <v>58</v>
      </c>
      <c r="G4562" s="35"/>
      <c r="H4562" s="602"/>
    </row>
    <row r="4563" spans="1:8">
      <c r="A4563" s="112" t="s">
        <v>10219</v>
      </c>
      <c r="B4563" s="112" t="s">
        <v>56</v>
      </c>
      <c r="C4563" s="399">
        <v>46071.459988425922</v>
      </c>
      <c r="D4563" s="250">
        <v>46094</v>
      </c>
      <c r="E4563" s="112" t="s">
        <v>10220</v>
      </c>
      <c r="F4563" s="46" t="s">
        <v>58</v>
      </c>
      <c r="G4563" s="35"/>
      <c r="H4563" s="602"/>
    </row>
    <row r="4564" spans="1:8">
      <c r="A4564" s="111" t="s">
        <v>10221</v>
      </c>
      <c r="B4564" s="111" t="s">
        <v>56</v>
      </c>
      <c r="C4564" s="398">
        <v>46030.924756944441</v>
      </c>
      <c r="D4564" s="250">
        <v>46094</v>
      </c>
      <c r="E4564" s="111" t="s">
        <v>10222</v>
      </c>
      <c r="F4564" s="46" t="s">
        <v>58</v>
      </c>
      <c r="G4564" s="35"/>
      <c r="H4564" s="602"/>
    </row>
    <row r="4565" spans="1:8">
      <c r="A4565" s="112" t="s">
        <v>10223</v>
      </c>
      <c r="B4565" s="112" t="s">
        <v>56</v>
      </c>
      <c r="C4565" s="399">
        <v>46056.044733796298</v>
      </c>
      <c r="D4565" s="250">
        <v>46094</v>
      </c>
      <c r="E4565" s="112" t="s">
        <v>10224</v>
      </c>
      <c r="F4565" s="46" t="s">
        <v>58</v>
      </c>
      <c r="G4565" s="35"/>
      <c r="H4565" s="602"/>
    </row>
    <row r="4566" spans="1:8">
      <c r="A4566" s="111" t="s">
        <v>10225</v>
      </c>
      <c r="B4566" s="111" t="s">
        <v>56</v>
      </c>
      <c r="C4566" s="398">
        <v>46082.44835648148</v>
      </c>
      <c r="D4566" s="250">
        <v>46094</v>
      </c>
      <c r="E4566" s="111" t="s">
        <v>10226</v>
      </c>
      <c r="F4566" s="46" t="s">
        <v>58</v>
      </c>
      <c r="G4566" s="35" t="s">
        <v>59</v>
      </c>
      <c r="H4566" s="602"/>
    </row>
    <row r="4567" spans="1:8">
      <c r="A4567" s="112" t="s">
        <v>10227</v>
      </c>
      <c r="B4567" s="112" t="s">
        <v>56</v>
      </c>
      <c r="C4567" s="399">
        <v>46063.91170138889</v>
      </c>
      <c r="D4567" s="250">
        <v>46094</v>
      </c>
      <c r="E4567" s="112" t="s">
        <v>10228</v>
      </c>
      <c r="F4567" s="46" t="s">
        <v>58</v>
      </c>
      <c r="G4567" s="35"/>
      <c r="H4567" s="602"/>
    </row>
    <row r="4568" spans="1:8">
      <c r="A4568" s="111" t="s">
        <v>10229</v>
      </c>
      <c r="B4568" s="111" t="s">
        <v>56</v>
      </c>
      <c r="C4568" s="398">
        <v>46062.662523148145</v>
      </c>
      <c r="D4568" s="250">
        <v>46094</v>
      </c>
      <c r="E4568" s="111" t="s">
        <v>10230</v>
      </c>
      <c r="F4568" s="46" t="s">
        <v>58</v>
      </c>
      <c r="G4568" s="35"/>
      <c r="H4568" s="602"/>
    </row>
    <row r="4569" spans="1:8">
      <c r="A4569" s="112" t="s">
        <v>10231</v>
      </c>
      <c r="B4569" s="112" t="s">
        <v>56</v>
      </c>
      <c r="C4569" s="399">
        <v>45995.684444444443</v>
      </c>
      <c r="D4569" s="250">
        <v>46094</v>
      </c>
      <c r="E4569" s="112" t="s">
        <v>10232</v>
      </c>
      <c r="F4569" s="46" t="s">
        <v>58</v>
      </c>
      <c r="G4569" s="35"/>
      <c r="H4569" s="602"/>
    </row>
    <row r="4570" spans="1:8">
      <c r="A4570" s="111" t="s">
        <v>10233</v>
      </c>
      <c r="B4570" s="111" t="s">
        <v>56</v>
      </c>
      <c r="C4570" s="398">
        <v>46070.537731481483</v>
      </c>
      <c r="D4570" s="250">
        <v>46094</v>
      </c>
      <c r="E4570" s="111" t="s">
        <v>10234</v>
      </c>
      <c r="F4570" s="46" t="s">
        <v>58</v>
      </c>
      <c r="G4570" s="35"/>
      <c r="H4570" s="602"/>
    </row>
    <row r="4571" spans="1:8">
      <c r="A4571" s="112" t="s">
        <v>96</v>
      </c>
      <c r="B4571" s="112" t="s">
        <v>56</v>
      </c>
      <c r="C4571" s="399">
        <v>46024.530682870369</v>
      </c>
      <c r="D4571" s="250">
        <v>46094</v>
      </c>
      <c r="E4571" s="112" t="s">
        <v>10235</v>
      </c>
      <c r="F4571" s="46" t="s">
        <v>58</v>
      </c>
      <c r="G4571" s="35"/>
      <c r="H4571" s="602"/>
    </row>
    <row r="4572" spans="1:8">
      <c r="A4572" s="111" t="s">
        <v>10236</v>
      </c>
      <c r="B4572" s="111" t="s">
        <v>56</v>
      </c>
      <c r="C4572" s="398">
        <v>46057.672673611109</v>
      </c>
      <c r="D4572" s="250">
        <v>46094</v>
      </c>
      <c r="E4572" s="111" t="s">
        <v>10237</v>
      </c>
      <c r="F4572" s="46" t="s">
        <v>58</v>
      </c>
      <c r="G4572" s="35"/>
      <c r="H4572" s="602"/>
    </row>
    <row r="4573" spans="1:8">
      <c r="A4573" s="112" t="s">
        <v>10239</v>
      </c>
      <c r="B4573" s="112" t="s">
        <v>56</v>
      </c>
      <c r="C4573" s="399">
        <v>46057.670578703706</v>
      </c>
      <c r="D4573" s="250">
        <v>46094</v>
      </c>
      <c r="E4573" s="112" t="s">
        <v>10237</v>
      </c>
      <c r="F4573" s="46" t="s">
        <v>58</v>
      </c>
      <c r="G4573" s="35"/>
      <c r="H4573" s="602"/>
    </row>
    <row r="4574" spans="1:8">
      <c r="A4574" s="111" t="s">
        <v>269</v>
      </c>
      <c r="B4574" s="111" t="s">
        <v>56</v>
      </c>
      <c r="C4574" s="398">
        <v>46039.599733796298</v>
      </c>
      <c r="D4574" s="250">
        <v>46094</v>
      </c>
      <c r="E4574" s="111" t="s">
        <v>270</v>
      </c>
      <c r="F4574" s="46" t="s">
        <v>58</v>
      </c>
      <c r="G4574" s="35"/>
      <c r="H4574" s="602"/>
    </row>
    <row r="4575" spans="1:8">
      <c r="A4575" s="112" t="s">
        <v>10240</v>
      </c>
      <c r="B4575" s="112" t="s">
        <v>56</v>
      </c>
      <c r="C4575" s="399">
        <v>46047.624722222223</v>
      </c>
      <c r="D4575" s="250">
        <v>46094</v>
      </c>
      <c r="E4575" s="112" t="s">
        <v>10241</v>
      </c>
      <c r="F4575" s="46" t="s">
        <v>58</v>
      </c>
      <c r="G4575" s="35"/>
      <c r="H4575" s="602"/>
    </row>
    <row r="4576" spans="1:8">
      <c r="A4576" s="111" t="s">
        <v>10242</v>
      </c>
      <c r="B4576" s="111" t="s">
        <v>56</v>
      </c>
      <c r="C4576" s="398">
        <v>45992.600335648145</v>
      </c>
      <c r="D4576" s="250">
        <v>46094</v>
      </c>
      <c r="E4576" s="111" t="s">
        <v>10243</v>
      </c>
      <c r="F4576" s="46" t="s">
        <v>58</v>
      </c>
      <c r="G4576" s="35"/>
      <c r="H4576" s="602"/>
    </row>
    <row r="4577" spans="1:8">
      <c r="A4577" s="112" t="s">
        <v>10244</v>
      </c>
      <c r="B4577" s="112" t="s">
        <v>56</v>
      </c>
      <c r="C4577" s="399">
        <v>46055.456493055557</v>
      </c>
      <c r="D4577" s="250">
        <v>46094</v>
      </c>
      <c r="E4577" s="112" t="s">
        <v>10245</v>
      </c>
      <c r="F4577" s="46" t="s">
        <v>58</v>
      </c>
      <c r="G4577" s="35"/>
      <c r="H4577" s="602"/>
    </row>
    <row r="4578" spans="1:8">
      <c r="A4578" s="111" t="s">
        <v>10247</v>
      </c>
      <c r="B4578" s="111" t="s">
        <v>56</v>
      </c>
      <c r="C4578" s="398">
        <v>46031.703020833331</v>
      </c>
      <c r="D4578" s="250">
        <v>46094</v>
      </c>
      <c r="E4578" s="111" t="s">
        <v>10248</v>
      </c>
      <c r="F4578" s="46" t="s">
        <v>58</v>
      </c>
      <c r="G4578" s="35"/>
      <c r="H4578" s="602"/>
    </row>
    <row r="4579" spans="1:8">
      <c r="A4579" s="112" t="s">
        <v>96</v>
      </c>
      <c r="B4579" s="112" t="s">
        <v>56</v>
      </c>
      <c r="C4579" s="399">
        <v>46024.784849537034</v>
      </c>
      <c r="D4579" s="250">
        <v>46094</v>
      </c>
      <c r="E4579" s="112" t="s">
        <v>10249</v>
      </c>
      <c r="F4579" s="46" t="s">
        <v>58</v>
      </c>
      <c r="G4579" s="35"/>
      <c r="H4579" s="602"/>
    </row>
    <row r="4580" spans="1:8">
      <c r="A4580" s="111" t="s">
        <v>10250</v>
      </c>
      <c r="B4580" s="111" t="s">
        <v>56</v>
      </c>
      <c r="C4580" s="398">
        <v>46033.67082175926</v>
      </c>
      <c r="D4580" s="250">
        <v>46094</v>
      </c>
      <c r="E4580" s="111" t="s">
        <v>10251</v>
      </c>
      <c r="F4580" s="46" t="s">
        <v>1456</v>
      </c>
      <c r="G4580" s="35"/>
      <c r="H4580" s="602"/>
    </row>
    <row r="4581" spans="1:8">
      <c r="A4581" s="112" t="s">
        <v>10252</v>
      </c>
      <c r="B4581" s="112" t="s">
        <v>56</v>
      </c>
      <c r="C4581" s="399">
        <v>46084.554664351854</v>
      </c>
      <c r="D4581" s="250">
        <v>46094</v>
      </c>
      <c r="E4581" s="112" t="s">
        <v>10253</v>
      </c>
      <c r="F4581" s="46" t="s">
        <v>1456</v>
      </c>
      <c r="G4581" s="35"/>
      <c r="H4581" s="602"/>
    </row>
    <row r="4582" spans="1:8">
      <c r="A4582" s="111" t="s">
        <v>10254</v>
      </c>
      <c r="B4582" s="111" t="s">
        <v>56</v>
      </c>
      <c r="C4582" s="398">
        <v>45957.820185185185</v>
      </c>
      <c r="D4582" s="250">
        <v>46094</v>
      </c>
      <c r="E4582" s="111" t="s">
        <v>10255</v>
      </c>
      <c r="F4582" s="46" t="s">
        <v>1456</v>
      </c>
      <c r="G4582" s="35"/>
      <c r="H4582" s="602"/>
    </row>
    <row r="4583" spans="1:8">
      <c r="A4583" s="112" t="s">
        <v>10256</v>
      </c>
      <c r="B4583" s="112" t="s">
        <v>56</v>
      </c>
      <c r="C4583" s="399">
        <v>46077.870312500003</v>
      </c>
      <c r="D4583" s="250">
        <v>46094</v>
      </c>
      <c r="E4583" s="112" t="s">
        <v>10257</v>
      </c>
      <c r="F4583" s="46" t="s">
        <v>1456</v>
      </c>
      <c r="G4583" s="35"/>
      <c r="H4583" s="602"/>
    </row>
    <row r="4584" spans="1:8">
      <c r="A4584" s="111" t="s">
        <v>2125</v>
      </c>
      <c r="B4584" s="111" t="s">
        <v>56</v>
      </c>
      <c r="C4584" s="398">
        <v>46022.861597222225</v>
      </c>
      <c r="D4584" s="250">
        <v>46094</v>
      </c>
      <c r="E4584" s="111" t="s">
        <v>2126</v>
      </c>
      <c r="F4584" s="46" t="s">
        <v>1456</v>
      </c>
      <c r="G4584" s="35"/>
      <c r="H4584" s="602"/>
    </row>
    <row r="4585" spans="1:8">
      <c r="A4585" s="112" t="s">
        <v>10258</v>
      </c>
      <c r="B4585" s="112" t="s">
        <v>56</v>
      </c>
      <c r="C4585" s="399">
        <v>46039.992442129631</v>
      </c>
      <c r="D4585" s="250">
        <v>46094</v>
      </c>
      <c r="E4585" s="112" t="s">
        <v>10259</v>
      </c>
      <c r="F4585" s="46" t="s">
        <v>1456</v>
      </c>
      <c r="G4585" s="35"/>
      <c r="H4585" s="602"/>
    </row>
    <row r="4586" spans="1:8">
      <c r="A4586" s="111" t="s">
        <v>10260</v>
      </c>
      <c r="B4586" s="111" t="s">
        <v>56</v>
      </c>
      <c r="C4586" s="398">
        <v>46072.539976851855</v>
      </c>
      <c r="D4586" s="250">
        <v>46094</v>
      </c>
      <c r="E4586" s="111" t="s">
        <v>10261</v>
      </c>
      <c r="F4586" s="46" t="s">
        <v>1456</v>
      </c>
      <c r="G4586" s="35"/>
      <c r="H4586" s="602"/>
    </row>
    <row r="4587" spans="1:8">
      <c r="A4587" s="112" t="s">
        <v>10262</v>
      </c>
      <c r="B4587" s="112" t="s">
        <v>56</v>
      </c>
      <c r="C4587" s="399">
        <v>46070.814710648148</v>
      </c>
      <c r="D4587" s="250">
        <v>46094</v>
      </c>
      <c r="E4587" s="112" t="s">
        <v>10263</v>
      </c>
      <c r="F4587" s="46" t="s">
        <v>1456</v>
      </c>
      <c r="G4587" s="35"/>
      <c r="H4587" s="602"/>
    </row>
    <row r="4588" spans="1:8">
      <c r="A4588" s="111" t="s">
        <v>10264</v>
      </c>
      <c r="B4588" s="111" t="s">
        <v>56</v>
      </c>
      <c r="C4588" s="398">
        <v>46048.454907407409</v>
      </c>
      <c r="D4588" s="250">
        <v>46094</v>
      </c>
      <c r="E4588" s="111" t="s">
        <v>10265</v>
      </c>
      <c r="F4588" s="46" t="s">
        <v>1456</v>
      </c>
      <c r="G4588" s="35"/>
      <c r="H4588" s="602"/>
    </row>
    <row r="4589" spans="1:8">
      <c r="A4589" s="112" t="s">
        <v>10266</v>
      </c>
      <c r="B4589" s="112" t="s">
        <v>56</v>
      </c>
      <c r="C4589" s="399">
        <v>45995.341562499998</v>
      </c>
      <c r="D4589" s="250">
        <v>46094</v>
      </c>
      <c r="E4589" s="112" t="s">
        <v>10267</v>
      </c>
      <c r="F4589" s="46" t="s">
        <v>1456</v>
      </c>
      <c r="G4589" s="35"/>
      <c r="H4589" s="602"/>
    </row>
    <row r="4590" spans="1:8">
      <c r="A4590" s="111" t="s">
        <v>10268</v>
      </c>
      <c r="B4590" s="111" t="s">
        <v>56</v>
      </c>
      <c r="C4590" s="398">
        <v>46048.362337962964</v>
      </c>
      <c r="D4590" s="250">
        <v>46094</v>
      </c>
      <c r="E4590" s="111" t="s">
        <v>10269</v>
      </c>
      <c r="F4590" s="46" t="s">
        <v>1456</v>
      </c>
      <c r="G4590" s="35"/>
      <c r="H4590" s="602"/>
    </row>
    <row r="4591" spans="1:8">
      <c r="A4591" s="112" t="s">
        <v>10270</v>
      </c>
      <c r="B4591" s="112" t="s">
        <v>56</v>
      </c>
      <c r="C4591" s="399">
        <v>46045.838182870371</v>
      </c>
      <c r="D4591" s="250">
        <v>46094</v>
      </c>
      <c r="E4591" s="112" t="s">
        <v>10271</v>
      </c>
      <c r="F4591" s="46" t="s">
        <v>1456</v>
      </c>
      <c r="G4591" s="35"/>
      <c r="H4591" s="602"/>
    </row>
    <row r="4592" spans="1:8">
      <c r="A4592" s="111" t="s">
        <v>10272</v>
      </c>
      <c r="B4592" s="111" t="s">
        <v>56</v>
      </c>
      <c r="C4592" s="398">
        <v>46028.494618055556</v>
      </c>
      <c r="D4592" s="250">
        <v>46094</v>
      </c>
      <c r="E4592" s="111" t="s">
        <v>10273</v>
      </c>
      <c r="F4592" s="46" t="s">
        <v>1456</v>
      </c>
      <c r="G4592" s="35"/>
      <c r="H4592" s="602"/>
    </row>
    <row r="4593" spans="1:8">
      <c r="A4593" s="112" t="s">
        <v>10274</v>
      </c>
      <c r="B4593" s="112" t="s">
        <v>56</v>
      </c>
      <c r="C4593" s="399">
        <v>46083.706909722219</v>
      </c>
      <c r="D4593" s="250">
        <v>46094</v>
      </c>
      <c r="E4593" s="112" t="s">
        <v>10275</v>
      </c>
      <c r="F4593" s="46" t="s">
        <v>1456</v>
      </c>
      <c r="G4593" s="35"/>
      <c r="H4593" s="602"/>
    </row>
    <row r="4594" spans="1:8">
      <c r="A4594" s="111" t="s">
        <v>10276</v>
      </c>
      <c r="B4594" s="111" t="s">
        <v>56</v>
      </c>
      <c r="C4594" s="398">
        <v>46079.581909722219</v>
      </c>
      <c r="D4594" s="250">
        <v>46094</v>
      </c>
      <c r="E4594" s="111" t="s">
        <v>10277</v>
      </c>
      <c r="F4594" s="46" t="s">
        <v>1456</v>
      </c>
      <c r="G4594" s="35"/>
      <c r="H4594" s="602"/>
    </row>
    <row r="4595" spans="1:8">
      <c r="A4595" s="112" t="s">
        <v>10278</v>
      </c>
      <c r="B4595" s="112" t="s">
        <v>56</v>
      </c>
      <c r="C4595" s="399">
        <v>46049.308321759258</v>
      </c>
      <c r="D4595" s="250">
        <v>46094</v>
      </c>
      <c r="E4595" s="112" t="s">
        <v>10279</v>
      </c>
      <c r="F4595" s="46" t="s">
        <v>1456</v>
      </c>
      <c r="G4595" s="35"/>
      <c r="H4595" s="602"/>
    </row>
    <row r="4596" spans="1:8">
      <c r="A4596" s="111" t="s">
        <v>10280</v>
      </c>
      <c r="B4596" s="111" t="s">
        <v>56</v>
      </c>
      <c r="C4596" s="398">
        <v>46064.512164351851</v>
      </c>
      <c r="D4596" s="250">
        <v>46094</v>
      </c>
      <c r="E4596" s="111" t="s">
        <v>10281</v>
      </c>
      <c r="F4596" s="46" t="s">
        <v>1456</v>
      </c>
      <c r="G4596" s="35"/>
      <c r="H4596" s="602"/>
    </row>
    <row r="4597" spans="1:8">
      <c r="A4597" s="112" t="s">
        <v>10282</v>
      </c>
      <c r="B4597" s="112" t="s">
        <v>56</v>
      </c>
      <c r="C4597" s="399">
        <v>46003.405798611115</v>
      </c>
      <c r="D4597" s="250">
        <v>46094</v>
      </c>
      <c r="E4597" s="112" t="s">
        <v>10283</v>
      </c>
      <c r="F4597" s="46" t="s">
        <v>1456</v>
      </c>
      <c r="G4597" s="35"/>
      <c r="H4597" s="602"/>
    </row>
    <row r="4598" spans="1:8">
      <c r="A4598" s="111" t="s">
        <v>10284</v>
      </c>
      <c r="B4598" s="111" t="s">
        <v>56</v>
      </c>
      <c r="C4598" s="398">
        <v>46054.498414351852</v>
      </c>
      <c r="D4598" s="250">
        <v>46094</v>
      </c>
      <c r="E4598" s="111" t="s">
        <v>10285</v>
      </c>
      <c r="F4598" s="46" t="s">
        <v>1456</v>
      </c>
      <c r="G4598" s="35"/>
      <c r="H4598" s="602"/>
    </row>
    <row r="4599" spans="1:8">
      <c r="A4599" s="112" t="s">
        <v>10286</v>
      </c>
      <c r="B4599" s="112" t="s">
        <v>56</v>
      </c>
      <c r="C4599" s="399">
        <v>45968.838680555556</v>
      </c>
      <c r="D4599" s="250">
        <v>46094</v>
      </c>
      <c r="E4599" s="112" t="s">
        <v>10287</v>
      </c>
      <c r="F4599" s="46" t="s">
        <v>1456</v>
      </c>
      <c r="G4599" s="35"/>
      <c r="H4599" s="602"/>
    </row>
    <row r="4600" spans="1:8">
      <c r="A4600" s="111" t="s">
        <v>96</v>
      </c>
      <c r="B4600" s="111" t="s">
        <v>56</v>
      </c>
      <c r="C4600" s="398">
        <v>46024.600555555553</v>
      </c>
      <c r="D4600" s="250">
        <v>46094</v>
      </c>
      <c r="E4600" s="111" t="s">
        <v>10288</v>
      </c>
      <c r="F4600" s="46" t="s">
        <v>1456</v>
      </c>
      <c r="G4600" s="35"/>
      <c r="H4600" s="602"/>
    </row>
    <row r="4601" spans="1:8">
      <c r="A4601" s="112" t="s">
        <v>10289</v>
      </c>
      <c r="B4601" s="112" t="s">
        <v>56</v>
      </c>
      <c r="C4601" s="399">
        <v>45954.85800925926</v>
      </c>
      <c r="D4601" s="250">
        <v>46094</v>
      </c>
      <c r="E4601" s="112" t="s">
        <v>10290</v>
      </c>
      <c r="F4601" s="46" t="s">
        <v>1456</v>
      </c>
      <c r="G4601" s="35"/>
      <c r="H4601" s="602"/>
    </row>
    <row r="4602" spans="1:8">
      <c r="A4602" s="111" t="s">
        <v>10291</v>
      </c>
      <c r="B4602" s="111" t="s">
        <v>56</v>
      </c>
      <c r="C4602" s="398">
        <v>46083.678981481484</v>
      </c>
      <c r="D4602" s="250">
        <v>46094</v>
      </c>
      <c r="E4602" s="111" t="s">
        <v>10292</v>
      </c>
      <c r="F4602" s="46" t="s">
        <v>1456</v>
      </c>
      <c r="G4602" s="35"/>
      <c r="H4602" s="602"/>
    </row>
    <row r="4603" spans="1:8">
      <c r="A4603" s="112" t="s">
        <v>10293</v>
      </c>
      <c r="B4603" s="112" t="s">
        <v>56</v>
      </c>
      <c r="C4603" s="399">
        <v>46077.451249999998</v>
      </c>
      <c r="D4603" s="250">
        <v>46094</v>
      </c>
      <c r="E4603" s="112" t="s">
        <v>10294</v>
      </c>
      <c r="F4603" s="46" t="s">
        <v>1456</v>
      </c>
      <c r="G4603" s="35"/>
      <c r="H4603" s="602"/>
    </row>
    <row r="4604" spans="1:8">
      <c r="A4604" s="111" t="s">
        <v>10295</v>
      </c>
      <c r="B4604" s="111" t="s">
        <v>56</v>
      </c>
      <c r="C4604" s="398">
        <v>46047.908796296295</v>
      </c>
      <c r="D4604" s="250">
        <v>46094</v>
      </c>
      <c r="E4604" s="111" t="s">
        <v>10296</v>
      </c>
      <c r="F4604" s="46" t="s">
        <v>1456</v>
      </c>
      <c r="G4604" s="35"/>
      <c r="H4604" s="602"/>
    </row>
    <row r="4605" spans="1:8">
      <c r="A4605" s="112" t="s">
        <v>10297</v>
      </c>
      <c r="B4605" s="112" t="s">
        <v>56</v>
      </c>
      <c r="C4605" s="399">
        <v>46071.612685185188</v>
      </c>
      <c r="D4605" s="250">
        <v>46094</v>
      </c>
      <c r="E4605" s="112" t="s">
        <v>10298</v>
      </c>
      <c r="F4605" s="46" t="s">
        <v>1456</v>
      </c>
      <c r="G4605" s="35"/>
      <c r="H4605" s="602"/>
    </row>
    <row r="4606" spans="1:8">
      <c r="A4606" s="111" t="s">
        <v>10299</v>
      </c>
      <c r="B4606" s="111" t="s">
        <v>56</v>
      </c>
      <c r="C4606" s="398">
        <v>46057.777071759258</v>
      </c>
      <c r="D4606" s="250">
        <v>46094</v>
      </c>
      <c r="E4606" s="111" t="s">
        <v>10300</v>
      </c>
      <c r="F4606" s="46" t="s">
        <v>1456</v>
      </c>
      <c r="G4606" s="35"/>
      <c r="H4606" s="602"/>
    </row>
    <row r="4607" spans="1:8">
      <c r="A4607" s="112" t="s">
        <v>10301</v>
      </c>
      <c r="B4607" s="112" t="s">
        <v>56</v>
      </c>
      <c r="C4607" s="399">
        <v>46059.579247685186</v>
      </c>
      <c r="D4607" s="250">
        <v>46094</v>
      </c>
      <c r="E4607" s="112" t="s">
        <v>10302</v>
      </c>
      <c r="F4607" s="46" t="s">
        <v>1456</v>
      </c>
      <c r="G4607" s="35"/>
      <c r="H4607" s="602"/>
    </row>
    <row r="4608" spans="1:8">
      <c r="A4608" s="111" t="s">
        <v>10303</v>
      </c>
      <c r="B4608" s="111" t="s">
        <v>56</v>
      </c>
      <c r="C4608" s="398">
        <v>46016.657268518517</v>
      </c>
      <c r="D4608" s="250">
        <v>46094</v>
      </c>
      <c r="E4608" s="111" t="s">
        <v>10304</v>
      </c>
      <c r="F4608" s="46" t="s">
        <v>1456</v>
      </c>
      <c r="G4608" s="35"/>
      <c r="H4608" s="602"/>
    </row>
    <row r="4609" spans="1:8">
      <c r="A4609" s="112" t="s">
        <v>10305</v>
      </c>
      <c r="B4609" s="112" t="s">
        <v>56</v>
      </c>
      <c r="C4609" s="399">
        <v>46036.832824074074</v>
      </c>
      <c r="D4609" s="250">
        <v>46094</v>
      </c>
      <c r="E4609" s="112" t="s">
        <v>10306</v>
      </c>
      <c r="F4609" s="46" t="s">
        <v>1456</v>
      </c>
      <c r="G4609" s="35"/>
      <c r="H4609" s="602"/>
    </row>
    <row r="4610" spans="1:8">
      <c r="A4610" s="111" t="s">
        <v>10307</v>
      </c>
      <c r="B4610" s="111" t="s">
        <v>56</v>
      </c>
      <c r="C4610" s="398">
        <v>46069.406585648147</v>
      </c>
      <c r="D4610" s="250">
        <v>46094</v>
      </c>
      <c r="E4610" s="111" t="s">
        <v>10308</v>
      </c>
      <c r="F4610" s="46" t="s">
        <v>1456</v>
      </c>
      <c r="G4610" s="35"/>
      <c r="H4610" s="602"/>
    </row>
    <row r="4611" spans="1:8">
      <c r="A4611" s="112" t="s">
        <v>10309</v>
      </c>
      <c r="B4611" s="112" t="s">
        <v>56</v>
      </c>
      <c r="C4611" s="399">
        <v>46077.597662037035</v>
      </c>
      <c r="D4611" s="250">
        <v>46094</v>
      </c>
      <c r="E4611" s="112" t="s">
        <v>10310</v>
      </c>
      <c r="F4611" s="46" t="s">
        <v>1456</v>
      </c>
      <c r="G4611" s="35"/>
      <c r="H4611" s="602"/>
    </row>
    <row r="4612" spans="1:8">
      <c r="A4612" s="111" t="s">
        <v>10311</v>
      </c>
      <c r="B4612" s="111" t="s">
        <v>56</v>
      </c>
      <c r="C4612" s="398">
        <v>46062.855821759258</v>
      </c>
      <c r="D4612" s="250">
        <v>46094</v>
      </c>
      <c r="E4612" s="111" t="s">
        <v>10312</v>
      </c>
      <c r="F4612" s="46" t="s">
        <v>1456</v>
      </c>
      <c r="G4612" s="35"/>
      <c r="H4612" s="602"/>
    </row>
    <row r="4613" spans="1:8">
      <c r="A4613" s="112" t="s">
        <v>10313</v>
      </c>
      <c r="B4613" s="112" t="s">
        <v>56</v>
      </c>
      <c r="C4613" s="399">
        <v>46077.010277777779</v>
      </c>
      <c r="D4613" s="250">
        <v>46094</v>
      </c>
      <c r="E4613" s="112" t="s">
        <v>10314</v>
      </c>
      <c r="F4613" s="46" t="s">
        <v>1456</v>
      </c>
      <c r="G4613" s="35"/>
      <c r="H4613" s="602"/>
    </row>
    <row r="4614" spans="1:8">
      <c r="A4614" s="111" t="s">
        <v>10315</v>
      </c>
      <c r="B4614" s="111" t="s">
        <v>56</v>
      </c>
      <c r="C4614" s="398">
        <v>46071.702268518522</v>
      </c>
      <c r="D4614" s="250">
        <v>46094</v>
      </c>
      <c r="E4614" s="111" t="s">
        <v>10316</v>
      </c>
      <c r="F4614" s="46" t="s">
        <v>1456</v>
      </c>
      <c r="G4614" s="35"/>
      <c r="H4614" s="602"/>
    </row>
    <row r="4615" spans="1:8">
      <c r="A4615" s="112" t="s">
        <v>10317</v>
      </c>
      <c r="B4615" s="112" t="s">
        <v>56</v>
      </c>
      <c r="C4615" s="399">
        <v>46066.427164351851</v>
      </c>
      <c r="D4615" s="250">
        <v>46094</v>
      </c>
      <c r="E4615" s="112" t="s">
        <v>10318</v>
      </c>
      <c r="F4615" s="46" t="s">
        <v>1456</v>
      </c>
      <c r="G4615" s="35"/>
      <c r="H4615" s="602"/>
    </row>
    <row r="4616" spans="1:8">
      <c r="A4616" s="111" t="s">
        <v>10319</v>
      </c>
      <c r="B4616" s="111" t="s">
        <v>56</v>
      </c>
      <c r="C4616" s="398">
        <v>46043.836550925924</v>
      </c>
      <c r="D4616" s="250">
        <v>46094</v>
      </c>
      <c r="E4616" s="111" t="s">
        <v>10320</v>
      </c>
      <c r="F4616" s="46" t="s">
        <v>1456</v>
      </c>
      <c r="G4616" s="35"/>
      <c r="H4616" s="602"/>
    </row>
    <row r="4617" spans="1:8">
      <c r="A4617" s="112" t="s">
        <v>10321</v>
      </c>
      <c r="B4617" s="112" t="s">
        <v>56</v>
      </c>
      <c r="C4617" s="399">
        <v>46079.385046296295</v>
      </c>
      <c r="D4617" s="250">
        <v>46094</v>
      </c>
      <c r="E4617" s="112" t="s">
        <v>10322</v>
      </c>
      <c r="F4617" s="46" t="s">
        <v>1456</v>
      </c>
      <c r="G4617" s="35"/>
      <c r="H4617" s="602"/>
    </row>
    <row r="4618" spans="1:8">
      <c r="A4618" s="111" t="s">
        <v>10323</v>
      </c>
      <c r="B4618" s="111" t="s">
        <v>56</v>
      </c>
      <c r="C4618" s="398">
        <v>46079.383692129632</v>
      </c>
      <c r="D4618" s="250">
        <v>46094</v>
      </c>
      <c r="E4618" s="111" t="s">
        <v>10322</v>
      </c>
      <c r="F4618" s="46" t="s">
        <v>1456</v>
      </c>
      <c r="G4618" s="35"/>
      <c r="H4618" s="602"/>
    </row>
    <row r="4619" spans="1:8">
      <c r="A4619" s="112" t="s">
        <v>10324</v>
      </c>
      <c r="B4619" s="112" t="s">
        <v>56</v>
      </c>
      <c r="C4619" s="399">
        <v>46043.70417824074</v>
      </c>
      <c r="D4619" s="250">
        <v>46094</v>
      </c>
      <c r="E4619" s="112" t="s">
        <v>10325</v>
      </c>
      <c r="F4619" s="46" t="s">
        <v>1456</v>
      </c>
      <c r="G4619" s="35"/>
      <c r="H4619" s="602"/>
    </row>
    <row r="4620" spans="1:8">
      <c r="A4620" s="196" t="s">
        <v>10326</v>
      </c>
      <c r="B4620" s="196" t="s">
        <v>79</v>
      </c>
      <c r="C4620" s="508">
        <v>45982.503842592596</v>
      </c>
      <c r="D4620" s="582">
        <v>46094</v>
      </c>
      <c r="E4620" s="196" t="s">
        <v>10327</v>
      </c>
      <c r="F4620" s="283" t="s">
        <v>144</v>
      </c>
      <c r="G4620" s="37" t="s">
        <v>2285</v>
      </c>
      <c r="H4620" s="603">
        <v>46097</v>
      </c>
    </row>
    <row r="4621" spans="1:8">
      <c r="A4621" s="112" t="s">
        <v>10328</v>
      </c>
      <c r="B4621" s="112" t="s">
        <v>56</v>
      </c>
      <c r="C4621" s="399">
        <v>46077.952696759261</v>
      </c>
      <c r="D4621" s="250">
        <v>46094</v>
      </c>
      <c r="E4621" s="112" t="s">
        <v>10329</v>
      </c>
      <c r="F4621" s="46" t="s">
        <v>144</v>
      </c>
      <c r="G4621" s="35" t="s">
        <v>62</v>
      </c>
      <c r="H4621" s="603">
        <v>46097</v>
      </c>
    </row>
    <row r="4622" spans="1:8">
      <c r="A4622" s="111" t="s">
        <v>10331</v>
      </c>
      <c r="B4622" s="111" t="s">
        <v>56</v>
      </c>
      <c r="C4622" s="398">
        <v>46077.374571759261</v>
      </c>
      <c r="D4622" s="250">
        <v>46094</v>
      </c>
      <c r="E4622" s="111" t="s">
        <v>10332</v>
      </c>
      <c r="F4622" s="46" t="s">
        <v>144</v>
      </c>
      <c r="G4622" s="35" t="s">
        <v>69</v>
      </c>
      <c r="H4622" s="603">
        <v>46097</v>
      </c>
    </row>
    <row r="4623" spans="1:8">
      <c r="A4623" s="112" t="s">
        <v>10333</v>
      </c>
      <c r="B4623" s="112" t="s">
        <v>56</v>
      </c>
      <c r="C4623" s="399">
        <v>46048.524571759262</v>
      </c>
      <c r="D4623" s="250">
        <v>46094</v>
      </c>
      <c r="E4623" s="112" t="s">
        <v>10334</v>
      </c>
      <c r="F4623" s="46" t="s">
        <v>144</v>
      </c>
      <c r="G4623" s="35"/>
      <c r="H4623" s="603">
        <v>46097</v>
      </c>
    </row>
    <row r="4624" spans="1:8">
      <c r="A4624" s="111" t="s">
        <v>10335</v>
      </c>
      <c r="B4624" s="111" t="s">
        <v>56</v>
      </c>
      <c r="C4624" s="398">
        <v>46030.733923611115</v>
      </c>
      <c r="D4624" s="250">
        <v>46094</v>
      </c>
      <c r="E4624" s="111" t="s">
        <v>10336</v>
      </c>
      <c r="F4624" s="46" t="s">
        <v>144</v>
      </c>
      <c r="G4624" s="35" t="s">
        <v>69</v>
      </c>
      <c r="H4624" s="603">
        <v>46097</v>
      </c>
    </row>
    <row r="4625" spans="1:8">
      <c r="A4625" s="112" t="s">
        <v>10337</v>
      </c>
      <c r="B4625" s="112" t="s">
        <v>56</v>
      </c>
      <c r="C4625" s="399">
        <v>46066.933831018519</v>
      </c>
      <c r="D4625" s="250">
        <v>46094</v>
      </c>
      <c r="E4625" s="112" t="s">
        <v>10338</v>
      </c>
      <c r="F4625" s="46" t="s">
        <v>144</v>
      </c>
      <c r="G4625" s="35" t="s">
        <v>69</v>
      </c>
      <c r="H4625" s="603">
        <v>46097</v>
      </c>
    </row>
    <row r="4626" spans="1:8">
      <c r="A4626" s="111" t="s">
        <v>96</v>
      </c>
      <c r="B4626" s="111" t="s">
        <v>56</v>
      </c>
      <c r="C4626" s="398">
        <v>46027.755127314813</v>
      </c>
      <c r="D4626" s="250">
        <v>46094</v>
      </c>
      <c r="E4626" s="111" t="s">
        <v>10339</v>
      </c>
      <c r="F4626" s="46" t="s">
        <v>144</v>
      </c>
      <c r="G4626" s="35" t="s">
        <v>4606</v>
      </c>
      <c r="H4626" s="603">
        <v>46097</v>
      </c>
    </row>
    <row r="4627" spans="1:8">
      <c r="A4627" s="112" t="s">
        <v>10341</v>
      </c>
      <c r="B4627" s="112" t="s">
        <v>56</v>
      </c>
      <c r="C4627" s="399">
        <v>46065.719722222224</v>
      </c>
      <c r="D4627" s="250">
        <v>46094</v>
      </c>
      <c r="E4627" s="112" t="s">
        <v>10342</v>
      </c>
      <c r="F4627" s="46" t="s">
        <v>144</v>
      </c>
      <c r="G4627" s="35"/>
      <c r="H4627" s="603">
        <v>46097</v>
      </c>
    </row>
    <row r="4628" spans="1:8">
      <c r="A4628" s="111" t="s">
        <v>10343</v>
      </c>
      <c r="B4628" s="111" t="s">
        <v>56</v>
      </c>
      <c r="C4628" s="398">
        <v>46077.60193287037</v>
      </c>
      <c r="D4628" s="250">
        <v>46094</v>
      </c>
      <c r="E4628" s="111" t="s">
        <v>10344</v>
      </c>
      <c r="F4628" s="46" t="s">
        <v>144</v>
      </c>
      <c r="G4628" s="35" t="s">
        <v>69</v>
      </c>
      <c r="H4628" s="603">
        <v>46097</v>
      </c>
    </row>
    <row r="4629" spans="1:8">
      <c r="A4629" s="112" t="s">
        <v>10345</v>
      </c>
      <c r="B4629" s="112" t="s">
        <v>56</v>
      </c>
      <c r="C4629" s="399">
        <v>46087.595300925925</v>
      </c>
      <c r="D4629" s="250">
        <v>46094</v>
      </c>
      <c r="E4629" s="112" t="s">
        <v>10346</v>
      </c>
      <c r="F4629" s="46" t="s">
        <v>144</v>
      </c>
      <c r="G4629" s="35"/>
      <c r="H4629" s="603">
        <v>46097</v>
      </c>
    </row>
    <row r="4630" spans="1:8">
      <c r="A4630" s="196" t="s">
        <v>10347</v>
      </c>
      <c r="B4630" s="196" t="s">
        <v>56</v>
      </c>
      <c r="C4630" s="508">
        <v>46053.708993055552</v>
      </c>
      <c r="D4630" s="582">
        <v>46094</v>
      </c>
      <c r="E4630" s="196" t="s">
        <v>10348</v>
      </c>
      <c r="F4630" s="283" t="s">
        <v>144</v>
      </c>
      <c r="G4630" s="37" t="s">
        <v>2285</v>
      </c>
      <c r="H4630" s="603">
        <v>46097</v>
      </c>
    </row>
    <row r="4631" spans="1:8">
      <c r="A4631" s="112" t="s">
        <v>10349</v>
      </c>
      <c r="B4631" s="112" t="s">
        <v>56</v>
      </c>
      <c r="C4631" s="399">
        <v>46077.412939814814</v>
      </c>
      <c r="D4631" s="250">
        <v>46094</v>
      </c>
      <c r="E4631" s="112" t="s">
        <v>10350</v>
      </c>
      <c r="F4631" s="46" t="s">
        <v>144</v>
      </c>
      <c r="G4631" s="35"/>
      <c r="H4631" s="603">
        <v>46097</v>
      </c>
    </row>
    <row r="4632" spans="1:8">
      <c r="A4632" s="111" t="s">
        <v>10351</v>
      </c>
      <c r="B4632" s="111" t="s">
        <v>56</v>
      </c>
      <c r="C4632" s="398">
        <v>45994.720555555556</v>
      </c>
      <c r="D4632" s="250">
        <v>46094</v>
      </c>
      <c r="E4632" s="111" t="s">
        <v>10352</v>
      </c>
      <c r="F4632" s="46" t="s">
        <v>144</v>
      </c>
      <c r="G4632" s="35" t="s">
        <v>62</v>
      </c>
      <c r="H4632" s="603">
        <v>46097</v>
      </c>
    </row>
    <row r="4633" spans="1:8">
      <c r="A4633" s="112" t="s">
        <v>10354</v>
      </c>
      <c r="B4633" s="112" t="s">
        <v>56</v>
      </c>
      <c r="C4633" s="399">
        <v>46079.376504629632</v>
      </c>
      <c r="D4633" s="250">
        <v>46094</v>
      </c>
      <c r="E4633" s="112" t="s">
        <v>10355</v>
      </c>
      <c r="F4633" s="46" t="s">
        <v>144</v>
      </c>
      <c r="G4633" s="35" t="s">
        <v>69</v>
      </c>
      <c r="H4633" s="603">
        <v>46097</v>
      </c>
    </row>
    <row r="4634" spans="1:8">
      <c r="A4634" s="111" t="s">
        <v>10356</v>
      </c>
      <c r="B4634" s="111" t="s">
        <v>56</v>
      </c>
      <c r="C4634" s="398">
        <v>46078.783182870371</v>
      </c>
      <c r="D4634" s="250">
        <v>46094</v>
      </c>
      <c r="E4634" s="111" t="s">
        <v>10357</v>
      </c>
      <c r="F4634" s="46" t="s">
        <v>144</v>
      </c>
      <c r="G4634" s="35"/>
      <c r="H4634" s="603">
        <v>46097</v>
      </c>
    </row>
    <row r="4635" spans="1:8">
      <c r="A4635" s="112" t="s">
        <v>10358</v>
      </c>
      <c r="B4635" s="112" t="s">
        <v>56</v>
      </c>
      <c r="C4635" s="399">
        <v>46070.684386574074</v>
      </c>
      <c r="D4635" s="250">
        <v>46094</v>
      </c>
      <c r="E4635" s="112" t="s">
        <v>10359</v>
      </c>
      <c r="F4635" s="46" t="s">
        <v>144</v>
      </c>
      <c r="G4635" s="35" t="s">
        <v>69</v>
      </c>
      <c r="H4635" s="603">
        <v>46097</v>
      </c>
    </row>
    <row r="4636" spans="1:8">
      <c r="A4636" s="111" t="s">
        <v>10360</v>
      </c>
      <c r="B4636" s="111" t="s">
        <v>56</v>
      </c>
      <c r="C4636" s="398">
        <v>46063.388692129629</v>
      </c>
      <c r="D4636" s="250">
        <v>46094</v>
      </c>
      <c r="E4636" s="111" t="s">
        <v>10361</v>
      </c>
      <c r="F4636" s="46" t="s">
        <v>144</v>
      </c>
      <c r="G4636" s="35" t="s">
        <v>69</v>
      </c>
      <c r="H4636" s="603">
        <v>46097</v>
      </c>
    </row>
    <row r="4637" spans="1:8">
      <c r="A4637" s="112" t="s">
        <v>10362</v>
      </c>
      <c r="B4637" s="112" t="s">
        <v>56</v>
      </c>
      <c r="C4637" s="399">
        <v>46076.470069444447</v>
      </c>
      <c r="D4637" s="250">
        <v>46094</v>
      </c>
      <c r="E4637" s="112" t="s">
        <v>10363</v>
      </c>
      <c r="F4637" s="46" t="s">
        <v>144</v>
      </c>
      <c r="G4637" s="35" t="s">
        <v>69</v>
      </c>
      <c r="H4637" s="603">
        <v>46097</v>
      </c>
    </row>
    <row r="4638" spans="1:8">
      <c r="A4638" s="196" t="s">
        <v>10364</v>
      </c>
      <c r="B4638" s="196" t="s">
        <v>56</v>
      </c>
      <c r="C4638" s="508">
        <v>46036.400937500002</v>
      </c>
      <c r="D4638" s="582">
        <v>46094</v>
      </c>
      <c r="E4638" s="196" t="s">
        <v>10365</v>
      </c>
      <c r="F4638" s="283" t="s">
        <v>144</v>
      </c>
      <c r="G4638" s="37" t="s">
        <v>2285</v>
      </c>
      <c r="H4638" s="603">
        <v>46097</v>
      </c>
    </row>
    <row r="4639" spans="1:8">
      <c r="A4639" s="112" t="s">
        <v>10366</v>
      </c>
      <c r="B4639" s="112" t="s">
        <v>56</v>
      </c>
      <c r="C4639" s="399">
        <v>46059.545381944445</v>
      </c>
      <c r="D4639" s="250">
        <v>46094</v>
      </c>
      <c r="E4639" s="112" t="s">
        <v>10367</v>
      </c>
      <c r="F4639" s="46" t="s">
        <v>144</v>
      </c>
      <c r="G4639" s="35"/>
      <c r="H4639" s="603">
        <v>46097</v>
      </c>
    </row>
    <row r="4640" spans="1:8">
      <c r="A4640" s="111" t="s">
        <v>10368</v>
      </c>
      <c r="B4640" s="111" t="s">
        <v>56</v>
      </c>
      <c r="C4640" s="398">
        <v>46078.397824074076</v>
      </c>
      <c r="D4640" s="250">
        <v>46094</v>
      </c>
      <c r="E4640" s="111" t="s">
        <v>10369</v>
      </c>
      <c r="F4640" s="46" t="s">
        <v>144</v>
      </c>
      <c r="G4640" s="35" t="s">
        <v>62</v>
      </c>
      <c r="H4640" s="603">
        <v>46097</v>
      </c>
    </row>
    <row r="4641" spans="1:8">
      <c r="A4641" s="112" t="s">
        <v>10370</v>
      </c>
      <c r="B4641" s="112" t="s">
        <v>56</v>
      </c>
      <c r="C4641" s="399">
        <v>46018.527349537035</v>
      </c>
      <c r="D4641" s="250">
        <v>46094</v>
      </c>
      <c r="E4641" s="112" t="s">
        <v>10371</v>
      </c>
      <c r="F4641" s="46" t="s">
        <v>144</v>
      </c>
      <c r="G4641" s="35" t="s">
        <v>69</v>
      </c>
      <c r="H4641" s="603">
        <v>46097</v>
      </c>
    </row>
    <row r="4642" spans="1:8">
      <c r="A4642" s="111" t="s">
        <v>10372</v>
      </c>
      <c r="B4642" s="111" t="s">
        <v>56</v>
      </c>
      <c r="C4642" s="398">
        <v>46064.455023148148</v>
      </c>
      <c r="D4642" s="250">
        <v>46094</v>
      </c>
      <c r="E4642" s="111" t="s">
        <v>10373</v>
      </c>
      <c r="F4642" s="46" t="s">
        <v>144</v>
      </c>
      <c r="G4642" s="35" t="s">
        <v>69</v>
      </c>
      <c r="H4642" s="603">
        <v>46097</v>
      </c>
    </row>
    <row r="4643" spans="1:8">
      <c r="A4643" s="112" t="s">
        <v>10374</v>
      </c>
      <c r="B4643" s="112" t="s">
        <v>56</v>
      </c>
      <c r="C4643" s="399">
        <v>46055.542881944442</v>
      </c>
      <c r="D4643" s="250">
        <v>46094</v>
      </c>
      <c r="E4643" s="112" t="s">
        <v>10373</v>
      </c>
      <c r="F4643" s="46" t="s">
        <v>144</v>
      </c>
      <c r="G4643" s="35" t="s">
        <v>69</v>
      </c>
      <c r="H4643" s="603">
        <v>46097</v>
      </c>
    </row>
    <row r="4644" spans="1:8">
      <c r="A4644" s="111" t="s">
        <v>96</v>
      </c>
      <c r="B4644" s="111" t="s">
        <v>79</v>
      </c>
      <c r="C4644" s="398">
        <v>46027.381423611114</v>
      </c>
      <c r="D4644" s="250">
        <v>46094</v>
      </c>
      <c r="E4644" s="111" t="s">
        <v>10375</v>
      </c>
      <c r="F4644" s="46" t="s">
        <v>144</v>
      </c>
      <c r="G4644" s="35" t="s">
        <v>4606</v>
      </c>
      <c r="H4644" s="603">
        <v>46097</v>
      </c>
    </row>
    <row r="4645" spans="1:8">
      <c r="A4645" s="112" t="s">
        <v>10376</v>
      </c>
      <c r="B4645" s="112" t="s">
        <v>56</v>
      </c>
      <c r="C4645" s="399">
        <v>46072.70517361111</v>
      </c>
      <c r="D4645" s="250">
        <v>46094</v>
      </c>
      <c r="E4645" s="112" t="s">
        <v>10377</v>
      </c>
      <c r="F4645" s="46" t="s">
        <v>144</v>
      </c>
      <c r="G4645" s="35"/>
      <c r="H4645" s="603">
        <v>46097</v>
      </c>
    </row>
    <row r="4646" spans="1:8">
      <c r="A4646" s="111" t="s">
        <v>574</v>
      </c>
      <c r="B4646" s="111" t="s">
        <v>79</v>
      </c>
      <c r="C4646" s="398">
        <v>46019.604016203702</v>
      </c>
      <c r="D4646" s="250">
        <v>46094</v>
      </c>
      <c r="E4646" s="111" t="s">
        <v>575</v>
      </c>
      <c r="F4646" s="46" t="s">
        <v>144</v>
      </c>
      <c r="G4646" s="35" t="s">
        <v>62</v>
      </c>
      <c r="H4646" s="603">
        <v>46097</v>
      </c>
    </row>
    <row r="4647" spans="1:8">
      <c r="A4647" s="112" t="s">
        <v>10378</v>
      </c>
      <c r="B4647" s="112" t="s">
        <v>56</v>
      </c>
      <c r="C4647" s="399">
        <v>46080.490532407406</v>
      </c>
      <c r="D4647" s="250">
        <v>46094</v>
      </c>
      <c r="E4647" s="112" t="s">
        <v>10379</v>
      </c>
      <c r="F4647" s="46" t="s">
        <v>144</v>
      </c>
      <c r="G4647" s="35" t="s">
        <v>69</v>
      </c>
      <c r="H4647" s="603">
        <v>46097</v>
      </c>
    </row>
    <row r="4648" spans="1:8">
      <c r="A4648" s="111" t="s">
        <v>96</v>
      </c>
      <c r="B4648" s="111" t="s">
        <v>56</v>
      </c>
      <c r="C4648" s="398">
        <v>46027.832974537036</v>
      </c>
      <c r="D4648" s="250">
        <v>46094</v>
      </c>
      <c r="E4648" s="111" t="s">
        <v>10380</v>
      </c>
      <c r="F4648" s="46" t="s">
        <v>144</v>
      </c>
      <c r="G4648" s="35" t="s">
        <v>4606</v>
      </c>
      <c r="H4648" s="603">
        <v>46097</v>
      </c>
    </row>
    <row r="4649" spans="1:8">
      <c r="A4649" s="112" t="s">
        <v>10381</v>
      </c>
      <c r="B4649" s="112" t="s">
        <v>56</v>
      </c>
      <c r="C4649" s="399">
        <v>46036.784479166665</v>
      </c>
      <c r="D4649" s="250">
        <v>46094</v>
      </c>
      <c r="E4649" s="112" t="s">
        <v>10382</v>
      </c>
      <c r="F4649" s="46" t="s">
        <v>144</v>
      </c>
      <c r="G4649" s="35" t="s">
        <v>62</v>
      </c>
      <c r="H4649" s="603">
        <v>46097</v>
      </c>
    </row>
    <row r="4650" spans="1:8">
      <c r="A4650" s="196" t="s">
        <v>10384</v>
      </c>
      <c r="B4650" s="196" t="s">
        <v>79</v>
      </c>
      <c r="C4650" s="508">
        <v>46080.405810185184</v>
      </c>
      <c r="D4650" s="582">
        <v>46094</v>
      </c>
      <c r="E4650" s="196" t="s">
        <v>10385</v>
      </c>
      <c r="F4650" s="283" t="s">
        <v>144</v>
      </c>
      <c r="G4650" s="37" t="s">
        <v>2285</v>
      </c>
      <c r="H4650" s="603">
        <v>46097</v>
      </c>
    </row>
    <row r="4651" spans="1:8">
      <c r="A4651" s="112" t="s">
        <v>10386</v>
      </c>
      <c r="B4651" s="112" t="s">
        <v>56</v>
      </c>
      <c r="C4651" s="399">
        <v>45973.357731481483</v>
      </c>
      <c r="D4651" s="250">
        <v>46094</v>
      </c>
      <c r="E4651" s="112" t="s">
        <v>10387</v>
      </c>
      <c r="F4651" s="46" t="s">
        <v>144</v>
      </c>
      <c r="G4651" s="35" t="s">
        <v>69</v>
      </c>
      <c r="H4651" s="603">
        <v>46097</v>
      </c>
    </row>
    <row r="4652" spans="1:8">
      <c r="A4652" s="111" t="s">
        <v>2521</v>
      </c>
      <c r="B4652" s="111" t="s">
        <v>56</v>
      </c>
      <c r="C4652" s="398">
        <v>46042.53765046296</v>
      </c>
      <c r="D4652" s="250">
        <v>46094</v>
      </c>
      <c r="E4652" s="111" t="s">
        <v>2522</v>
      </c>
      <c r="F4652" s="46" t="s">
        <v>144</v>
      </c>
      <c r="G4652" s="35" t="s">
        <v>59</v>
      </c>
      <c r="H4652" s="603">
        <v>46097</v>
      </c>
    </row>
    <row r="4653" spans="1:8">
      <c r="A4653" s="112" t="s">
        <v>10389</v>
      </c>
      <c r="B4653" s="112" t="s">
        <v>56</v>
      </c>
      <c r="C4653" s="399">
        <v>46023.606446759259</v>
      </c>
      <c r="D4653" s="250">
        <v>46094</v>
      </c>
      <c r="E4653" s="112" t="s">
        <v>10390</v>
      </c>
      <c r="F4653" s="46" t="s">
        <v>144</v>
      </c>
      <c r="G4653" s="35" t="s">
        <v>69</v>
      </c>
      <c r="H4653" s="603">
        <v>46097</v>
      </c>
    </row>
    <row r="4654" spans="1:8">
      <c r="A4654" s="111" t="s">
        <v>10391</v>
      </c>
      <c r="B4654" s="111" t="s">
        <v>56</v>
      </c>
      <c r="C4654" s="398">
        <v>46072.542337962965</v>
      </c>
      <c r="D4654" s="250">
        <v>46094</v>
      </c>
      <c r="E4654" s="111" t="s">
        <v>10392</v>
      </c>
      <c r="F4654" s="46" t="s">
        <v>144</v>
      </c>
      <c r="G4654" s="35"/>
      <c r="H4654" s="603">
        <v>46097</v>
      </c>
    </row>
    <row r="4655" spans="1:8">
      <c r="A4655" s="112" t="s">
        <v>10393</v>
      </c>
      <c r="B4655" s="112" t="s">
        <v>56</v>
      </c>
      <c r="C4655" s="399">
        <v>46055.492546296293</v>
      </c>
      <c r="D4655" s="250">
        <v>46094</v>
      </c>
      <c r="E4655" s="112" t="s">
        <v>10394</v>
      </c>
      <c r="F4655" s="46" t="s">
        <v>144</v>
      </c>
      <c r="G4655" s="35" t="s">
        <v>69</v>
      </c>
      <c r="H4655" s="603">
        <v>46097</v>
      </c>
    </row>
    <row r="4656" spans="1:8">
      <c r="A4656" s="111" t="s">
        <v>10396</v>
      </c>
      <c r="B4656" s="111" t="s">
        <v>56</v>
      </c>
      <c r="C4656" s="398">
        <v>46007.502754629626</v>
      </c>
      <c r="D4656" s="250">
        <v>46094</v>
      </c>
      <c r="E4656" s="111" t="s">
        <v>10397</v>
      </c>
      <c r="F4656" s="46" t="s">
        <v>144</v>
      </c>
      <c r="G4656" s="35" t="s">
        <v>69</v>
      </c>
      <c r="H4656" s="603">
        <v>46097</v>
      </c>
    </row>
    <row r="4657" spans="1:8">
      <c r="A4657" s="112" t="s">
        <v>10398</v>
      </c>
      <c r="B4657" s="112" t="s">
        <v>56</v>
      </c>
      <c r="C4657" s="399">
        <v>46073.693182870367</v>
      </c>
      <c r="D4657" s="250">
        <v>46094</v>
      </c>
      <c r="E4657" s="112" t="s">
        <v>10399</v>
      </c>
      <c r="F4657" s="46" t="s">
        <v>144</v>
      </c>
      <c r="G4657" s="35" t="s">
        <v>69</v>
      </c>
      <c r="H4657" s="603">
        <v>46097</v>
      </c>
    </row>
    <row r="4658" spans="1:8">
      <c r="A4658" s="111" t="s">
        <v>10400</v>
      </c>
      <c r="B4658" s="111" t="s">
        <v>56</v>
      </c>
      <c r="C4658" s="398">
        <v>46054.756805555553</v>
      </c>
      <c r="D4658" s="250">
        <v>46094</v>
      </c>
      <c r="E4658" s="111" t="s">
        <v>10401</v>
      </c>
      <c r="F4658" s="46" t="s">
        <v>144</v>
      </c>
      <c r="G4658" s="35" t="s">
        <v>69</v>
      </c>
      <c r="H4658" s="603">
        <v>46097</v>
      </c>
    </row>
    <row r="4659" spans="1:8">
      <c r="A4659" s="196" t="s">
        <v>10402</v>
      </c>
      <c r="B4659" s="196" t="s">
        <v>56</v>
      </c>
      <c r="C4659" s="508">
        <v>46072.671053240738</v>
      </c>
      <c r="D4659" s="582">
        <v>46094</v>
      </c>
      <c r="E4659" s="196" t="s">
        <v>10403</v>
      </c>
      <c r="F4659" s="283" t="s">
        <v>144</v>
      </c>
      <c r="G4659" s="37" t="s">
        <v>2285</v>
      </c>
      <c r="H4659" s="603">
        <v>46097</v>
      </c>
    </row>
    <row r="4660" spans="1:8">
      <c r="A4660" s="111" t="s">
        <v>10404</v>
      </c>
      <c r="B4660" s="111" t="s">
        <v>56</v>
      </c>
      <c r="C4660" s="398">
        <v>46071.852233796293</v>
      </c>
      <c r="D4660" s="250">
        <v>46094</v>
      </c>
      <c r="E4660" s="111" t="s">
        <v>10403</v>
      </c>
      <c r="F4660" s="46" t="s">
        <v>1620</v>
      </c>
      <c r="G4660" s="35" t="s">
        <v>59</v>
      </c>
      <c r="H4660" s="602">
        <v>46095</v>
      </c>
    </row>
    <row r="4661" spans="1:8">
      <c r="A4661" s="112" t="s">
        <v>10405</v>
      </c>
      <c r="B4661" s="112" t="s">
        <v>56</v>
      </c>
      <c r="C4661" s="399">
        <v>46077.510949074072</v>
      </c>
      <c r="D4661" s="250">
        <v>46094</v>
      </c>
      <c r="E4661" s="112" t="s">
        <v>10406</v>
      </c>
      <c r="F4661" s="46" t="s">
        <v>1620</v>
      </c>
      <c r="G4661" s="35" t="s">
        <v>59</v>
      </c>
      <c r="H4661" s="705">
        <v>46106</v>
      </c>
    </row>
    <row r="4662" spans="1:8">
      <c r="A4662" s="111" t="s">
        <v>10408</v>
      </c>
      <c r="B4662" s="111" t="s">
        <v>56</v>
      </c>
      <c r="C4662" s="398">
        <v>46073.549201388887</v>
      </c>
      <c r="D4662" s="250">
        <v>46094</v>
      </c>
      <c r="E4662" s="111" t="s">
        <v>10409</v>
      </c>
      <c r="F4662" s="46" t="s">
        <v>1620</v>
      </c>
      <c r="G4662" s="85" t="s">
        <v>59</v>
      </c>
      <c r="H4662" s="705">
        <v>46095</v>
      </c>
    </row>
    <row r="4663" spans="1:8">
      <c r="A4663" s="112" t="s">
        <v>10410</v>
      </c>
      <c r="B4663" s="112" t="s">
        <v>56</v>
      </c>
      <c r="C4663" s="399">
        <v>46028.980127314811</v>
      </c>
      <c r="D4663" s="250">
        <v>46094</v>
      </c>
      <c r="E4663" s="112" t="s">
        <v>10411</v>
      </c>
      <c r="F4663" s="46" t="s">
        <v>1620</v>
      </c>
      <c r="G4663" s="35" t="s">
        <v>59</v>
      </c>
      <c r="H4663" s="705">
        <v>46106</v>
      </c>
    </row>
    <row r="4664" spans="1:8">
      <c r="A4664" s="111" t="s">
        <v>10413</v>
      </c>
      <c r="B4664" s="111" t="s">
        <v>56</v>
      </c>
      <c r="C4664" s="398">
        <v>46069.500972222224</v>
      </c>
      <c r="D4664" s="250">
        <v>46094</v>
      </c>
      <c r="E4664" s="111" t="s">
        <v>10414</v>
      </c>
      <c r="F4664" s="46" t="s">
        <v>1620</v>
      </c>
      <c r="G4664" s="35" t="s">
        <v>59</v>
      </c>
      <c r="H4664" s="705">
        <v>46095</v>
      </c>
    </row>
    <row r="4665" spans="1:8">
      <c r="A4665" s="112" t="s">
        <v>10415</v>
      </c>
      <c r="B4665" s="112" t="s">
        <v>56</v>
      </c>
      <c r="C4665" s="399">
        <v>46073.429270833331</v>
      </c>
      <c r="D4665" s="250">
        <v>46094</v>
      </c>
      <c r="E4665" s="112" t="s">
        <v>10416</v>
      </c>
      <c r="F4665" s="46" t="s">
        <v>1620</v>
      </c>
      <c r="G4665" s="85" t="s">
        <v>59</v>
      </c>
      <c r="H4665" s="705">
        <v>46095</v>
      </c>
    </row>
    <row r="4666" spans="1:8">
      <c r="A4666" s="111" t="s">
        <v>10417</v>
      </c>
      <c r="B4666" s="111" t="s">
        <v>56</v>
      </c>
      <c r="C4666" s="398">
        <v>46051.851574074077</v>
      </c>
      <c r="D4666" s="250">
        <v>46094</v>
      </c>
      <c r="E4666" s="111" t="s">
        <v>10418</v>
      </c>
      <c r="F4666" s="46" t="s">
        <v>1620</v>
      </c>
      <c r="G4666" s="35" t="s">
        <v>59</v>
      </c>
      <c r="H4666" s="705">
        <v>46095</v>
      </c>
    </row>
    <row r="4667" spans="1:8">
      <c r="A4667" s="112" t="s">
        <v>10419</v>
      </c>
      <c r="B4667" s="112" t="s">
        <v>56</v>
      </c>
      <c r="C4667" s="399">
        <v>46076.741111111114</v>
      </c>
      <c r="D4667" s="250">
        <v>46094</v>
      </c>
      <c r="E4667" s="112" t="s">
        <v>10420</v>
      </c>
      <c r="F4667" s="46" t="s">
        <v>1620</v>
      </c>
      <c r="G4667" s="85" t="s">
        <v>59</v>
      </c>
      <c r="H4667" s="705">
        <v>46095</v>
      </c>
    </row>
    <row r="4668" spans="1:8">
      <c r="A4668" s="111" t="s">
        <v>10421</v>
      </c>
      <c r="B4668" s="111" t="s">
        <v>56</v>
      </c>
      <c r="C4668" s="398">
        <v>46072.734270833331</v>
      </c>
      <c r="D4668" s="250">
        <v>46094</v>
      </c>
      <c r="E4668" s="111" t="s">
        <v>10422</v>
      </c>
      <c r="F4668" s="46" t="s">
        <v>1620</v>
      </c>
      <c r="G4668" s="35" t="s">
        <v>59</v>
      </c>
      <c r="H4668" s="705">
        <v>46095</v>
      </c>
    </row>
    <row r="4669" spans="1:8">
      <c r="A4669" s="112" t="s">
        <v>96</v>
      </c>
      <c r="B4669" s="112" t="s">
        <v>56</v>
      </c>
      <c r="C4669" s="399">
        <v>46025.68546296296</v>
      </c>
      <c r="D4669" s="250">
        <v>46094</v>
      </c>
      <c r="E4669" s="112" t="s">
        <v>10423</v>
      </c>
      <c r="F4669" s="46" t="s">
        <v>1620</v>
      </c>
      <c r="G4669" s="35" t="s">
        <v>4606</v>
      </c>
      <c r="H4669" s="704" t="s">
        <v>4909</v>
      </c>
    </row>
    <row r="4670" spans="1:8">
      <c r="A4670" s="111" t="s">
        <v>10424</v>
      </c>
      <c r="B4670" s="111" t="s">
        <v>56</v>
      </c>
      <c r="C4670" s="398">
        <v>46035.627164351848</v>
      </c>
      <c r="D4670" s="250">
        <v>46094</v>
      </c>
      <c r="E4670" s="111" t="s">
        <v>10425</v>
      </c>
      <c r="F4670" s="46" t="s">
        <v>1620</v>
      </c>
      <c r="G4670" s="35" t="s">
        <v>59</v>
      </c>
      <c r="H4670" s="705">
        <v>46106</v>
      </c>
    </row>
    <row r="4671" spans="1:8">
      <c r="A4671" s="112" t="s">
        <v>10427</v>
      </c>
      <c r="B4671" s="112" t="s">
        <v>56</v>
      </c>
      <c r="C4671" s="399">
        <v>46021.568518518521</v>
      </c>
      <c r="D4671" s="250">
        <v>46094</v>
      </c>
      <c r="E4671" s="112" t="s">
        <v>10428</v>
      </c>
      <c r="F4671" s="46" t="s">
        <v>1620</v>
      </c>
      <c r="G4671" s="35" t="s">
        <v>59</v>
      </c>
      <c r="H4671" s="705">
        <v>46095</v>
      </c>
    </row>
    <row r="4672" spans="1:8">
      <c r="A4672" s="111" t="s">
        <v>10429</v>
      </c>
      <c r="B4672" s="111" t="s">
        <v>56</v>
      </c>
      <c r="C4672" s="398">
        <v>46083.512118055558</v>
      </c>
      <c r="D4672" s="250">
        <v>46094</v>
      </c>
      <c r="E4672" s="111" t="s">
        <v>10430</v>
      </c>
      <c r="F4672" s="46" t="s">
        <v>1620</v>
      </c>
      <c r="G4672" s="35" t="s">
        <v>59</v>
      </c>
      <c r="H4672" s="705">
        <v>46095</v>
      </c>
    </row>
    <row r="4673" spans="1:8">
      <c r="A4673" s="112" t="s">
        <v>10431</v>
      </c>
      <c r="B4673" s="112" t="s">
        <v>56</v>
      </c>
      <c r="C4673" s="399">
        <v>46073.890648148146</v>
      </c>
      <c r="D4673" s="250">
        <v>46094</v>
      </c>
      <c r="E4673" s="112" t="s">
        <v>10432</v>
      </c>
      <c r="F4673" s="46" t="s">
        <v>1620</v>
      </c>
      <c r="G4673" s="35" t="s">
        <v>59</v>
      </c>
      <c r="H4673" s="705">
        <v>46095</v>
      </c>
    </row>
    <row r="4674" spans="1:8">
      <c r="A4674" s="111" t="s">
        <v>4528</v>
      </c>
      <c r="B4674" s="111" t="s">
        <v>56</v>
      </c>
      <c r="C4674" s="398">
        <v>46034.633032407408</v>
      </c>
      <c r="D4674" s="250">
        <v>46094</v>
      </c>
      <c r="E4674" s="111" t="s">
        <v>4529</v>
      </c>
      <c r="F4674" s="46" t="s">
        <v>1620</v>
      </c>
      <c r="G4674" s="35" t="s">
        <v>59</v>
      </c>
      <c r="H4674" s="705">
        <v>46095</v>
      </c>
    </row>
    <row r="4675" spans="1:8">
      <c r="A4675" s="112" t="s">
        <v>10433</v>
      </c>
      <c r="B4675" s="112" t="s">
        <v>56</v>
      </c>
      <c r="C4675" s="399">
        <v>46075.564872685187</v>
      </c>
      <c r="D4675" s="250">
        <v>46094</v>
      </c>
      <c r="E4675" s="112" t="s">
        <v>10434</v>
      </c>
      <c r="F4675" s="46" t="s">
        <v>1620</v>
      </c>
      <c r="G4675" s="35" t="s">
        <v>59</v>
      </c>
      <c r="H4675" s="705">
        <v>46095</v>
      </c>
    </row>
    <row r="4676" spans="1:8">
      <c r="A4676" s="111" t="s">
        <v>1309</v>
      </c>
      <c r="B4676" s="111" t="s">
        <v>56</v>
      </c>
      <c r="C4676" s="398">
        <v>46030.63212962963</v>
      </c>
      <c r="D4676" s="250">
        <v>46094</v>
      </c>
      <c r="E4676" s="111" t="s">
        <v>1310</v>
      </c>
      <c r="F4676" s="46" t="s">
        <v>1620</v>
      </c>
      <c r="G4676" s="35" t="s">
        <v>59</v>
      </c>
      <c r="H4676" s="705">
        <v>46095</v>
      </c>
    </row>
    <row r="4677" spans="1:8">
      <c r="A4677" s="112" t="s">
        <v>10435</v>
      </c>
      <c r="B4677" s="112" t="s">
        <v>56</v>
      </c>
      <c r="C4677" s="399">
        <v>46057.587118055555</v>
      </c>
      <c r="D4677" s="250">
        <v>46094</v>
      </c>
      <c r="E4677" s="112" t="s">
        <v>10436</v>
      </c>
      <c r="F4677" s="46" t="s">
        <v>1620</v>
      </c>
      <c r="G4677" s="35" t="s">
        <v>59</v>
      </c>
      <c r="H4677" s="705">
        <v>46106</v>
      </c>
    </row>
    <row r="4678" spans="1:8">
      <c r="A4678" s="111" t="s">
        <v>10438</v>
      </c>
      <c r="B4678" s="111" t="s">
        <v>56</v>
      </c>
      <c r="C4678" s="398">
        <v>46077.72142361111</v>
      </c>
      <c r="D4678" s="250">
        <v>46094</v>
      </c>
      <c r="E4678" s="111" t="s">
        <v>10439</v>
      </c>
      <c r="F4678" s="46" t="s">
        <v>1620</v>
      </c>
      <c r="G4678" s="35" t="s">
        <v>59</v>
      </c>
      <c r="H4678" s="705">
        <v>46095</v>
      </c>
    </row>
    <row r="4679" spans="1:8">
      <c r="A4679" s="112" t="s">
        <v>10440</v>
      </c>
      <c r="B4679" s="112" t="s">
        <v>56</v>
      </c>
      <c r="C4679" s="399">
        <v>46076.528402777774</v>
      </c>
      <c r="D4679" s="250">
        <v>46094</v>
      </c>
      <c r="E4679" s="112" t="s">
        <v>10441</v>
      </c>
      <c r="F4679" s="46" t="s">
        <v>1620</v>
      </c>
      <c r="G4679" s="35" t="s">
        <v>59</v>
      </c>
      <c r="H4679" s="705">
        <v>46106</v>
      </c>
    </row>
    <row r="4680" spans="1:8">
      <c r="A4680" s="111" t="s">
        <v>10443</v>
      </c>
      <c r="B4680" s="111" t="s">
        <v>56</v>
      </c>
      <c r="C4680" s="398">
        <v>46064.320567129631</v>
      </c>
      <c r="D4680" s="250">
        <v>46094</v>
      </c>
      <c r="E4680" s="111" t="s">
        <v>10444</v>
      </c>
      <c r="F4680" s="46" t="s">
        <v>1620</v>
      </c>
      <c r="G4680" s="35" t="s">
        <v>59</v>
      </c>
      <c r="H4680" s="705">
        <v>46106</v>
      </c>
    </row>
    <row r="4681" spans="1:8">
      <c r="A4681" s="112" t="s">
        <v>10445</v>
      </c>
      <c r="B4681" s="112" t="s">
        <v>56</v>
      </c>
      <c r="C4681" s="399">
        <v>46073.357037037036</v>
      </c>
      <c r="D4681" s="250">
        <v>46094</v>
      </c>
      <c r="E4681" s="112" t="s">
        <v>10446</v>
      </c>
      <c r="F4681" s="46" t="s">
        <v>1620</v>
      </c>
      <c r="G4681" s="35" t="s">
        <v>59</v>
      </c>
      <c r="H4681" s="705">
        <v>46095</v>
      </c>
    </row>
    <row r="4682" spans="1:8">
      <c r="A4682" s="111" t="s">
        <v>10447</v>
      </c>
      <c r="B4682" s="111" t="s">
        <v>56</v>
      </c>
      <c r="C4682" s="398">
        <v>46042.733043981483</v>
      </c>
      <c r="D4682" s="250">
        <v>46094</v>
      </c>
      <c r="E4682" s="111" t="s">
        <v>10448</v>
      </c>
      <c r="F4682" s="46" t="s">
        <v>1620</v>
      </c>
      <c r="G4682" s="35" t="s">
        <v>59</v>
      </c>
      <c r="H4682" s="705">
        <v>46095</v>
      </c>
    </row>
    <row r="4683" spans="1:8">
      <c r="A4683" s="112" t="s">
        <v>10449</v>
      </c>
      <c r="B4683" s="112" t="s">
        <v>56</v>
      </c>
      <c r="C4683" s="399">
        <v>46064.7112037037</v>
      </c>
      <c r="D4683" s="250">
        <v>46094</v>
      </c>
      <c r="E4683" s="112" t="s">
        <v>10450</v>
      </c>
      <c r="F4683" s="46" t="s">
        <v>1620</v>
      </c>
      <c r="G4683" s="35" t="s">
        <v>59</v>
      </c>
      <c r="H4683" s="705">
        <v>46095</v>
      </c>
    </row>
    <row r="4684" spans="1:8">
      <c r="A4684" s="111" t="s">
        <v>10451</v>
      </c>
      <c r="B4684" s="111" t="s">
        <v>56</v>
      </c>
      <c r="C4684" s="398">
        <v>46077.430474537039</v>
      </c>
      <c r="D4684" s="250">
        <v>46094</v>
      </c>
      <c r="E4684" s="111" t="s">
        <v>10452</v>
      </c>
      <c r="F4684" s="46" t="s">
        <v>1620</v>
      </c>
      <c r="G4684" s="85" t="s">
        <v>59</v>
      </c>
      <c r="H4684" s="705">
        <v>46095</v>
      </c>
    </row>
    <row r="4685" spans="1:8">
      <c r="A4685" s="112" t="s">
        <v>10453</v>
      </c>
      <c r="B4685" s="112" t="s">
        <v>56</v>
      </c>
      <c r="C4685" s="399">
        <v>46073.508657407408</v>
      </c>
      <c r="D4685" s="250">
        <v>46094</v>
      </c>
      <c r="E4685" s="112" t="s">
        <v>10454</v>
      </c>
      <c r="F4685" s="46" t="s">
        <v>1620</v>
      </c>
      <c r="G4685" s="35" t="s">
        <v>59</v>
      </c>
      <c r="H4685" s="705">
        <v>46095</v>
      </c>
    </row>
    <row r="4686" spans="1:8">
      <c r="A4686" s="111" t="s">
        <v>10455</v>
      </c>
      <c r="B4686" s="111" t="s">
        <v>56</v>
      </c>
      <c r="C4686" s="398">
        <v>46052.976944444446</v>
      </c>
      <c r="D4686" s="250">
        <v>46094</v>
      </c>
      <c r="E4686" s="111" t="s">
        <v>10456</v>
      </c>
      <c r="F4686" s="46" t="s">
        <v>1620</v>
      </c>
      <c r="G4686" s="35" t="s">
        <v>59</v>
      </c>
      <c r="H4686" s="705">
        <v>46106</v>
      </c>
    </row>
    <row r="4687" spans="1:8">
      <c r="A4687" s="112" t="s">
        <v>10458</v>
      </c>
      <c r="B4687" s="112" t="s">
        <v>56</v>
      </c>
      <c r="C4687" s="399">
        <v>46073.693518518521</v>
      </c>
      <c r="D4687" s="250">
        <v>46094</v>
      </c>
      <c r="E4687" s="112" t="s">
        <v>10459</v>
      </c>
      <c r="F4687" s="46" t="s">
        <v>1620</v>
      </c>
      <c r="G4687" s="35" t="s">
        <v>59</v>
      </c>
      <c r="H4687" s="705">
        <v>46106</v>
      </c>
    </row>
    <row r="4688" spans="1:8">
      <c r="A4688" s="111" t="s">
        <v>10461</v>
      </c>
      <c r="B4688" s="111" t="s">
        <v>56</v>
      </c>
      <c r="C4688" s="398">
        <v>46009.354907407411</v>
      </c>
      <c r="D4688" s="250">
        <v>46094</v>
      </c>
      <c r="E4688" s="111" t="s">
        <v>10462</v>
      </c>
      <c r="F4688" s="46" t="s">
        <v>1620</v>
      </c>
      <c r="G4688" s="35" t="s">
        <v>59</v>
      </c>
      <c r="H4688" s="705">
        <v>46106</v>
      </c>
    </row>
    <row r="4689" spans="1:8">
      <c r="A4689" s="112" t="s">
        <v>10464</v>
      </c>
      <c r="B4689" s="112" t="s">
        <v>56</v>
      </c>
      <c r="C4689" s="399">
        <v>46076.805821759262</v>
      </c>
      <c r="D4689" s="250">
        <v>46094</v>
      </c>
      <c r="E4689" s="112" t="s">
        <v>10465</v>
      </c>
      <c r="F4689" s="46" t="s">
        <v>1620</v>
      </c>
      <c r="G4689" s="35" t="s">
        <v>59</v>
      </c>
      <c r="H4689" s="705">
        <v>46095</v>
      </c>
    </row>
    <row r="4690" spans="1:8">
      <c r="A4690" s="111" t="s">
        <v>10466</v>
      </c>
      <c r="B4690" s="111" t="s">
        <v>56</v>
      </c>
      <c r="C4690" s="398">
        <v>46045.824305555558</v>
      </c>
      <c r="D4690" s="250">
        <v>46094</v>
      </c>
      <c r="E4690" s="111" t="s">
        <v>10467</v>
      </c>
      <c r="F4690" s="46" t="s">
        <v>1620</v>
      </c>
      <c r="G4690" s="35" t="s">
        <v>59</v>
      </c>
      <c r="H4690" s="705">
        <v>46095</v>
      </c>
    </row>
    <row r="4691" spans="1:8">
      <c r="A4691" s="196" t="s">
        <v>10468</v>
      </c>
      <c r="B4691" s="196" t="s">
        <v>56</v>
      </c>
      <c r="C4691" s="508">
        <v>46074.467129629629</v>
      </c>
      <c r="D4691" s="582">
        <v>46094</v>
      </c>
      <c r="E4691" s="196" t="s">
        <v>10469</v>
      </c>
      <c r="F4691" s="46" t="s">
        <v>1620</v>
      </c>
      <c r="G4691" s="35" t="s">
        <v>59</v>
      </c>
      <c r="H4691" s="705">
        <v>46106</v>
      </c>
    </row>
    <row r="4692" spans="1:8">
      <c r="A4692" s="196" t="s">
        <v>10471</v>
      </c>
      <c r="B4692" s="196" t="s">
        <v>56</v>
      </c>
      <c r="C4692" s="508">
        <v>46065.839421296296</v>
      </c>
      <c r="D4692" s="582">
        <v>46094</v>
      </c>
      <c r="E4692" s="196" t="s">
        <v>10472</v>
      </c>
      <c r="F4692" s="46" t="s">
        <v>1620</v>
      </c>
      <c r="G4692" s="35" t="s">
        <v>59</v>
      </c>
      <c r="H4692" s="705">
        <v>46095</v>
      </c>
    </row>
    <row r="4693" spans="1:8">
      <c r="A4693" s="112" t="s">
        <v>10473</v>
      </c>
      <c r="B4693" s="112" t="s">
        <v>56</v>
      </c>
      <c r="C4693" s="399">
        <v>46028.737314814818</v>
      </c>
      <c r="D4693" s="250">
        <v>46094</v>
      </c>
      <c r="E4693" s="112" t="s">
        <v>10474</v>
      </c>
      <c r="F4693" s="46" t="s">
        <v>1620</v>
      </c>
      <c r="G4693" s="35" t="s">
        <v>59</v>
      </c>
      <c r="H4693" s="705">
        <v>46095</v>
      </c>
    </row>
    <row r="4694" spans="1:8">
      <c r="A4694" s="196" t="s">
        <v>10475</v>
      </c>
      <c r="B4694" s="196" t="s">
        <v>56</v>
      </c>
      <c r="C4694" s="508">
        <v>46068.385706018518</v>
      </c>
      <c r="D4694" s="582">
        <v>46094</v>
      </c>
      <c r="E4694" s="196" t="s">
        <v>10476</v>
      </c>
      <c r="F4694" s="46" t="s">
        <v>1620</v>
      </c>
      <c r="G4694" s="35" t="s">
        <v>59</v>
      </c>
      <c r="H4694" s="705">
        <v>46095</v>
      </c>
    </row>
    <row r="4695" spans="1:8">
      <c r="A4695" s="112" t="s">
        <v>10477</v>
      </c>
      <c r="B4695" s="112" t="s">
        <v>56</v>
      </c>
      <c r="C4695" s="399">
        <v>46045.611030092594</v>
      </c>
      <c r="D4695" s="250">
        <v>46094</v>
      </c>
      <c r="E4695" s="112" t="s">
        <v>10478</v>
      </c>
      <c r="F4695" s="46" t="s">
        <v>1620</v>
      </c>
      <c r="G4695" s="35" t="s">
        <v>59</v>
      </c>
      <c r="H4695" s="705">
        <v>46106</v>
      </c>
    </row>
    <row r="4696" spans="1:8">
      <c r="A4696" s="196" t="s">
        <v>10480</v>
      </c>
      <c r="B4696" s="196" t="s">
        <v>56</v>
      </c>
      <c r="C4696" s="508">
        <v>46062.347384259258</v>
      </c>
      <c r="D4696" s="582">
        <v>46094</v>
      </c>
      <c r="E4696" s="196" t="s">
        <v>10481</v>
      </c>
      <c r="F4696" s="46" t="s">
        <v>1620</v>
      </c>
      <c r="G4696" s="35" t="s">
        <v>59</v>
      </c>
      <c r="H4696" s="705">
        <v>46106</v>
      </c>
    </row>
    <row r="4697" spans="1:8">
      <c r="A4697" s="196" t="s">
        <v>10483</v>
      </c>
      <c r="B4697" s="196" t="s">
        <v>56</v>
      </c>
      <c r="C4697" s="508">
        <v>46065.510752314818</v>
      </c>
      <c r="D4697" s="582">
        <v>46094</v>
      </c>
      <c r="E4697" s="196" t="s">
        <v>10484</v>
      </c>
      <c r="F4697" s="46" t="s">
        <v>1620</v>
      </c>
      <c r="G4697" s="35" t="s">
        <v>59</v>
      </c>
      <c r="H4697" s="705">
        <v>46106</v>
      </c>
    </row>
    <row r="4698" spans="1:8">
      <c r="A4698" s="111" t="s">
        <v>96</v>
      </c>
      <c r="B4698" s="111" t="s">
        <v>56</v>
      </c>
      <c r="C4698" s="398">
        <v>46027.853229166663</v>
      </c>
      <c r="D4698" s="250">
        <v>46094</v>
      </c>
      <c r="E4698" s="111" t="s">
        <v>10486</v>
      </c>
      <c r="F4698" s="46" t="s">
        <v>1620</v>
      </c>
      <c r="G4698" s="35" t="s">
        <v>4606</v>
      </c>
      <c r="H4698" s="704" t="s">
        <v>4909</v>
      </c>
    </row>
    <row r="4699" spans="1:8">
      <c r="A4699" s="112" t="s">
        <v>10487</v>
      </c>
      <c r="B4699" s="112" t="s">
        <v>56</v>
      </c>
      <c r="C4699" s="399">
        <v>46080.73474537037</v>
      </c>
      <c r="D4699" s="250">
        <v>46094</v>
      </c>
      <c r="E4699" s="112" t="s">
        <v>10488</v>
      </c>
      <c r="F4699" s="46" t="s">
        <v>1620</v>
      </c>
      <c r="G4699" s="85" t="s">
        <v>59</v>
      </c>
      <c r="H4699" s="705">
        <v>46095</v>
      </c>
    </row>
    <row r="4700" spans="1:8">
      <c r="A4700" s="111" t="s">
        <v>10489</v>
      </c>
      <c r="B4700" s="111" t="s">
        <v>56</v>
      </c>
      <c r="C4700" s="398">
        <v>46080.76903935185</v>
      </c>
      <c r="D4700" s="250">
        <v>46094</v>
      </c>
      <c r="E4700" s="111" t="s">
        <v>10490</v>
      </c>
      <c r="F4700" s="35" t="s">
        <v>232</v>
      </c>
      <c r="G4700" s="35" t="s">
        <v>59</v>
      </c>
      <c r="H4700" s="602"/>
    </row>
    <row r="4701" spans="1:8">
      <c r="A4701" s="112" t="s">
        <v>10491</v>
      </c>
      <c r="B4701" s="112" t="s">
        <v>56</v>
      </c>
      <c r="C4701" s="399">
        <v>46076.726377314815</v>
      </c>
      <c r="D4701" s="250">
        <v>46094</v>
      </c>
      <c r="E4701" s="112" t="s">
        <v>10492</v>
      </c>
      <c r="F4701" s="35" t="s">
        <v>232</v>
      </c>
      <c r="G4701" s="35"/>
      <c r="H4701" s="602"/>
    </row>
    <row r="4702" spans="1:8">
      <c r="A4702" s="111" t="s">
        <v>10494</v>
      </c>
      <c r="B4702" s="111" t="s">
        <v>56</v>
      </c>
      <c r="C4702" s="398">
        <v>46035.769525462965</v>
      </c>
      <c r="D4702" s="250">
        <v>46094</v>
      </c>
      <c r="E4702" s="111" t="s">
        <v>10495</v>
      </c>
      <c r="F4702" s="35" t="s">
        <v>232</v>
      </c>
      <c r="G4702" s="35"/>
      <c r="H4702" s="602"/>
    </row>
    <row r="4703" spans="1:8">
      <c r="A4703" s="112" t="s">
        <v>96</v>
      </c>
      <c r="B4703" s="112" t="s">
        <v>56</v>
      </c>
      <c r="C4703" s="399">
        <v>46024.480798611112</v>
      </c>
      <c r="D4703" s="250">
        <v>46094</v>
      </c>
      <c r="E4703" s="112" t="s">
        <v>10496</v>
      </c>
      <c r="F4703" s="35" t="s">
        <v>232</v>
      </c>
      <c r="G4703" s="35" t="s">
        <v>4606</v>
      </c>
      <c r="H4703" s="602"/>
    </row>
    <row r="4704" spans="1:8">
      <c r="A4704" s="111" t="s">
        <v>10497</v>
      </c>
      <c r="B4704" s="111" t="s">
        <v>56</v>
      </c>
      <c r="C4704" s="398">
        <v>46048.562210648146</v>
      </c>
      <c r="D4704" s="250">
        <v>46094</v>
      </c>
      <c r="E4704" s="111" t="s">
        <v>10498</v>
      </c>
      <c r="F4704" s="35" t="s">
        <v>232</v>
      </c>
      <c r="G4704" s="35"/>
      <c r="H4704" s="602"/>
    </row>
    <row r="4705" spans="1:8">
      <c r="A4705" s="112" t="s">
        <v>10499</v>
      </c>
      <c r="B4705" s="112" t="s">
        <v>56</v>
      </c>
      <c r="C4705" s="399">
        <v>46075.764039351852</v>
      </c>
      <c r="D4705" s="250">
        <v>46094</v>
      </c>
      <c r="E4705" s="112" t="s">
        <v>10500</v>
      </c>
      <c r="F4705" s="35" t="s">
        <v>232</v>
      </c>
      <c r="G4705" s="35"/>
      <c r="H4705" s="602"/>
    </row>
    <row r="4706" spans="1:8">
      <c r="A4706" s="111" t="s">
        <v>10501</v>
      </c>
      <c r="B4706" s="111" t="s">
        <v>56</v>
      </c>
      <c r="C4706" s="398">
        <v>46047.003668981481</v>
      </c>
      <c r="D4706" s="250">
        <v>46094</v>
      </c>
      <c r="E4706" s="111" t="s">
        <v>10502</v>
      </c>
      <c r="F4706" s="35" t="s">
        <v>232</v>
      </c>
      <c r="G4706" s="35"/>
      <c r="H4706" s="602"/>
    </row>
    <row r="4707" spans="1:8">
      <c r="A4707" s="112" t="s">
        <v>10503</v>
      </c>
      <c r="B4707" s="112" t="s">
        <v>56</v>
      </c>
      <c r="C4707" s="399">
        <v>45953.750462962962</v>
      </c>
      <c r="D4707" s="250">
        <v>46094</v>
      </c>
      <c r="E4707" s="112" t="s">
        <v>10504</v>
      </c>
      <c r="F4707" s="35" t="s">
        <v>232</v>
      </c>
      <c r="G4707" s="35"/>
      <c r="H4707" s="602"/>
    </row>
    <row r="4708" spans="1:8">
      <c r="A4708" s="111" t="s">
        <v>10505</v>
      </c>
      <c r="B4708" s="111" t="s">
        <v>56</v>
      </c>
      <c r="C4708" s="398">
        <v>46057.86</v>
      </c>
      <c r="D4708" s="250">
        <v>46094</v>
      </c>
      <c r="E4708" s="111" t="s">
        <v>10506</v>
      </c>
      <c r="F4708" s="35" t="s">
        <v>232</v>
      </c>
      <c r="G4708" s="35"/>
      <c r="H4708" s="602"/>
    </row>
    <row r="4709" spans="1:8">
      <c r="A4709" s="112" t="s">
        <v>10507</v>
      </c>
      <c r="B4709" s="112" t="s">
        <v>56</v>
      </c>
      <c r="C4709" s="399">
        <v>46039.727511574078</v>
      </c>
      <c r="D4709" s="250">
        <v>46094</v>
      </c>
      <c r="E4709" s="112" t="s">
        <v>10508</v>
      </c>
      <c r="F4709" s="35" t="s">
        <v>232</v>
      </c>
      <c r="G4709" s="35"/>
      <c r="H4709" s="602"/>
    </row>
    <row r="4710" spans="1:8">
      <c r="A4710" s="111" t="s">
        <v>10509</v>
      </c>
      <c r="B4710" s="111" t="s">
        <v>56</v>
      </c>
      <c r="C4710" s="398">
        <v>46038.801018518519</v>
      </c>
      <c r="D4710" s="250">
        <v>46094</v>
      </c>
      <c r="E4710" s="111" t="s">
        <v>10510</v>
      </c>
      <c r="F4710" s="35" t="s">
        <v>232</v>
      </c>
      <c r="G4710" s="35"/>
      <c r="H4710" s="602"/>
    </row>
    <row r="4711" spans="1:8">
      <c r="A4711" s="112" t="s">
        <v>10511</v>
      </c>
      <c r="B4711" s="112" t="s">
        <v>56</v>
      </c>
      <c r="C4711" s="399">
        <v>45971.405104166668</v>
      </c>
      <c r="D4711" s="250">
        <v>46094</v>
      </c>
      <c r="E4711" s="112" t="s">
        <v>10512</v>
      </c>
      <c r="F4711" s="35" t="s">
        <v>232</v>
      </c>
      <c r="G4711" s="35"/>
      <c r="H4711" s="602"/>
    </row>
    <row r="4712" spans="1:8">
      <c r="A4712" s="111" t="s">
        <v>10513</v>
      </c>
      <c r="B4712" s="111" t="s">
        <v>56</v>
      </c>
      <c r="C4712" s="398">
        <v>46040.951249999998</v>
      </c>
      <c r="D4712" s="250">
        <v>46094</v>
      </c>
      <c r="E4712" s="111" t="s">
        <v>10514</v>
      </c>
      <c r="F4712" s="35" t="s">
        <v>232</v>
      </c>
      <c r="G4712" s="35"/>
      <c r="H4712" s="602"/>
    </row>
    <row r="4713" spans="1:8">
      <c r="A4713" s="112" t="s">
        <v>10515</v>
      </c>
      <c r="B4713" s="112" t="s">
        <v>56</v>
      </c>
      <c r="C4713" s="399">
        <v>46017.579155092593</v>
      </c>
      <c r="D4713" s="250">
        <v>46094</v>
      </c>
      <c r="E4713" s="112" t="s">
        <v>10516</v>
      </c>
      <c r="F4713" s="35" t="s">
        <v>232</v>
      </c>
      <c r="G4713" s="35"/>
      <c r="H4713" s="602"/>
    </row>
    <row r="4714" spans="1:8">
      <c r="A4714" s="111" t="s">
        <v>96</v>
      </c>
      <c r="B4714" s="111" t="s">
        <v>79</v>
      </c>
      <c r="C4714" s="398">
        <v>46024.717418981483</v>
      </c>
      <c r="D4714" s="250">
        <v>46094</v>
      </c>
      <c r="E4714" s="111" t="s">
        <v>10517</v>
      </c>
      <c r="F4714" s="35" t="s">
        <v>232</v>
      </c>
      <c r="G4714" s="35" t="s">
        <v>4606</v>
      </c>
      <c r="H4714" s="602"/>
    </row>
    <row r="4715" spans="1:8">
      <c r="A4715" s="112" t="s">
        <v>10518</v>
      </c>
      <c r="B4715" s="112" t="s">
        <v>56</v>
      </c>
      <c r="C4715" s="399">
        <v>46069.84202546296</v>
      </c>
      <c r="D4715" s="250">
        <v>46094</v>
      </c>
      <c r="E4715" s="112" t="s">
        <v>10519</v>
      </c>
      <c r="F4715" s="35" t="s">
        <v>232</v>
      </c>
      <c r="G4715" s="35"/>
      <c r="H4715" s="602"/>
    </row>
    <row r="4716" spans="1:8">
      <c r="A4716" s="111" t="s">
        <v>10520</v>
      </c>
      <c r="B4716" s="111" t="s">
        <v>56</v>
      </c>
      <c r="C4716" s="398">
        <v>46043.951180555552</v>
      </c>
      <c r="D4716" s="250">
        <v>46094</v>
      </c>
      <c r="E4716" s="111" t="s">
        <v>10521</v>
      </c>
      <c r="F4716" s="35" t="s">
        <v>232</v>
      </c>
      <c r="G4716" s="35"/>
      <c r="H4716" s="602"/>
    </row>
    <row r="4717" spans="1:8">
      <c r="A4717" s="112" t="s">
        <v>10522</v>
      </c>
      <c r="B4717" s="112" t="s">
        <v>56</v>
      </c>
      <c r="C4717" s="399">
        <v>45998.833402777775</v>
      </c>
      <c r="D4717" s="250">
        <v>46094</v>
      </c>
      <c r="E4717" s="112" t="s">
        <v>10523</v>
      </c>
      <c r="F4717" s="35" t="s">
        <v>232</v>
      </c>
      <c r="G4717" s="35"/>
      <c r="H4717" s="602"/>
    </row>
    <row r="4718" spans="1:8">
      <c r="A4718" s="111" t="s">
        <v>10525</v>
      </c>
      <c r="B4718" s="111" t="s">
        <v>56</v>
      </c>
      <c r="C4718" s="398">
        <v>46071.60833333333</v>
      </c>
      <c r="D4718" s="250">
        <v>46094</v>
      </c>
      <c r="E4718" s="111" t="s">
        <v>10526</v>
      </c>
      <c r="F4718" s="35" t="s">
        <v>232</v>
      </c>
      <c r="G4718" s="35"/>
      <c r="H4718" s="602"/>
    </row>
    <row r="4719" spans="1:8">
      <c r="A4719" s="112" t="s">
        <v>10527</v>
      </c>
      <c r="B4719" s="112" t="s">
        <v>56</v>
      </c>
      <c r="C4719" s="399">
        <v>46007.515335648146</v>
      </c>
      <c r="D4719" s="250">
        <v>46094</v>
      </c>
      <c r="E4719" s="112" t="s">
        <v>10528</v>
      </c>
      <c r="F4719" s="35" t="s">
        <v>232</v>
      </c>
      <c r="G4719" s="35"/>
      <c r="H4719" s="602"/>
    </row>
    <row r="4720" spans="1:8">
      <c r="A4720" s="111" t="s">
        <v>10529</v>
      </c>
      <c r="B4720" s="111" t="s">
        <v>56</v>
      </c>
      <c r="C4720" s="398">
        <v>46059.678912037038</v>
      </c>
      <c r="D4720" s="250">
        <v>46094</v>
      </c>
      <c r="E4720" s="111" t="s">
        <v>10530</v>
      </c>
      <c r="F4720" s="35" t="s">
        <v>232</v>
      </c>
      <c r="G4720" s="35"/>
      <c r="H4720" s="602"/>
    </row>
    <row r="4721" spans="1:8">
      <c r="A4721" s="112" t="s">
        <v>10531</v>
      </c>
      <c r="B4721" s="112" t="s">
        <v>56</v>
      </c>
      <c r="C4721" s="399">
        <v>46079.620173611111</v>
      </c>
      <c r="D4721" s="250">
        <v>46094</v>
      </c>
      <c r="E4721" s="112" t="s">
        <v>10532</v>
      </c>
      <c r="F4721" s="35" t="s">
        <v>232</v>
      </c>
      <c r="G4721" s="35"/>
      <c r="H4721" s="602"/>
    </row>
    <row r="4722" spans="1:8">
      <c r="A4722" s="111" t="s">
        <v>10533</v>
      </c>
      <c r="B4722" s="111" t="s">
        <v>56</v>
      </c>
      <c r="C4722" s="398">
        <v>46066.788483796299</v>
      </c>
      <c r="D4722" s="250">
        <v>46094</v>
      </c>
      <c r="E4722" s="111" t="s">
        <v>10534</v>
      </c>
      <c r="F4722" s="35" t="s">
        <v>232</v>
      </c>
      <c r="G4722" s="35"/>
      <c r="H4722" s="602"/>
    </row>
    <row r="4723" spans="1:8">
      <c r="A4723" s="112" t="s">
        <v>10535</v>
      </c>
      <c r="B4723" s="112" t="s">
        <v>56</v>
      </c>
      <c r="C4723" s="399">
        <v>46059.662233796298</v>
      </c>
      <c r="D4723" s="250">
        <v>46094</v>
      </c>
      <c r="E4723" s="112" t="s">
        <v>10534</v>
      </c>
      <c r="F4723" s="35" t="s">
        <v>232</v>
      </c>
      <c r="G4723" s="35"/>
      <c r="H4723" s="602"/>
    </row>
    <row r="4724" spans="1:8">
      <c r="A4724" s="111" t="s">
        <v>10536</v>
      </c>
      <c r="B4724" s="111" t="s">
        <v>56</v>
      </c>
      <c r="C4724" s="398">
        <v>46041.506828703707</v>
      </c>
      <c r="D4724" s="250">
        <v>46094</v>
      </c>
      <c r="E4724" s="111" t="s">
        <v>10537</v>
      </c>
      <c r="F4724" s="35" t="s">
        <v>232</v>
      </c>
      <c r="G4724" s="35"/>
      <c r="H4724" s="602"/>
    </row>
    <row r="4725" spans="1:8">
      <c r="A4725" s="112" t="s">
        <v>10538</v>
      </c>
      <c r="B4725" s="112" t="s">
        <v>56</v>
      </c>
      <c r="C4725" s="399">
        <v>46077.951689814814</v>
      </c>
      <c r="D4725" s="250">
        <v>46094</v>
      </c>
      <c r="E4725" s="112" t="s">
        <v>10539</v>
      </c>
      <c r="F4725" s="35" t="s">
        <v>232</v>
      </c>
      <c r="G4725" s="35"/>
      <c r="H4725" s="602"/>
    </row>
    <row r="4726" spans="1:8">
      <c r="A4726" s="111" t="s">
        <v>10540</v>
      </c>
      <c r="B4726" s="111" t="s">
        <v>56</v>
      </c>
      <c r="C4726" s="398">
        <v>46073.513981481483</v>
      </c>
      <c r="D4726" s="250">
        <v>46094</v>
      </c>
      <c r="E4726" s="111" t="s">
        <v>10541</v>
      </c>
      <c r="F4726" s="35" t="s">
        <v>232</v>
      </c>
      <c r="G4726" s="35"/>
      <c r="H4726" s="602"/>
    </row>
    <row r="4727" spans="1:8">
      <c r="A4727" s="112" t="s">
        <v>10542</v>
      </c>
      <c r="B4727" s="112" t="s">
        <v>56</v>
      </c>
      <c r="C4727" s="399">
        <v>46077.554456018515</v>
      </c>
      <c r="D4727" s="250">
        <v>46094</v>
      </c>
      <c r="E4727" s="112" t="s">
        <v>10543</v>
      </c>
      <c r="F4727" s="35" t="s">
        <v>232</v>
      </c>
      <c r="G4727" s="35"/>
      <c r="H4727" s="602"/>
    </row>
    <row r="4728" spans="1:8">
      <c r="A4728" s="111" t="s">
        <v>1360</v>
      </c>
      <c r="B4728" s="111" t="s">
        <v>56</v>
      </c>
      <c r="C4728" s="398">
        <v>46011.765729166669</v>
      </c>
      <c r="D4728" s="250">
        <v>46094</v>
      </c>
      <c r="E4728" s="111" t="s">
        <v>1361</v>
      </c>
      <c r="F4728" s="35" t="s">
        <v>232</v>
      </c>
      <c r="G4728" s="35"/>
      <c r="H4728" s="602"/>
    </row>
    <row r="4729" spans="1:8">
      <c r="A4729" s="112" t="s">
        <v>10544</v>
      </c>
      <c r="B4729" s="112" t="s">
        <v>56</v>
      </c>
      <c r="C4729" s="399">
        <v>46052.875231481485</v>
      </c>
      <c r="D4729" s="250">
        <v>46094</v>
      </c>
      <c r="E4729" s="112" t="s">
        <v>10545</v>
      </c>
      <c r="F4729" s="35" t="s">
        <v>232</v>
      </c>
      <c r="G4729" s="35"/>
      <c r="H4729" s="602"/>
    </row>
    <row r="4730" spans="1:8">
      <c r="A4730" s="111" t="s">
        <v>10546</v>
      </c>
      <c r="B4730" s="111" t="s">
        <v>56</v>
      </c>
      <c r="C4730" s="398">
        <v>46080.568842592591</v>
      </c>
      <c r="D4730" s="250">
        <v>46094</v>
      </c>
      <c r="E4730" s="111" t="s">
        <v>10547</v>
      </c>
      <c r="F4730" s="35" t="s">
        <v>232</v>
      </c>
      <c r="G4730" s="35"/>
      <c r="H4730" s="602"/>
    </row>
    <row r="4731" spans="1:8">
      <c r="A4731" s="112" t="s">
        <v>10548</v>
      </c>
      <c r="B4731" s="112" t="s">
        <v>56</v>
      </c>
      <c r="C4731" s="399">
        <v>46081.493483796294</v>
      </c>
      <c r="D4731" s="250">
        <v>46094</v>
      </c>
      <c r="E4731" s="112" t="s">
        <v>10549</v>
      </c>
      <c r="F4731" s="35" t="s">
        <v>232</v>
      </c>
      <c r="G4731" s="35"/>
      <c r="H4731" s="602"/>
    </row>
    <row r="4732" spans="1:8">
      <c r="A4732" s="111" t="s">
        <v>10550</v>
      </c>
      <c r="B4732" s="111" t="s">
        <v>56</v>
      </c>
      <c r="C4732" s="398">
        <v>46050.037256944444</v>
      </c>
      <c r="D4732" s="250">
        <v>46094</v>
      </c>
      <c r="E4732" s="111" t="s">
        <v>10551</v>
      </c>
      <c r="F4732" s="35" t="s">
        <v>232</v>
      </c>
      <c r="G4732" s="35"/>
      <c r="H4732" s="602"/>
    </row>
    <row r="4733" spans="1:8">
      <c r="A4733" s="112" t="s">
        <v>10552</v>
      </c>
      <c r="B4733" s="112" t="s">
        <v>56</v>
      </c>
      <c r="C4733" s="399">
        <v>46079.041446759256</v>
      </c>
      <c r="D4733" s="250">
        <v>46094</v>
      </c>
      <c r="E4733" s="112" t="s">
        <v>10553</v>
      </c>
      <c r="F4733" s="35" t="s">
        <v>232</v>
      </c>
      <c r="G4733" s="35"/>
      <c r="H4733" s="602"/>
    </row>
    <row r="4734" spans="1:8">
      <c r="A4734" s="111" t="s">
        <v>10555</v>
      </c>
      <c r="B4734" s="111" t="s">
        <v>56</v>
      </c>
      <c r="C4734" s="398">
        <v>46028.837696759256</v>
      </c>
      <c r="D4734" s="250">
        <v>46094</v>
      </c>
      <c r="E4734" s="111" t="s">
        <v>10556</v>
      </c>
      <c r="F4734" s="35" t="s">
        <v>232</v>
      </c>
      <c r="G4734" s="35"/>
      <c r="H4734" s="602"/>
    </row>
    <row r="4735" spans="1:8">
      <c r="A4735" s="112" t="s">
        <v>10557</v>
      </c>
      <c r="B4735" s="112" t="s">
        <v>56</v>
      </c>
      <c r="C4735" s="399">
        <v>46062.695972222224</v>
      </c>
      <c r="D4735" s="250">
        <v>46094</v>
      </c>
      <c r="E4735" s="112" t="s">
        <v>10558</v>
      </c>
      <c r="F4735" s="35" t="s">
        <v>232</v>
      </c>
      <c r="G4735" s="35"/>
      <c r="H4735" s="602"/>
    </row>
    <row r="4736" spans="1:8">
      <c r="A4736" s="111" t="s">
        <v>10559</v>
      </c>
      <c r="B4736" s="111" t="s">
        <v>56</v>
      </c>
      <c r="C4736" s="398">
        <v>46057.844664351855</v>
      </c>
      <c r="D4736" s="250">
        <v>46094</v>
      </c>
      <c r="E4736" s="111" t="s">
        <v>10560</v>
      </c>
      <c r="F4736" s="35" t="s">
        <v>232</v>
      </c>
      <c r="G4736" s="35"/>
      <c r="H4736" s="602"/>
    </row>
    <row r="4737" spans="1:8">
      <c r="A4737" s="112" t="s">
        <v>2166</v>
      </c>
      <c r="B4737" s="112" t="s">
        <v>56</v>
      </c>
      <c r="C4737" s="399">
        <v>46028.705254629633</v>
      </c>
      <c r="D4737" s="250">
        <v>46094</v>
      </c>
      <c r="E4737" s="112" t="s">
        <v>2167</v>
      </c>
      <c r="F4737" s="35" t="s">
        <v>232</v>
      </c>
      <c r="G4737" s="35"/>
      <c r="H4737" s="602"/>
    </row>
    <row r="4738" spans="1:8">
      <c r="A4738" s="111" t="s">
        <v>10561</v>
      </c>
      <c r="B4738" s="111" t="s">
        <v>56</v>
      </c>
      <c r="C4738" s="398">
        <v>46078.719884259262</v>
      </c>
      <c r="D4738" s="250">
        <v>46094</v>
      </c>
      <c r="E4738" s="111" t="s">
        <v>10562</v>
      </c>
      <c r="F4738" s="35" t="s">
        <v>232</v>
      </c>
      <c r="G4738" s="35"/>
      <c r="H4738" s="602"/>
    </row>
    <row r="4739" spans="1:8">
      <c r="A4739" s="112" t="s">
        <v>10563</v>
      </c>
      <c r="B4739" s="112" t="s">
        <v>56</v>
      </c>
      <c r="C4739" s="399">
        <v>46071.854548611111</v>
      </c>
      <c r="D4739" s="250">
        <v>46094</v>
      </c>
      <c r="E4739" s="112" t="s">
        <v>10564</v>
      </c>
      <c r="F4739" s="35" t="s">
        <v>232</v>
      </c>
      <c r="G4739" s="35"/>
      <c r="H4739" s="602"/>
    </row>
    <row r="4740" spans="1:8">
      <c r="A4740" s="111" t="s">
        <v>10565</v>
      </c>
      <c r="B4740" s="111" t="s">
        <v>56</v>
      </c>
      <c r="C4740" s="398">
        <v>46076.447025462963</v>
      </c>
      <c r="D4740" s="250">
        <v>46094</v>
      </c>
      <c r="E4740" s="111" t="s">
        <v>10566</v>
      </c>
      <c r="F4740" s="395" t="s">
        <v>2040</v>
      </c>
      <c r="G4740" s="35" t="s">
        <v>59</v>
      </c>
      <c r="H4740" s="602">
        <v>46095</v>
      </c>
    </row>
    <row r="4741" spans="1:8">
      <c r="A4741" s="112" t="s">
        <v>10567</v>
      </c>
      <c r="B4741" s="112" t="s">
        <v>56</v>
      </c>
      <c r="C4741" s="399">
        <v>46076.705694444441</v>
      </c>
      <c r="D4741" s="250">
        <v>46094</v>
      </c>
      <c r="E4741" s="112" t="s">
        <v>10568</v>
      </c>
      <c r="F4741" s="395" t="s">
        <v>2040</v>
      </c>
      <c r="G4741" s="35" t="s">
        <v>69</v>
      </c>
      <c r="H4741" s="602"/>
    </row>
    <row r="4742" spans="1:8">
      <c r="A4742" s="111" t="s">
        <v>10570</v>
      </c>
      <c r="B4742" s="111" t="s">
        <v>56</v>
      </c>
      <c r="C4742" s="398">
        <v>46038.934513888889</v>
      </c>
      <c r="D4742" s="250">
        <v>46094</v>
      </c>
      <c r="E4742" s="111" t="s">
        <v>10571</v>
      </c>
      <c r="F4742" s="394" t="s">
        <v>2040</v>
      </c>
      <c r="G4742" s="35" t="s">
        <v>69</v>
      </c>
      <c r="H4742" s="602"/>
    </row>
    <row r="4743" spans="1:8">
      <c r="A4743" s="112" t="s">
        <v>10572</v>
      </c>
      <c r="B4743" s="112" t="s">
        <v>56</v>
      </c>
      <c r="C4743" s="399">
        <v>46045.505682870367</v>
      </c>
      <c r="D4743" s="250">
        <v>46094</v>
      </c>
      <c r="E4743" s="112" t="s">
        <v>10573</v>
      </c>
      <c r="F4743" s="394" t="s">
        <v>2040</v>
      </c>
      <c r="G4743" s="35" t="s">
        <v>59</v>
      </c>
      <c r="H4743" s="602">
        <v>46095</v>
      </c>
    </row>
    <row r="4744" spans="1:8">
      <c r="A4744" s="111" t="s">
        <v>10574</v>
      </c>
      <c r="B4744" s="111" t="s">
        <v>56</v>
      </c>
      <c r="C4744" s="398">
        <v>46072.424444444441</v>
      </c>
      <c r="D4744" s="250">
        <v>46094</v>
      </c>
      <c r="E4744" s="111" t="s">
        <v>10575</v>
      </c>
      <c r="F4744" s="394" t="s">
        <v>2040</v>
      </c>
      <c r="G4744" s="35" t="s">
        <v>59</v>
      </c>
      <c r="H4744" s="602">
        <v>46100</v>
      </c>
    </row>
    <row r="4745" spans="1:8">
      <c r="A4745" s="112"/>
      <c r="B4745" s="112" t="s">
        <v>56</v>
      </c>
      <c r="C4745" s="399">
        <v>46027.457997685182</v>
      </c>
      <c r="D4745" s="250">
        <v>46094</v>
      </c>
      <c r="E4745" s="112" t="s">
        <v>10577</v>
      </c>
      <c r="F4745" s="394" t="s">
        <v>2040</v>
      </c>
      <c r="G4745" s="35" t="s">
        <v>4606</v>
      </c>
      <c r="H4745" s="602"/>
    </row>
    <row r="4746" spans="1:8">
      <c r="A4746" s="111" t="s">
        <v>10578</v>
      </c>
      <c r="B4746" s="111" t="s">
        <v>56</v>
      </c>
      <c r="C4746" s="398">
        <v>46067.380254629628</v>
      </c>
      <c r="D4746" s="250">
        <v>46094</v>
      </c>
      <c r="E4746" s="111" t="s">
        <v>10579</v>
      </c>
      <c r="F4746" s="394" t="s">
        <v>2040</v>
      </c>
      <c r="G4746" s="35" t="s">
        <v>59</v>
      </c>
      <c r="H4746" s="602">
        <v>46095</v>
      </c>
    </row>
    <row r="4747" spans="1:8">
      <c r="A4747" s="112" t="s">
        <v>10580</v>
      </c>
      <c r="B4747" s="112" t="s">
        <v>56</v>
      </c>
      <c r="C4747" s="399">
        <v>46044.662893518522</v>
      </c>
      <c r="D4747" s="250">
        <v>46094</v>
      </c>
      <c r="E4747" s="112" t="s">
        <v>10581</v>
      </c>
      <c r="F4747" s="394" t="s">
        <v>2040</v>
      </c>
      <c r="G4747" s="35" t="s">
        <v>59</v>
      </c>
      <c r="H4747" s="602">
        <v>46100</v>
      </c>
    </row>
    <row r="4748" spans="1:8">
      <c r="A4748" s="111" t="s">
        <v>10583</v>
      </c>
      <c r="B4748" s="111" t="s">
        <v>56</v>
      </c>
      <c r="C4748" s="398">
        <v>46080.896412037036</v>
      </c>
      <c r="D4748" s="250">
        <v>46094</v>
      </c>
      <c r="E4748" s="111" t="s">
        <v>10584</v>
      </c>
      <c r="F4748" s="394" t="s">
        <v>2040</v>
      </c>
      <c r="G4748" s="35" t="s">
        <v>59</v>
      </c>
      <c r="H4748" s="602">
        <v>46095</v>
      </c>
    </row>
    <row r="4749" spans="1:8">
      <c r="A4749" s="112" t="s">
        <v>10585</v>
      </c>
      <c r="B4749" s="112" t="s">
        <v>56</v>
      </c>
      <c r="C4749" s="399">
        <v>46071.660358796296</v>
      </c>
      <c r="D4749" s="250">
        <v>46094</v>
      </c>
      <c r="E4749" s="112" t="s">
        <v>10586</v>
      </c>
      <c r="F4749" s="394" t="s">
        <v>2040</v>
      </c>
      <c r="G4749" s="35" t="s">
        <v>69</v>
      </c>
      <c r="H4749" s="602"/>
    </row>
    <row r="4750" spans="1:8">
      <c r="A4750" s="111" t="s">
        <v>3053</v>
      </c>
      <c r="B4750" s="111" t="s">
        <v>56</v>
      </c>
      <c r="C4750" s="398">
        <v>46035.854027777779</v>
      </c>
      <c r="D4750" s="250">
        <v>46094</v>
      </c>
      <c r="E4750" s="111" t="s">
        <v>3054</v>
      </c>
      <c r="F4750" s="394" t="s">
        <v>2040</v>
      </c>
      <c r="G4750" s="35" t="s">
        <v>59</v>
      </c>
      <c r="H4750" s="602">
        <v>46096</v>
      </c>
    </row>
    <row r="4751" spans="1:8">
      <c r="A4751" s="112" t="s">
        <v>10588</v>
      </c>
      <c r="B4751" s="112" t="s">
        <v>56</v>
      </c>
      <c r="C4751" s="399">
        <v>45973.942847222221</v>
      </c>
      <c r="D4751" s="250">
        <v>46094</v>
      </c>
      <c r="E4751" s="112" t="s">
        <v>10589</v>
      </c>
      <c r="F4751" s="394" t="s">
        <v>2040</v>
      </c>
      <c r="G4751" s="35" t="s">
        <v>59</v>
      </c>
      <c r="H4751" s="602">
        <v>46096</v>
      </c>
    </row>
    <row r="4752" spans="1:8">
      <c r="A4752" s="111" t="s">
        <v>10590</v>
      </c>
      <c r="B4752" s="111" t="s">
        <v>56</v>
      </c>
      <c r="C4752" s="398">
        <v>46050.502928240741</v>
      </c>
      <c r="D4752" s="250">
        <v>46094</v>
      </c>
      <c r="E4752" s="111" t="s">
        <v>10591</v>
      </c>
      <c r="F4752" s="394" t="s">
        <v>2040</v>
      </c>
      <c r="G4752" s="35" t="s">
        <v>59</v>
      </c>
      <c r="H4752" s="602">
        <v>46096</v>
      </c>
    </row>
    <row r="4753" spans="1:8">
      <c r="A4753" s="112" t="s">
        <v>10592</v>
      </c>
      <c r="B4753" s="112" t="s">
        <v>56</v>
      </c>
      <c r="C4753" s="399">
        <v>46049.75509259259</v>
      </c>
      <c r="D4753" s="250">
        <v>46094</v>
      </c>
      <c r="E4753" s="112" t="s">
        <v>10593</v>
      </c>
      <c r="F4753" s="394" t="s">
        <v>2040</v>
      </c>
      <c r="G4753" s="35" t="s">
        <v>59</v>
      </c>
      <c r="H4753" s="602"/>
    </row>
    <row r="4754" spans="1:8">
      <c r="A4754" s="111" t="s">
        <v>10595</v>
      </c>
      <c r="B4754" s="111" t="s">
        <v>56</v>
      </c>
      <c r="C4754" s="398">
        <v>45973.397592592592</v>
      </c>
      <c r="D4754" s="250">
        <v>46094</v>
      </c>
      <c r="E4754" s="111" t="s">
        <v>10596</v>
      </c>
      <c r="F4754" s="394" t="s">
        <v>2040</v>
      </c>
      <c r="G4754" s="35"/>
      <c r="H4754" s="602"/>
    </row>
    <row r="4755" spans="1:8">
      <c r="A4755" s="112" t="s">
        <v>10597</v>
      </c>
      <c r="B4755" s="112" t="s">
        <v>56</v>
      </c>
      <c r="C4755" s="399">
        <v>46069.438368055555</v>
      </c>
      <c r="D4755" s="250">
        <v>46094</v>
      </c>
      <c r="E4755" s="112" t="s">
        <v>10598</v>
      </c>
      <c r="F4755" s="394" t="s">
        <v>2040</v>
      </c>
      <c r="G4755" s="35" t="s">
        <v>59</v>
      </c>
      <c r="H4755" s="602">
        <v>46097</v>
      </c>
    </row>
    <row r="4756" spans="1:8">
      <c r="A4756" s="111" t="s">
        <v>10599</v>
      </c>
      <c r="B4756" s="111" t="s">
        <v>56</v>
      </c>
      <c r="C4756" s="398">
        <v>46045.682604166665</v>
      </c>
      <c r="D4756" s="250">
        <v>46094</v>
      </c>
      <c r="E4756" s="111" t="s">
        <v>10600</v>
      </c>
      <c r="F4756" s="394" t="s">
        <v>2040</v>
      </c>
      <c r="G4756" s="35"/>
      <c r="H4756" s="602"/>
    </row>
    <row r="4757" spans="1:8">
      <c r="A4757" s="112" t="s">
        <v>10601</v>
      </c>
      <c r="B4757" s="112" t="s">
        <v>56</v>
      </c>
      <c r="C4757" s="399">
        <v>46057.363078703704</v>
      </c>
      <c r="D4757" s="250">
        <v>46094</v>
      </c>
      <c r="E4757" s="112" t="s">
        <v>10602</v>
      </c>
      <c r="F4757" s="394" t="s">
        <v>2040</v>
      </c>
      <c r="G4757" s="35" t="s">
        <v>59</v>
      </c>
      <c r="H4757" s="602">
        <v>46097</v>
      </c>
    </row>
    <row r="4758" spans="1:8">
      <c r="A4758" s="111" t="s">
        <v>10603</v>
      </c>
      <c r="B4758" s="111" t="s">
        <v>56</v>
      </c>
      <c r="C4758" s="398">
        <v>46081.469236111108</v>
      </c>
      <c r="D4758" s="250">
        <v>46094</v>
      </c>
      <c r="E4758" s="111" t="s">
        <v>10604</v>
      </c>
      <c r="F4758" s="394" t="s">
        <v>2040</v>
      </c>
      <c r="G4758" s="35" t="s">
        <v>59</v>
      </c>
      <c r="H4758" s="602">
        <v>46094</v>
      </c>
    </row>
    <row r="4759" spans="1:8">
      <c r="A4759" s="112" t="s">
        <v>10605</v>
      </c>
      <c r="B4759" s="112" t="s">
        <v>56</v>
      </c>
      <c r="C4759" s="399">
        <v>46073.423726851855</v>
      </c>
      <c r="D4759" s="250">
        <v>46094</v>
      </c>
      <c r="E4759" s="112" t="s">
        <v>10606</v>
      </c>
      <c r="F4759" s="394" t="s">
        <v>2040</v>
      </c>
      <c r="G4759" s="35" t="s">
        <v>59</v>
      </c>
      <c r="H4759" s="602">
        <v>46097</v>
      </c>
    </row>
    <row r="4760" spans="1:8">
      <c r="A4760" s="111" t="s">
        <v>10607</v>
      </c>
      <c r="B4760" s="111" t="s">
        <v>56</v>
      </c>
      <c r="C4760" s="398">
        <v>46077.389293981483</v>
      </c>
      <c r="D4760" s="250">
        <v>46094</v>
      </c>
      <c r="E4760" s="111" t="s">
        <v>10608</v>
      </c>
      <c r="F4760" s="395" t="s">
        <v>2040</v>
      </c>
      <c r="G4760" s="35" t="s">
        <v>59</v>
      </c>
      <c r="H4760" s="602">
        <v>46100</v>
      </c>
    </row>
    <row r="4761" spans="1:8">
      <c r="A4761" s="112" t="s">
        <v>10610</v>
      </c>
      <c r="B4761" s="112" t="s">
        <v>56</v>
      </c>
      <c r="C4761" s="399">
        <v>46048.389236111114</v>
      </c>
      <c r="D4761" s="250">
        <v>46094</v>
      </c>
      <c r="E4761" s="112" t="s">
        <v>10611</v>
      </c>
      <c r="F4761" s="395" t="s">
        <v>2040</v>
      </c>
      <c r="G4761" s="35" t="s">
        <v>59</v>
      </c>
      <c r="H4761" s="602">
        <v>46100</v>
      </c>
    </row>
    <row r="4762" spans="1:8">
      <c r="A4762" s="111" t="s">
        <v>10613</v>
      </c>
      <c r="B4762" s="111" t="s">
        <v>56</v>
      </c>
      <c r="C4762" s="398">
        <v>46080.658912037034</v>
      </c>
      <c r="D4762" s="250">
        <v>46094</v>
      </c>
      <c r="E4762" s="111" t="s">
        <v>10614</v>
      </c>
      <c r="F4762" s="394" t="s">
        <v>2040</v>
      </c>
      <c r="G4762" s="35"/>
      <c r="H4762" s="602"/>
    </row>
    <row r="4763" spans="1:8">
      <c r="A4763" s="112" t="s">
        <v>10615</v>
      </c>
      <c r="B4763" s="112" t="s">
        <v>56</v>
      </c>
      <c r="C4763" s="399">
        <v>46074.687199074076</v>
      </c>
      <c r="D4763" s="250">
        <v>46094</v>
      </c>
      <c r="E4763" s="112" t="s">
        <v>10616</v>
      </c>
      <c r="F4763" s="394" t="s">
        <v>2040</v>
      </c>
      <c r="G4763" s="35" t="s">
        <v>59</v>
      </c>
      <c r="H4763" s="602">
        <v>46100</v>
      </c>
    </row>
    <row r="4764" spans="1:8">
      <c r="A4764" s="111" t="s">
        <v>10618</v>
      </c>
      <c r="B4764" s="111" t="s">
        <v>56</v>
      </c>
      <c r="C4764" s="398">
        <v>46067.368344907409</v>
      </c>
      <c r="D4764" s="250">
        <v>46094</v>
      </c>
      <c r="E4764" s="111" t="s">
        <v>10619</v>
      </c>
      <c r="F4764" s="394" t="s">
        <v>2040</v>
      </c>
      <c r="G4764" s="35" t="s">
        <v>59</v>
      </c>
      <c r="H4764" s="602">
        <v>46097</v>
      </c>
    </row>
    <row r="4765" spans="1:8">
      <c r="A4765" s="112" t="s">
        <v>512</v>
      </c>
      <c r="B4765" s="112" t="s">
        <v>56</v>
      </c>
      <c r="C4765" s="399">
        <v>46035.794710648152</v>
      </c>
      <c r="D4765" s="250">
        <v>46094</v>
      </c>
      <c r="E4765" s="112" t="s">
        <v>513</v>
      </c>
      <c r="F4765" s="394" t="s">
        <v>2040</v>
      </c>
      <c r="G4765" s="35" t="s">
        <v>59</v>
      </c>
      <c r="H4765" s="602"/>
    </row>
    <row r="4766" spans="1:8">
      <c r="A4766" s="111" t="s">
        <v>10621</v>
      </c>
      <c r="B4766" s="111" t="s">
        <v>56</v>
      </c>
      <c r="C4766" s="398">
        <v>46054.512511574074</v>
      </c>
      <c r="D4766" s="250">
        <v>46094</v>
      </c>
      <c r="E4766" s="111" t="s">
        <v>10622</v>
      </c>
      <c r="F4766" s="394" t="s">
        <v>2040</v>
      </c>
      <c r="G4766" s="35"/>
      <c r="H4766" s="602"/>
    </row>
    <row r="4767" spans="1:8">
      <c r="A4767" s="112" t="s">
        <v>10623</v>
      </c>
      <c r="B4767" s="112" t="s">
        <v>56</v>
      </c>
      <c r="C4767" s="399">
        <v>46072.820763888885</v>
      </c>
      <c r="D4767" s="250">
        <v>46094</v>
      </c>
      <c r="E4767" s="112" t="s">
        <v>10624</v>
      </c>
      <c r="F4767" s="394" t="s">
        <v>2040</v>
      </c>
      <c r="G4767" s="35"/>
      <c r="H4767" s="602"/>
    </row>
    <row r="4768" spans="1:8">
      <c r="A4768" s="111" t="s">
        <v>10625</v>
      </c>
      <c r="B4768" s="111" t="s">
        <v>56</v>
      </c>
      <c r="C4768" s="398">
        <v>46042.70957175926</v>
      </c>
      <c r="D4768" s="250">
        <v>46094</v>
      </c>
      <c r="E4768" s="111" t="s">
        <v>10626</v>
      </c>
      <c r="F4768" s="394" t="s">
        <v>2040</v>
      </c>
      <c r="G4768" s="35"/>
      <c r="H4768" s="604"/>
    </row>
    <row r="4769" spans="1:8">
      <c r="A4769" s="112" t="s">
        <v>10627</v>
      </c>
      <c r="B4769" s="112" t="s">
        <v>56</v>
      </c>
      <c r="C4769" s="399">
        <v>46006.645115740743</v>
      </c>
      <c r="D4769" s="250">
        <v>46094</v>
      </c>
      <c r="E4769" s="112" t="s">
        <v>10628</v>
      </c>
      <c r="F4769" s="394" t="s">
        <v>2040</v>
      </c>
      <c r="G4769" s="35"/>
      <c r="H4769" s="602"/>
    </row>
    <row r="4770" spans="1:8">
      <c r="A4770" s="111" t="s">
        <v>10629</v>
      </c>
      <c r="B4770" s="111" t="s">
        <v>56</v>
      </c>
      <c r="C4770" s="398">
        <v>46052.423877314817</v>
      </c>
      <c r="D4770" s="250">
        <v>46094</v>
      </c>
      <c r="E4770" s="111" t="s">
        <v>10630</v>
      </c>
      <c r="F4770" s="394" t="s">
        <v>2040</v>
      </c>
      <c r="G4770" s="35"/>
      <c r="H4770" s="602"/>
    </row>
    <row r="4771" spans="1:8">
      <c r="A4771" s="112" t="s">
        <v>10631</v>
      </c>
      <c r="B4771" s="112" t="s">
        <v>56</v>
      </c>
      <c r="C4771" s="399">
        <v>45971.547696759262</v>
      </c>
      <c r="D4771" s="250">
        <v>46094</v>
      </c>
      <c r="E4771" s="112" t="s">
        <v>10632</v>
      </c>
      <c r="F4771" s="394" t="s">
        <v>2040</v>
      </c>
      <c r="G4771" s="35"/>
      <c r="H4771" s="602"/>
    </row>
    <row r="4772" spans="1:8">
      <c r="A4772" s="111" t="s">
        <v>10633</v>
      </c>
      <c r="B4772" s="111" t="s">
        <v>56</v>
      </c>
      <c r="C4772" s="398">
        <v>46067.90730324074</v>
      </c>
      <c r="D4772" s="250">
        <v>46094</v>
      </c>
      <c r="E4772" s="111" t="s">
        <v>10634</v>
      </c>
      <c r="F4772" s="394" t="s">
        <v>2040</v>
      </c>
      <c r="G4772" s="35"/>
      <c r="H4772" s="602"/>
    </row>
    <row r="4773" spans="1:8">
      <c r="A4773" s="112" t="s">
        <v>10635</v>
      </c>
      <c r="B4773" s="112" t="s">
        <v>56</v>
      </c>
      <c r="C4773" s="399">
        <v>46074.725995370369</v>
      </c>
      <c r="D4773" s="250">
        <v>46094</v>
      </c>
      <c r="E4773" s="112" t="s">
        <v>10636</v>
      </c>
      <c r="F4773" s="394" t="s">
        <v>2040</v>
      </c>
      <c r="G4773" s="35"/>
      <c r="H4773" s="602"/>
    </row>
    <row r="4774" spans="1:8">
      <c r="A4774" s="111" t="s">
        <v>10637</v>
      </c>
      <c r="B4774" s="111" t="s">
        <v>56</v>
      </c>
      <c r="C4774" s="398">
        <v>46065.685185185182</v>
      </c>
      <c r="D4774" s="250">
        <v>46094</v>
      </c>
      <c r="E4774" s="111" t="s">
        <v>10638</v>
      </c>
      <c r="F4774" s="394" t="s">
        <v>2040</v>
      </c>
      <c r="G4774" s="35"/>
      <c r="H4774" s="602"/>
    </row>
    <row r="4775" spans="1:8">
      <c r="A4775" s="112" t="s">
        <v>10639</v>
      </c>
      <c r="B4775" s="112" t="s">
        <v>56</v>
      </c>
      <c r="C4775" s="399">
        <v>46044.41238425926</v>
      </c>
      <c r="D4775" s="250">
        <v>46094</v>
      </c>
      <c r="E4775" s="112" t="s">
        <v>10640</v>
      </c>
      <c r="F4775" s="394" t="s">
        <v>2040</v>
      </c>
      <c r="G4775" s="35" t="s">
        <v>59</v>
      </c>
    </row>
    <row r="4776" spans="1:8">
      <c r="A4776" s="111" t="s">
        <v>10642</v>
      </c>
      <c r="B4776" s="111" t="s">
        <v>56</v>
      </c>
      <c r="C4776" s="398">
        <v>46073.530370370368</v>
      </c>
      <c r="D4776" s="250">
        <v>46094</v>
      </c>
      <c r="E4776" s="111" t="s">
        <v>10643</v>
      </c>
      <c r="F4776" s="394" t="s">
        <v>2040</v>
      </c>
      <c r="G4776" s="35" t="s">
        <v>59</v>
      </c>
      <c r="H4776" s="602">
        <v>46100</v>
      </c>
    </row>
    <row r="4777" spans="1:8">
      <c r="A4777" s="112" t="s">
        <v>10645</v>
      </c>
      <c r="B4777" s="112" t="s">
        <v>56</v>
      </c>
      <c r="C4777" s="399">
        <v>46073.527106481481</v>
      </c>
      <c r="D4777" s="250">
        <v>46094</v>
      </c>
      <c r="E4777" s="112" t="s">
        <v>10643</v>
      </c>
      <c r="F4777" s="394" t="s">
        <v>2040</v>
      </c>
      <c r="G4777" s="35" t="s">
        <v>59</v>
      </c>
      <c r="H4777" s="602">
        <v>46100</v>
      </c>
    </row>
    <row r="4778" spans="1:8">
      <c r="A4778" s="111" t="s">
        <v>10646</v>
      </c>
      <c r="B4778" s="111" t="s">
        <v>56</v>
      </c>
      <c r="C4778" s="398">
        <v>46035.84579861111</v>
      </c>
      <c r="D4778" s="250">
        <v>46094</v>
      </c>
      <c r="E4778" s="111" t="s">
        <v>10647</v>
      </c>
      <c r="F4778" s="394" t="s">
        <v>2040</v>
      </c>
      <c r="G4778" s="35"/>
      <c r="H4778" s="602"/>
    </row>
    <row r="4779" spans="1:8">
      <c r="A4779" s="112" t="s">
        <v>10648</v>
      </c>
      <c r="B4779" s="112" t="s">
        <v>56</v>
      </c>
      <c r="C4779" s="399">
        <v>46072.830243055556</v>
      </c>
      <c r="D4779" s="250">
        <v>46094</v>
      </c>
      <c r="E4779" s="112" t="s">
        <v>10649</v>
      </c>
      <c r="F4779" s="394" t="s">
        <v>2040</v>
      </c>
      <c r="G4779" s="35"/>
      <c r="H4779" s="602"/>
    </row>
    <row r="4780" spans="1:8">
      <c r="A4780" s="111" t="s">
        <v>10650</v>
      </c>
      <c r="B4780" s="111" t="s">
        <v>56</v>
      </c>
      <c r="C4780" s="398">
        <v>46077.89638888889</v>
      </c>
      <c r="D4780" s="250">
        <v>46094</v>
      </c>
      <c r="E4780" s="111" t="s">
        <v>10651</v>
      </c>
      <c r="F4780" s="46" t="s">
        <v>320</v>
      </c>
      <c r="G4780" s="35" t="s">
        <v>69</v>
      </c>
      <c r="H4780" s="602">
        <v>46095</v>
      </c>
    </row>
    <row r="4781" spans="1:8">
      <c r="A4781" s="112" t="s">
        <v>2277</v>
      </c>
      <c r="B4781" s="112" t="s">
        <v>56</v>
      </c>
      <c r="C4781" s="399">
        <v>46017.654490740744</v>
      </c>
      <c r="D4781" s="250">
        <v>46094</v>
      </c>
      <c r="E4781" s="112" t="s">
        <v>2278</v>
      </c>
      <c r="F4781" s="46" t="s">
        <v>320</v>
      </c>
      <c r="G4781" s="35" t="s">
        <v>59</v>
      </c>
      <c r="H4781" s="602">
        <v>46095</v>
      </c>
    </row>
    <row r="4782" spans="1:8">
      <c r="A4782" s="111" t="s">
        <v>10653</v>
      </c>
      <c r="B4782" s="111" t="s">
        <v>56</v>
      </c>
      <c r="C4782" s="398">
        <v>46065.471493055556</v>
      </c>
      <c r="D4782" s="250">
        <v>46094</v>
      </c>
      <c r="E4782" s="111" t="s">
        <v>10654</v>
      </c>
      <c r="F4782" s="46" t="s">
        <v>320</v>
      </c>
      <c r="G4782" s="35" t="s">
        <v>59</v>
      </c>
      <c r="H4782" s="602">
        <v>46095</v>
      </c>
    </row>
    <row r="4783" spans="1:8">
      <c r="A4783" s="112" t="s">
        <v>10655</v>
      </c>
      <c r="B4783" s="112" t="s">
        <v>56</v>
      </c>
      <c r="C4783" s="399">
        <v>46065.481400462966</v>
      </c>
      <c r="D4783" s="250">
        <v>46094</v>
      </c>
      <c r="E4783" s="112" t="s">
        <v>10656</v>
      </c>
      <c r="F4783" s="46" t="s">
        <v>320</v>
      </c>
      <c r="G4783" s="35" t="s">
        <v>59</v>
      </c>
      <c r="H4783" s="602">
        <v>46095</v>
      </c>
    </row>
    <row r="4784" spans="1:8">
      <c r="A4784" s="111" t="s">
        <v>10657</v>
      </c>
      <c r="B4784" s="111" t="s">
        <v>56</v>
      </c>
      <c r="C4784" s="398">
        <v>46064.356273148151</v>
      </c>
      <c r="D4784" s="250">
        <v>46094</v>
      </c>
      <c r="E4784" s="111" t="s">
        <v>10658</v>
      </c>
      <c r="F4784" s="46" t="s">
        <v>320</v>
      </c>
      <c r="G4784" s="35" t="s">
        <v>69</v>
      </c>
      <c r="H4784" s="602">
        <v>46095</v>
      </c>
    </row>
    <row r="4785" spans="1:8">
      <c r="A4785" s="112" t="s">
        <v>4394</v>
      </c>
      <c r="B4785" s="112" t="s">
        <v>56</v>
      </c>
      <c r="C4785" s="399">
        <v>46000.453368055554</v>
      </c>
      <c r="D4785" s="250">
        <v>46094</v>
      </c>
      <c r="E4785" s="112" t="s">
        <v>4393</v>
      </c>
      <c r="F4785" s="46" t="s">
        <v>320</v>
      </c>
      <c r="G4785" s="35" t="s">
        <v>59</v>
      </c>
      <c r="H4785" s="602">
        <v>46094</v>
      </c>
    </row>
    <row r="4786" spans="1:8">
      <c r="A4786" s="111" t="s">
        <v>10661</v>
      </c>
      <c r="B4786" s="111" t="s">
        <v>56</v>
      </c>
      <c r="C4786" s="398">
        <v>46065.631793981483</v>
      </c>
      <c r="D4786" s="250">
        <v>46094</v>
      </c>
      <c r="E4786" s="111" t="s">
        <v>10662</v>
      </c>
      <c r="F4786" s="46" t="s">
        <v>320</v>
      </c>
      <c r="G4786" s="35" t="s">
        <v>69</v>
      </c>
      <c r="H4786" s="602">
        <v>46095</v>
      </c>
    </row>
    <row r="4787" spans="1:8">
      <c r="A4787" s="112" t="s">
        <v>96</v>
      </c>
      <c r="B4787" s="112" t="s">
        <v>56</v>
      </c>
      <c r="C4787" s="399">
        <v>46027.408842592595</v>
      </c>
      <c r="D4787" s="250">
        <v>46094</v>
      </c>
      <c r="E4787" s="112" t="s">
        <v>10664</v>
      </c>
      <c r="F4787" s="46" t="s">
        <v>320</v>
      </c>
      <c r="G4787" s="35" t="s">
        <v>4606</v>
      </c>
      <c r="H4787" s="602">
        <v>46095</v>
      </c>
    </row>
    <row r="4788" spans="1:8">
      <c r="A4788" s="111" t="s">
        <v>96</v>
      </c>
      <c r="B4788" s="111" t="s">
        <v>56</v>
      </c>
      <c r="C4788" s="398">
        <v>46027.865925925929</v>
      </c>
      <c r="D4788" s="250">
        <v>46094</v>
      </c>
      <c r="E4788" s="111" t="s">
        <v>10665</v>
      </c>
      <c r="F4788" s="46" t="s">
        <v>320</v>
      </c>
      <c r="G4788" s="35" t="s">
        <v>4606</v>
      </c>
      <c r="H4788" s="602">
        <v>46095</v>
      </c>
    </row>
    <row r="4789" spans="1:8">
      <c r="A4789" s="112" t="s">
        <v>10666</v>
      </c>
      <c r="B4789" s="112" t="s">
        <v>56</v>
      </c>
      <c r="C4789" s="399">
        <v>46038.646793981483</v>
      </c>
      <c r="D4789" s="250">
        <v>46094</v>
      </c>
      <c r="E4789" s="112" t="s">
        <v>10667</v>
      </c>
      <c r="F4789" s="46" t="s">
        <v>320</v>
      </c>
      <c r="G4789" s="35" t="s">
        <v>69</v>
      </c>
      <c r="H4789" s="602">
        <v>46095</v>
      </c>
    </row>
    <row r="4790" spans="1:8">
      <c r="A4790" s="111" t="s">
        <v>10668</v>
      </c>
      <c r="B4790" s="111" t="s">
        <v>56</v>
      </c>
      <c r="C4790" s="398">
        <v>46066.499328703707</v>
      </c>
      <c r="D4790" s="250">
        <v>46094</v>
      </c>
      <c r="E4790" s="111" t="s">
        <v>10669</v>
      </c>
      <c r="F4790" s="46" t="s">
        <v>320</v>
      </c>
      <c r="G4790" s="35" t="s">
        <v>59</v>
      </c>
      <c r="H4790" s="602">
        <v>46095</v>
      </c>
    </row>
    <row r="4791" spans="1:8">
      <c r="A4791" s="112" t="s">
        <v>96</v>
      </c>
      <c r="B4791" s="112" t="s">
        <v>56</v>
      </c>
      <c r="C4791" s="399">
        <v>46024.567002314812</v>
      </c>
      <c r="D4791" s="250">
        <v>46094</v>
      </c>
      <c r="E4791" s="112" t="s">
        <v>10670</v>
      </c>
      <c r="F4791" s="46" t="s">
        <v>320</v>
      </c>
      <c r="G4791" s="35" t="s">
        <v>4606</v>
      </c>
      <c r="H4791" s="602">
        <v>46095</v>
      </c>
    </row>
    <row r="4792" spans="1:8">
      <c r="A4792" s="111" t="s">
        <v>10671</v>
      </c>
      <c r="B4792" s="111" t="s">
        <v>56</v>
      </c>
      <c r="C4792" s="398">
        <v>46083.631458333337</v>
      </c>
      <c r="D4792" s="250">
        <v>46094</v>
      </c>
      <c r="E4792" s="111" t="s">
        <v>10672</v>
      </c>
      <c r="F4792" s="46" t="s">
        <v>320</v>
      </c>
      <c r="G4792" s="35" t="s">
        <v>59</v>
      </c>
      <c r="H4792" s="602">
        <v>46095</v>
      </c>
    </row>
    <row r="4793" spans="1:8">
      <c r="A4793" s="112" t="s">
        <v>10673</v>
      </c>
      <c r="B4793" s="112" t="s">
        <v>56</v>
      </c>
      <c r="C4793" s="399">
        <v>46073.580590277779</v>
      </c>
      <c r="D4793" s="250">
        <v>46094</v>
      </c>
      <c r="E4793" s="112" t="s">
        <v>10674</v>
      </c>
      <c r="F4793" s="46" t="s">
        <v>320</v>
      </c>
      <c r="G4793" s="35" t="s">
        <v>59</v>
      </c>
      <c r="H4793" s="602">
        <v>46095</v>
      </c>
    </row>
    <row r="4794" spans="1:8">
      <c r="A4794" s="111" t="s">
        <v>1186</v>
      </c>
      <c r="B4794" s="111" t="s">
        <v>56</v>
      </c>
      <c r="C4794" s="398">
        <v>46049.539375</v>
      </c>
      <c r="D4794" s="250">
        <v>46094</v>
      </c>
      <c r="E4794" s="111" t="s">
        <v>1187</v>
      </c>
      <c r="F4794" s="46" t="s">
        <v>320</v>
      </c>
      <c r="G4794" s="35" t="s">
        <v>59</v>
      </c>
      <c r="H4794" s="602">
        <v>46095</v>
      </c>
    </row>
    <row r="4795" spans="1:8">
      <c r="A4795" s="112" t="s">
        <v>10675</v>
      </c>
      <c r="B4795" s="112" t="s">
        <v>56</v>
      </c>
      <c r="C4795" s="399">
        <v>46066.637488425928</v>
      </c>
      <c r="D4795" s="250">
        <v>46094</v>
      </c>
      <c r="E4795" s="112" t="s">
        <v>10676</v>
      </c>
      <c r="F4795" s="46" t="s">
        <v>320</v>
      </c>
      <c r="G4795" s="35" t="s">
        <v>59</v>
      </c>
      <c r="H4795" s="602">
        <v>46095</v>
      </c>
    </row>
    <row r="4796" spans="1:8">
      <c r="A4796" s="111" t="s">
        <v>10677</v>
      </c>
      <c r="B4796" s="111" t="s">
        <v>56</v>
      </c>
      <c r="C4796" s="398">
        <v>46083.396805555552</v>
      </c>
      <c r="D4796" s="250">
        <v>46094</v>
      </c>
      <c r="E4796" s="111" t="s">
        <v>10678</v>
      </c>
      <c r="F4796" s="46" t="s">
        <v>320</v>
      </c>
      <c r="G4796" s="35" t="s">
        <v>59</v>
      </c>
      <c r="H4796" s="602">
        <v>46095</v>
      </c>
    </row>
    <row r="4797" spans="1:8">
      <c r="A4797" s="112" t="s">
        <v>10679</v>
      </c>
      <c r="B4797" s="112" t="s">
        <v>56</v>
      </c>
      <c r="C4797" s="399">
        <v>46063.909166666665</v>
      </c>
      <c r="D4797" s="250">
        <v>46094</v>
      </c>
      <c r="E4797" s="112" t="s">
        <v>10680</v>
      </c>
      <c r="F4797" s="46" t="s">
        <v>320</v>
      </c>
      <c r="G4797" s="35" t="s">
        <v>59</v>
      </c>
      <c r="H4797" s="602">
        <v>46095</v>
      </c>
    </row>
    <row r="4798" spans="1:8">
      <c r="A4798" s="111" t="s">
        <v>10682</v>
      </c>
      <c r="B4798" s="111" t="s">
        <v>56</v>
      </c>
      <c r="C4798" s="398">
        <v>46058.343842592592</v>
      </c>
      <c r="D4798" s="250">
        <v>46094</v>
      </c>
      <c r="E4798" s="111" t="s">
        <v>10683</v>
      </c>
      <c r="F4798" s="46" t="s">
        <v>320</v>
      </c>
      <c r="G4798" s="35" t="s">
        <v>69</v>
      </c>
      <c r="H4798" s="602">
        <v>46097</v>
      </c>
    </row>
    <row r="4799" spans="1:8">
      <c r="A4799" s="112" t="s">
        <v>10684</v>
      </c>
      <c r="B4799" s="112" t="s">
        <v>56</v>
      </c>
      <c r="C4799" s="399">
        <v>46080.407106481478</v>
      </c>
      <c r="D4799" s="250">
        <v>46094</v>
      </c>
      <c r="E4799" s="112" t="s">
        <v>10685</v>
      </c>
      <c r="F4799" s="46" t="s">
        <v>320</v>
      </c>
      <c r="G4799" s="35" t="s">
        <v>69</v>
      </c>
      <c r="H4799" s="602">
        <v>46100</v>
      </c>
    </row>
    <row r="4800" spans="1:8">
      <c r="A4800" s="111" t="s">
        <v>96</v>
      </c>
      <c r="B4800" s="111" t="s">
        <v>56</v>
      </c>
      <c r="C4800" s="398">
        <v>46027.608506944445</v>
      </c>
      <c r="D4800" s="250">
        <v>46094</v>
      </c>
      <c r="E4800" s="111" t="s">
        <v>10687</v>
      </c>
      <c r="F4800" s="46" t="s">
        <v>320</v>
      </c>
      <c r="G4800" s="35" t="s">
        <v>4606</v>
      </c>
      <c r="H4800" s="602">
        <v>46095</v>
      </c>
    </row>
    <row r="4801" spans="1:8">
      <c r="A4801" s="112" t="s">
        <v>10688</v>
      </c>
      <c r="B4801" s="112" t="s">
        <v>56</v>
      </c>
      <c r="C4801" s="399">
        <v>46070.832337962966</v>
      </c>
      <c r="D4801" s="250">
        <v>46094</v>
      </c>
      <c r="E4801" s="112" t="s">
        <v>10689</v>
      </c>
      <c r="F4801" s="46" t="s">
        <v>320</v>
      </c>
      <c r="G4801" s="35" t="s">
        <v>69</v>
      </c>
      <c r="H4801" s="602">
        <v>46100</v>
      </c>
    </row>
    <row r="4802" spans="1:8">
      <c r="A4802" s="111" t="s">
        <v>10691</v>
      </c>
      <c r="B4802" s="111" t="s">
        <v>56</v>
      </c>
      <c r="C4802" s="398">
        <v>46067.48228009259</v>
      </c>
      <c r="D4802" s="250">
        <v>46094</v>
      </c>
      <c r="E4802" s="111" t="s">
        <v>10689</v>
      </c>
      <c r="F4802" s="46" t="s">
        <v>320</v>
      </c>
      <c r="G4802" s="35" t="s">
        <v>69</v>
      </c>
      <c r="H4802" s="602">
        <v>46100</v>
      </c>
    </row>
    <row r="4803" spans="1:8">
      <c r="A4803" s="112" t="s">
        <v>10693</v>
      </c>
      <c r="B4803" s="112" t="s">
        <v>56</v>
      </c>
      <c r="C4803" s="399">
        <v>46052.707638888889</v>
      </c>
      <c r="D4803" s="250">
        <v>46094</v>
      </c>
      <c r="E4803" s="112" t="s">
        <v>10694</v>
      </c>
      <c r="F4803" s="46" t="s">
        <v>320</v>
      </c>
      <c r="G4803" s="35"/>
      <c r="H4803" s="602"/>
    </row>
    <row r="4804" spans="1:8">
      <c r="A4804" s="111" t="s">
        <v>10696</v>
      </c>
      <c r="B4804" s="111" t="s">
        <v>56</v>
      </c>
      <c r="C4804" s="398">
        <v>46082.74391203704</v>
      </c>
      <c r="D4804" s="250">
        <v>46094</v>
      </c>
      <c r="E4804" s="111" t="s">
        <v>10697</v>
      </c>
      <c r="F4804" s="46" t="s">
        <v>320</v>
      </c>
      <c r="G4804" s="35"/>
      <c r="H4804" s="602"/>
    </row>
    <row r="4805" spans="1:8">
      <c r="A4805" s="112" t="s">
        <v>10698</v>
      </c>
      <c r="B4805" s="112" t="s">
        <v>79</v>
      </c>
      <c r="C4805" s="399">
        <v>46080.404398148145</v>
      </c>
      <c r="D4805" s="250">
        <v>46094</v>
      </c>
      <c r="E4805" s="112" t="s">
        <v>10699</v>
      </c>
      <c r="F4805" s="46" t="s">
        <v>320</v>
      </c>
      <c r="G4805" s="35"/>
      <c r="H4805" s="602"/>
    </row>
    <row r="4806" spans="1:8">
      <c r="A4806" s="111" t="s">
        <v>10700</v>
      </c>
      <c r="B4806" s="111" t="s">
        <v>56</v>
      </c>
      <c r="C4806" s="398">
        <v>46067.624131944445</v>
      </c>
      <c r="D4806" s="250">
        <v>46094</v>
      </c>
      <c r="E4806" s="111" t="s">
        <v>10701</v>
      </c>
      <c r="F4806" s="46" t="s">
        <v>320</v>
      </c>
      <c r="G4806" s="35"/>
      <c r="H4806" s="602"/>
    </row>
    <row r="4807" spans="1:8">
      <c r="A4807" s="112" t="s">
        <v>10703</v>
      </c>
      <c r="B4807" s="112" t="s">
        <v>56</v>
      </c>
      <c r="C4807" s="399">
        <v>46058.438321759262</v>
      </c>
      <c r="D4807" s="250">
        <v>46094</v>
      </c>
      <c r="E4807" s="112" t="s">
        <v>10704</v>
      </c>
      <c r="F4807" s="46" t="s">
        <v>320</v>
      </c>
      <c r="G4807" s="35"/>
      <c r="H4807" s="602"/>
    </row>
    <row r="4808" spans="1:8">
      <c r="A4808" s="111" t="s">
        <v>10706</v>
      </c>
      <c r="B4808" s="111" t="s">
        <v>56</v>
      </c>
      <c r="C4808" s="398">
        <v>46038.524293981478</v>
      </c>
      <c r="D4808" s="250">
        <v>46094</v>
      </c>
      <c r="E4808" s="111" t="s">
        <v>10707</v>
      </c>
      <c r="F4808" s="46" t="s">
        <v>320</v>
      </c>
      <c r="G4808" s="35"/>
      <c r="H4808" s="602"/>
    </row>
    <row r="4809" spans="1:8">
      <c r="A4809" s="112" t="s">
        <v>10709</v>
      </c>
      <c r="B4809" s="112" t="s">
        <v>56</v>
      </c>
      <c r="C4809" s="399">
        <v>46080.868541666663</v>
      </c>
      <c r="D4809" s="250">
        <v>46094</v>
      </c>
      <c r="E4809" s="112" t="s">
        <v>10710</v>
      </c>
      <c r="F4809" s="46" t="s">
        <v>320</v>
      </c>
      <c r="G4809" s="35"/>
      <c r="H4809" s="603"/>
    </row>
    <row r="4810" spans="1:8">
      <c r="A4810" s="111" t="s">
        <v>10711</v>
      </c>
      <c r="B4810" s="111" t="s">
        <v>56</v>
      </c>
      <c r="C4810" s="398">
        <v>46045.805312500001</v>
      </c>
      <c r="D4810" s="250">
        <v>46094</v>
      </c>
      <c r="E4810" s="111" t="s">
        <v>10712</v>
      </c>
      <c r="F4810" s="46" t="s">
        <v>320</v>
      </c>
      <c r="G4810" s="35"/>
      <c r="H4810" s="602"/>
    </row>
    <row r="4811" spans="1:8">
      <c r="A4811" s="112" t="s">
        <v>10713</v>
      </c>
      <c r="B4811" s="112" t="s">
        <v>56</v>
      </c>
      <c r="C4811" s="399">
        <v>46065.321793981479</v>
      </c>
      <c r="D4811" s="250">
        <v>46094</v>
      </c>
      <c r="E4811" s="112" t="s">
        <v>10714</v>
      </c>
      <c r="F4811" s="46" t="s">
        <v>320</v>
      </c>
      <c r="G4811" s="35"/>
      <c r="H4811" s="602"/>
    </row>
    <row r="4812" spans="1:8">
      <c r="A4812" s="111" t="s">
        <v>10715</v>
      </c>
      <c r="B4812" s="111" t="s">
        <v>56</v>
      </c>
      <c r="C4812" s="398">
        <v>45973.432326388887</v>
      </c>
      <c r="D4812" s="250">
        <v>46094</v>
      </c>
      <c r="E4812" s="111" t="s">
        <v>10716</v>
      </c>
      <c r="F4812" s="46" t="s">
        <v>320</v>
      </c>
      <c r="G4812" s="35"/>
      <c r="H4812" s="602"/>
    </row>
    <row r="4813" spans="1:8">
      <c r="A4813" s="112" t="s">
        <v>10717</v>
      </c>
      <c r="B4813" s="112" t="s">
        <v>56</v>
      </c>
      <c r="C4813" s="399">
        <v>46057.682453703703</v>
      </c>
      <c r="D4813" s="250">
        <v>46094</v>
      </c>
      <c r="E4813" s="112" t="s">
        <v>10718</v>
      </c>
      <c r="F4813" s="46" t="s">
        <v>320</v>
      </c>
      <c r="G4813" s="35"/>
      <c r="H4813" s="602"/>
    </row>
    <row r="4814" spans="1:8">
      <c r="A4814" s="111" t="s">
        <v>10719</v>
      </c>
      <c r="B4814" s="111" t="s">
        <v>56</v>
      </c>
      <c r="C4814" s="398">
        <v>46073.486435185187</v>
      </c>
      <c r="D4814" s="250">
        <v>46094</v>
      </c>
      <c r="E4814" s="111" t="s">
        <v>10720</v>
      </c>
      <c r="F4814" s="46" t="s">
        <v>320</v>
      </c>
      <c r="G4814" s="35"/>
      <c r="H4814" s="602"/>
    </row>
    <row r="4815" spans="1:8">
      <c r="A4815" s="112" t="s">
        <v>10722</v>
      </c>
      <c r="B4815" s="112" t="s">
        <v>56</v>
      </c>
      <c r="C4815" s="399">
        <v>45949.564432870371</v>
      </c>
      <c r="D4815" s="250">
        <v>46094</v>
      </c>
      <c r="E4815" s="112" t="s">
        <v>10723</v>
      </c>
      <c r="F4815" s="46" t="s">
        <v>320</v>
      </c>
      <c r="G4815" s="35"/>
      <c r="H4815" s="602"/>
    </row>
    <row r="4816" spans="1:8">
      <c r="A4816" s="111" t="s">
        <v>10725</v>
      </c>
      <c r="B4816" s="111" t="s">
        <v>56</v>
      </c>
      <c r="C4816" s="398">
        <v>46044.651319444441</v>
      </c>
      <c r="D4816" s="250">
        <v>46094</v>
      </c>
      <c r="E4816" s="111" t="s">
        <v>10726</v>
      </c>
      <c r="F4816" s="46" t="s">
        <v>320</v>
      </c>
      <c r="G4816" s="35"/>
      <c r="H4816" s="602"/>
    </row>
    <row r="4817" spans="1:8">
      <c r="A4817" s="112" t="s">
        <v>10727</v>
      </c>
      <c r="B4817" s="112" t="s">
        <v>56</v>
      </c>
      <c r="C4817" s="399">
        <v>45999.763807870368</v>
      </c>
      <c r="D4817" s="250">
        <v>46094</v>
      </c>
      <c r="E4817" s="112" t="s">
        <v>10728</v>
      </c>
      <c r="F4817" s="46" t="s">
        <v>320</v>
      </c>
      <c r="G4817" s="35"/>
      <c r="H4817" s="602"/>
    </row>
    <row r="4818" spans="1:8">
      <c r="A4818" s="111" t="s">
        <v>10729</v>
      </c>
      <c r="B4818" s="111" t="s">
        <v>56</v>
      </c>
      <c r="C4818" s="398">
        <v>46033.897824074076</v>
      </c>
      <c r="D4818" s="250">
        <v>46094</v>
      </c>
      <c r="E4818" s="111" t="s">
        <v>10730</v>
      </c>
      <c r="F4818" s="46" t="s">
        <v>320</v>
      </c>
      <c r="G4818" s="35"/>
      <c r="H4818" s="602"/>
    </row>
    <row r="4819" spans="1:8">
      <c r="A4819" s="112" t="s">
        <v>10731</v>
      </c>
      <c r="B4819" s="112" t="s">
        <v>56</v>
      </c>
      <c r="C4819" s="399">
        <v>46060.469259259262</v>
      </c>
      <c r="D4819" s="250">
        <v>46094</v>
      </c>
      <c r="E4819" s="112" t="s">
        <v>10732</v>
      </c>
      <c r="F4819" s="46" t="s">
        <v>320</v>
      </c>
      <c r="G4819" s="35"/>
      <c r="H4819" s="602"/>
    </row>
    <row r="4820" spans="1:8">
      <c r="A4820" s="111" t="s">
        <v>10733</v>
      </c>
      <c r="B4820" s="111" t="s">
        <v>56</v>
      </c>
      <c r="C4820" s="398">
        <v>46067.605462962965</v>
      </c>
      <c r="D4820" s="250">
        <v>46094</v>
      </c>
      <c r="E4820" s="111" t="s">
        <v>10734</v>
      </c>
      <c r="F4820" s="46" t="s">
        <v>1537</v>
      </c>
      <c r="G4820" s="35" t="s">
        <v>62</v>
      </c>
      <c r="H4820" s="603">
        <v>46094</v>
      </c>
    </row>
    <row r="4821" spans="1:8">
      <c r="A4821" s="112" t="s">
        <v>10735</v>
      </c>
      <c r="B4821" s="112" t="s">
        <v>56</v>
      </c>
      <c r="C4821" s="399">
        <v>46069.601331018515</v>
      </c>
      <c r="D4821" s="250">
        <v>46094</v>
      </c>
      <c r="E4821" s="112" t="s">
        <v>10736</v>
      </c>
      <c r="F4821" s="46" t="s">
        <v>1537</v>
      </c>
      <c r="G4821" s="35" t="s">
        <v>62</v>
      </c>
      <c r="H4821" s="603">
        <v>46094</v>
      </c>
    </row>
    <row r="4822" spans="1:8">
      <c r="A4822" s="111" t="s">
        <v>10737</v>
      </c>
      <c r="B4822" s="111" t="s">
        <v>56</v>
      </c>
      <c r="C4822" s="398">
        <v>46069.416064814817</v>
      </c>
      <c r="D4822" s="250">
        <v>46094</v>
      </c>
      <c r="E4822" s="111" t="s">
        <v>10738</v>
      </c>
      <c r="F4822" s="46" t="s">
        <v>1537</v>
      </c>
      <c r="G4822" s="35" t="s">
        <v>62</v>
      </c>
      <c r="H4822" s="603">
        <v>46094</v>
      </c>
    </row>
    <row r="4823" spans="1:8">
      <c r="A4823" s="112" t="s">
        <v>10739</v>
      </c>
      <c r="B4823" s="112" t="s">
        <v>56</v>
      </c>
      <c r="C4823" s="399">
        <v>46058.481134259258</v>
      </c>
      <c r="D4823" s="250">
        <v>46094</v>
      </c>
      <c r="E4823" s="112" t="s">
        <v>10740</v>
      </c>
      <c r="F4823" s="46" t="s">
        <v>1537</v>
      </c>
      <c r="G4823" s="37" t="s">
        <v>2285</v>
      </c>
      <c r="H4823" s="603">
        <v>46094</v>
      </c>
    </row>
    <row r="4824" spans="1:8">
      <c r="A4824" s="111" t="s">
        <v>10741</v>
      </c>
      <c r="B4824" s="111" t="s">
        <v>56</v>
      </c>
      <c r="C4824" s="398">
        <v>46044.455659722225</v>
      </c>
      <c r="D4824" s="250">
        <v>46094</v>
      </c>
      <c r="E4824" s="111" t="s">
        <v>10742</v>
      </c>
      <c r="F4824" s="46" t="s">
        <v>1537</v>
      </c>
      <c r="G4824" s="35" t="s">
        <v>62</v>
      </c>
      <c r="H4824" s="603">
        <v>46094</v>
      </c>
    </row>
    <row r="4825" spans="1:8">
      <c r="A4825" s="112" t="s">
        <v>1771</v>
      </c>
      <c r="B4825" s="112" t="s">
        <v>56</v>
      </c>
      <c r="C4825" s="399">
        <v>46038.570509259262</v>
      </c>
      <c r="D4825" s="250">
        <v>46094</v>
      </c>
      <c r="E4825" s="112" t="s">
        <v>1772</v>
      </c>
      <c r="F4825" s="46" t="s">
        <v>1537</v>
      </c>
      <c r="G4825" s="35" t="s">
        <v>62</v>
      </c>
      <c r="H4825" s="603">
        <v>46094</v>
      </c>
    </row>
    <row r="4826" spans="1:8">
      <c r="A4826" s="111" t="s">
        <v>10743</v>
      </c>
      <c r="B4826" s="111" t="s">
        <v>56</v>
      </c>
      <c r="C4826" s="398">
        <v>46059.643611111111</v>
      </c>
      <c r="D4826" s="250">
        <v>46094</v>
      </c>
      <c r="E4826" s="111" t="s">
        <v>10744</v>
      </c>
      <c r="F4826" s="46" t="s">
        <v>1537</v>
      </c>
      <c r="G4826" s="37" t="s">
        <v>2285</v>
      </c>
      <c r="H4826" s="603">
        <v>46094</v>
      </c>
    </row>
    <row r="4827" spans="1:8">
      <c r="A4827" s="112" t="s">
        <v>10746</v>
      </c>
      <c r="B4827" s="112" t="s">
        <v>56</v>
      </c>
      <c r="C4827" s="399">
        <v>46062.362708333334</v>
      </c>
      <c r="D4827" s="250">
        <v>46094</v>
      </c>
      <c r="E4827" s="112" t="s">
        <v>10747</v>
      </c>
      <c r="F4827" s="46" t="s">
        <v>1537</v>
      </c>
      <c r="G4827" s="37" t="s">
        <v>2285</v>
      </c>
      <c r="H4827" s="603">
        <v>46094</v>
      </c>
    </row>
    <row r="4828" spans="1:8">
      <c r="A4828" s="111" t="s">
        <v>96</v>
      </c>
      <c r="B4828" s="111" t="s">
        <v>56</v>
      </c>
      <c r="C4828" s="398">
        <v>46026.019409722219</v>
      </c>
      <c r="D4828" s="250">
        <v>46094</v>
      </c>
      <c r="E4828" s="111" t="s">
        <v>10748</v>
      </c>
      <c r="F4828" s="46" t="s">
        <v>1537</v>
      </c>
      <c r="G4828" s="35" t="s">
        <v>4606</v>
      </c>
      <c r="H4828" s="603"/>
    </row>
    <row r="4829" spans="1:8">
      <c r="A4829" s="112" t="s">
        <v>10749</v>
      </c>
      <c r="B4829" s="112" t="s">
        <v>56</v>
      </c>
      <c r="C4829" s="399">
        <v>46062.434467592589</v>
      </c>
      <c r="D4829" s="250">
        <v>46094</v>
      </c>
      <c r="E4829" s="112" t="s">
        <v>10750</v>
      </c>
      <c r="F4829" s="46" t="s">
        <v>1537</v>
      </c>
      <c r="G4829" s="37" t="s">
        <v>2285</v>
      </c>
      <c r="H4829" s="603">
        <v>46094</v>
      </c>
    </row>
    <row r="4830" spans="1:8">
      <c r="A4830" s="111" t="s">
        <v>10751</v>
      </c>
      <c r="B4830" s="111" t="s">
        <v>56</v>
      </c>
      <c r="C4830" s="398">
        <v>46009.524780092594</v>
      </c>
      <c r="D4830" s="250">
        <v>46094</v>
      </c>
      <c r="E4830" s="111" t="s">
        <v>10752</v>
      </c>
      <c r="F4830" s="46" t="s">
        <v>1537</v>
      </c>
      <c r="G4830" s="35" t="s">
        <v>59</v>
      </c>
      <c r="H4830" s="603">
        <v>46094</v>
      </c>
    </row>
    <row r="4831" spans="1:8">
      <c r="A4831" s="112" t="s">
        <v>10753</v>
      </c>
      <c r="B4831" s="112" t="s">
        <v>56</v>
      </c>
      <c r="C4831" s="399">
        <v>46045.784756944442</v>
      </c>
      <c r="D4831" s="250">
        <v>46094</v>
      </c>
      <c r="E4831" s="112" t="s">
        <v>10754</v>
      </c>
      <c r="F4831" s="46" t="s">
        <v>1537</v>
      </c>
      <c r="G4831" s="35" t="s">
        <v>59</v>
      </c>
      <c r="H4831" s="603">
        <v>46094</v>
      </c>
    </row>
    <row r="4832" spans="1:8">
      <c r="A4832" s="111" t="s">
        <v>10756</v>
      </c>
      <c r="B4832" s="111" t="s">
        <v>56</v>
      </c>
      <c r="C4832" s="398">
        <v>46075.844201388885</v>
      </c>
      <c r="D4832" s="250">
        <v>46094</v>
      </c>
      <c r="E4832" s="111" t="s">
        <v>10757</v>
      </c>
      <c r="F4832" s="46" t="s">
        <v>1537</v>
      </c>
      <c r="G4832" s="35" t="s">
        <v>59</v>
      </c>
      <c r="H4832" s="603">
        <v>46094</v>
      </c>
    </row>
    <row r="4833" spans="1:8">
      <c r="A4833" s="112" t="s">
        <v>10758</v>
      </c>
      <c r="B4833" s="112" t="s">
        <v>56</v>
      </c>
      <c r="C4833" s="399">
        <v>46084.384247685186</v>
      </c>
      <c r="D4833" s="250">
        <v>46094</v>
      </c>
      <c r="E4833" s="112" t="s">
        <v>10759</v>
      </c>
      <c r="F4833" s="46" t="s">
        <v>1537</v>
      </c>
      <c r="G4833" s="37" t="s">
        <v>2285</v>
      </c>
      <c r="H4833" s="603">
        <v>46094</v>
      </c>
    </row>
    <row r="4834" spans="1:8">
      <c r="A4834" s="111" t="s">
        <v>10760</v>
      </c>
      <c r="B4834" s="111" t="s">
        <v>56</v>
      </c>
      <c r="C4834" s="398">
        <v>46048.449166666665</v>
      </c>
      <c r="D4834" s="250">
        <v>46094</v>
      </c>
      <c r="E4834" s="111" t="s">
        <v>10761</v>
      </c>
      <c r="F4834" s="46" t="s">
        <v>1537</v>
      </c>
      <c r="G4834" s="35" t="s">
        <v>59</v>
      </c>
      <c r="H4834" s="603">
        <v>46094</v>
      </c>
    </row>
    <row r="4835" spans="1:8">
      <c r="A4835" s="112" t="s">
        <v>10762</v>
      </c>
      <c r="B4835" s="112" t="s">
        <v>56</v>
      </c>
      <c r="C4835" s="399">
        <v>46028.34884259259</v>
      </c>
      <c r="D4835" s="250">
        <v>46094</v>
      </c>
      <c r="E4835" s="112" t="s">
        <v>10763</v>
      </c>
      <c r="F4835" s="46" t="s">
        <v>1537</v>
      </c>
      <c r="G4835" s="35" t="s">
        <v>69</v>
      </c>
      <c r="H4835" s="603">
        <v>46094</v>
      </c>
    </row>
    <row r="4836" spans="1:8">
      <c r="A4836" s="111" t="s">
        <v>10765</v>
      </c>
      <c r="B4836" s="111" t="s">
        <v>56</v>
      </c>
      <c r="C4836" s="398">
        <v>46077.015266203707</v>
      </c>
      <c r="D4836" s="250">
        <v>46094</v>
      </c>
      <c r="E4836" s="111" t="s">
        <v>10766</v>
      </c>
      <c r="F4836" s="46" t="s">
        <v>1537</v>
      </c>
      <c r="G4836" s="35" t="s">
        <v>59</v>
      </c>
      <c r="H4836" s="603">
        <v>46094</v>
      </c>
    </row>
    <row r="4837" spans="1:8">
      <c r="A4837" s="112" t="s">
        <v>10767</v>
      </c>
      <c r="B4837" s="112" t="s">
        <v>56</v>
      </c>
      <c r="C4837" s="399">
        <v>46069.558275462965</v>
      </c>
      <c r="D4837" s="250">
        <v>46094</v>
      </c>
      <c r="E4837" s="112" t="s">
        <v>10768</v>
      </c>
      <c r="F4837" s="46" t="s">
        <v>1537</v>
      </c>
      <c r="G4837" s="35" t="s">
        <v>59</v>
      </c>
      <c r="H4837" s="603">
        <v>46094</v>
      </c>
    </row>
    <row r="4838" spans="1:8">
      <c r="A4838" s="111" t="s">
        <v>10769</v>
      </c>
      <c r="B4838" s="111" t="s">
        <v>56</v>
      </c>
      <c r="C4838" s="398">
        <v>46063.831724537034</v>
      </c>
      <c r="D4838" s="250">
        <v>46094</v>
      </c>
      <c r="E4838" s="111" t="s">
        <v>10770</v>
      </c>
      <c r="F4838" s="46" t="s">
        <v>1537</v>
      </c>
      <c r="G4838" s="35" t="s">
        <v>59</v>
      </c>
      <c r="H4838" s="603">
        <v>46094</v>
      </c>
    </row>
    <row r="4839" spans="1:8">
      <c r="A4839" s="112" t="s">
        <v>10771</v>
      </c>
      <c r="B4839" s="112" t="s">
        <v>56</v>
      </c>
      <c r="C4839" s="399">
        <v>46072.982245370367</v>
      </c>
      <c r="D4839" s="250">
        <v>46094</v>
      </c>
      <c r="E4839" s="112" t="s">
        <v>10772</v>
      </c>
      <c r="F4839" s="46" t="s">
        <v>1537</v>
      </c>
      <c r="G4839" s="35" t="s">
        <v>59</v>
      </c>
      <c r="H4839" s="603">
        <v>46094</v>
      </c>
    </row>
    <row r="4840" spans="1:8">
      <c r="A4840" s="111" t="s">
        <v>10773</v>
      </c>
      <c r="B4840" s="111" t="s">
        <v>56</v>
      </c>
      <c r="C4840" s="398">
        <v>46080.48673611111</v>
      </c>
      <c r="D4840" s="250">
        <v>46094</v>
      </c>
      <c r="E4840" s="111" t="s">
        <v>10774</v>
      </c>
      <c r="F4840" s="46" t="s">
        <v>1537</v>
      </c>
      <c r="G4840" s="35" t="s">
        <v>59</v>
      </c>
      <c r="H4840" s="603">
        <v>46094</v>
      </c>
    </row>
    <row r="4841" spans="1:8">
      <c r="A4841" s="112" t="s">
        <v>10775</v>
      </c>
      <c r="B4841" s="112" t="s">
        <v>56</v>
      </c>
      <c r="C4841" s="399">
        <v>46072.348009259258</v>
      </c>
      <c r="D4841" s="250">
        <v>46094</v>
      </c>
      <c r="E4841" s="112" t="s">
        <v>10776</v>
      </c>
      <c r="F4841" s="46" t="s">
        <v>1537</v>
      </c>
      <c r="G4841" s="35" t="s">
        <v>59</v>
      </c>
      <c r="H4841" s="603">
        <v>46094</v>
      </c>
    </row>
    <row r="4842" spans="1:8">
      <c r="A4842" s="111" t="s">
        <v>10777</v>
      </c>
      <c r="B4842" s="111" t="s">
        <v>56</v>
      </c>
      <c r="C4842" s="398">
        <v>46065.538136574076</v>
      </c>
      <c r="D4842" s="250">
        <v>46094</v>
      </c>
      <c r="E4842" s="111" t="s">
        <v>10778</v>
      </c>
      <c r="F4842" s="46" t="s">
        <v>1537</v>
      </c>
      <c r="G4842" s="35" t="s">
        <v>59</v>
      </c>
      <c r="H4842" s="605">
        <v>46094</v>
      </c>
    </row>
    <row r="4843" spans="1:8">
      <c r="A4843" s="112" t="s">
        <v>10779</v>
      </c>
      <c r="B4843" s="112" t="s">
        <v>56</v>
      </c>
      <c r="C4843" s="399">
        <v>46071.482812499999</v>
      </c>
      <c r="D4843" s="250">
        <v>46094</v>
      </c>
      <c r="E4843" s="112" t="s">
        <v>10780</v>
      </c>
      <c r="F4843" s="46" t="s">
        <v>1537</v>
      </c>
      <c r="G4843" s="35" t="s">
        <v>69</v>
      </c>
      <c r="H4843" s="606">
        <v>46094</v>
      </c>
    </row>
    <row r="4844" spans="1:8">
      <c r="A4844" s="111" t="s">
        <v>10783</v>
      </c>
      <c r="B4844" s="111" t="s">
        <v>56</v>
      </c>
      <c r="C4844" s="398">
        <v>46061.503680555557</v>
      </c>
      <c r="D4844" s="250">
        <v>46094</v>
      </c>
      <c r="E4844" s="111" t="s">
        <v>10784</v>
      </c>
      <c r="F4844" s="46" t="s">
        <v>1537</v>
      </c>
      <c r="G4844" s="35" t="s">
        <v>69</v>
      </c>
      <c r="H4844" s="606"/>
    </row>
    <row r="4845" spans="1:8">
      <c r="A4845" s="112" t="s">
        <v>10786</v>
      </c>
      <c r="B4845" s="112" t="s">
        <v>56</v>
      </c>
      <c r="C4845" s="399">
        <v>46079.247083333335</v>
      </c>
      <c r="D4845" s="250">
        <v>46094</v>
      </c>
      <c r="E4845" s="112" t="s">
        <v>10787</v>
      </c>
      <c r="F4845" s="46" t="s">
        <v>1537</v>
      </c>
      <c r="G4845" s="35" t="s">
        <v>59</v>
      </c>
      <c r="H4845" s="606">
        <v>46094</v>
      </c>
    </row>
    <row r="4846" spans="1:8">
      <c r="A4846" s="111" t="s">
        <v>10788</v>
      </c>
      <c r="B4846" s="111" t="s">
        <v>56</v>
      </c>
      <c r="C4846" s="398">
        <v>46067.424664351849</v>
      </c>
      <c r="D4846" s="250">
        <v>46094</v>
      </c>
      <c r="E4846" s="111" t="s">
        <v>10789</v>
      </c>
      <c r="F4846" s="46" t="s">
        <v>1537</v>
      </c>
      <c r="G4846" s="35" t="s">
        <v>69</v>
      </c>
      <c r="H4846" s="606">
        <v>46094</v>
      </c>
    </row>
    <row r="4847" spans="1:8">
      <c r="A4847" s="112" t="s">
        <v>10791</v>
      </c>
      <c r="B4847" s="112" t="s">
        <v>79</v>
      </c>
      <c r="C4847" s="399">
        <v>46055.479039351849</v>
      </c>
      <c r="D4847" s="250">
        <v>46094</v>
      </c>
      <c r="E4847" s="112" t="s">
        <v>10792</v>
      </c>
      <c r="F4847" s="46" t="s">
        <v>1537</v>
      </c>
      <c r="G4847" s="35" t="s">
        <v>59</v>
      </c>
      <c r="H4847" s="606">
        <v>46094</v>
      </c>
    </row>
    <row r="4848" spans="1:8">
      <c r="A4848" s="111" t="s">
        <v>10794</v>
      </c>
      <c r="B4848" s="111" t="s">
        <v>56</v>
      </c>
      <c r="C4848" s="398">
        <v>46045.454201388886</v>
      </c>
      <c r="D4848" s="250">
        <v>46094</v>
      </c>
      <c r="E4848" s="111" t="s">
        <v>10795</v>
      </c>
      <c r="F4848" s="46" t="s">
        <v>1537</v>
      </c>
      <c r="G4848" s="35" t="s">
        <v>69</v>
      </c>
      <c r="H4848" s="606"/>
    </row>
    <row r="4849" spans="1:8">
      <c r="A4849" s="112" t="s">
        <v>10797</v>
      </c>
      <c r="B4849" s="112" t="s">
        <v>56</v>
      </c>
      <c r="C4849" s="399">
        <v>46017.737604166665</v>
      </c>
      <c r="D4849" s="250">
        <v>46094</v>
      </c>
      <c r="E4849" s="112" t="s">
        <v>10798</v>
      </c>
      <c r="F4849" s="46" t="s">
        <v>1537</v>
      </c>
      <c r="G4849" s="35" t="s">
        <v>59</v>
      </c>
      <c r="H4849" s="606">
        <v>46094</v>
      </c>
    </row>
    <row r="4850" spans="1:8">
      <c r="A4850" s="111" t="s">
        <v>10799</v>
      </c>
      <c r="B4850" s="111" t="s">
        <v>56</v>
      </c>
      <c r="C4850" s="398">
        <v>46072.556608796294</v>
      </c>
      <c r="D4850" s="250">
        <v>46094</v>
      </c>
      <c r="E4850" s="111" t="s">
        <v>10800</v>
      </c>
      <c r="F4850" s="46" t="s">
        <v>1537</v>
      </c>
      <c r="G4850" s="35" t="s">
        <v>69</v>
      </c>
      <c r="H4850" s="606">
        <v>46094</v>
      </c>
    </row>
    <row r="4851" spans="1:8">
      <c r="A4851" s="112" t="s">
        <v>10802</v>
      </c>
      <c r="B4851" s="112" t="s">
        <v>56</v>
      </c>
      <c r="C4851" s="399">
        <v>46072.540902777779</v>
      </c>
      <c r="D4851" s="250">
        <v>46094</v>
      </c>
      <c r="E4851" s="112" t="s">
        <v>10803</v>
      </c>
      <c r="F4851" s="46" t="s">
        <v>1537</v>
      </c>
      <c r="G4851" s="35" t="s">
        <v>69</v>
      </c>
      <c r="H4851" s="606">
        <v>46094</v>
      </c>
    </row>
    <row r="4852" spans="1:8">
      <c r="A4852" s="111" t="s">
        <v>10805</v>
      </c>
      <c r="B4852" s="111" t="s">
        <v>56</v>
      </c>
      <c r="C4852" s="398">
        <v>46059.65834490741</v>
      </c>
      <c r="D4852" s="250">
        <v>46094</v>
      </c>
      <c r="E4852" s="111" t="s">
        <v>10806</v>
      </c>
      <c r="F4852" s="46" t="s">
        <v>1537</v>
      </c>
      <c r="G4852" s="35" t="s">
        <v>59</v>
      </c>
      <c r="H4852" s="606">
        <v>46094</v>
      </c>
    </row>
    <row r="4853" spans="1:8">
      <c r="A4853" s="112" t="s">
        <v>1479</v>
      </c>
      <c r="B4853" s="112" t="s">
        <v>56</v>
      </c>
      <c r="C4853" s="399">
        <v>46017.440115740741</v>
      </c>
      <c r="D4853" s="250">
        <v>46094</v>
      </c>
      <c r="E4853" s="112" t="s">
        <v>1480</v>
      </c>
      <c r="F4853" s="46" t="s">
        <v>1537</v>
      </c>
      <c r="G4853" s="35" t="s">
        <v>59</v>
      </c>
      <c r="H4853" s="606">
        <v>46094</v>
      </c>
    </row>
    <row r="4854" spans="1:8">
      <c r="A4854" s="111" t="s">
        <v>96</v>
      </c>
      <c r="B4854" s="111" t="s">
        <v>56</v>
      </c>
      <c r="C4854" s="398">
        <v>46025.509710648148</v>
      </c>
      <c r="D4854" s="250">
        <v>46094</v>
      </c>
      <c r="E4854" s="111" t="s">
        <v>10808</v>
      </c>
      <c r="F4854" s="46" t="s">
        <v>1537</v>
      </c>
      <c r="G4854" s="35" t="s">
        <v>4606</v>
      </c>
      <c r="H4854" s="606"/>
    </row>
    <row r="4855" spans="1:8">
      <c r="A4855" s="112" t="s">
        <v>10809</v>
      </c>
      <c r="B4855" s="112" t="s">
        <v>56</v>
      </c>
      <c r="C4855" s="399">
        <v>46053.730011574073</v>
      </c>
      <c r="D4855" s="250">
        <v>46094</v>
      </c>
      <c r="E4855" s="112" t="s">
        <v>10810</v>
      </c>
      <c r="F4855" s="46" t="s">
        <v>1537</v>
      </c>
      <c r="G4855" s="35" t="s">
        <v>59</v>
      </c>
      <c r="H4855" s="606">
        <v>46094</v>
      </c>
    </row>
    <row r="4856" spans="1:8">
      <c r="A4856" s="111" t="s">
        <v>10811</v>
      </c>
      <c r="B4856" s="111" t="s">
        <v>56</v>
      </c>
      <c r="C4856" s="398">
        <v>46083.496828703705</v>
      </c>
      <c r="D4856" s="250">
        <v>46094</v>
      </c>
      <c r="E4856" s="111" t="s">
        <v>10812</v>
      </c>
      <c r="F4856" s="46" t="s">
        <v>1537</v>
      </c>
      <c r="G4856" s="35" t="s">
        <v>59</v>
      </c>
      <c r="H4856" s="606">
        <v>46094</v>
      </c>
    </row>
    <row r="4857" spans="1:8">
      <c r="A4857" s="112" t="s">
        <v>10813</v>
      </c>
      <c r="B4857" s="112" t="s">
        <v>56</v>
      </c>
      <c r="C4857" s="399">
        <v>46086.421840277777</v>
      </c>
      <c r="D4857" s="250">
        <v>46094</v>
      </c>
      <c r="E4857" s="112" t="s">
        <v>10814</v>
      </c>
      <c r="F4857" s="46" t="s">
        <v>1537</v>
      </c>
      <c r="G4857" s="35" t="s">
        <v>62</v>
      </c>
      <c r="H4857" s="606">
        <v>46094</v>
      </c>
    </row>
    <row r="4858" spans="1:8">
      <c r="A4858" s="111" t="s">
        <v>10816</v>
      </c>
      <c r="B4858" s="111" t="s">
        <v>56</v>
      </c>
      <c r="C4858" s="398">
        <v>46071.42765046296</v>
      </c>
      <c r="D4858" s="250">
        <v>46094</v>
      </c>
      <c r="E4858" s="111" t="s">
        <v>10817</v>
      </c>
      <c r="F4858" s="46" t="s">
        <v>1537</v>
      </c>
      <c r="G4858" s="35" t="s">
        <v>59</v>
      </c>
      <c r="H4858" s="606">
        <v>46094</v>
      </c>
    </row>
    <row r="4859" spans="1:8">
      <c r="A4859" s="112" t="s">
        <v>96</v>
      </c>
      <c r="B4859" s="112" t="s">
        <v>56</v>
      </c>
      <c r="C4859" s="399">
        <v>46027.671238425923</v>
      </c>
      <c r="D4859" s="250">
        <v>46094</v>
      </c>
      <c r="E4859" s="112" t="s">
        <v>10818</v>
      </c>
      <c r="F4859" s="46" t="s">
        <v>1537</v>
      </c>
      <c r="G4859" s="35" t="s">
        <v>4606</v>
      </c>
      <c r="H4859" s="607"/>
    </row>
    <row r="4860" spans="1:8">
      <c r="A4860" s="111" t="s">
        <v>4465</v>
      </c>
      <c r="B4860" s="111" t="s">
        <v>56</v>
      </c>
      <c r="C4860" s="398">
        <v>46035.512986111113</v>
      </c>
      <c r="D4860" s="250">
        <v>46094</v>
      </c>
      <c r="E4860" s="111" t="s">
        <v>4466</v>
      </c>
      <c r="F4860" s="46" t="s">
        <v>1200</v>
      </c>
      <c r="G4860" s="476" t="s">
        <v>59</v>
      </c>
      <c r="H4860" s="16">
        <v>46094</v>
      </c>
    </row>
    <row r="4861" spans="1:8">
      <c r="A4861" s="112" t="s">
        <v>10819</v>
      </c>
      <c r="B4861" s="112" t="s">
        <v>56</v>
      </c>
      <c r="C4861" s="399">
        <v>46078.468078703707</v>
      </c>
      <c r="D4861" s="250">
        <v>46094</v>
      </c>
      <c r="E4861" s="112" t="s">
        <v>10820</v>
      </c>
      <c r="F4861" s="46" t="s">
        <v>1200</v>
      </c>
      <c r="G4861" s="476" t="s">
        <v>69</v>
      </c>
      <c r="H4861" s="16">
        <v>46099</v>
      </c>
    </row>
    <row r="4862" spans="1:8">
      <c r="A4862" s="111" t="s">
        <v>10822</v>
      </c>
      <c r="B4862" s="111" t="s">
        <v>56</v>
      </c>
      <c r="C4862" s="398">
        <v>46045.819224537037</v>
      </c>
      <c r="D4862" s="250">
        <v>46094</v>
      </c>
      <c r="E4862" s="111" t="s">
        <v>10823</v>
      </c>
      <c r="F4862" s="46" t="s">
        <v>1200</v>
      </c>
      <c r="G4862" s="476" t="s">
        <v>59</v>
      </c>
      <c r="H4862" s="16">
        <v>46094</v>
      </c>
    </row>
    <row r="4863" spans="1:8">
      <c r="A4863" s="112" t="s">
        <v>96</v>
      </c>
      <c r="B4863" s="112" t="s">
        <v>56</v>
      </c>
      <c r="C4863" s="399">
        <v>46027.861851851849</v>
      </c>
      <c r="D4863" s="250">
        <v>46094</v>
      </c>
      <c r="E4863" s="112" t="s">
        <v>10824</v>
      </c>
      <c r="F4863" s="46" t="s">
        <v>1200</v>
      </c>
      <c r="G4863" s="476" t="s">
        <v>4606</v>
      </c>
      <c r="H4863" s="16">
        <v>46094</v>
      </c>
    </row>
    <row r="4864" spans="1:8">
      <c r="A4864" s="111" t="s">
        <v>10825</v>
      </c>
      <c r="B4864" s="111" t="s">
        <v>56</v>
      </c>
      <c r="C4864" s="398">
        <v>45965.845324074071</v>
      </c>
      <c r="D4864" s="250">
        <v>46094</v>
      </c>
      <c r="E4864" s="111" t="s">
        <v>10826</v>
      </c>
      <c r="F4864" s="46" t="s">
        <v>1200</v>
      </c>
      <c r="G4864" s="476" t="s">
        <v>59</v>
      </c>
      <c r="H4864" s="16">
        <v>46094</v>
      </c>
    </row>
    <row r="4865" spans="1:8">
      <c r="A4865" s="112" t="s">
        <v>1190</v>
      </c>
      <c r="B4865" s="112" t="s">
        <v>56</v>
      </c>
      <c r="C4865" s="399">
        <v>46044.459872685184</v>
      </c>
      <c r="D4865" s="250">
        <v>46094</v>
      </c>
      <c r="E4865" s="112" t="s">
        <v>1191</v>
      </c>
      <c r="F4865" s="46" t="s">
        <v>1200</v>
      </c>
      <c r="G4865" s="476" t="s">
        <v>59</v>
      </c>
      <c r="H4865" s="16">
        <v>46094</v>
      </c>
    </row>
    <row r="4866" spans="1:8">
      <c r="A4866" s="111" t="s">
        <v>10827</v>
      </c>
      <c r="B4866" s="111" t="s">
        <v>56</v>
      </c>
      <c r="C4866" s="398">
        <v>46078.679652777777</v>
      </c>
      <c r="D4866" s="250">
        <v>46094</v>
      </c>
      <c r="E4866" s="111" t="s">
        <v>10828</v>
      </c>
      <c r="F4866" s="46" t="s">
        <v>1200</v>
      </c>
      <c r="G4866" s="476"/>
      <c r="H4866" s="16"/>
    </row>
    <row r="4867" spans="1:8">
      <c r="A4867" s="112" t="s">
        <v>10829</v>
      </c>
      <c r="B4867" s="112" t="s">
        <v>56</v>
      </c>
      <c r="C4867" s="399">
        <v>46080.666863425926</v>
      </c>
      <c r="D4867" s="250">
        <v>46094</v>
      </c>
      <c r="E4867" s="112" t="s">
        <v>10830</v>
      </c>
      <c r="F4867" s="46" t="s">
        <v>1200</v>
      </c>
      <c r="G4867" s="476" t="s">
        <v>69</v>
      </c>
      <c r="H4867" s="16">
        <v>46100</v>
      </c>
    </row>
    <row r="4868" spans="1:8">
      <c r="A4868" s="111" t="s">
        <v>10831</v>
      </c>
      <c r="B4868" s="111" t="s">
        <v>56</v>
      </c>
      <c r="C4868" s="398">
        <v>46080.367592592593</v>
      </c>
      <c r="D4868" s="250">
        <v>46094</v>
      </c>
      <c r="E4868" s="111" t="s">
        <v>10832</v>
      </c>
      <c r="F4868" s="46" t="s">
        <v>1200</v>
      </c>
      <c r="G4868" s="476"/>
      <c r="H4868" s="16"/>
    </row>
    <row r="4869" spans="1:8">
      <c r="A4869" s="112" t="s">
        <v>10833</v>
      </c>
      <c r="B4869" s="112" t="s">
        <v>56</v>
      </c>
      <c r="C4869" s="399">
        <v>46048.342939814815</v>
      </c>
      <c r="D4869" s="250">
        <v>46094</v>
      </c>
      <c r="E4869" s="112" t="s">
        <v>10834</v>
      </c>
      <c r="F4869" s="46" t="s">
        <v>1200</v>
      </c>
      <c r="G4869" s="476" t="s">
        <v>59</v>
      </c>
      <c r="H4869" s="16">
        <v>46094</v>
      </c>
    </row>
    <row r="4870" spans="1:8">
      <c r="A4870" s="111" t="s">
        <v>10835</v>
      </c>
      <c r="B4870" s="111" t="s">
        <v>56</v>
      </c>
      <c r="C4870" s="398">
        <v>46084.561956018515</v>
      </c>
      <c r="D4870" s="250">
        <v>46094</v>
      </c>
      <c r="E4870" s="111" t="s">
        <v>10836</v>
      </c>
      <c r="F4870" s="46" t="s">
        <v>1200</v>
      </c>
      <c r="G4870" s="476" t="s">
        <v>69</v>
      </c>
      <c r="H4870" s="16">
        <v>46100</v>
      </c>
    </row>
    <row r="4871" spans="1:8">
      <c r="A4871" s="112" t="s">
        <v>10838</v>
      </c>
      <c r="B4871" s="112" t="s">
        <v>56</v>
      </c>
      <c r="C4871" s="399">
        <v>46080.589143518519</v>
      </c>
      <c r="D4871" s="250">
        <v>46094</v>
      </c>
      <c r="E4871" s="112" t="s">
        <v>10839</v>
      </c>
      <c r="F4871" s="46" t="s">
        <v>1200</v>
      </c>
      <c r="G4871" s="476"/>
      <c r="H4871" s="16"/>
    </row>
    <row r="4872" spans="1:8">
      <c r="A4872" s="111" t="s">
        <v>10840</v>
      </c>
      <c r="B4872" s="111" t="s">
        <v>56</v>
      </c>
      <c r="C4872" s="398">
        <v>46083.858912037038</v>
      </c>
      <c r="D4872" s="250">
        <v>46094</v>
      </c>
      <c r="E4872" s="111" t="s">
        <v>10841</v>
      </c>
      <c r="F4872" s="46" t="s">
        <v>1200</v>
      </c>
      <c r="G4872" s="476" t="s">
        <v>59</v>
      </c>
      <c r="H4872" s="16">
        <v>46100</v>
      </c>
    </row>
    <row r="4873" spans="1:8">
      <c r="A4873" s="112" t="s">
        <v>10842</v>
      </c>
      <c r="B4873" s="112" t="s">
        <v>56</v>
      </c>
      <c r="C4873" s="399">
        <v>46048.729687500003</v>
      </c>
      <c r="D4873" s="250">
        <v>46094</v>
      </c>
      <c r="E4873" s="112" t="s">
        <v>10843</v>
      </c>
      <c r="F4873" s="46" t="s">
        <v>1200</v>
      </c>
      <c r="G4873" s="476" t="s">
        <v>59</v>
      </c>
      <c r="H4873" s="16">
        <v>46094</v>
      </c>
    </row>
    <row r="4874" spans="1:8">
      <c r="A4874" s="111" t="s">
        <v>10844</v>
      </c>
      <c r="B4874" s="111" t="s">
        <v>56</v>
      </c>
      <c r="C4874" s="398">
        <v>46065.390844907408</v>
      </c>
      <c r="D4874" s="250">
        <v>46094</v>
      </c>
      <c r="E4874" s="111" t="s">
        <v>10845</v>
      </c>
      <c r="F4874" s="46" t="s">
        <v>1200</v>
      </c>
      <c r="G4874" s="476" t="s">
        <v>59</v>
      </c>
      <c r="H4874" s="16">
        <v>46099</v>
      </c>
    </row>
    <row r="4875" spans="1:8">
      <c r="A4875" s="112" t="s">
        <v>10846</v>
      </c>
      <c r="B4875" s="112" t="s">
        <v>56</v>
      </c>
      <c r="C4875" s="399">
        <v>46043.526238425926</v>
      </c>
      <c r="D4875" s="250">
        <v>46094</v>
      </c>
      <c r="E4875" s="112" t="s">
        <v>10847</v>
      </c>
      <c r="F4875" s="46" t="s">
        <v>1200</v>
      </c>
      <c r="G4875" s="476" t="s">
        <v>69</v>
      </c>
      <c r="H4875" s="16">
        <v>46094</v>
      </c>
    </row>
    <row r="4876" spans="1:8">
      <c r="A4876" s="111" t="s">
        <v>10849</v>
      </c>
      <c r="B4876" s="111" t="s">
        <v>56</v>
      </c>
      <c r="C4876" s="398">
        <v>46076.829733796294</v>
      </c>
      <c r="D4876" s="250">
        <v>46094</v>
      </c>
      <c r="E4876" s="111" t="s">
        <v>10850</v>
      </c>
      <c r="F4876" s="46" t="s">
        <v>1200</v>
      </c>
      <c r="G4876" s="476" t="s">
        <v>69</v>
      </c>
      <c r="H4876" s="16">
        <v>46099</v>
      </c>
    </row>
    <row r="4877" spans="1:8">
      <c r="A4877" s="112" t="s">
        <v>10852</v>
      </c>
      <c r="B4877" s="112" t="s">
        <v>56</v>
      </c>
      <c r="C4877" s="399">
        <v>46065.503275462965</v>
      </c>
      <c r="D4877" s="250">
        <v>46094</v>
      </c>
      <c r="E4877" s="112" t="s">
        <v>10853</v>
      </c>
      <c r="F4877" s="46" t="s">
        <v>1200</v>
      </c>
      <c r="G4877" s="476" t="s">
        <v>59</v>
      </c>
      <c r="H4877" s="16">
        <v>46099</v>
      </c>
    </row>
    <row r="4878" spans="1:8">
      <c r="A4878" s="111" t="s">
        <v>10854</v>
      </c>
      <c r="B4878" s="111" t="s">
        <v>56</v>
      </c>
      <c r="C4878" s="398">
        <v>46083.386469907404</v>
      </c>
      <c r="D4878" s="250">
        <v>46094</v>
      </c>
      <c r="E4878" s="111" t="s">
        <v>10855</v>
      </c>
      <c r="F4878" s="46" t="s">
        <v>1200</v>
      </c>
      <c r="G4878" s="476"/>
      <c r="H4878" s="16"/>
    </row>
    <row r="4879" spans="1:8">
      <c r="A4879" s="112" t="s">
        <v>10856</v>
      </c>
      <c r="B4879" s="112" t="s">
        <v>56</v>
      </c>
      <c r="C4879" s="399">
        <v>46066.425636574073</v>
      </c>
      <c r="D4879" s="250">
        <v>46094</v>
      </c>
      <c r="E4879" s="112" t="s">
        <v>10857</v>
      </c>
      <c r="F4879" s="46" t="s">
        <v>1200</v>
      </c>
      <c r="G4879" s="476" t="s">
        <v>59</v>
      </c>
      <c r="H4879" s="16">
        <v>46099</v>
      </c>
    </row>
    <row r="4880" spans="1:8">
      <c r="A4880" s="111" t="s">
        <v>10858</v>
      </c>
      <c r="B4880" s="111" t="s">
        <v>79</v>
      </c>
      <c r="C4880" s="398">
        <v>46055.541979166665</v>
      </c>
      <c r="D4880" s="250">
        <v>46094</v>
      </c>
      <c r="E4880" s="111" t="s">
        <v>10859</v>
      </c>
      <c r="F4880" s="46" t="s">
        <v>1200</v>
      </c>
      <c r="G4880" s="476" t="s">
        <v>59</v>
      </c>
      <c r="H4880" s="16">
        <v>46094</v>
      </c>
    </row>
    <row r="4881" spans="1:8">
      <c r="A4881" s="112" t="s">
        <v>10860</v>
      </c>
      <c r="B4881" s="112" t="s">
        <v>56</v>
      </c>
      <c r="C4881" s="399">
        <v>46072.664976851855</v>
      </c>
      <c r="D4881" s="250">
        <v>46094</v>
      </c>
      <c r="E4881" s="112" t="s">
        <v>10861</v>
      </c>
      <c r="F4881" s="46" t="s">
        <v>1200</v>
      </c>
      <c r="G4881" s="476" t="s">
        <v>59</v>
      </c>
      <c r="H4881" s="16">
        <v>46099</v>
      </c>
    </row>
    <row r="4882" spans="1:8">
      <c r="A4882" s="111" t="s">
        <v>10862</v>
      </c>
      <c r="B4882" s="111" t="s">
        <v>56</v>
      </c>
      <c r="C4882" s="398">
        <v>46080.416527777779</v>
      </c>
      <c r="D4882" s="250">
        <v>46094</v>
      </c>
      <c r="E4882" s="111" t="s">
        <v>10863</v>
      </c>
      <c r="F4882" s="46" t="s">
        <v>1200</v>
      </c>
      <c r="G4882" s="476"/>
      <c r="H4882" s="16"/>
    </row>
    <row r="4883" spans="1:8">
      <c r="A4883" s="112" t="s">
        <v>10864</v>
      </c>
      <c r="B4883" s="112" t="s">
        <v>56</v>
      </c>
      <c r="C4883" s="399">
        <v>46073.846956018519</v>
      </c>
      <c r="D4883" s="250">
        <v>46094</v>
      </c>
      <c r="E4883" s="112" t="s">
        <v>10865</v>
      </c>
      <c r="F4883" s="46" t="s">
        <v>1200</v>
      </c>
      <c r="G4883" s="476" t="s">
        <v>59</v>
      </c>
      <c r="H4883" s="16">
        <v>46099</v>
      </c>
    </row>
    <row r="4884" spans="1:8">
      <c r="A4884" s="111" t="s">
        <v>10866</v>
      </c>
      <c r="B4884" s="111" t="s">
        <v>56</v>
      </c>
      <c r="C4884" s="398">
        <v>46050.762685185182</v>
      </c>
      <c r="D4884" s="250">
        <v>46094</v>
      </c>
      <c r="E4884" s="111" t="s">
        <v>10867</v>
      </c>
      <c r="F4884" s="46" t="s">
        <v>1200</v>
      </c>
      <c r="G4884" s="476" t="s">
        <v>59</v>
      </c>
      <c r="H4884" s="16">
        <v>46094</v>
      </c>
    </row>
    <row r="4885" spans="1:8">
      <c r="A4885" s="112" t="s">
        <v>10868</v>
      </c>
      <c r="B4885" s="112" t="s">
        <v>56</v>
      </c>
      <c r="C4885" s="399">
        <v>46072.970717592594</v>
      </c>
      <c r="D4885" s="250">
        <v>46094</v>
      </c>
      <c r="E4885" s="112" t="s">
        <v>10869</v>
      </c>
      <c r="F4885" s="46" t="s">
        <v>1200</v>
      </c>
      <c r="G4885" s="476" t="s">
        <v>59</v>
      </c>
      <c r="H4885" s="16">
        <v>46099</v>
      </c>
    </row>
    <row r="4886" spans="1:8">
      <c r="A4886" s="111" t="s">
        <v>96</v>
      </c>
      <c r="B4886" s="111" t="s">
        <v>56</v>
      </c>
      <c r="C4886" s="398">
        <v>46027.833460648151</v>
      </c>
      <c r="D4886" s="250">
        <v>46094</v>
      </c>
      <c r="E4886" s="111" t="s">
        <v>10870</v>
      </c>
      <c r="F4886" s="46" t="s">
        <v>1200</v>
      </c>
      <c r="G4886" s="476" t="s">
        <v>4606</v>
      </c>
      <c r="H4886" s="16">
        <v>46094</v>
      </c>
    </row>
    <row r="4887" spans="1:8">
      <c r="A4887" s="112" t="s">
        <v>10871</v>
      </c>
      <c r="B4887" s="112" t="s">
        <v>56</v>
      </c>
      <c r="C4887" s="399">
        <v>46044.492800925924</v>
      </c>
      <c r="D4887" s="250">
        <v>46094</v>
      </c>
      <c r="E4887" s="112" t="s">
        <v>10872</v>
      </c>
      <c r="F4887" s="46" t="s">
        <v>1200</v>
      </c>
      <c r="G4887" s="476" t="s">
        <v>69</v>
      </c>
      <c r="H4887" s="16">
        <v>46094</v>
      </c>
    </row>
    <row r="4888" spans="1:8">
      <c r="A4888" s="111" t="s">
        <v>10874</v>
      </c>
      <c r="B4888" s="111" t="s">
        <v>56</v>
      </c>
      <c r="C4888" s="398">
        <v>45981.876238425924</v>
      </c>
      <c r="D4888" s="250">
        <v>46094</v>
      </c>
      <c r="E4888" s="111" t="s">
        <v>10875</v>
      </c>
      <c r="F4888" s="46" t="s">
        <v>1200</v>
      </c>
      <c r="G4888" s="476" t="s">
        <v>69</v>
      </c>
      <c r="H4888" s="16">
        <v>46094</v>
      </c>
    </row>
    <row r="4889" spans="1:8">
      <c r="A4889" s="112" t="s">
        <v>10877</v>
      </c>
      <c r="B4889" s="112" t="s">
        <v>56</v>
      </c>
      <c r="C4889" s="399">
        <v>46073.525358796294</v>
      </c>
      <c r="D4889" s="250">
        <v>46094</v>
      </c>
      <c r="E4889" s="112" t="s">
        <v>10878</v>
      </c>
      <c r="F4889" s="46" t="s">
        <v>1200</v>
      </c>
      <c r="G4889" s="476" t="s">
        <v>59</v>
      </c>
      <c r="H4889" s="16">
        <v>46099</v>
      </c>
    </row>
    <row r="4890" spans="1:8">
      <c r="A4890" s="111" t="s">
        <v>3803</v>
      </c>
      <c r="B4890" s="111" t="s">
        <v>56</v>
      </c>
      <c r="C4890" s="398">
        <v>46029.028391203705</v>
      </c>
      <c r="D4890" s="250">
        <v>46094</v>
      </c>
      <c r="E4890" s="111" t="s">
        <v>3804</v>
      </c>
      <c r="F4890" s="46" t="s">
        <v>1200</v>
      </c>
      <c r="G4890" s="476" t="s">
        <v>59</v>
      </c>
      <c r="H4890" s="603">
        <v>46094</v>
      </c>
    </row>
    <row r="4891" spans="1:8">
      <c r="A4891" s="112" t="s">
        <v>10879</v>
      </c>
      <c r="B4891" s="112" t="s">
        <v>56</v>
      </c>
      <c r="C4891" s="399">
        <v>46080.528414351851</v>
      </c>
      <c r="D4891" s="250">
        <v>46094</v>
      </c>
      <c r="E4891" s="112" t="s">
        <v>10880</v>
      </c>
      <c r="F4891" s="46" t="s">
        <v>1200</v>
      </c>
      <c r="G4891" s="476" t="s">
        <v>450</v>
      </c>
      <c r="H4891" s="603">
        <v>46099</v>
      </c>
    </row>
    <row r="4892" spans="1:8">
      <c r="A4892" s="111" t="s">
        <v>10881</v>
      </c>
      <c r="B4892" s="111" t="s">
        <v>56</v>
      </c>
      <c r="C4892" s="398">
        <v>46078.59097222222</v>
      </c>
      <c r="D4892" s="250">
        <v>46094</v>
      </c>
      <c r="E4892" s="111" t="s">
        <v>10882</v>
      </c>
      <c r="F4892" s="46" t="s">
        <v>1200</v>
      </c>
      <c r="G4892" s="476" t="s">
        <v>59</v>
      </c>
      <c r="H4892" s="603">
        <v>46099</v>
      </c>
    </row>
    <row r="4893" spans="1:8">
      <c r="A4893" s="112" t="s">
        <v>10883</v>
      </c>
      <c r="B4893" s="112" t="s">
        <v>56</v>
      </c>
      <c r="C4893" s="399">
        <v>46071.870925925927</v>
      </c>
      <c r="D4893" s="250">
        <v>46094</v>
      </c>
      <c r="E4893" s="112" t="s">
        <v>10884</v>
      </c>
      <c r="F4893" s="46" t="s">
        <v>1200</v>
      </c>
      <c r="G4893" s="476" t="s">
        <v>69</v>
      </c>
      <c r="H4893" s="16">
        <v>46099</v>
      </c>
    </row>
    <row r="4894" spans="1:8">
      <c r="A4894" s="111" t="s">
        <v>96</v>
      </c>
      <c r="B4894" s="111" t="s">
        <v>56</v>
      </c>
      <c r="C4894" s="398">
        <v>46027.440023148149</v>
      </c>
      <c r="D4894" s="250">
        <v>46094</v>
      </c>
      <c r="E4894" s="111" t="s">
        <v>10886</v>
      </c>
      <c r="F4894" s="46" t="s">
        <v>1200</v>
      </c>
      <c r="G4894" s="476" t="s">
        <v>4606</v>
      </c>
      <c r="H4894" s="603">
        <v>46094</v>
      </c>
    </row>
    <row r="4895" spans="1:8">
      <c r="A4895" s="112" t="s">
        <v>96</v>
      </c>
      <c r="B4895" s="112" t="s">
        <v>56</v>
      </c>
      <c r="C4895" s="399">
        <v>46027.438402777778</v>
      </c>
      <c r="D4895" s="250">
        <v>46094</v>
      </c>
      <c r="E4895" s="112" t="s">
        <v>10886</v>
      </c>
      <c r="F4895" s="46" t="s">
        <v>1200</v>
      </c>
      <c r="G4895" s="476" t="s">
        <v>4606</v>
      </c>
      <c r="H4895" s="603">
        <v>46094</v>
      </c>
    </row>
    <row r="4896" spans="1:8">
      <c r="A4896" s="111" t="s">
        <v>10887</v>
      </c>
      <c r="B4896" s="111" t="s">
        <v>56</v>
      </c>
      <c r="C4896" s="398">
        <v>46071.461261574077</v>
      </c>
      <c r="D4896" s="250">
        <v>46094</v>
      </c>
      <c r="E4896" s="111" t="s">
        <v>10888</v>
      </c>
      <c r="F4896" s="46" t="s">
        <v>1200</v>
      </c>
      <c r="G4896" s="476" t="s">
        <v>69</v>
      </c>
      <c r="H4896" s="603">
        <v>46099</v>
      </c>
    </row>
    <row r="4897" spans="1:8">
      <c r="A4897" s="112" t="s">
        <v>10890</v>
      </c>
      <c r="B4897" s="112" t="s">
        <v>56</v>
      </c>
      <c r="C4897" s="399">
        <v>46087.47515046296</v>
      </c>
      <c r="D4897" s="250">
        <v>46094</v>
      </c>
      <c r="E4897" s="112" t="s">
        <v>10891</v>
      </c>
      <c r="F4897" s="46" t="s">
        <v>1200</v>
      </c>
      <c r="G4897" s="476" t="s">
        <v>59</v>
      </c>
      <c r="H4897" s="603">
        <v>46100</v>
      </c>
    </row>
    <row r="4898" spans="1:8">
      <c r="A4898" s="111" t="s">
        <v>10892</v>
      </c>
      <c r="B4898" s="111" t="s">
        <v>56</v>
      </c>
      <c r="C4898" s="398">
        <v>46008.860300925924</v>
      </c>
      <c r="D4898" s="250">
        <v>46094</v>
      </c>
      <c r="E4898" s="111" t="s">
        <v>10893</v>
      </c>
      <c r="F4898" s="46" t="s">
        <v>1200</v>
      </c>
      <c r="G4898" s="476" t="s">
        <v>69</v>
      </c>
      <c r="H4898" s="603">
        <v>46094</v>
      </c>
    </row>
    <row r="4899" spans="1:8">
      <c r="A4899" s="112" t="s">
        <v>96</v>
      </c>
      <c r="B4899" s="112" t="s">
        <v>56</v>
      </c>
      <c r="C4899" s="399">
        <v>46025.518217592595</v>
      </c>
      <c r="D4899" s="250">
        <v>46094</v>
      </c>
      <c r="E4899" s="112" t="s">
        <v>10893</v>
      </c>
      <c r="F4899" s="46" t="s">
        <v>1200</v>
      </c>
      <c r="G4899" s="476" t="s">
        <v>4606</v>
      </c>
      <c r="H4899" s="603">
        <v>46094</v>
      </c>
    </row>
    <row r="4900" spans="1:8">
      <c r="A4900" s="111" t="s">
        <v>10895</v>
      </c>
      <c r="B4900" s="111" t="s">
        <v>56</v>
      </c>
      <c r="C4900" s="398">
        <v>46076.512129629627</v>
      </c>
      <c r="D4900" s="250">
        <v>46094</v>
      </c>
      <c r="E4900" s="111" t="s">
        <v>10896</v>
      </c>
      <c r="F4900" s="46" t="s">
        <v>5295</v>
      </c>
      <c r="G4900" s="35"/>
      <c r="H4900" s="598"/>
    </row>
    <row r="4901" spans="1:8">
      <c r="A4901" s="112" t="s">
        <v>10897</v>
      </c>
      <c r="B4901" s="112" t="s">
        <v>56</v>
      </c>
      <c r="C4901" s="399">
        <v>45996.549930555557</v>
      </c>
      <c r="D4901" s="250">
        <v>46094</v>
      </c>
      <c r="E4901" s="112" t="s">
        <v>10898</v>
      </c>
      <c r="F4901" s="46" t="s">
        <v>5295</v>
      </c>
      <c r="G4901" s="35"/>
      <c r="H4901" s="604"/>
    </row>
    <row r="4902" spans="1:8">
      <c r="A4902" s="111" t="s">
        <v>96</v>
      </c>
      <c r="B4902" s="111" t="s">
        <v>56</v>
      </c>
      <c r="C4902" s="398">
        <v>46027.795891203707</v>
      </c>
      <c r="D4902" s="250">
        <v>46094</v>
      </c>
      <c r="E4902" s="111" t="s">
        <v>10899</v>
      </c>
      <c r="F4902" s="46" t="s">
        <v>5295</v>
      </c>
      <c r="G4902" s="35"/>
      <c r="H4902" s="604"/>
    </row>
    <row r="4903" spans="1:8">
      <c r="A4903" s="112" t="s">
        <v>10900</v>
      </c>
      <c r="B4903" s="112" t="s">
        <v>56</v>
      </c>
      <c r="C4903" s="399">
        <v>46079.892314814817</v>
      </c>
      <c r="D4903" s="250">
        <v>46094</v>
      </c>
      <c r="E4903" s="112" t="s">
        <v>10901</v>
      </c>
      <c r="F4903" s="46" t="s">
        <v>5295</v>
      </c>
      <c r="G4903" s="35"/>
      <c r="H4903" s="604"/>
    </row>
    <row r="4904" spans="1:8">
      <c r="A4904" s="111" t="s">
        <v>10902</v>
      </c>
      <c r="B4904" s="111" t="s">
        <v>56</v>
      </c>
      <c r="C4904" s="398">
        <v>46084.771064814813</v>
      </c>
      <c r="D4904" s="250">
        <v>46094</v>
      </c>
      <c r="E4904" s="111" t="s">
        <v>10903</v>
      </c>
      <c r="F4904" s="46" t="s">
        <v>5295</v>
      </c>
      <c r="G4904" s="35"/>
      <c r="H4904" s="604"/>
    </row>
    <row r="4905" spans="1:8">
      <c r="A4905" s="112" t="s">
        <v>10904</v>
      </c>
      <c r="B4905" s="112" t="s">
        <v>56</v>
      </c>
      <c r="C4905" s="399">
        <v>46069.97452546296</v>
      </c>
      <c r="D4905" s="250">
        <v>46094</v>
      </c>
      <c r="E4905" s="112" t="s">
        <v>10905</v>
      </c>
      <c r="F4905" s="46" t="s">
        <v>5295</v>
      </c>
      <c r="G4905" s="35"/>
      <c r="H4905" s="604"/>
    </row>
    <row r="4906" spans="1:8">
      <c r="A4906" s="111" t="s">
        <v>10906</v>
      </c>
      <c r="B4906" s="111" t="s">
        <v>56</v>
      </c>
      <c r="C4906" s="398">
        <v>46079.603738425925</v>
      </c>
      <c r="D4906" s="250">
        <v>46094</v>
      </c>
      <c r="E4906" s="111" t="s">
        <v>10907</v>
      </c>
      <c r="F4906" s="46" t="s">
        <v>5295</v>
      </c>
      <c r="G4906" s="35"/>
      <c r="H4906" s="604"/>
    </row>
    <row r="4907" spans="1:8">
      <c r="A4907" s="112" t="s">
        <v>10908</v>
      </c>
      <c r="B4907" s="112" t="s">
        <v>56</v>
      </c>
      <c r="C4907" s="399">
        <v>46073.585162037038</v>
      </c>
      <c r="D4907" s="250">
        <v>46094</v>
      </c>
      <c r="E4907" s="112" t="s">
        <v>10909</v>
      </c>
      <c r="F4907" s="46" t="s">
        <v>5295</v>
      </c>
      <c r="G4907" s="35"/>
      <c r="H4907" s="604"/>
    </row>
    <row r="4908" spans="1:8">
      <c r="A4908" s="111" t="s">
        <v>10910</v>
      </c>
      <c r="B4908" s="111" t="s">
        <v>56</v>
      </c>
      <c r="C4908" s="398">
        <v>46059.706817129627</v>
      </c>
      <c r="D4908" s="250">
        <v>46094</v>
      </c>
      <c r="E4908" s="111" t="s">
        <v>10911</v>
      </c>
      <c r="F4908" s="46" t="s">
        <v>5295</v>
      </c>
      <c r="G4908" s="35"/>
      <c r="H4908" s="604"/>
    </row>
    <row r="4909" spans="1:8">
      <c r="A4909" s="112" t="s">
        <v>10912</v>
      </c>
      <c r="B4909" s="112" t="s">
        <v>56</v>
      </c>
      <c r="C4909" s="399">
        <v>46063.460173611114</v>
      </c>
      <c r="D4909" s="250">
        <v>46094</v>
      </c>
      <c r="E4909" s="112" t="s">
        <v>10913</v>
      </c>
      <c r="F4909" s="46" t="s">
        <v>5295</v>
      </c>
      <c r="G4909" s="35"/>
      <c r="H4909" s="604"/>
    </row>
    <row r="4910" spans="1:8">
      <c r="A4910" s="111" t="s">
        <v>10914</v>
      </c>
      <c r="B4910" s="111" t="s">
        <v>56</v>
      </c>
      <c r="C4910" s="398">
        <v>46058.75209490741</v>
      </c>
      <c r="D4910" s="250">
        <v>46094</v>
      </c>
      <c r="E4910" s="111" t="s">
        <v>10915</v>
      </c>
      <c r="F4910" s="46" t="s">
        <v>5295</v>
      </c>
      <c r="G4910" s="35"/>
      <c r="H4910" s="604"/>
    </row>
    <row r="4911" spans="1:8">
      <c r="A4911" s="112" t="s">
        <v>10916</v>
      </c>
      <c r="B4911" s="112" t="s">
        <v>56</v>
      </c>
      <c r="C4911" s="399">
        <v>46063.599409722221</v>
      </c>
      <c r="D4911" s="250">
        <v>46094</v>
      </c>
      <c r="E4911" s="112" t="s">
        <v>10917</v>
      </c>
      <c r="F4911" s="46" t="s">
        <v>5295</v>
      </c>
      <c r="G4911" s="35"/>
      <c r="H4911" s="604"/>
    </row>
    <row r="4912" spans="1:8">
      <c r="A4912" s="111" t="s">
        <v>10918</v>
      </c>
      <c r="B4912" s="111" t="s">
        <v>56</v>
      </c>
      <c r="C4912" s="398">
        <v>46080.51935185185</v>
      </c>
      <c r="D4912" s="250">
        <v>46094</v>
      </c>
      <c r="E4912" s="111" t="s">
        <v>10919</v>
      </c>
      <c r="F4912" s="46" t="s">
        <v>5295</v>
      </c>
      <c r="G4912" s="35"/>
      <c r="H4912" s="604"/>
    </row>
    <row r="4913" spans="1:8">
      <c r="A4913" s="112" t="s">
        <v>10920</v>
      </c>
      <c r="B4913" s="112" t="s">
        <v>56</v>
      </c>
      <c r="C4913" s="399">
        <v>46080.583182870374</v>
      </c>
      <c r="D4913" s="250">
        <v>46094</v>
      </c>
      <c r="E4913" s="112" t="s">
        <v>10921</v>
      </c>
      <c r="F4913" s="46" t="s">
        <v>5295</v>
      </c>
      <c r="G4913" s="35"/>
      <c r="H4913" s="604"/>
    </row>
    <row r="4914" spans="1:8">
      <c r="A4914" s="111" t="s">
        <v>96</v>
      </c>
      <c r="B4914" s="111" t="s">
        <v>56</v>
      </c>
      <c r="C4914" s="398">
        <v>46024.806643518517</v>
      </c>
      <c r="D4914" s="250">
        <v>46094</v>
      </c>
      <c r="E4914" s="111" t="s">
        <v>10922</v>
      </c>
      <c r="F4914" s="46" t="s">
        <v>5295</v>
      </c>
      <c r="G4914" s="35"/>
      <c r="H4914" s="604"/>
    </row>
    <row r="4915" spans="1:8">
      <c r="A4915" s="112" t="s">
        <v>10923</v>
      </c>
      <c r="B4915" s="112" t="s">
        <v>56</v>
      </c>
      <c r="C4915" s="399">
        <v>46080.518564814818</v>
      </c>
      <c r="D4915" s="250">
        <v>46094</v>
      </c>
      <c r="E4915" s="112" t="s">
        <v>10924</v>
      </c>
      <c r="F4915" s="46" t="s">
        <v>5295</v>
      </c>
      <c r="G4915" s="35"/>
      <c r="H4915" s="604"/>
    </row>
    <row r="4916" spans="1:8">
      <c r="A4916" s="111" t="s">
        <v>10925</v>
      </c>
      <c r="B4916" s="111" t="s">
        <v>56</v>
      </c>
      <c r="C4916" s="398">
        <v>46048.685208333336</v>
      </c>
      <c r="D4916" s="250">
        <v>46094</v>
      </c>
      <c r="E4916" s="111" t="s">
        <v>10926</v>
      </c>
      <c r="F4916" s="46" t="s">
        <v>5295</v>
      </c>
      <c r="G4916" s="35"/>
      <c r="H4916" s="604"/>
    </row>
    <row r="4917" spans="1:8">
      <c r="A4917" s="112" t="s">
        <v>10927</v>
      </c>
      <c r="B4917" s="112" t="s">
        <v>56</v>
      </c>
      <c r="C4917" s="399">
        <v>46080.575312499997</v>
      </c>
      <c r="D4917" s="250">
        <v>46094</v>
      </c>
      <c r="E4917" s="112" t="s">
        <v>10928</v>
      </c>
      <c r="F4917" s="46" t="s">
        <v>5295</v>
      </c>
      <c r="G4917" s="35"/>
      <c r="H4917" s="604"/>
    </row>
    <row r="4918" spans="1:8">
      <c r="A4918" s="111" t="s">
        <v>10929</v>
      </c>
      <c r="B4918" s="111" t="s">
        <v>56</v>
      </c>
      <c r="C4918" s="398">
        <v>46069.660787037035</v>
      </c>
      <c r="D4918" s="250">
        <v>46094</v>
      </c>
      <c r="E4918" s="111" t="s">
        <v>10930</v>
      </c>
      <c r="F4918" s="46" t="s">
        <v>5295</v>
      </c>
      <c r="G4918" s="35"/>
      <c r="H4918" s="604"/>
    </row>
    <row r="4919" spans="1:8">
      <c r="A4919" s="112" t="s">
        <v>10931</v>
      </c>
      <c r="B4919" s="112" t="s">
        <v>56</v>
      </c>
      <c r="C4919" s="399">
        <v>46024.457604166666</v>
      </c>
      <c r="D4919" s="250">
        <v>46094</v>
      </c>
      <c r="E4919" s="112" t="s">
        <v>10932</v>
      </c>
      <c r="F4919" s="46" t="s">
        <v>5295</v>
      </c>
      <c r="G4919" s="35"/>
      <c r="H4919" s="604"/>
    </row>
    <row r="4920" spans="1:8">
      <c r="A4920" s="111" t="s">
        <v>10933</v>
      </c>
      <c r="B4920" s="111" t="s">
        <v>56</v>
      </c>
      <c r="C4920" s="398">
        <v>46042.591041666667</v>
      </c>
      <c r="D4920" s="250">
        <v>46094</v>
      </c>
      <c r="E4920" s="111" t="s">
        <v>10934</v>
      </c>
      <c r="F4920" s="46" t="s">
        <v>5295</v>
      </c>
      <c r="G4920" s="35"/>
      <c r="H4920" s="604"/>
    </row>
    <row r="4921" spans="1:8">
      <c r="A4921" s="112" t="s">
        <v>10935</v>
      </c>
      <c r="B4921" s="112" t="s">
        <v>56</v>
      </c>
      <c r="C4921" s="399">
        <v>46063.699907407405</v>
      </c>
      <c r="D4921" s="250">
        <v>46094</v>
      </c>
      <c r="E4921" s="112" t="s">
        <v>10936</v>
      </c>
      <c r="F4921" s="46" t="s">
        <v>5295</v>
      </c>
      <c r="G4921" s="35"/>
      <c r="H4921" s="604"/>
    </row>
    <row r="4922" spans="1:8">
      <c r="A4922" s="111" t="s">
        <v>10937</v>
      </c>
      <c r="B4922" s="111" t="s">
        <v>56</v>
      </c>
      <c r="C4922" s="398">
        <v>46078.934490740743</v>
      </c>
      <c r="D4922" s="250">
        <v>46094</v>
      </c>
      <c r="E4922" s="111" t="s">
        <v>10938</v>
      </c>
      <c r="F4922" s="46" t="s">
        <v>5295</v>
      </c>
      <c r="G4922" s="35"/>
      <c r="H4922" s="604"/>
    </row>
    <row r="4923" spans="1:8">
      <c r="A4923" s="112" t="s">
        <v>10939</v>
      </c>
      <c r="B4923" s="112" t="s">
        <v>56</v>
      </c>
      <c r="C4923" s="399">
        <v>46073.526550925926</v>
      </c>
      <c r="D4923" s="250">
        <v>46094</v>
      </c>
      <c r="E4923" s="112" t="s">
        <v>10940</v>
      </c>
      <c r="F4923" s="46" t="s">
        <v>5295</v>
      </c>
      <c r="G4923" s="35"/>
      <c r="H4923" s="604"/>
    </row>
    <row r="4924" spans="1:8">
      <c r="A4924" s="111" t="s">
        <v>10941</v>
      </c>
      <c r="B4924" s="111" t="s">
        <v>56</v>
      </c>
      <c r="C4924" s="398">
        <v>46072.796747685185</v>
      </c>
      <c r="D4924" s="250">
        <v>46094</v>
      </c>
      <c r="E4924" s="111" t="s">
        <v>10938</v>
      </c>
      <c r="F4924" s="46" t="s">
        <v>5295</v>
      </c>
      <c r="G4924" s="35"/>
      <c r="H4924" s="604"/>
    </row>
    <row r="4925" spans="1:8">
      <c r="A4925" s="112" t="s">
        <v>10942</v>
      </c>
      <c r="B4925" s="112" t="s">
        <v>56</v>
      </c>
      <c r="C4925" s="399">
        <v>46072.79519675926</v>
      </c>
      <c r="D4925" s="250">
        <v>46094</v>
      </c>
      <c r="E4925" s="112" t="s">
        <v>10938</v>
      </c>
      <c r="F4925" s="46" t="s">
        <v>5295</v>
      </c>
      <c r="G4925" s="35"/>
      <c r="H4925" s="604"/>
    </row>
    <row r="4926" spans="1:8">
      <c r="A4926" s="111" t="s">
        <v>10943</v>
      </c>
      <c r="B4926" s="111" t="s">
        <v>56</v>
      </c>
      <c r="C4926" s="398">
        <v>46057.708067129628</v>
      </c>
      <c r="D4926" s="250">
        <v>46094</v>
      </c>
      <c r="E4926" s="111" t="s">
        <v>10940</v>
      </c>
      <c r="F4926" s="46" t="s">
        <v>5295</v>
      </c>
      <c r="G4926" s="35"/>
      <c r="H4926" s="604"/>
    </row>
    <row r="4927" spans="1:8">
      <c r="A4927" s="112" t="s">
        <v>10944</v>
      </c>
      <c r="B4927" s="112" t="s">
        <v>56</v>
      </c>
      <c r="C4927" s="399">
        <v>46064.850555555553</v>
      </c>
      <c r="D4927" s="250">
        <v>46094</v>
      </c>
      <c r="E4927" s="112" t="s">
        <v>10945</v>
      </c>
      <c r="F4927" s="46" t="s">
        <v>5295</v>
      </c>
      <c r="G4927" s="35"/>
      <c r="H4927" s="604"/>
    </row>
    <row r="4928" spans="1:8">
      <c r="A4928" s="111" t="s">
        <v>10946</v>
      </c>
      <c r="B4928" s="111" t="s">
        <v>56</v>
      </c>
      <c r="C4928" s="398">
        <v>46072.795208333337</v>
      </c>
      <c r="D4928" s="250">
        <v>46094</v>
      </c>
      <c r="E4928" s="111" t="s">
        <v>10947</v>
      </c>
      <c r="F4928" s="46" t="s">
        <v>5295</v>
      </c>
      <c r="G4928" s="35"/>
      <c r="H4928" s="604"/>
    </row>
    <row r="4929" spans="1:8">
      <c r="A4929" s="112" t="s">
        <v>10948</v>
      </c>
      <c r="B4929" s="112" t="s">
        <v>56</v>
      </c>
      <c r="C4929" s="399">
        <v>46082.859548611108</v>
      </c>
      <c r="D4929" s="250">
        <v>46094</v>
      </c>
      <c r="E4929" s="112" t="s">
        <v>10949</v>
      </c>
      <c r="F4929" s="46" t="s">
        <v>5295</v>
      </c>
      <c r="G4929" s="35"/>
      <c r="H4929" s="604"/>
    </row>
    <row r="4930" spans="1:8">
      <c r="A4930" s="111" t="s">
        <v>10950</v>
      </c>
      <c r="B4930" s="111" t="s">
        <v>56</v>
      </c>
      <c r="C4930" s="398">
        <v>46087.570706018516</v>
      </c>
      <c r="D4930" s="250">
        <v>46094</v>
      </c>
      <c r="E4930" s="111" t="s">
        <v>10951</v>
      </c>
      <c r="F4930" s="46" t="s">
        <v>5295</v>
      </c>
      <c r="G4930" s="35"/>
      <c r="H4930" s="604"/>
    </row>
    <row r="4931" spans="1:8">
      <c r="A4931" s="112" t="s">
        <v>10952</v>
      </c>
      <c r="B4931" s="112" t="s">
        <v>56</v>
      </c>
      <c r="C4931" s="399">
        <v>46077.099108796298</v>
      </c>
      <c r="D4931" s="250">
        <v>46094</v>
      </c>
      <c r="E4931" s="112" t="s">
        <v>10951</v>
      </c>
      <c r="F4931" s="46" t="s">
        <v>5295</v>
      </c>
      <c r="G4931" s="35"/>
      <c r="H4931" s="604"/>
    </row>
    <row r="4932" spans="1:8">
      <c r="A4932" s="111" t="s">
        <v>10953</v>
      </c>
      <c r="B4932" s="111" t="s">
        <v>56</v>
      </c>
      <c r="C4932" s="398">
        <v>46077.40353009259</v>
      </c>
      <c r="D4932" s="250">
        <v>46094</v>
      </c>
      <c r="E4932" s="111" t="s">
        <v>10954</v>
      </c>
      <c r="F4932" s="46" t="s">
        <v>5295</v>
      </c>
      <c r="G4932" s="35"/>
      <c r="H4932" s="604"/>
    </row>
    <row r="4933" spans="1:8">
      <c r="A4933" s="112" t="s">
        <v>10955</v>
      </c>
      <c r="B4933" s="112" t="s">
        <v>56</v>
      </c>
      <c r="C4933" s="399">
        <v>46058.413113425922</v>
      </c>
      <c r="D4933" s="250">
        <v>46094</v>
      </c>
      <c r="E4933" s="112" t="s">
        <v>10956</v>
      </c>
      <c r="F4933" s="46" t="s">
        <v>5295</v>
      </c>
      <c r="G4933" s="35"/>
      <c r="H4933" s="604"/>
    </row>
    <row r="4934" spans="1:8">
      <c r="A4934" s="111" t="s">
        <v>10957</v>
      </c>
      <c r="B4934" s="111" t="s">
        <v>56</v>
      </c>
      <c r="C4934" s="398">
        <v>46080.519143518519</v>
      </c>
      <c r="D4934" s="250">
        <v>46094</v>
      </c>
      <c r="E4934" s="111" t="s">
        <v>10958</v>
      </c>
      <c r="F4934" s="46" t="s">
        <v>5295</v>
      </c>
      <c r="G4934" s="35"/>
      <c r="H4934" s="604"/>
    </row>
    <row r="4935" spans="1:8">
      <c r="A4935" s="112" t="s">
        <v>10959</v>
      </c>
      <c r="B4935" s="112" t="s">
        <v>56</v>
      </c>
      <c r="C4935" s="399">
        <v>46075.813923611109</v>
      </c>
      <c r="D4935" s="250">
        <v>46094</v>
      </c>
      <c r="E4935" s="112" t="s">
        <v>10960</v>
      </c>
      <c r="F4935" s="46" t="s">
        <v>5295</v>
      </c>
      <c r="G4935" s="35"/>
      <c r="H4935" s="604"/>
    </row>
    <row r="4936" spans="1:8">
      <c r="A4936" s="111" t="s">
        <v>10961</v>
      </c>
      <c r="B4936" s="111" t="s">
        <v>56</v>
      </c>
      <c r="C4936" s="398">
        <v>46062.465775462966</v>
      </c>
      <c r="D4936" s="250">
        <v>46094</v>
      </c>
      <c r="E4936" s="111" t="s">
        <v>10962</v>
      </c>
      <c r="F4936" s="46" t="s">
        <v>5295</v>
      </c>
      <c r="G4936" s="35"/>
      <c r="H4936" s="604"/>
    </row>
    <row r="4937" spans="1:8">
      <c r="A4937" s="112" t="s">
        <v>10963</v>
      </c>
      <c r="B4937" s="112" t="s">
        <v>56</v>
      </c>
      <c r="C4937" s="399">
        <v>46058.731053240743</v>
      </c>
      <c r="D4937" s="250">
        <v>46094</v>
      </c>
      <c r="E4937" s="112" t="s">
        <v>10962</v>
      </c>
      <c r="F4937" s="46" t="s">
        <v>5295</v>
      </c>
      <c r="G4937" s="35"/>
      <c r="H4937" s="604"/>
    </row>
    <row r="4938" spans="1:8">
      <c r="A4938" s="111" t="s">
        <v>10964</v>
      </c>
      <c r="B4938" s="111" t="s">
        <v>56</v>
      </c>
      <c r="C4938" s="398">
        <v>46063.513854166667</v>
      </c>
      <c r="D4938" s="250">
        <v>46094</v>
      </c>
      <c r="E4938" s="111" t="s">
        <v>10965</v>
      </c>
      <c r="F4938" s="46" t="s">
        <v>5295</v>
      </c>
      <c r="G4938" s="35"/>
      <c r="H4938" s="604"/>
    </row>
    <row r="4939" spans="1:8">
      <c r="A4939" s="112" t="s">
        <v>10966</v>
      </c>
      <c r="B4939" s="112" t="s">
        <v>56</v>
      </c>
      <c r="C4939" s="399">
        <v>46060.697210648148</v>
      </c>
      <c r="D4939" s="250">
        <v>46094</v>
      </c>
      <c r="E4939" s="112" t="s">
        <v>10967</v>
      </c>
      <c r="F4939" s="46" t="s">
        <v>5295</v>
      </c>
      <c r="G4939" s="35"/>
      <c r="H4939" s="604"/>
    </row>
    <row r="4940" spans="1:8">
      <c r="A4940" s="111" t="s">
        <v>96</v>
      </c>
      <c r="B4940" s="111" t="s">
        <v>56</v>
      </c>
      <c r="C4940" s="398">
        <v>46024.479942129627</v>
      </c>
      <c r="D4940" s="250">
        <v>46094</v>
      </c>
      <c r="E4940" s="111" t="s">
        <v>10968</v>
      </c>
      <c r="F4940" s="46" t="s">
        <v>407</v>
      </c>
      <c r="G4940" s="35"/>
      <c r="H4940" s="604"/>
    </row>
    <row r="4941" spans="1:8">
      <c r="A4941" s="296" t="s">
        <v>10969</v>
      </c>
      <c r="B4941" s="112" t="s">
        <v>56</v>
      </c>
      <c r="C4941" s="399">
        <v>46013.422233796293</v>
      </c>
      <c r="D4941" s="250">
        <v>46094</v>
      </c>
      <c r="E4941" s="112" t="s">
        <v>10970</v>
      </c>
      <c r="F4941" s="46" t="s">
        <v>407</v>
      </c>
      <c r="G4941" s="35" t="s">
        <v>59</v>
      </c>
      <c r="H4941" s="602"/>
    </row>
    <row r="4942" spans="1:8">
      <c r="A4942" s="296" t="s">
        <v>10971</v>
      </c>
      <c r="B4942" s="111" t="s">
        <v>56</v>
      </c>
      <c r="C4942" s="398">
        <v>46050.768414351849</v>
      </c>
      <c r="D4942" s="250">
        <v>46094</v>
      </c>
      <c r="E4942" s="111" t="s">
        <v>10972</v>
      </c>
      <c r="F4942" s="46" t="s">
        <v>407</v>
      </c>
      <c r="G4942" s="35" t="s">
        <v>59</v>
      </c>
      <c r="H4942" s="602"/>
    </row>
    <row r="4943" spans="1:8">
      <c r="A4943" s="296" t="s">
        <v>10973</v>
      </c>
      <c r="B4943" s="112" t="s">
        <v>56</v>
      </c>
      <c r="C4943" s="399">
        <v>46050.768125000002</v>
      </c>
      <c r="D4943" s="250">
        <v>46094</v>
      </c>
      <c r="E4943" s="112" t="s">
        <v>10972</v>
      </c>
      <c r="F4943" s="46" t="s">
        <v>407</v>
      </c>
      <c r="G4943" s="35" t="s">
        <v>59</v>
      </c>
      <c r="H4943" s="602"/>
    </row>
    <row r="4944" spans="1:8">
      <c r="A4944" s="296" t="s">
        <v>10974</v>
      </c>
      <c r="B4944" s="111" t="s">
        <v>56</v>
      </c>
      <c r="C4944" s="398">
        <v>46050.767546296294</v>
      </c>
      <c r="D4944" s="250">
        <v>46094</v>
      </c>
      <c r="E4944" s="111" t="s">
        <v>10975</v>
      </c>
      <c r="F4944" s="46" t="s">
        <v>407</v>
      </c>
      <c r="G4944" s="35" t="s">
        <v>59</v>
      </c>
      <c r="H4944" s="602"/>
    </row>
    <row r="4945" spans="1:8">
      <c r="A4945" s="196" t="s">
        <v>10976</v>
      </c>
      <c r="B4945" s="112" t="s">
        <v>56</v>
      </c>
      <c r="C4945" s="399">
        <v>46041.501967592594</v>
      </c>
      <c r="D4945" s="250">
        <v>46094</v>
      </c>
      <c r="E4945" s="112" t="s">
        <v>10977</v>
      </c>
      <c r="F4945" s="46" t="s">
        <v>407</v>
      </c>
      <c r="G4945" s="35"/>
      <c r="H4945" s="604"/>
    </row>
    <row r="4946" spans="1:8">
      <c r="A4946" s="196" t="s">
        <v>10978</v>
      </c>
      <c r="B4946" s="111" t="s">
        <v>56</v>
      </c>
      <c r="C4946" s="398">
        <v>46039.468564814815</v>
      </c>
      <c r="D4946" s="250">
        <v>46094</v>
      </c>
      <c r="E4946" s="111" t="s">
        <v>10979</v>
      </c>
      <c r="F4946" s="46" t="s">
        <v>407</v>
      </c>
      <c r="G4946" s="35"/>
      <c r="H4946" s="604"/>
    </row>
    <row r="4947" spans="1:8">
      <c r="A4947" s="196" t="s">
        <v>10980</v>
      </c>
      <c r="B4947" s="112" t="s">
        <v>56</v>
      </c>
      <c r="C4947" s="399">
        <v>46072.450995370367</v>
      </c>
      <c r="D4947" s="250">
        <v>46094</v>
      </c>
      <c r="E4947" s="112" t="s">
        <v>10981</v>
      </c>
      <c r="F4947" s="46" t="s">
        <v>407</v>
      </c>
      <c r="G4947" s="35" t="s">
        <v>62</v>
      </c>
      <c r="H4947" s="604"/>
    </row>
    <row r="4948" spans="1:8">
      <c r="A4948" s="296" t="s">
        <v>10983</v>
      </c>
      <c r="B4948" s="111" t="s">
        <v>56</v>
      </c>
      <c r="C4948" s="398">
        <v>46072.447511574072</v>
      </c>
      <c r="D4948" s="250">
        <v>46094</v>
      </c>
      <c r="E4948" s="111" t="s">
        <v>10984</v>
      </c>
      <c r="F4948" s="46" t="s">
        <v>407</v>
      </c>
      <c r="G4948" s="35" t="s">
        <v>59</v>
      </c>
      <c r="H4948" s="604"/>
    </row>
    <row r="4949" spans="1:8">
      <c r="A4949" s="296" t="s">
        <v>10985</v>
      </c>
      <c r="B4949" s="112" t="s">
        <v>56</v>
      </c>
      <c r="C4949" s="399">
        <v>46077.386087962965</v>
      </c>
      <c r="D4949" s="250">
        <v>46094</v>
      </c>
      <c r="E4949" s="112" t="s">
        <v>10986</v>
      </c>
      <c r="F4949" s="46" t="s">
        <v>407</v>
      </c>
      <c r="G4949" s="35" t="s">
        <v>59</v>
      </c>
      <c r="H4949" s="604"/>
    </row>
    <row r="4950" spans="1:8">
      <c r="A4950" s="296" t="s">
        <v>10987</v>
      </c>
      <c r="B4950" s="111" t="s">
        <v>56</v>
      </c>
      <c r="C4950" s="398">
        <v>46066.455081018517</v>
      </c>
      <c r="D4950" s="250">
        <v>46094</v>
      </c>
      <c r="E4950" s="111" t="s">
        <v>10988</v>
      </c>
      <c r="F4950" s="46" t="s">
        <v>407</v>
      </c>
      <c r="G4950" s="35" t="s">
        <v>59</v>
      </c>
      <c r="H4950" s="604"/>
    </row>
    <row r="4951" spans="1:8">
      <c r="A4951" s="296" t="s">
        <v>10989</v>
      </c>
      <c r="B4951" s="112" t="s">
        <v>56</v>
      </c>
      <c r="C4951" s="399">
        <v>46071.49695601852</v>
      </c>
      <c r="D4951" s="250">
        <v>46094</v>
      </c>
      <c r="E4951" s="112" t="s">
        <v>10990</v>
      </c>
      <c r="F4951" s="46" t="s">
        <v>407</v>
      </c>
      <c r="G4951" s="35" t="s">
        <v>59</v>
      </c>
      <c r="H4951" s="604"/>
    </row>
    <row r="4952" spans="1:8">
      <c r="A4952" s="296" t="s">
        <v>10991</v>
      </c>
      <c r="B4952" s="111" t="s">
        <v>56</v>
      </c>
      <c r="C4952" s="398">
        <v>46063.656712962962</v>
      </c>
      <c r="D4952" s="250">
        <v>46094</v>
      </c>
      <c r="E4952" s="111" t="s">
        <v>10992</v>
      </c>
      <c r="F4952" s="46" t="s">
        <v>407</v>
      </c>
      <c r="G4952" s="35" t="s">
        <v>59</v>
      </c>
      <c r="H4952" s="604"/>
    </row>
    <row r="4953" spans="1:8">
      <c r="A4953" s="296" t="s">
        <v>10993</v>
      </c>
      <c r="B4953" s="112" t="s">
        <v>56</v>
      </c>
      <c r="C4953" s="399">
        <v>46083.862326388888</v>
      </c>
      <c r="D4953" s="250">
        <v>46094</v>
      </c>
      <c r="E4953" s="112" t="s">
        <v>10994</v>
      </c>
      <c r="F4953" s="46" t="s">
        <v>407</v>
      </c>
      <c r="G4953" s="35" t="s">
        <v>59</v>
      </c>
      <c r="H4953" s="604"/>
    </row>
    <row r="4954" spans="1:8">
      <c r="A4954" s="296" t="s">
        <v>10996</v>
      </c>
      <c r="B4954" s="111" t="s">
        <v>56</v>
      </c>
      <c r="C4954" s="398">
        <v>46071.643379629626</v>
      </c>
      <c r="D4954" s="250">
        <v>46094</v>
      </c>
      <c r="E4954" s="111" t="s">
        <v>10997</v>
      </c>
      <c r="F4954" s="46" t="s">
        <v>407</v>
      </c>
      <c r="G4954" s="35" t="s">
        <v>59</v>
      </c>
      <c r="H4954" s="604"/>
    </row>
    <row r="4955" spans="1:8">
      <c r="A4955" s="296" t="s">
        <v>520</v>
      </c>
      <c r="B4955" s="112" t="s">
        <v>56</v>
      </c>
      <c r="C4955" s="399">
        <v>46043.403356481482</v>
      </c>
      <c r="D4955" s="250">
        <v>46094</v>
      </c>
      <c r="E4955" s="112" t="s">
        <v>521</v>
      </c>
      <c r="F4955" s="46" t="s">
        <v>407</v>
      </c>
      <c r="G4955" s="35" t="s">
        <v>59</v>
      </c>
      <c r="H4955" s="604"/>
    </row>
    <row r="4956" spans="1:8">
      <c r="A4956" s="296" t="s">
        <v>10999</v>
      </c>
      <c r="B4956" s="111" t="s">
        <v>56</v>
      </c>
      <c r="C4956" s="398">
        <v>46000.645231481481</v>
      </c>
      <c r="D4956" s="250">
        <v>46094</v>
      </c>
      <c r="E4956" s="111" t="s">
        <v>11000</v>
      </c>
      <c r="F4956" s="46" t="s">
        <v>407</v>
      </c>
      <c r="G4956" s="35" t="s">
        <v>59</v>
      </c>
      <c r="H4956" s="604"/>
    </row>
    <row r="4957" spans="1:8">
      <c r="A4957" s="196" t="s">
        <v>11001</v>
      </c>
      <c r="B4957" s="112" t="s">
        <v>56</v>
      </c>
      <c r="C4957" s="399">
        <v>46080.901354166665</v>
      </c>
      <c r="D4957" s="250">
        <v>46094</v>
      </c>
      <c r="E4957" s="112" t="s">
        <v>11002</v>
      </c>
      <c r="F4957" s="46" t="s">
        <v>407</v>
      </c>
      <c r="G4957" s="35" t="s">
        <v>69</v>
      </c>
      <c r="H4957" s="604"/>
    </row>
    <row r="4958" spans="1:8">
      <c r="A4958" s="196" t="s">
        <v>11004</v>
      </c>
      <c r="B4958" s="111" t="s">
        <v>56</v>
      </c>
      <c r="C4958" s="398">
        <v>46054.723541666666</v>
      </c>
      <c r="D4958" s="250">
        <v>46094</v>
      </c>
      <c r="E4958" s="111" t="s">
        <v>11005</v>
      </c>
      <c r="F4958" s="46" t="s">
        <v>407</v>
      </c>
      <c r="G4958" s="35"/>
      <c r="H4958" s="604"/>
    </row>
    <row r="4959" spans="1:8">
      <c r="A4959" s="296" t="s">
        <v>11006</v>
      </c>
      <c r="B4959" s="112" t="s">
        <v>56</v>
      </c>
      <c r="C4959" s="399">
        <v>45985.607800925929</v>
      </c>
      <c r="D4959" s="250">
        <v>46094</v>
      </c>
      <c r="E4959" s="112" t="s">
        <v>11007</v>
      </c>
      <c r="F4959" s="46" t="s">
        <v>407</v>
      </c>
      <c r="G4959" s="35" t="s">
        <v>59</v>
      </c>
      <c r="H4959" s="604"/>
    </row>
    <row r="4960" spans="1:8">
      <c r="A4960" s="296" t="s">
        <v>11008</v>
      </c>
      <c r="B4960" s="111" t="s">
        <v>56</v>
      </c>
      <c r="C4960" s="398">
        <v>46056.217291666668</v>
      </c>
      <c r="D4960" s="250">
        <v>46094</v>
      </c>
      <c r="E4960" s="111" t="s">
        <v>11009</v>
      </c>
      <c r="F4960" s="46" t="s">
        <v>407</v>
      </c>
      <c r="G4960" s="35" t="s">
        <v>59</v>
      </c>
      <c r="H4960" s="604"/>
    </row>
    <row r="4961" spans="1:8">
      <c r="A4961" s="296" t="s">
        <v>11010</v>
      </c>
      <c r="B4961" s="112" t="s">
        <v>56</v>
      </c>
      <c r="C4961" s="399">
        <v>46077.506793981483</v>
      </c>
      <c r="D4961" s="250">
        <v>46094</v>
      </c>
      <c r="E4961" s="112" t="s">
        <v>11011</v>
      </c>
      <c r="F4961" s="46" t="s">
        <v>407</v>
      </c>
      <c r="G4961" s="35" t="s">
        <v>59</v>
      </c>
      <c r="H4961" s="604"/>
    </row>
    <row r="4962" spans="1:8">
      <c r="A4962" s="296" t="s">
        <v>1499</v>
      </c>
      <c r="B4962" s="111" t="s">
        <v>56</v>
      </c>
      <c r="C4962" s="398">
        <v>46030.582569444443</v>
      </c>
      <c r="D4962" s="250">
        <v>46094</v>
      </c>
      <c r="E4962" s="111" t="s">
        <v>1500</v>
      </c>
      <c r="F4962" s="46" t="s">
        <v>407</v>
      </c>
      <c r="G4962" s="35" t="s">
        <v>59</v>
      </c>
      <c r="H4962" s="604"/>
    </row>
    <row r="4963" spans="1:8">
      <c r="A4963" s="296" t="s">
        <v>11013</v>
      </c>
      <c r="B4963" s="112" t="s">
        <v>56</v>
      </c>
      <c r="C4963" s="399">
        <v>46068.809537037036</v>
      </c>
      <c r="D4963" s="250">
        <v>46094</v>
      </c>
      <c r="E4963" s="112" t="s">
        <v>11014</v>
      </c>
      <c r="F4963" s="46" t="s">
        <v>407</v>
      </c>
      <c r="G4963" s="35" t="s">
        <v>59</v>
      </c>
      <c r="H4963" s="604"/>
    </row>
    <row r="4964" spans="1:8">
      <c r="A4964" s="296" t="s">
        <v>11015</v>
      </c>
      <c r="B4964" s="111" t="s">
        <v>56</v>
      </c>
      <c r="C4964" s="398">
        <v>46045.503101851849</v>
      </c>
      <c r="D4964" s="250">
        <v>46094</v>
      </c>
      <c r="E4964" s="111" t="s">
        <v>11016</v>
      </c>
      <c r="F4964" s="46" t="s">
        <v>407</v>
      </c>
      <c r="G4964" s="35" t="s">
        <v>59</v>
      </c>
      <c r="H4964" s="604"/>
    </row>
    <row r="4965" spans="1:8">
      <c r="A4965" s="112" t="s">
        <v>96</v>
      </c>
      <c r="B4965" s="112" t="s">
        <v>56</v>
      </c>
      <c r="C4965" s="399">
        <v>46024.890868055554</v>
      </c>
      <c r="D4965" s="250">
        <v>46094</v>
      </c>
      <c r="E4965" s="112" t="s">
        <v>11017</v>
      </c>
      <c r="F4965" s="46" t="s">
        <v>407</v>
      </c>
      <c r="G4965" s="35"/>
      <c r="H4965" s="604"/>
    </row>
    <row r="4966" spans="1:8">
      <c r="A4966" s="296" t="s">
        <v>11018</v>
      </c>
      <c r="B4966" s="111" t="s">
        <v>56</v>
      </c>
      <c r="C4966" s="398">
        <v>46074.552546296298</v>
      </c>
      <c r="D4966" s="250">
        <v>46094</v>
      </c>
      <c r="E4966" s="111" t="s">
        <v>11019</v>
      </c>
      <c r="F4966" s="46" t="s">
        <v>407</v>
      </c>
      <c r="G4966" s="35" t="s">
        <v>59</v>
      </c>
      <c r="H4966" s="604"/>
    </row>
    <row r="4967" spans="1:8">
      <c r="A4967" s="296" t="s">
        <v>11020</v>
      </c>
      <c r="B4967" s="112" t="s">
        <v>56</v>
      </c>
      <c r="C4967" s="399">
        <v>46073.760821759257</v>
      </c>
      <c r="D4967" s="250">
        <v>46094</v>
      </c>
      <c r="E4967" s="112" t="s">
        <v>11021</v>
      </c>
      <c r="F4967" s="46" t="s">
        <v>407</v>
      </c>
      <c r="G4967" s="35" t="s">
        <v>59</v>
      </c>
      <c r="H4967" s="604"/>
    </row>
    <row r="4968" spans="1:8">
      <c r="A4968" s="296" t="s">
        <v>11022</v>
      </c>
      <c r="B4968" s="111" t="s">
        <v>56</v>
      </c>
      <c r="C4968" s="398">
        <v>46071.657581018517</v>
      </c>
      <c r="D4968" s="250">
        <v>46094</v>
      </c>
      <c r="E4968" s="111" t="s">
        <v>11023</v>
      </c>
      <c r="F4968" s="46" t="s">
        <v>407</v>
      </c>
      <c r="G4968" s="35" t="s">
        <v>59</v>
      </c>
      <c r="H4968" s="604"/>
    </row>
    <row r="4969" spans="1:8">
      <c r="A4969" s="296" t="s">
        <v>11024</v>
      </c>
      <c r="B4969" s="112" t="s">
        <v>56</v>
      </c>
      <c r="C4969" s="399">
        <v>46079.825439814813</v>
      </c>
      <c r="D4969" s="250">
        <v>46094</v>
      </c>
      <c r="E4969" s="112" t="s">
        <v>11025</v>
      </c>
      <c r="F4969" s="46" t="s">
        <v>407</v>
      </c>
      <c r="G4969" s="35" t="s">
        <v>59</v>
      </c>
      <c r="H4969" s="604"/>
    </row>
    <row r="4970" spans="1:8">
      <c r="A4970" s="296" t="s">
        <v>11026</v>
      </c>
      <c r="B4970" s="111" t="s">
        <v>56</v>
      </c>
      <c r="C4970" s="398">
        <v>46052.604108796295</v>
      </c>
      <c r="D4970" s="250">
        <v>46094</v>
      </c>
      <c r="E4970" s="111" t="s">
        <v>11027</v>
      </c>
      <c r="F4970" s="46" t="s">
        <v>407</v>
      </c>
      <c r="G4970" s="35" t="s">
        <v>59</v>
      </c>
      <c r="H4970" s="604"/>
    </row>
    <row r="4971" spans="1:8">
      <c r="A4971" s="112" t="s">
        <v>96</v>
      </c>
      <c r="B4971" s="112" t="s">
        <v>56</v>
      </c>
      <c r="C4971" s="399">
        <v>46026.66028935185</v>
      </c>
      <c r="D4971" s="250">
        <v>46094</v>
      </c>
      <c r="E4971" s="112" t="s">
        <v>11028</v>
      </c>
      <c r="F4971" s="46" t="s">
        <v>407</v>
      </c>
      <c r="G4971" s="35"/>
      <c r="H4971" s="604"/>
    </row>
    <row r="4972" spans="1:8">
      <c r="A4972" s="196" t="s">
        <v>11029</v>
      </c>
      <c r="B4972" s="111" t="s">
        <v>56</v>
      </c>
      <c r="C4972" s="398">
        <v>46071.545995370368</v>
      </c>
      <c r="D4972" s="250">
        <v>46094</v>
      </c>
      <c r="E4972" s="111" t="s">
        <v>11030</v>
      </c>
      <c r="F4972" s="46" t="s">
        <v>407</v>
      </c>
      <c r="G4972" s="35"/>
      <c r="H4972" s="604"/>
    </row>
    <row r="4973" spans="1:8">
      <c r="A4973" s="296" t="s">
        <v>11032</v>
      </c>
      <c r="B4973" s="112" t="s">
        <v>56</v>
      </c>
      <c r="C4973" s="399">
        <v>46080.664340277777</v>
      </c>
      <c r="D4973" s="250">
        <v>46094</v>
      </c>
      <c r="E4973" s="112" t="s">
        <v>11033</v>
      </c>
      <c r="F4973" s="46" t="s">
        <v>407</v>
      </c>
      <c r="G4973" s="35" t="s">
        <v>59</v>
      </c>
      <c r="H4973" s="604"/>
    </row>
    <row r="4974" spans="1:8">
      <c r="A4974" s="296" t="s">
        <v>11034</v>
      </c>
      <c r="B4974" s="111" t="s">
        <v>56</v>
      </c>
      <c r="C4974" s="398">
        <v>46063.658379629633</v>
      </c>
      <c r="D4974" s="250">
        <v>46094</v>
      </c>
      <c r="E4974" s="111" t="s">
        <v>11035</v>
      </c>
      <c r="F4974" s="46" t="s">
        <v>407</v>
      </c>
      <c r="G4974" s="35" t="s">
        <v>59</v>
      </c>
      <c r="H4974" s="604"/>
    </row>
    <row r="4975" spans="1:8">
      <c r="A4975" s="296" t="s">
        <v>11036</v>
      </c>
      <c r="B4975" s="112" t="s">
        <v>56</v>
      </c>
      <c r="C4975" s="399">
        <v>45980.527430555558</v>
      </c>
      <c r="D4975" s="250">
        <v>46094</v>
      </c>
      <c r="E4975" s="112" t="s">
        <v>11037</v>
      </c>
      <c r="F4975" s="46" t="s">
        <v>407</v>
      </c>
      <c r="G4975" s="35" t="s">
        <v>59</v>
      </c>
      <c r="H4975" s="604"/>
    </row>
    <row r="4976" spans="1:8">
      <c r="A4976" s="196" t="s">
        <v>11038</v>
      </c>
      <c r="B4976" s="111" t="s">
        <v>56</v>
      </c>
      <c r="C4976" s="398">
        <v>46005.826041666667</v>
      </c>
      <c r="D4976" s="250">
        <v>46094</v>
      </c>
      <c r="E4976" s="111" t="s">
        <v>11039</v>
      </c>
      <c r="F4976" s="46" t="s">
        <v>407</v>
      </c>
      <c r="G4976" s="35"/>
      <c r="H4976" s="604"/>
    </row>
    <row r="4977" spans="1:8">
      <c r="A4977" s="296" t="s">
        <v>11041</v>
      </c>
      <c r="B4977" s="112" t="s">
        <v>56</v>
      </c>
      <c r="C4977" s="399">
        <v>46060.875104166669</v>
      </c>
      <c r="D4977" s="250">
        <v>46094</v>
      </c>
      <c r="E4977" s="112" t="s">
        <v>11042</v>
      </c>
      <c r="F4977" s="46" t="s">
        <v>407</v>
      </c>
      <c r="G4977" s="35" t="s">
        <v>59</v>
      </c>
      <c r="H4977" s="604"/>
    </row>
    <row r="4978" spans="1:8">
      <c r="A4978" s="196" t="s">
        <v>11043</v>
      </c>
      <c r="B4978" s="111" t="s">
        <v>56</v>
      </c>
      <c r="C4978" s="398">
        <v>46071.381921296299</v>
      </c>
      <c r="D4978" s="250">
        <v>46094</v>
      </c>
      <c r="E4978" s="111" t="s">
        <v>11044</v>
      </c>
      <c r="F4978" s="46" t="s">
        <v>407</v>
      </c>
      <c r="G4978" s="35" t="s">
        <v>62</v>
      </c>
      <c r="H4978" s="604"/>
    </row>
    <row r="4979" spans="1:8">
      <c r="A4979" s="296" t="s">
        <v>11046</v>
      </c>
      <c r="B4979" s="112" t="s">
        <v>56</v>
      </c>
      <c r="C4979" s="399">
        <v>46078.91646990741</v>
      </c>
      <c r="D4979" s="250">
        <v>46094</v>
      </c>
      <c r="E4979" s="112" t="s">
        <v>11047</v>
      </c>
      <c r="F4979" s="46" t="s">
        <v>407</v>
      </c>
      <c r="G4979" s="35" t="s">
        <v>59</v>
      </c>
      <c r="H4979" s="604"/>
    </row>
    <row r="4980" spans="1:8">
      <c r="A4980" s="111" t="s">
        <v>11048</v>
      </c>
      <c r="B4980" s="111" t="s">
        <v>56</v>
      </c>
      <c r="C4980" s="398">
        <v>46055.318888888891</v>
      </c>
      <c r="D4980" s="250">
        <v>46094</v>
      </c>
      <c r="E4980" s="111" t="s">
        <v>11049</v>
      </c>
      <c r="F4980" s="204" t="s">
        <v>1076</v>
      </c>
      <c r="G4980" s="35"/>
      <c r="H4980" s="604"/>
    </row>
    <row r="4981" spans="1:8">
      <c r="A4981" s="112" t="s">
        <v>11050</v>
      </c>
      <c r="B4981" s="112" t="s">
        <v>56</v>
      </c>
      <c r="C4981" s="399">
        <v>46077.795254629629</v>
      </c>
      <c r="D4981" s="250">
        <v>46094</v>
      </c>
      <c r="E4981" s="112" t="s">
        <v>11051</v>
      </c>
      <c r="F4981" s="204" t="s">
        <v>1076</v>
      </c>
      <c r="G4981" s="35"/>
      <c r="H4981" s="604"/>
    </row>
    <row r="4982" spans="1:8">
      <c r="A4982" s="111" t="s">
        <v>11052</v>
      </c>
      <c r="B4982" s="111" t="s">
        <v>56</v>
      </c>
      <c r="C4982" s="398">
        <v>46053.747407407405</v>
      </c>
      <c r="D4982" s="250">
        <v>46094</v>
      </c>
      <c r="E4982" s="111" t="s">
        <v>11053</v>
      </c>
      <c r="F4982" s="204" t="s">
        <v>1076</v>
      </c>
      <c r="G4982" s="35"/>
      <c r="H4982" s="604"/>
    </row>
    <row r="4983" spans="1:8">
      <c r="A4983" s="112" t="s">
        <v>11054</v>
      </c>
      <c r="B4983" s="112" t="s">
        <v>56</v>
      </c>
      <c r="C4983" s="399">
        <v>46083.521574074075</v>
      </c>
      <c r="D4983" s="250">
        <v>46094</v>
      </c>
      <c r="E4983" s="112" t="s">
        <v>11055</v>
      </c>
      <c r="F4983" s="204" t="s">
        <v>1076</v>
      </c>
      <c r="G4983" s="35" t="s">
        <v>59</v>
      </c>
      <c r="H4983" s="604"/>
    </row>
    <row r="4984" spans="1:8">
      <c r="A4984" s="111" t="s">
        <v>11056</v>
      </c>
      <c r="B4984" s="111" t="s">
        <v>56</v>
      </c>
      <c r="C4984" s="398">
        <v>46059.594490740739</v>
      </c>
      <c r="D4984" s="250">
        <v>46094</v>
      </c>
      <c r="E4984" s="111" t="s">
        <v>11057</v>
      </c>
      <c r="F4984" s="204" t="s">
        <v>1076</v>
      </c>
      <c r="G4984" s="35"/>
      <c r="H4984" s="604"/>
    </row>
    <row r="4985" spans="1:8">
      <c r="A4985" s="112" t="s">
        <v>11058</v>
      </c>
      <c r="B4985" s="112" t="s">
        <v>56</v>
      </c>
      <c r="C4985" s="399">
        <v>46045.556354166663</v>
      </c>
      <c r="D4985" s="250">
        <v>46094</v>
      </c>
      <c r="E4985" s="112" t="s">
        <v>11059</v>
      </c>
      <c r="F4985" s="204" t="s">
        <v>1076</v>
      </c>
      <c r="G4985" s="35"/>
      <c r="H4985" s="604"/>
    </row>
    <row r="4986" spans="1:8">
      <c r="A4986" s="111" t="s">
        <v>96</v>
      </c>
      <c r="B4986" s="111" t="s">
        <v>56</v>
      </c>
      <c r="C4986" s="398">
        <v>46027.675949074073</v>
      </c>
      <c r="D4986" s="250">
        <v>46094</v>
      </c>
      <c r="E4986" s="111" t="s">
        <v>11060</v>
      </c>
      <c r="F4986" s="204" t="s">
        <v>1076</v>
      </c>
      <c r="G4986" s="35" t="s">
        <v>4606</v>
      </c>
      <c r="H4986" s="604"/>
    </row>
    <row r="4987" spans="1:8">
      <c r="A4987" s="112" t="s">
        <v>11061</v>
      </c>
      <c r="B4987" s="112" t="s">
        <v>56</v>
      </c>
      <c r="C4987" s="399">
        <v>46017.636620370373</v>
      </c>
      <c r="D4987" s="250">
        <v>46094</v>
      </c>
      <c r="E4987" s="112" t="s">
        <v>11062</v>
      </c>
      <c r="F4987" s="204" t="s">
        <v>1076</v>
      </c>
      <c r="G4987" s="35"/>
      <c r="H4987" s="604"/>
    </row>
    <row r="4988" spans="1:8">
      <c r="A4988" s="111" t="s">
        <v>11063</v>
      </c>
      <c r="B4988" s="111" t="s">
        <v>56</v>
      </c>
      <c r="C4988" s="398">
        <v>46077.94295138889</v>
      </c>
      <c r="D4988" s="250">
        <v>46094</v>
      </c>
      <c r="E4988" s="111" t="s">
        <v>11064</v>
      </c>
      <c r="F4988" s="204" t="s">
        <v>1076</v>
      </c>
      <c r="G4988" s="35"/>
      <c r="H4988" s="604"/>
    </row>
    <row r="4989" spans="1:8">
      <c r="A4989" s="112" t="s">
        <v>11065</v>
      </c>
      <c r="B4989" s="112" t="s">
        <v>56</v>
      </c>
      <c r="C4989" s="399">
        <v>46064.434884259259</v>
      </c>
      <c r="D4989" s="250">
        <v>46094</v>
      </c>
      <c r="E4989" s="112" t="s">
        <v>11066</v>
      </c>
      <c r="F4989" s="204" t="s">
        <v>1076</v>
      </c>
      <c r="G4989" s="35"/>
      <c r="H4989" s="604"/>
    </row>
    <row r="4990" spans="1:8">
      <c r="A4990" s="111" t="s">
        <v>11067</v>
      </c>
      <c r="B4990" s="111" t="s">
        <v>56</v>
      </c>
      <c r="C4990" s="398">
        <v>46068.538275462961</v>
      </c>
      <c r="D4990" s="250">
        <v>46094</v>
      </c>
      <c r="E4990" s="111" t="s">
        <v>11068</v>
      </c>
      <c r="F4990" s="204" t="s">
        <v>1076</v>
      </c>
      <c r="G4990" s="35"/>
      <c r="H4990" s="604"/>
    </row>
    <row r="4991" spans="1:8">
      <c r="A4991" s="112" t="s">
        <v>11069</v>
      </c>
      <c r="B4991" s="112" t="s">
        <v>56</v>
      </c>
      <c r="C4991" s="399">
        <v>46071.619097222225</v>
      </c>
      <c r="D4991" s="250">
        <v>46094</v>
      </c>
      <c r="E4991" s="112" t="s">
        <v>11070</v>
      </c>
      <c r="F4991" s="204" t="s">
        <v>1076</v>
      </c>
      <c r="G4991" s="35"/>
      <c r="H4991" s="604"/>
    </row>
    <row r="4992" spans="1:8">
      <c r="A4992" s="111" t="s">
        <v>11071</v>
      </c>
      <c r="B4992" s="111" t="s">
        <v>56</v>
      </c>
      <c r="C4992" s="398">
        <v>46071.670740740738</v>
      </c>
      <c r="D4992" s="250">
        <v>46094</v>
      </c>
      <c r="E4992" s="111" t="s">
        <v>11072</v>
      </c>
      <c r="F4992" s="204" t="s">
        <v>1076</v>
      </c>
      <c r="G4992" s="35"/>
      <c r="H4992" s="604"/>
    </row>
    <row r="4993" spans="1:8">
      <c r="A4993" s="112" t="s">
        <v>11073</v>
      </c>
      <c r="B4993" s="112" t="s">
        <v>56</v>
      </c>
      <c r="C4993" s="399">
        <v>45960.921793981484</v>
      </c>
      <c r="D4993" s="250">
        <v>46094</v>
      </c>
      <c r="E4993" s="112" t="s">
        <v>11074</v>
      </c>
      <c r="F4993" s="204" t="s">
        <v>1076</v>
      </c>
      <c r="G4993" s="35"/>
      <c r="H4993" s="604"/>
    </row>
    <row r="4994" spans="1:8">
      <c r="A4994" s="111" t="s">
        <v>96</v>
      </c>
      <c r="B4994" s="111" t="s">
        <v>56</v>
      </c>
      <c r="C4994" s="398">
        <v>46027.379652777781</v>
      </c>
      <c r="D4994" s="250">
        <v>46094</v>
      </c>
      <c r="E4994" s="111" t="s">
        <v>11075</v>
      </c>
      <c r="F4994" s="204" t="s">
        <v>1076</v>
      </c>
      <c r="G4994" s="35" t="s">
        <v>4606</v>
      </c>
      <c r="H4994" s="604"/>
    </row>
    <row r="4995" spans="1:8">
      <c r="A4995" s="112" t="s">
        <v>11076</v>
      </c>
      <c r="B4995" s="112" t="s">
        <v>56</v>
      </c>
      <c r="C4995" s="399">
        <v>46073.652824074074</v>
      </c>
      <c r="D4995" s="250">
        <v>46094</v>
      </c>
      <c r="E4995" s="112" t="s">
        <v>11077</v>
      </c>
      <c r="F4995" s="204" t="s">
        <v>1076</v>
      </c>
      <c r="G4995" s="35"/>
      <c r="H4995" s="604"/>
    </row>
    <row r="4996" spans="1:8">
      <c r="A4996" s="111" t="s">
        <v>11078</v>
      </c>
      <c r="B4996" s="111" t="s">
        <v>56</v>
      </c>
      <c r="C4996" s="398">
        <v>46072.670567129629</v>
      </c>
      <c r="D4996" s="250">
        <v>46094</v>
      </c>
      <c r="E4996" s="111" t="s">
        <v>11079</v>
      </c>
      <c r="F4996" s="204" t="s">
        <v>1076</v>
      </c>
      <c r="G4996" s="35"/>
      <c r="H4996" s="604"/>
    </row>
    <row r="4997" spans="1:8">
      <c r="A4997" s="112" t="s">
        <v>11080</v>
      </c>
      <c r="B4997" s="112" t="s">
        <v>56</v>
      </c>
      <c r="C4997" s="399">
        <v>46066.503784722219</v>
      </c>
      <c r="D4997" s="250">
        <v>46094</v>
      </c>
      <c r="E4997" s="112" t="s">
        <v>11081</v>
      </c>
      <c r="F4997" s="204" t="s">
        <v>1076</v>
      </c>
      <c r="G4997" s="35"/>
      <c r="H4997" s="604"/>
    </row>
    <row r="4998" spans="1:8">
      <c r="A4998" s="111" t="s">
        <v>11082</v>
      </c>
      <c r="B4998" s="111" t="s">
        <v>56</v>
      </c>
      <c r="C4998" s="398">
        <v>46081.654965277776</v>
      </c>
      <c r="D4998" s="250">
        <v>46094</v>
      </c>
      <c r="E4998" s="111" t="s">
        <v>11083</v>
      </c>
      <c r="F4998" s="204" t="s">
        <v>1076</v>
      </c>
      <c r="G4998" s="35" t="s">
        <v>59</v>
      </c>
      <c r="H4998" s="604"/>
    </row>
    <row r="4999" spans="1:8">
      <c r="A4999" s="112" t="s">
        <v>2229</v>
      </c>
      <c r="B4999" s="112" t="s">
        <v>56</v>
      </c>
      <c r="C4999" s="399">
        <v>46036.528321759259</v>
      </c>
      <c r="D4999" s="250">
        <v>46094</v>
      </c>
      <c r="E4999" s="112" t="s">
        <v>2230</v>
      </c>
      <c r="F4999" s="204" t="s">
        <v>1076</v>
      </c>
      <c r="G4999" s="35"/>
      <c r="H4999" s="604"/>
    </row>
    <row r="5000" spans="1:8">
      <c r="A5000" s="111" t="s">
        <v>11084</v>
      </c>
      <c r="B5000" s="111" t="s">
        <v>56</v>
      </c>
      <c r="C5000" s="398">
        <v>46074.521539351852</v>
      </c>
      <c r="D5000" s="250">
        <v>46094</v>
      </c>
      <c r="E5000" s="111" t="s">
        <v>11085</v>
      </c>
      <c r="F5000" s="204" t="s">
        <v>1076</v>
      </c>
      <c r="G5000" s="35"/>
      <c r="H5000" s="604"/>
    </row>
    <row r="5001" spans="1:8">
      <c r="A5001" s="112" t="s">
        <v>1618</v>
      </c>
      <c r="B5001" s="112" t="s">
        <v>56</v>
      </c>
      <c r="C5001" s="399">
        <v>46036.85869212963</v>
      </c>
      <c r="D5001" s="250">
        <v>46094</v>
      </c>
      <c r="E5001" s="112" t="s">
        <v>1619</v>
      </c>
      <c r="F5001" s="204" t="s">
        <v>1076</v>
      </c>
      <c r="G5001" s="35"/>
      <c r="H5001" s="604"/>
    </row>
    <row r="5002" spans="1:8">
      <c r="A5002" s="111" t="s">
        <v>11086</v>
      </c>
      <c r="B5002" s="111" t="s">
        <v>56</v>
      </c>
      <c r="C5002" s="398">
        <v>46042.522187499999</v>
      </c>
      <c r="D5002" s="250">
        <v>46094</v>
      </c>
      <c r="E5002" s="111" t="s">
        <v>11087</v>
      </c>
      <c r="F5002" s="204" t="s">
        <v>1076</v>
      </c>
      <c r="G5002" s="35"/>
      <c r="H5002" s="604"/>
    </row>
    <row r="5003" spans="1:8">
      <c r="A5003" s="112" t="s">
        <v>1176</v>
      </c>
      <c r="B5003" s="112" t="s">
        <v>56</v>
      </c>
      <c r="C5003" s="399">
        <v>46038.7109837963</v>
      </c>
      <c r="D5003" s="250">
        <v>46094</v>
      </c>
      <c r="E5003" s="112" t="s">
        <v>1177</v>
      </c>
      <c r="F5003" s="204" t="s">
        <v>1076</v>
      </c>
      <c r="G5003" s="35"/>
      <c r="H5003" s="604"/>
    </row>
    <row r="5004" spans="1:8">
      <c r="A5004" s="111" t="s">
        <v>11088</v>
      </c>
      <c r="B5004" s="111" t="s">
        <v>56</v>
      </c>
      <c r="C5004" s="398">
        <v>46069.292233796295</v>
      </c>
      <c r="D5004" s="250">
        <v>46094</v>
      </c>
      <c r="E5004" s="111" t="s">
        <v>11089</v>
      </c>
      <c r="F5004" s="204" t="s">
        <v>1076</v>
      </c>
      <c r="G5004" s="35"/>
      <c r="H5004" s="604"/>
    </row>
    <row r="5005" spans="1:8">
      <c r="A5005" s="112" t="s">
        <v>11090</v>
      </c>
      <c r="B5005" s="112" t="s">
        <v>56</v>
      </c>
      <c r="C5005" s="399">
        <v>46037.580787037034</v>
      </c>
      <c r="D5005" s="250">
        <v>46094</v>
      </c>
      <c r="E5005" s="112" t="s">
        <v>11091</v>
      </c>
      <c r="F5005" s="204" t="s">
        <v>1076</v>
      </c>
      <c r="G5005" s="35"/>
      <c r="H5005" s="604"/>
    </row>
    <row r="5006" spans="1:8">
      <c r="A5006" s="111" t="s">
        <v>11092</v>
      </c>
      <c r="B5006" s="111" t="s">
        <v>56</v>
      </c>
      <c r="C5006" s="398">
        <v>46048.465590277781</v>
      </c>
      <c r="D5006" s="250">
        <v>46094</v>
      </c>
      <c r="E5006" s="111" t="s">
        <v>11093</v>
      </c>
      <c r="F5006" s="204" t="s">
        <v>1076</v>
      </c>
      <c r="G5006" s="35"/>
      <c r="H5006" s="604"/>
    </row>
    <row r="5007" spans="1:8">
      <c r="A5007" s="112" t="s">
        <v>11094</v>
      </c>
      <c r="B5007" s="112" t="s">
        <v>56</v>
      </c>
      <c r="C5007" s="399">
        <v>46062.511145833334</v>
      </c>
      <c r="D5007" s="250">
        <v>46094</v>
      </c>
      <c r="E5007" s="112" t="s">
        <v>11095</v>
      </c>
      <c r="F5007" s="204" t="s">
        <v>1076</v>
      </c>
      <c r="G5007" s="35"/>
      <c r="H5007" s="604"/>
    </row>
    <row r="5008" spans="1:8">
      <c r="A5008" s="111" t="s">
        <v>11096</v>
      </c>
      <c r="B5008" s="111" t="s">
        <v>56</v>
      </c>
      <c r="C5008" s="398">
        <v>46030.538877314815</v>
      </c>
      <c r="D5008" s="250">
        <v>46094</v>
      </c>
      <c r="E5008" s="111" t="s">
        <v>11097</v>
      </c>
      <c r="F5008" s="204" t="s">
        <v>1076</v>
      </c>
      <c r="G5008" s="35"/>
      <c r="H5008" s="604"/>
    </row>
    <row r="5009" spans="1:8">
      <c r="A5009" s="112" t="s">
        <v>11098</v>
      </c>
      <c r="B5009" s="112" t="s">
        <v>56</v>
      </c>
      <c r="C5009" s="399">
        <v>46058.350127314814</v>
      </c>
      <c r="D5009" s="250">
        <v>46094</v>
      </c>
      <c r="E5009" s="112" t="s">
        <v>11099</v>
      </c>
      <c r="F5009" s="204" t="s">
        <v>1076</v>
      </c>
      <c r="G5009" s="35"/>
      <c r="H5009" s="604"/>
    </row>
    <row r="5010" spans="1:8">
      <c r="A5010" s="111" t="s">
        <v>11100</v>
      </c>
      <c r="B5010" s="111" t="s">
        <v>56</v>
      </c>
      <c r="C5010" s="398">
        <v>46063.71802083333</v>
      </c>
      <c r="D5010" s="250">
        <v>46094</v>
      </c>
      <c r="E5010" s="111" t="s">
        <v>11101</v>
      </c>
      <c r="F5010" s="204" t="s">
        <v>1076</v>
      </c>
      <c r="G5010" s="35"/>
      <c r="H5010" s="604"/>
    </row>
    <row r="5011" spans="1:8">
      <c r="A5011" s="112" t="s">
        <v>11102</v>
      </c>
      <c r="B5011" s="112" t="s">
        <v>56</v>
      </c>
      <c r="C5011" s="399">
        <v>46062.382650462961</v>
      </c>
      <c r="D5011" s="250">
        <v>46094</v>
      </c>
      <c r="E5011" s="112" t="s">
        <v>11103</v>
      </c>
      <c r="F5011" s="204" t="s">
        <v>1076</v>
      </c>
      <c r="G5011" s="35"/>
      <c r="H5011" s="604"/>
    </row>
    <row r="5012" spans="1:8">
      <c r="A5012" s="111" t="s">
        <v>11104</v>
      </c>
      <c r="B5012" s="111" t="s">
        <v>56</v>
      </c>
      <c r="C5012" s="398">
        <v>46078.286516203705</v>
      </c>
      <c r="D5012" s="250">
        <v>46094</v>
      </c>
      <c r="E5012" s="111" t="s">
        <v>11105</v>
      </c>
      <c r="F5012" s="204" t="s">
        <v>1076</v>
      </c>
      <c r="G5012" s="35"/>
      <c r="H5012" s="604"/>
    </row>
    <row r="5013" spans="1:8">
      <c r="A5013" s="112" t="s">
        <v>11106</v>
      </c>
      <c r="B5013" s="112" t="s">
        <v>56</v>
      </c>
      <c r="C5013" s="399">
        <v>46030.587199074071</v>
      </c>
      <c r="D5013" s="250">
        <v>46094</v>
      </c>
      <c r="E5013" s="112" t="s">
        <v>11107</v>
      </c>
      <c r="F5013" s="204" t="s">
        <v>1076</v>
      </c>
      <c r="G5013" s="35"/>
      <c r="H5013" s="604"/>
    </row>
    <row r="5014" spans="1:8">
      <c r="A5014" s="111" t="s">
        <v>11108</v>
      </c>
      <c r="B5014" s="111" t="s">
        <v>56</v>
      </c>
      <c r="C5014" s="398">
        <v>46037.427129629628</v>
      </c>
      <c r="D5014" s="250">
        <v>46094</v>
      </c>
      <c r="E5014" s="111" t="s">
        <v>11109</v>
      </c>
      <c r="F5014" s="204" t="s">
        <v>1076</v>
      </c>
      <c r="G5014" s="35"/>
      <c r="H5014" s="604"/>
    </row>
    <row r="5015" spans="1:8">
      <c r="A5015" s="339" t="s">
        <v>11110</v>
      </c>
      <c r="B5015" s="112" t="s">
        <v>56</v>
      </c>
      <c r="C5015" s="399">
        <v>46081.470613425925</v>
      </c>
      <c r="D5015" s="250">
        <v>46094</v>
      </c>
      <c r="E5015" s="112" t="s">
        <v>11111</v>
      </c>
      <c r="F5015" s="204" t="s">
        <v>1076</v>
      </c>
      <c r="G5015" s="35" t="s">
        <v>59</v>
      </c>
      <c r="H5015" s="604"/>
    </row>
    <row r="5016" spans="1:8">
      <c r="A5016" s="111" t="s">
        <v>4444</v>
      </c>
      <c r="B5016" s="111" t="s">
        <v>56</v>
      </c>
      <c r="C5016" s="398">
        <v>46036.669849537036</v>
      </c>
      <c r="D5016" s="250">
        <v>46094</v>
      </c>
      <c r="E5016" s="111" t="s">
        <v>4445</v>
      </c>
      <c r="F5016" s="204" t="s">
        <v>1076</v>
      </c>
      <c r="G5016" s="35"/>
      <c r="H5016" s="604"/>
    </row>
    <row r="5017" spans="1:8">
      <c r="A5017" s="112" t="s">
        <v>1188</v>
      </c>
      <c r="B5017" s="112" t="s">
        <v>56</v>
      </c>
      <c r="C5017" s="399">
        <v>46035.889120370368</v>
      </c>
      <c r="D5017" s="250">
        <v>46094</v>
      </c>
      <c r="E5017" s="112" t="s">
        <v>1189</v>
      </c>
      <c r="F5017" s="204" t="s">
        <v>1076</v>
      </c>
      <c r="G5017" s="35"/>
      <c r="H5017" s="604"/>
    </row>
    <row r="5018" spans="1:8">
      <c r="A5018" s="339" t="s">
        <v>11112</v>
      </c>
      <c r="B5018" s="111" t="s">
        <v>56</v>
      </c>
      <c r="C5018" s="398">
        <v>46081.448460648149</v>
      </c>
      <c r="D5018" s="250">
        <v>46094</v>
      </c>
      <c r="E5018" s="111" t="s">
        <v>11113</v>
      </c>
      <c r="F5018" s="204" t="s">
        <v>1076</v>
      </c>
      <c r="G5018" s="35" t="s">
        <v>59</v>
      </c>
      <c r="H5018" s="604"/>
    </row>
    <row r="5019" spans="1:8">
      <c r="A5019" s="112" t="s">
        <v>11114</v>
      </c>
      <c r="B5019" s="112" t="s">
        <v>56</v>
      </c>
      <c r="C5019" s="399">
        <v>46045.527071759258</v>
      </c>
      <c r="D5019" s="250">
        <v>46094</v>
      </c>
      <c r="E5019" s="112" t="s">
        <v>11115</v>
      </c>
      <c r="F5019" s="204" t="s">
        <v>1076</v>
      </c>
      <c r="G5019" s="35"/>
      <c r="H5019" s="604"/>
    </row>
    <row r="5020" spans="1:8">
      <c r="A5020" s="111" t="s">
        <v>11116</v>
      </c>
      <c r="B5020" s="111" t="s">
        <v>56</v>
      </c>
      <c r="C5020" s="398">
        <v>46077.920439814814</v>
      </c>
      <c r="D5020" s="250">
        <v>46094</v>
      </c>
      <c r="E5020" s="111" t="s">
        <v>11117</v>
      </c>
      <c r="F5020" s="46" t="s">
        <v>497</v>
      </c>
      <c r="G5020" s="35"/>
      <c r="H5020" s="604"/>
    </row>
    <row r="5021" spans="1:8">
      <c r="A5021" s="112" t="s">
        <v>11118</v>
      </c>
      <c r="B5021" s="112" t="s">
        <v>56</v>
      </c>
      <c r="C5021" s="399">
        <v>46066.432372685187</v>
      </c>
      <c r="D5021" s="250">
        <v>46094</v>
      </c>
      <c r="E5021" s="112" t="s">
        <v>11119</v>
      </c>
      <c r="F5021" s="46" t="s">
        <v>497</v>
      </c>
      <c r="G5021" s="35"/>
      <c r="H5021" s="604"/>
    </row>
    <row r="5022" spans="1:8">
      <c r="A5022" s="112" t="s">
        <v>11120</v>
      </c>
      <c r="B5022" s="111" t="s">
        <v>56</v>
      </c>
      <c r="C5022" s="398">
        <v>46082.389189814814</v>
      </c>
      <c r="D5022" s="250">
        <v>46094</v>
      </c>
      <c r="E5022" s="111" t="s">
        <v>11121</v>
      </c>
      <c r="F5022" s="46" t="s">
        <v>497</v>
      </c>
      <c r="G5022" s="35"/>
      <c r="H5022" s="604"/>
    </row>
    <row r="5023" spans="1:8">
      <c r="A5023" s="112" t="s">
        <v>96</v>
      </c>
      <c r="B5023" s="112" t="s">
        <v>56</v>
      </c>
      <c r="C5023" s="399">
        <v>46027.406087962961</v>
      </c>
      <c r="D5023" s="250">
        <v>46094</v>
      </c>
      <c r="E5023" s="112" t="s">
        <v>11122</v>
      </c>
      <c r="F5023" s="46" t="s">
        <v>497</v>
      </c>
      <c r="G5023" s="35"/>
      <c r="H5023" s="604"/>
    </row>
    <row r="5024" spans="1:8">
      <c r="A5024" s="111" t="s">
        <v>11123</v>
      </c>
      <c r="B5024" s="111" t="s">
        <v>56</v>
      </c>
      <c r="C5024" s="398">
        <v>46071.745856481481</v>
      </c>
      <c r="D5024" s="250">
        <v>46094</v>
      </c>
      <c r="E5024" s="111" t="s">
        <v>11124</v>
      </c>
      <c r="F5024" s="46" t="s">
        <v>497</v>
      </c>
      <c r="G5024" s="35"/>
      <c r="H5024" s="604"/>
    </row>
    <row r="5025" spans="1:8">
      <c r="A5025" s="112" t="s">
        <v>11125</v>
      </c>
      <c r="B5025" s="112" t="s">
        <v>56</v>
      </c>
      <c r="C5025" s="399">
        <v>46071.675810185188</v>
      </c>
      <c r="D5025" s="250">
        <v>46094</v>
      </c>
      <c r="E5025" s="112" t="s">
        <v>11126</v>
      </c>
      <c r="F5025" s="46" t="s">
        <v>497</v>
      </c>
      <c r="G5025" s="35"/>
      <c r="H5025" s="604"/>
    </row>
    <row r="5026" spans="1:8">
      <c r="A5026" s="111" t="s">
        <v>11127</v>
      </c>
      <c r="B5026" s="111" t="s">
        <v>56</v>
      </c>
      <c r="C5026" s="398">
        <v>46076.947256944448</v>
      </c>
      <c r="D5026" s="250">
        <v>46094</v>
      </c>
      <c r="E5026" s="111" t="s">
        <v>11128</v>
      </c>
      <c r="F5026" s="46" t="s">
        <v>497</v>
      </c>
      <c r="G5026" s="35"/>
      <c r="H5026" s="604"/>
    </row>
    <row r="5027" spans="1:8">
      <c r="A5027" s="112" t="s">
        <v>11129</v>
      </c>
      <c r="B5027" s="112" t="s">
        <v>56</v>
      </c>
      <c r="C5027" s="399">
        <v>46068.942986111113</v>
      </c>
      <c r="D5027" s="250">
        <v>46094</v>
      </c>
      <c r="E5027" s="112" t="s">
        <v>11130</v>
      </c>
      <c r="F5027" s="46" t="s">
        <v>497</v>
      </c>
      <c r="G5027" s="35"/>
      <c r="H5027" s="604"/>
    </row>
    <row r="5028" spans="1:8">
      <c r="A5028" s="111" t="s">
        <v>11131</v>
      </c>
      <c r="B5028" s="111" t="s">
        <v>56</v>
      </c>
      <c r="C5028" s="398">
        <v>45965.731041666666</v>
      </c>
      <c r="D5028" s="250">
        <v>46094</v>
      </c>
      <c r="E5028" s="111" t="s">
        <v>11132</v>
      </c>
      <c r="F5028" s="46" t="s">
        <v>497</v>
      </c>
      <c r="G5028" s="35"/>
      <c r="H5028" s="604"/>
    </row>
    <row r="5029" spans="1:8">
      <c r="A5029" s="112" t="s">
        <v>11133</v>
      </c>
      <c r="B5029" s="112" t="s">
        <v>56</v>
      </c>
      <c r="C5029" s="399">
        <v>46055.62604166667</v>
      </c>
      <c r="D5029" s="250">
        <v>46094</v>
      </c>
      <c r="E5029" s="112" t="s">
        <v>11134</v>
      </c>
      <c r="F5029" s="46" t="s">
        <v>497</v>
      </c>
      <c r="G5029" s="35"/>
      <c r="H5029" s="604"/>
    </row>
    <row r="5030" spans="1:8">
      <c r="A5030" s="111" t="s">
        <v>2768</v>
      </c>
      <c r="B5030" s="111" t="s">
        <v>56</v>
      </c>
      <c r="C5030" s="398">
        <v>46037.43540509259</v>
      </c>
      <c r="D5030" s="250">
        <v>46094</v>
      </c>
      <c r="E5030" s="111" t="s">
        <v>2769</v>
      </c>
      <c r="F5030" s="46" t="s">
        <v>497</v>
      </c>
      <c r="G5030" s="35"/>
      <c r="H5030" s="604"/>
    </row>
    <row r="5031" spans="1:8">
      <c r="A5031" s="112" t="s">
        <v>96</v>
      </c>
      <c r="B5031" s="112" t="s">
        <v>56</v>
      </c>
      <c r="C5031" s="399">
        <v>46024.904085648152</v>
      </c>
      <c r="D5031" s="250">
        <v>46094</v>
      </c>
      <c r="E5031" s="112" t="s">
        <v>11135</v>
      </c>
      <c r="F5031" s="46" t="s">
        <v>497</v>
      </c>
      <c r="G5031" s="35"/>
      <c r="H5031" s="604"/>
    </row>
    <row r="5032" spans="1:8">
      <c r="A5032" s="111" t="s">
        <v>11136</v>
      </c>
      <c r="B5032" s="111" t="s">
        <v>56</v>
      </c>
      <c r="C5032" s="398">
        <v>46082.613854166666</v>
      </c>
      <c r="D5032" s="250">
        <v>46094</v>
      </c>
      <c r="E5032" s="111" t="s">
        <v>11137</v>
      </c>
      <c r="F5032" s="46" t="s">
        <v>497</v>
      </c>
      <c r="G5032" s="35"/>
      <c r="H5032" s="604"/>
    </row>
    <row r="5033" spans="1:8">
      <c r="A5033" s="112" t="s">
        <v>11138</v>
      </c>
      <c r="B5033" s="112" t="s">
        <v>56</v>
      </c>
      <c r="C5033" s="399">
        <v>46065.470763888887</v>
      </c>
      <c r="D5033" s="250">
        <v>46094</v>
      </c>
      <c r="E5033" s="112" t="s">
        <v>11139</v>
      </c>
      <c r="F5033" s="46" t="s">
        <v>497</v>
      </c>
      <c r="G5033" s="35"/>
      <c r="H5033" s="604"/>
    </row>
    <row r="5034" spans="1:8">
      <c r="A5034" s="111" t="s">
        <v>11140</v>
      </c>
      <c r="B5034" s="111" t="s">
        <v>56</v>
      </c>
      <c r="C5034" s="398">
        <v>46053.854155092595</v>
      </c>
      <c r="D5034" s="250">
        <v>46094</v>
      </c>
      <c r="E5034" s="111" t="s">
        <v>11141</v>
      </c>
      <c r="F5034" s="46" t="s">
        <v>497</v>
      </c>
      <c r="G5034" s="35"/>
      <c r="H5034" s="604"/>
    </row>
    <row r="5035" spans="1:8">
      <c r="A5035" s="112" t="s">
        <v>11142</v>
      </c>
      <c r="B5035" s="112" t="s">
        <v>79</v>
      </c>
      <c r="C5035" s="399">
        <v>46084.396516203706</v>
      </c>
      <c r="D5035" s="250">
        <v>46094</v>
      </c>
      <c r="E5035" s="112" t="s">
        <v>11143</v>
      </c>
      <c r="F5035" s="46" t="s">
        <v>497</v>
      </c>
      <c r="G5035" s="35"/>
      <c r="H5035" s="604"/>
    </row>
    <row r="5036" spans="1:8">
      <c r="A5036" s="111" t="s">
        <v>96</v>
      </c>
      <c r="B5036" s="111" t="s">
        <v>79</v>
      </c>
      <c r="C5036" s="398">
        <v>46027.616226851853</v>
      </c>
      <c r="D5036" s="250">
        <v>46094</v>
      </c>
      <c r="E5036" s="111" t="s">
        <v>11144</v>
      </c>
      <c r="F5036" s="46" t="s">
        <v>497</v>
      </c>
      <c r="G5036" s="35"/>
      <c r="H5036" s="604"/>
    </row>
    <row r="5037" spans="1:8">
      <c r="A5037" s="112" t="s">
        <v>11145</v>
      </c>
      <c r="B5037" s="112" t="s">
        <v>56</v>
      </c>
      <c r="C5037" s="399">
        <v>46054.848576388889</v>
      </c>
      <c r="D5037" s="250">
        <v>46094</v>
      </c>
      <c r="E5037" s="112" t="s">
        <v>11146</v>
      </c>
      <c r="F5037" s="46" t="s">
        <v>497</v>
      </c>
      <c r="G5037" s="35"/>
      <c r="H5037" s="604"/>
    </row>
    <row r="5038" spans="1:8">
      <c r="A5038" s="111" t="s">
        <v>11147</v>
      </c>
      <c r="B5038" s="111" t="s">
        <v>56</v>
      </c>
      <c r="C5038" s="398">
        <v>46038.702430555553</v>
      </c>
      <c r="D5038" s="250">
        <v>46094</v>
      </c>
      <c r="E5038" s="111" t="s">
        <v>11148</v>
      </c>
      <c r="F5038" s="46" t="s">
        <v>497</v>
      </c>
      <c r="G5038" s="35"/>
      <c r="H5038" s="604"/>
    </row>
    <row r="5039" spans="1:8">
      <c r="A5039" s="112" t="s">
        <v>11149</v>
      </c>
      <c r="B5039" s="112" t="s">
        <v>56</v>
      </c>
      <c r="C5039" s="399">
        <v>46078.589270833334</v>
      </c>
      <c r="D5039" s="250">
        <v>46094</v>
      </c>
      <c r="E5039" s="112" t="s">
        <v>11150</v>
      </c>
      <c r="F5039" s="46" t="s">
        <v>497</v>
      </c>
      <c r="G5039" s="35"/>
      <c r="H5039" s="604"/>
    </row>
    <row r="5040" spans="1:8">
      <c r="A5040" s="111" t="s">
        <v>11151</v>
      </c>
      <c r="B5040" s="111" t="s">
        <v>56</v>
      </c>
      <c r="C5040" s="398">
        <v>46019.3596875</v>
      </c>
      <c r="D5040" s="250">
        <v>46094</v>
      </c>
      <c r="E5040" s="111" t="s">
        <v>11152</v>
      </c>
      <c r="F5040" s="46" t="s">
        <v>497</v>
      </c>
      <c r="G5040" s="35"/>
      <c r="H5040" s="604"/>
    </row>
    <row r="5041" spans="1:8">
      <c r="A5041" s="112" t="s">
        <v>2272</v>
      </c>
      <c r="B5041" s="112" t="s">
        <v>56</v>
      </c>
      <c r="C5041" s="399">
        <v>46030.639849537038</v>
      </c>
      <c r="D5041" s="250">
        <v>46094</v>
      </c>
      <c r="E5041" s="112" t="s">
        <v>2273</v>
      </c>
      <c r="F5041" s="46" t="s">
        <v>497</v>
      </c>
      <c r="G5041" s="35"/>
      <c r="H5041" s="604"/>
    </row>
    <row r="5042" spans="1:8">
      <c r="A5042" s="111" t="s">
        <v>11153</v>
      </c>
      <c r="B5042" s="111" t="s">
        <v>56</v>
      </c>
      <c r="C5042" s="398">
        <v>46051.485381944447</v>
      </c>
      <c r="D5042" s="250">
        <v>46094</v>
      </c>
      <c r="E5042" s="111" t="s">
        <v>11154</v>
      </c>
      <c r="F5042" s="46" t="s">
        <v>497</v>
      </c>
      <c r="G5042" s="35"/>
      <c r="H5042" s="604"/>
    </row>
    <row r="5043" spans="1:8">
      <c r="A5043" s="112" t="s">
        <v>11155</v>
      </c>
      <c r="B5043" s="112" t="s">
        <v>56</v>
      </c>
      <c r="C5043" s="399">
        <v>46059.989178240743</v>
      </c>
      <c r="D5043" s="250">
        <v>46094</v>
      </c>
      <c r="E5043" s="112" t="s">
        <v>11156</v>
      </c>
      <c r="F5043" s="46" t="s">
        <v>497</v>
      </c>
      <c r="G5043" s="35"/>
      <c r="H5043" s="604"/>
    </row>
    <row r="5044" spans="1:8">
      <c r="A5044" s="111" t="s">
        <v>96</v>
      </c>
      <c r="B5044" s="111" t="s">
        <v>56</v>
      </c>
      <c r="C5044" s="398">
        <v>46027.820081018515</v>
      </c>
      <c r="D5044" s="250">
        <v>46094</v>
      </c>
      <c r="E5044" s="111" t="s">
        <v>11157</v>
      </c>
      <c r="F5044" s="46" t="s">
        <v>497</v>
      </c>
      <c r="G5044" s="35"/>
      <c r="H5044" s="604"/>
    </row>
    <row r="5045" spans="1:8">
      <c r="A5045" s="112" t="s">
        <v>11158</v>
      </c>
      <c r="B5045" s="112" t="s">
        <v>56</v>
      </c>
      <c r="C5045" s="399">
        <v>46030.82712962963</v>
      </c>
      <c r="D5045" s="250">
        <v>46094</v>
      </c>
      <c r="E5045" s="112" t="s">
        <v>11159</v>
      </c>
      <c r="F5045" s="46" t="s">
        <v>497</v>
      </c>
      <c r="G5045" s="35"/>
      <c r="H5045" s="604"/>
    </row>
    <row r="5046" spans="1:8">
      <c r="A5046" s="111" t="s">
        <v>11160</v>
      </c>
      <c r="B5046" s="111" t="s">
        <v>56</v>
      </c>
      <c r="C5046" s="398">
        <v>46058.451921296299</v>
      </c>
      <c r="D5046" s="250">
        <v>46094</v>
      </c>
      <c r="E5046" s="111" t="s">
        <v>11161</v>
      </c>
      <c r="F5046" s="46" t="s">
        <v>497</v>
      </c>
      <c r="G5046" s="35"/>
      <c r="H5046" s="604"/>
    </row>
    <row r="5047" spans="1:8">
      <c r="A5047" s="112" t="s">
        <v>11162</v>
      </c>
      <c r="B5047" s="112" t="s">
        <v>56</v>
      </c>
      <c r="C5047" s="399">
        <v>46073.878541666665</v>
      </c>
      <c r="D5047" s="250">
        <v>46094</v>
      </c>
      <c r="E5047" s="112" t="s">
        <v>11163</v>
      </c>
      <c r="F5047" s="46" t="s">
        <v>497</v>
      </c>
      <c r="G5047" s="35"/>
      <c r="H5047" s="604"/>
    </row>
    <row r="5048" spans="1:8">
      <c r="A5048" s="111" t="s">
        <v>11164</v>
      </c>
      <c r="B5048" s="111" t="s">
        <v>56</v>
      </c>
      <c r="C5048" s="398">
        <v>46034.865486111114</v>
      </c>
      <c r="D5048" s="250">
        <v>46094</v>
      </c>
      <c r="E5048" s="111" t="s">
        <v>11165</v>
      </c>
      <c r="F5048" s="46" t="s">
        <v>497</v>
      </c>
      <c r="G5048" s="35"/>
      <c r="H5048" s="604"/>
    </row>
    <row r="5049" spans="1:8">
      <c r="A5049" s="112" t="s">
        <v>11166</v>
      </c>
      <c r="B5049" s="112" t="s">
        <v>56</v>
      </c>
      <c r="C5049" s="399">
        <v>46030.453703703701</v>
      </c>
      <c r="D5049" s="250">
        <v>46094</v>
      </c>
      <c r="E5049" s="112" t="s">
        <v>11167</v>
      </c>
      <c r="F5049" s="46" t="s">
        <v>497</v>
      </c>
      <c r="G5049" s="35"/>
      <c r="H5049" s="604"/>
    </row>
    <row r="5050" spans="1:8">
      <c r="A5050" s="111" t="s">
        <v>11168</v>
      </c>
      <c r="B5050" s="111" t="s">
        <v>56</v>
      </c>
      <c r="C5050" s="398">
        <v>46080.574780092589</v>
      </c>
      <c r="D5050" s="250">
        <v>46094</v>
      </c>
      <c r="E5050" s="111" t="s">
        <v>11169</v>
      </c>
      <c r="F5050" s="46" t="s">
        <v>497</v>
      </c>
      <c r="G5050" s="35"/>
      <c r="H5050" s="604"/>
    </row>
    <row r="5051" spans="1:8">
      <c r="A5051" s="112" t="s">
        <v>11170</v>
      </c>
      <c r="B5051" s="112" t="s">
        <v>56</v>
      </c>
      <c r="C5051" s="399">
        <v>46066.709606481483</v>
      </c>
      <c r="D5051" s="250">
        <v>46094</v>
      </c>
      <c r="E5051" s="112" t="s">
        <v>11171</v>
      </c>
      <c r="F5051" s="46" t="s">
        <v>497</v>
      </c>
      <c r="G5051" s="35"/>
      <c r="H5051" s="604"/>
    </row>
    <row r="5052" spans="1:8">
      <c r="A5052" s="111" t="s">
        <v>11172</v>
      </c>
      <c r="B5052" s="111" t="s">
        <v>56</v>
      </c>
      <c r="C5052" s="398">
        <v>46035.431354166663</v>
      </c>
      <c r="D5052" s="250">
        <v>46094</v>
      </c>
      <c r="E5052" s="111" t="s">
        <v>11173</v>
      </c>
      <c r="F5052" s="46" t="s">
        <v>497</v>
      </c>
      <c r="G5052" s="35"/>
      <c r="H5052" s="604"/>
    </row>
    <row r="5053" spans="1:8">
      <c r="A5053" s="112" t="s">
        <v>11174</v>
      </c>
      <c r="B5053" s="112" t="s">
        <v>56</v>
      </c>
      <c r="C5053" s="399">
        <v>46062.344143518516</v>
      </c>
      <c r="D5053" s="250">
        <v>46094</v>
      </c>
      <c r="E5053" s="112" t="s">
        <v>11175</v>
      </c>
      <c r="F5053" s="46" t="s">
        <v>497</v>
      </c>
      <c r="G5053" s="35"/>
      <c r="H5053" s="604"/>
    </row>
    <row r="5054" spans="1:8">
      <c r="A5054" s="111" t="s">
        <v>11176</v>
      </c>
      <c r="B5054" s="111" t="s">
        <v>56</v>
      </c>
      <c r="C5054" s="398">
        <v>46079.707789351851</v>
      </c>
      <c r="D5054" s="250">
        <v>46094</v>
      </c>
      <c r="E5054" s="111" t="s">
        <v>11177</v>
      </c>
      <c r="F5054" s="46" t="s">
        <v>497</v>
      </c>
      <c r="G5054" s="35"/>
      <c r="H5054" s="604"/>
    </row>
    <row r="5055" spans="1:8">
      <c r="A5055" s="112" t="s">
        <v>11178</v>
      </c>
      <c r="B5055" s="112" t="s">
        <v>56</v>
      </c>
      <c r="C5055" s="399">
        <v>46074.457430555558</v>
      </c>
      <c r="D5055" s="250">
        <v>46094</v>
      </c>
      <c r="E5055" s="112" t="s">
        <v>11179</v>
      </c>
      <c r="F5055" s="46" t="s">
        <v>497</v>
      </c>
      <c r="G5055" s="35"/>
      <c r="H5055" s="604"/>
    </row>
    <row r="5056" spans="1:8">
      <c r="A5056" s="111" t="s">
        <v>11180</v>
      </c>
      <c r="B5056" s="111" t="s">
        <v>56</v>
      </c>
      <c r="C5056" s="398">
        <v>46054.375636574077</v>
      </c>
      <c r="D5056" s="250">
        <v>46094</v>
      </c>
      <c r="E5056" s="111" t="s">
        <v>11181</v>
      </c>
      <c r="F5056" s="46" t="s">
        <v>497</v>
      </c>
      <c r="G5056" s="35"/>
      <c r="H5056" s="604"/>
    </row>
    <row r="5057" spans="1:8">
      <c r="A5057" s="112" t="s">
        <v>11182</v>
      </c>
      <c r="B5057" s="112" t="s">
        <v>56</v>
      </c>
      <c r="C5057" s="399">
        <v>46080.879236111112</v>
      </c>
      <c r="D5057" s="250">
        <v>46094</v>
      </c>
      <c r="E5057" s="112" t="s">
        <v>11183</v>
      </c>
      <c r="F5057" s="46" t="s">
        <v>497</v>
      </c>
      <c r="G5057" s="35"/>
      <c r="H5057" s="604"/>
    </row>
    <row r="5058" spans="1:8">
      <c r="A5058" s="111" t="s">
        <v>11184</v>
      </c>
      <c r="B5058" s="111" t="s">
        <v>56</v>
      </c>
      <c r="C5058" s="398">
        <v>46069.730752314812</v>
      </c>
      <c r="D5058" s="250">
        <v>46094</v>
      </c>
      <c r="E5058" s="111" t="s">
        <v>11185</v>
      </c>
      <c r="F5058" s="46" t="s">
        <v>497</v>
      </c>
      <c r="G5058" s="35"/>
      <c r="H5058" s="604"/>
    </row>
    <row r="5059" spans="1:8">
      <c r="A5059" s="112" t="s">
        <v>11186</v>
      </c>
      <c r="B5059" s="112" t="s">
        <v>56</v>
      </c>
      <c r="C5059" s="399">
        <v>46077.940428240741</v>
      </c>
      <c r="D5059" s="250">
        <v>46094</v>
      </c>
      <c r="E5059" s="112" t="s">
        <v>11187</v>
      </c>
      <c r="F5059" s="46" t="s">
        <v>497</v>
      </c>
      <c r="G5059" s="35"/>
      <c r="H5059" s="604"/>
    </row>
    <row r="5060" spans="1:8">
      <c r="A5060" s="111" t="s">
        <v>11188</v>
      </c>
      <c r="B5060" s="111" t="s">
        <v>56</v>
      </c>
      <c r="C5060" s="398">
        <v>46062.398715277777</v>
      </c>
      <c r="D5060" s="250">
        <v>46094</v>
      </c>
      <c r="E5060" s="111" t="s">
        <v>11189</v>
      </c>
      <c r="F5060" s="46" t="s">
        <v>1373</v>
      </c>
      <c r="G5060" s="35" t="s">
        <v>69</v>
      </c>
      <c r="H5060" s="604"/>
    </row>
    <row r="5061" spans="1:8">
      <c r="A5061" s="112" t="s">
        <v>11190</v>
      </c>
      <c r="B5061" s="112" t="s">
        <v>56</v>
      </c>
      <c r="C5061" s="399">
        <v>46085.382418981484</v>
      </c>
      <c r="D5061" s="250">
        <v>46094</v>
      </c>
      <c r="E5061" s="112" t="s">
        <v>11191</v>
      </c>
      <c r="F5061" s="46" t="s">
        <v>1373</v>
      </c>
      <c r="G5061" s="35" t="s">
        <v>59</v>
      </c>
      <c r="H5061" s="603">
        <v>46094</v>
      </c>
    </row>
    <row r="5062" spans="1:8">
      <c r="A5062" s="111" t="s">
        <v>11192</v>
      </c>
      <c r="B5062" s="111" t="s">
        <v>56</v>
      </c>
      <c r="C5062" s="398">
        <v>46058.882511574076</v>
      </c>
      <c r="D5062" s="250">
        <v>46094</v>
      </c>
      <c r="E5062" s="111" t="s">
        <v>11193</v>
      </c>
      <c r="F5062" s="46" t="s">
        <v>1373</v>
      </c>
      <c r="G5062" s="35" t="s">
        <v>59</v>
      </c>
      <c r="H5062" s="603">
        <v>46094</v>
      </c>
    </row>
    <row r="5063" spans="1:8">
      <c r="A5063" s="112" t="s">
        <v>11194</v>
      </c>
      <c r="B5063" s="112" t="s">
        <v>56</v>
      </c>
      <c r="C5063" s="399">
        <v>46074.422453703701</v>
      </c>
      <c r="D5063" s="250">
        <v>46094</v>
      </c>
      <c r="E5063" s="112" t="s">
        <v>11195</v>
      </c>
      <c r="F5063" s="46" t="s">
        <v>1373</v>
      </c>
      <c r="G5063" s="35" t="s">
        <v>62</v>
      </c>
      <c r="H5063" s="604"/>
    </row>
    <row r="5064" spans="1:8">
      <c r="A5064" s="111" t="s">
        <v>11197</v>
      </c>
      <c r="B5064" s="111" t="s">
        <v>56</v>
      </c>
      <c r="C5064" s="398">
        <v>46029.413437499999</v>
      </c>
      <c r="D5064" s="250">
        <v>46094</v>
      </c>
      <c r="E5064" s="111" t="s">
        <v>11198</v>
      </c>
      <c r="F5064" s="46" t="s">
        <v>1373</v>
      </c>
      <c r="G5064" s="35" t="s">
        <v>69</v>
      </c>
      <c r="H5064" s="604"/>
    </row>
    <row r="5065" spans="1:8">
      <c r="A5065" s="112" t="s">
        <v>11199</v>
      </c>
      <c r="B5065" s="112" t="s">
        <v>56</v>
      </c>
      <c r="C5065" s="399">
        <v>46072.73841435185</v>
      </c>
      <c r="D5065" s="250">
        <v>46094</v>
      </c>
      <c r="E5065" s="112" t="s">
        <v>11200</v>
      </c>
      <c r="F5065" s="46" t="s">
        <v>1373</v>
      </c>
      <c r="G5065" s="35" t="s">
        <v>59</v>
      </c>
      <c r="H5065" s="603">
        <v>46094</v>
      </c>
    </row>
    <row r="5066" spans="1:8">
      <c r="A5066" s="111" t="s">
        <v>11201</v>
      </c>
      <c r="B5066" s="111" t="s">
        <v>79</v>
      </c>
      <c r="C5066" s="398">
        <v>45965.694502314815</v>
      </c>
      <c r="D5066" s="250">
        <v>46094</v>
      </c>
      <c r="E5066" s="111" t="s">
        <v>11202</v>
      </c>
      <c r="F5066" s="46" t="s">
        <v>1373</v>
      </c>
      <c r="G5066" s="35" t="s">
        <v>69</v>
      </c>
      <c r="H5066" s="604"/>
    </row>
    <row r="5067" spans="1:8">
      <c r="A5067" s="112" t="s">
        <v>11204</v>
      </c>
      <c r="B5067" s="112" t="s">
        <v>79</v>
      </c>
      <c r="C5067" s="399">
        <v>46050.670891203707</v>
      </c>
      <c r="D5067" s="250">
        <v>46094</v>
      </c>
      <c r="E5067" s="112" t="s">
        <v>11205</v>
      </c>
      <c r="F5067" s="46" t="s">
        <v>1373</v>
      </c>
      <c r="G5067" s="35" t="s">
        <v>59</v>
      </c>
      <c r="H5067" s="603">
        <v>46094</v>
      </c>
    </row>
    <row r="5068" spans="1:8">
      <c r="A5068" s="111" t="s">
        <v>11206</v>
      </c>
      <c r="B5068" s="111" t="s">
        <v>56</v>
      </c>
      <c r="C5068" s="398">
        <v>46082.820636574077</v>
      </c>
      <c r="D5068" s="250">
        <v>46094</v>
      </c>
      <c r="E5068" s="111" t="s">
        <v>11207</v>
      </c>
      <c r="F5068" s="46" t="s">
        <v>1373</v>
      </c>
      <c r="G5068" s="35" t="s">
        <v>69</v>
      </c>
      <c r="H5068" s="604"/>
    </row>
    <row r="5069" spans="1:8">
      <c r="A5069" s="112" t="s">
        <v>558</v>
      </c>
      <c r="B5069" s="112" t="s">
        <v>56</v>
      </c>
      <c r="C5069" s="399">
        <v>46038.413854166669</v>
      </c>
      <c r="D5069" s="250">
        <v>46094</v>
      </c>
      <c r="E5069" s="112" t="s">
        <v>559</v>
      </c>
      <c r="F5069" s="46" t="s">
        <v>1373</v>
      </c>
      <c r="G5069" s="35"/>
      <c r="H5069" s="604"/>
    </row>
    <row r="5070" spans="1:8">
      <c r="A5070" s="111" t="s">
        <v>11210</v>
      </c>
      <c r="B5070" s="111" t="s">
        <v>56</v>
      </c>
      <c r="C5070" s="398">
        <v>46064.530439814815</v>
      </c>
      <c r="D5070" s="250">
        <v>46094</v>
      </c>
      <c r="E5070" s="111" t="s">
        <v>11211</v>
      </c>
      <c r="F5070" s="46" t="s">
        <v>1373</v>
      </c>
      <c r="G5070" s="35" t="s">
        <v>59</v>
      </c>
      <c r="H5070" s="603">
        <v>46099</v>
      </c>
    </row>
    <row r="5071" spans="1:8">
      <c r="A5071" s="112" t="s">
        <v>11212</v>
      </c>
      <c r="B5071" s="112" t="s">
        <v>56</v>
      </c>
      <c r="C5071" s="399">
        <v>46044.576585648145</v>
      </c>
      <c r="D5071" s="250">
        <v>46094</v>
      </c>
      <c r="E5071" s="112" t="s">
        <v>11213</v>
      </c>
      <c r="F5071" s="46" t="s">
        <v>1373</v>
      </c>
      <c r="G5071" s="35" t="s">
        <v>69</v>
      </c>
      <c r="H5071" s="604"/>
    </row>
    <row r="5072" spans="1:8">
      <c r="A5072" s="111" t="s">
        <v>11215</v>
      </c>
      <c r="B5072" s="111" t="s">
        <v>56</v>
      </c>
      <c r="C5072" s="398">
        <v>46065.408206018517</v>
      </c>
      <c r="D5072" s="250">
        <v>46094</v>
      </c>
      <c r="E5072" s="111" t="s">
        <v>11216</v>
      </c>
      <c r="F5072" s="46" t="s">
        <v>1373</v>
      </c>
      <c r="G5072" s="35" t="s">
        <v>69</v>
      </c>
      <c r="H5072" s="604"/>
    </row>
    <row r="5073" spans="1:8">
      <c r="A5073" s="112" t="s">
        <v>11218</v>
      </c>
      <c r="B5073" s="112" t="s">
        <v>56</v>
      </c>
      <c r="C5073" s="399">
        <v>46086.606261574074</v>
      </c>
      <c r="D5073" s="250">
        <v>46094</v>
      </c>
      <c r="E5073" s="112" t="s">
        <v>11219</v>
      </c>
      <c r="F5073" s="46" t="s">
        <v>1373</v>
      </c>
      <c r="G5073" s="35" t="s">
        <v>69</v>
      </c>
      <c r="H5073" s="604"/>
    </row>
    <row r="5074" spans="1:8">
      <c r="A5074" s="111" t="s">
        <v>11221</v>
      </c>
      <c r="B5074" s="111" t="s">
        <v>56</v>
      </c>
      <c r="C5074" s="398">
        <v>46072.546747685185</v>
      </c>
      <c r="D5074" s="250">
        <v>46094</v>
      </c>
      <c r="E5074" s="111" t="s">
        <v>11222</v>
      </c>
      <c r="F5074" s="46" t="s">
        <v>1373</v>
      </c>
      <c r="G5074" s="35" t="s">
        <v>59</v>
      </c>
      <c r="H5074" s="603">
        <v>46099</v>
      </c>
    </row>
    <row r="5075" spans="1:8">
      <c r="A5075" s="112" t="s">
        <v>2718</v>
      </c>
      <c r="B5075" s="112" t="s">
        <v>56</v>
      </c>
      <c r="C5075" s="399">
        <v>46028.768865740742</v>
      </c>
      <c r="D5075" s="250">
        <v>46094</v>
      </c>
      <c r="E5075" s="112" t="s">
        <v>2719</v>
      </c>
      <c r="F5075" s="46" t="s">
        <v>1373</v>
      </c>
      <c r="G5075" s="35" t="s">
        <v>59</v>
      </c>
      <c r="H5075" s="603">
        <v>46099</v>
      </c>
    </row>
    <row r="5076" spans="1:8">
      <c r="A5076" s="111" t="s">
        <v>11223</v>
      </c>
      <c r="B5076" s="111" t="s">
        <v>56</v>
      </c>
      <c r="C5076" s="398">
        <v>46074.729409722226</v>
      </c>
      <c r="D5076" s="250">
        <v>46094</v>
      </c>
      <c r="E5076" s="111" t="s">
        <v>11224</v>
      </c>
      <c r="F5076" s="46" t="s">
        <v>1373</v>
      </c>
      <c r="G5076" s="35" t="s">
        <v>59</v>
      </c>
      <c r="H5076" s="603">
        <v>46099</v>
      </c>
    </row>
    <row r="5077" spans="1:8">
      <c r="A5077" s="112" t="s">
        <v>11225</v>
      </c>
      <c r="B5077" s="112" t="s">
        <v>56</v>
      </c>
      <c r="C5077" s="399">
        <v>46064.821446759262</v>
      </c>
      <c r="D5077" s="250">
        <v>46094</v>
      </c>
      <c r="E5077" s="112" t="s">
        <v>11226</v>
      </c>
      <c r="F5077" s="46" t="s">
        <v>1373</v>
      </c>
      <c r="G5077" s="35" t="s">
        <v>59</v>
      </c>
      <c r="H5077" s="603">
        <v>46099</v>
      </c>
    </row>
    <row r="5078" spans="1:8">
      <c r="A5078" s="111" t="s">
        <v>11227</v>
      </c>
      <c r="B5078" s="111" t="s">
        <v>56</v>
      </c>
      <c r="C5078" s="398">
        <v>46010.474999999999</v>
      </c>
      <c r="D5078" s="250">
        <v>46094</v>
      </c>
      <c r="E5078" s="111" t="s">
        <v>11228</v>
      </c>
      <c r="F5078" s="46" t="s">
        <v>1373</v>
      </c>
      <c r="G5078" s="35" t="s">
        <v>69</v>
      </c>
      <c r="H5078" s="604"/>
    </row>
    <row r="5079" spans="1:8">
      <c r="A5079" s="112" t="s">
        <v>11230</v>
      </c>
      <c r="B5079" s="112" t="s">
        <v>56</v>
      </c>
      <c r="C5079" s="399">
        <v>46056.665659722225</v>
      </c>
      <c r="D5079" s="250">
        <v>46094</v>
      </c>
      <c r="E5079" s="112" t="s">
        <v>11231</v>
      </c>
      <c r="F5079" s="46" t="s">
        <v>1373</v>
      </c>
      <c r="G5079" s="35" t="s">
        <v>69</v>
      </c>
      <c r="H5079" s="604"/>
    </row>
    <row r="5080" spans="1:8">
      <c r="A5080" s="111" t="s">
        <v>11233</v>
      </c>
      <c r="B5080" s="111" t="s">
        <v>56</v>
      </c>
      <c r="C5080" s="398">
        <v>46031.390925925924</v>
      </c>
      <c r="D5080" s="250">
        <v>46094</v>
      </c>
      <c r="E5080" s="111" t="s">
        <v>11234</v>
      </c>
      <c r="F5080" s="46" t="s">
        <v>1373</v>
      </c>
      <c r="G5080" s="35" t="s">
        <v>59</v>
      </c>
      <c r="H5080" s="603">
        <v>46099</v>
      </c>
    </row>
    <row r="5081" spans="1:8">
      <c r="A5081" s="112" t="s">
        <v>11235</v>
      </c>
      <c r="B5081" s="112" t="s">
        <v>56</v>
      </c>
      <c r="C5081" s="399">
        <v>46081.672569444447</v>
      </c>
      <c r="D5081" s="250">
        <v>46094</v>
      </c>
      <c r="E5081" s="112" t="s">
        <v>11236</v>
      </c>
      <c r="F5081" s="46" t="s">
        <v>1373</v>
      </c>
      <c r="G5081" s="35" t="s">
        <v>59</v>
      </c>
      <c r="H5081" s="603">
        <v>46099</v>
      </c>
    </row>
    <row r="5082" spans="1:8">
      <c r="A5082" s="111" t="s">
        <v>2163</v>
      </c>
      <c r="B5082" s="111" t="s">
        <v>56</v>
      </c>
      <c r="C5082" s="398">
        <v>46028.831122685187</v>
      </c>
      <c r="D5082" s="250">
        <v>46094</v>
      </c>
      <c r="E5082" s="111" t="s">
        <v>2164</v>
      </c>
      <c r="F5082" s="46" t="s">
        <v>1373</v>
      </c>
      <c r="G5082" s="35" t="s">
        <v>69</v>
      </c>
      <c r="H5082" s="604"/>
    </row>
    <row r="5083" spans="1:8">
      <c r="A5083" s="112" t="s">
        <v>11238</v>
      </c>
      <c r="B5083" s="112" t="s">
        <v>79</v>
      </c>
      <c r="C5083" s="399">
        <v>46066.50577546296</v>
      </c>
      <c r="D5083" s="250">
        <v>46094</v>
      </c>
      <c r="E5083" s="112" t="s">
        <v>11239</v>
      </c>
      <c r="F5083" s="46" t="s">
        <v>1373</v>
      </c>
      <c r="G5083" s="35" t="s">
        <v>69</v>
      </c>
      <c r="H5083" s="604"/>
    </row>
    <row r="5084" spans="1:8">
      <c r="A5084" s="111" t="s">
        <v>11241</v>
      </c>
      <c r="B5084" s="111" t="s">
        <v>56</v>
      </c>
      <c r="C5084" s="398">
        <v>46045.370868055557</v>
      </c>
      <c r="D5084" s="250">
        <v>46094</v>
      </c>
      <c r="E5084" s="111" t="s">
        <v>11242</v>
      </c>
      <c r="F5084" s="46" t="s">
        <v>1373</v>
      </c>
      <c r="G5084" s="35" t="s">
        <v>59</v>
      </c>
      <c r="H5084" s="603">
        <v>46099</v>
      </c>
    </row>
    <row r="5085" spans="1:8">
      <c r="A5085" s="112" t="s">
        <v>11243</v>
      </c>
      <c r="B5085" s="112" t="s">
        <v>56</v>
      </c>
      <c r="C5085" s="399">
        <v>46058.492268518516</v>
      </c>
      <c r="D5085" s="250">
        <v>46094</v>
      </c>
      <c r="E5085" s="112" t="s">
        <v>11244</v>
      </c>
      <c r="F5085" s="46" t="s">
        <v>1373</v>
      </c>
      <c r="G5085" s="35" t="s">
        <v>59</v>
      </c>
      <c r="H5085" s="603">
        <v>46099</v>
      </c>
    </row>
    <row r="5086" spans="1:8">
      <c r="A5086" s="111" t="s">
        <v>11245</v>
      </c>
      <c r="B5086" s="111" t="s">
        <v>56</v>
      </c>
      <c r="C5086" s="398">
        <v>46058.481273148151</v>
      </c>
      <c r="D5086" s="250">
        <v>46094</v>
      </c>
      <c r="E5086" s="111" t="s">
        <v>11244</v>
      </c>
      <c r="F5086" s="46" t="s">
        <v>1373</v>
      </c>
      <c r="G5086" s="35" t="s">
        <v>59</v>
      </c>
      <c r="H5086" s="603">
        <v>46099</v>
      </c>
    </row>
    <row r="5087" spans="1:8">
      <c r="A5087" s="112" t="s">
        <v>11246</v>
      </c>
      <c r="B5087" s="112" t="s">
        <v>56</v>
      </c>
      <c r="C5087" s="399">
        <v>46054.889374999999</v>
      </c>
      <c r="D5087" s="250">
        <v>46094</v>
      </c>
      <c r="E5087" s="112" t="s">
        <v>11247</v>
      </c>
      <c r="F5087" s="46" t="s">
        <v>1373</v>
      </c>
      <c r="G5087" s="35" t="s">
        <v>59</v>
      </c>
      <c r="H5087" s="603">
        <v>46099</v>
      </c>
    </row>
    <row r="5088" spans="1:8">
      <c r="A5088" s="111" t="s">
        <v>11248</v>
      </c>
      <c r="B5088" s="111" t="s">
        <v>56</v>
      </c>
      <c r="C5088" s="398">
        <v>46063.52579861111</v>
      </c>
      <c r="D5088" s="250">
        <v>46094</v>
      </c>
      <c r="E5088" s="111" t="s">
        <v>11249</v>
      </c>
      <c r="F5088" s="46" t="s">
        <v>1373</v>
      </c>
      <c r="G5088" s="35" t="s">
        <v>59</v>
      </c>
      <c r="H5088" s="603">
        <v>46099</v>
      </c>
    </row>
    <row r="5089" spans="1:8">
      <c r="A5089" s="112" t="s">
        <v>11250</v>
      </c>
      <c r="B5089" s="112" t="s">
        <v>56</v>
      </c>
      <c r="C5089" s="399">
        <v>46053.437245370369</v>
      </c>
      <c r="D5089" s="250">
        <v>46094</v>
      </c>
      <c r="E5089" s="112" t="s">
        <v>11251</v>
      </c>
      <c r="F5089" s="46" t="s">
        <v>1373</v>
      </c>
      <c r="G5089" s="35" t="s">
        <v>59</v>
      </c>
      <c r="H5089" s="603">
        <v>46099</v>
      </c>
    </row>
    <row r="5090" spans="1:8">
      <c r="A5090" s="111" t="s">
        <v>11252</v>
      </c>
      <c r="B5090" s="111" t="s">
        <v>56</v>
      </c>
      <c r="C5090" s="398">
        <v>46071.577789351853</v>
      </c>
      <c r="D5090" s="250">
        <v>46094</v>
      </c>
      <c r="E5090" s="111" t="s">
        <v>11253</v>
      </c>
      <c r="F5090" s="46" t="s">
        <v>1373</v>
      </c>
      <c r="G5090" s="35" t="s">
        <v>69</v>
      </c>
      <c r="H5090" s="604"/>
    </row>
    <row r="5091" spans="1:8">
      <c r="A5091" s="112" t="s">
        <v>11255</v>
      </c>
      <c r="B5091" s="112" t="s">
        <v>56</v>
      </c>
      <c r="C5091" s="399">
        <v>46048.664039351854</v>
      </c>
      <c r="D5091" s="250">
        <v>46094</v>
      </c>
      <c r="E5091" s="112" t="s">
        <v>11256</v>
      </c>
      <c r="F5091" s="46" t="s">
        <v>1373</v>
      </c>
      <c r="G5091" s="35" t="s">
        <v>59</v>
      </c>
      <c r="H5091" s="603">
        <v>46099</v>
      </c>
    </row>
    <row r="5092" spans="1:8">
      <c r="A5092" s="111" t="s">
        <v>11257</v>
      </c>
      <c r="B5092" s="111" t="s">
        <v>56</v>
      </c>
      <c r="C5092" s="398">
        <v>46074.719131944446</v>
      </c>
      <c r="D5092" s="250">
        <v>46094</v>
      </c>
      <c r="E5092" s="111" t="s">
        <v>11258</v>
      </c>
      <c r="F5092" s="46" t="s">
        <v>1373</v>
      </c>
      <c r="G5092" s="35" t="s">
        <v>69</v>
      </c>
      <c r="H5092" s="604"/>
    </row>
    <row r="5093" spans="1:8">
      <c r="A5093" s="112" t="s">
        <v>11260</v>
      </c>
      <c r="B5093" s="112" t="s">
        <v>56</v>
      </c>
      <c r="C5093" s="399">
        <v>46073.886064814818</v>
      </c>
      <c r="D5093" s="250">
        <v>46094</v>
      </c>
      <c r="E5093" s="112" t="s">
        <v>11261</v>
      </c>
      <c r="F5093" s="46" t="s">
        <v>1373</v>
      </c>
      <c r="G5093" s="35" t="s">
        <v>59</v>
      </c>
      <c r="H5093" s="603">
        <v>46099</v>
      </c>
    </row>
    <row r="5094" spans="1:8">
      <c r="A5094" s="111" t="s">
        <v>11262</v>
      </c>
      <c r="B5094" s="111" t="s">
        <v>56</v>
      </c>
      <c r="C5094" s="398">
        <v>46044.730173611111</v>
      </c>
      <c r="D5094" s="250">
        <v>46094</v>
      </c>
      <c r="E5094" s="111" t="s">
        <v>11263</v>
      </c>
      <c r="F5094" s="46" t="s">
        <v>1373</v>
      </c>
      <c r="G5094" s="35" t="s">
        <v>59</v>
      </c>
      <c r="H5094" s="603">
        <v>46099</v>
      </c>
    </row>
    <row r="5095" spans="1:8">
      <c r="A5095" s="112" t="s">
        <v>11265</v>
      </c>
      <c r="B5095" s="112" t="s">
        <v>56</v>
      </c>
      <c r="C5095" s="399">
        <v>46079.822743055556</v>
      </c>
      <c r="D5095" s="250">
        <v>46094</v>
      </c>
      <c r="E5095" s="112" t="s">
        <v>11266</v>
      </c>
      <c r="F5095" s="46" t="s">
        <v>1373</v>
      </c>
      <c r="G5095" s="35" t="s">
        <v>59</v>
      </c>
      <c r="H5095" s="603">
        <v>46099</v>
      </c>
    </row>
    <row r="5096" spans="1:8">
      <c r="A5096" s="111" t="s">
        <v>11267</v>
      </c>
      <c r="B5096" s="111" t="s">
        <v>56</v>
      </c>
      <c r="C5096" s="398">
        <v>46072.711759259262</v>
      </c>
      <c r="D5096" s="250">
        <v>46094</v>
      </c>
      <c r="E5096" s="111" t="s">
        <v>11268</v>
      </c>
      <c r="F5096" s="46" t="s">
        <v>1373</v>
      </c>
      <c r="G5096" s="35" t="s">
        <v>59</v>
      </c>
      <c r="H5096" s="603">
        <v>46099</v>
      </c>
    </row>
    <row r="5097" spans="1:8">
      <c r="A5097" s="112" t="s">
        <v>11269</v>
      </c>
      <c r="B5097" s="112" t="s">
        <v>56</v>
      </c>
      <c r="C5097" s="399">
        <v>46038.734918981485</v>
      </c>
      <c r="D5097" s="250">
        <v>46094</v>
      </c>
      <c r="E5097" s="112" t="s">
        <v>11270</v>
      </c>
      <c r="F5097" s="46" t="s">
        <v>1373</v>
      </c>
      <c r="G5097" s="35" t="s">
        <v>59</v>
      </c>
      <c r="H5097" s="603">
        <v>46099</v>
      </c>
    </row>
    <row r="5098" spans="1:8">
      <c r="A5098" s="111" t="s">
        <v>11271</v>
      </c>
      <c r="B5098" s="111" t="s">
        <v>56</v>
      </c>
      <c r="C5098" s="398">
        <v>46087.629328703704</v>
      </c>
      <c r="D5098" s="250">
        <v>46094</v>
      </c>
      <c r="E5098" s="111" t="s">
        <v>11272</v>
      </c>
      <c r="F5098" s="46" t="s">
        <v>1373</v>
      </c>
      <c r="G5098" s="35" t="s">
        <v>59</v>
      </c>
      <c r="H5098" s="603">
        <v>46099</v>
      </c>
    </row>
    <row r="5099" spans="1:8">
      <c r="A5099" s="112" t="s">
        <v>11273</v>
      </c>
      <c r="B5099" s="112" t="s">
        <v>56</v>
      </c>
      <c r="C5099" s="399">
        <v>46077.781967592593</v>
      </c>
      <c r="D5099" s="250">
        <v>46094</v>
      </c>
      <c r="E5099" s="112" t="s">
        <v>11274</v>
      </c>
      <c r="F5099" s="46" t="s">
        <v>1373</v>
      </c>
      <c r="G5099" s="35" t="s">
        <v>59</v>
      </c>
      <c r="H5099" s="603">
        <v>46099</v>
      </c>
    </row>
    <row r="5100" spans="1:8">
      <c r="A5100" s="111" t="s">
        <v>11275</v>
      </c>
      <c r="B5100" s="111" t="s">
        <v>56</v>
      </c>
      <c r="C5100" s="398">
        <v>46078.650810185187</v>
      </c>
      <c r="D5100" s="250">
        <v>46094</v>
      </c>
      <c r="E5100" s="111" t="s">
        <v>11276</v>
      </c>
      <c r="F5100" s="46" t="s">
        <v>751</v>
      </c>
      <c r="G5100" s="35" t="s">
        <v>59</v>
      </c>
      <c r="H5100" s="603">
        <v>46103</v>
      </c>
    </row>
    <row r="5101" spans="1:8">
      <c r="A5101" s="112" t="s">
        <v>11277</v>
      </c>
      <c r="B5101" s="112" t="s">
        <v>56</v>
      </c>
      <c r="C5101" s="399">
        <v>46034.883773148147</v>
      </c>
      <c r="D5101" s="250">
        <v>46094</v>
      </c>
      <c r="E5101" s="112" t="s">
        <v>11278</v>
      </c>
      <c r="F5101" s="46" t="s">
        <v>751</v>
      </c>
      <c r="G5101" s="35"/>
      <c r="H5101" s="604"/>
    </row>
    <row r="5102" spans="1:8">
      <c r="A5102" s="111" t="s">
        <v>11279</v>
      </c>
      <c r="B5102" s="111" t="s">
        <v>56</v>
      </c>
      <c r="C5102" s="398">
        <v>46059.358101851853</v>
      </c>
      <c r="D5102" s="250">
        <v>46094</v>
      </c>
      <c r="E5102" s="111" t="s">
        <v>11280</v>
      </c>
      <c r="F5102" s="46" t="s">
        <v>751</v>
      </c>
      <c r="G5102" s="35" t="s">
        <v>59</v>
      </c>
      <c r="H5102" s="604"/>
    </row>
    <row r="5103" spans="1:8">
      <c r="A5103" s="112" t="s">
        <v>96</v>
      </c>
      <c r="B5103" s="112" t="s">
        <v>56</v>
      </c>
      <c r="C5103" s="399">
        <v>46027.362395833334</v>
      </c>
      <c r="D5103" s="250">
        <v>46094</v>
      </c>
      <c r="E5103" s="112" t="s">
        <v>11281</v>
      </c>
      <c r="F5103" s="46" t="s">
        <v>751</v>
      </c>
      <c r="G5103" s="35" t="s">
        <v>4606</v>
      </c>
      <c r="H5103" s="604"/>
    </row>
    <row r="5104" spans="1:8">
      <c r="A5104" s="111" t="s">
        <v>11282</v>
      </c>
      <c r="B5104" s="111" t="s">
        <v>56</v>
      </c>
      <c r="C5104" s="398">
        <v>46075.572384259256</v>
      </c>
      <c r="D5104" s="250">
        <v>46094</v>
      </c>
      <c r="E5104" s="111" t="s">
        <v>11283</v>
      </c>
      <c r="F5104" s="46" t="s">
        <v>751</v>
      </c>
      <c r="G5104" s="35" t="s">
        <v>59</v>
      </c>
      <c r="H5104" s="604"/>
    </row>
    <row r="5105" spans="1:8">
      <c r="A5105" s="112" t="s">
        <v>11284</v>
      </c>
      <c r="B5105" s="112" t="s">
        <v>56</v>
      </c>
      <c r="C5105" s="399">
        <v>46076.592847222222</v>
      </c>
      <c r="D5105" s="250">
        <v>46094</v>
      </c>
      <c r="E5105" s="112" t="s">
        <v>11285</v>
      </c>
      <c r="F5105" s="46" t="s">
        <v>751</v>
      </c>
      <c r="G5105" s="35" t="s">
        <v>59</v>
      </c>
      <c r="H5105" s="604"/>
    </row>
    <row r="5106" spans="1:8">
      <c r="A5106" s="111" t="s">
        <v>11286</v>
      </c>
      <c r="B5106" s="111" t="s">
        <v>56</v>
      </c>
      <c r="C5106" s="398">
        <v>46078.593634259261</v>
      </c>
      <c r="D5106" s="250">
        <v>46094</v>
      </c>
      <c r="E5106" s="111" t="s">
        <v>11287</v>
      </c>
      <c r="F5106" s="46" t="s">
        <v>751</v>
      </c>
      <c r="G5106" s="35" t="s">
        <v>59</v>
      </c>
      <c r="H5106" s="604"/>
    </row>
    <row r="5107" spans="1:8">
      <c r="A5107" s="112" t="s">
        <v>11288</v>
      </c>
      <c r="B5107" s="112" t="s">
        <v>56</v>
      </c>
      <c r="C5107" s="399">
        <v>46070.698310185187</v>
      </c>
      <c r="D5107" s="250">
        <v>46094</v>
      </c>
      <c r="E5107" s="112" t="s">
        <v>11289</v>
      </c>
      <c r="F5107" s="46" t="s">
        <v>751</v>
      </c>
      <c r="G5107" s="35" t="s">
        <v>69</v>
      </c>
      <c r="H5107" s="604"/>
    </row>
    <row r="5108" spans="1:8">
      <c r="A5108" s="111" t="s">
        <v>11291</v>
      </c>
      <c r="B5108" s="111" t="s">
        <v>56</v>
      </c>
      <c r="C5108" s="398">
        <v>46062.695405092592</v>
      </c>
      <c r="D5108" s="250">
        <v>46094</v>
      </c>
      <c r="E5108" s="111" t="s">
        <v>11292</v>
      </c>
      <c r="F5108" s="46" t="s">
        <v>751</v>
      </c>
      <c r="G5108" s="35" t="s">
        <v>59</v>
      </c>
      <c r="H5108" s="604"/>
    </row>
    <row r="5109" spans="1:8">
      <c r="A5109" s="112" t="s">
        <v>11293</v>
      </c>
      <c r="B5109" s="112" t="s">
        <v>56</v>
      </c>
      <c r="C5109" s="399">
        <v>46076.401342592595</v>
      </c>
      <c r="D5109" s="250">
        <v>46094</v>
      </c>
      <c r="E5109" s="112" t="s">
        <v>11294</v>
      </c>
      <c r="F5109" s="46" t="s">
        <v>751</v>
      </c>
      <c r="G5109" s="35" t="s">
        <v>62</v>
      </c>
      <c r="H5109" s="604"/>
    </row>
    <row r="5110" spans="1:8">
      <c r="A5110" s="111" t="s">
        <v>11295</v>
      </c>
      <c r="B5110" s="111" t="s">
        <v>56</v>
      </c>
      <c r="C5110" s="398">
        <v>46059.536400462966</v>
      </c>
      <c r="D5110" s="250">
        <v>46094</v>
      </c>
      <c r="E5110" s="111" t="s">
        <v>11296</v>
      </c>
      <c r="F5110" s="46" t="s">
        <v>751</v>
      </c>
      <c r="G5110" s="35" t="s">
        <v>59</v>
      </c>
      <c r="H5110" s="604"/>
    </row>
    <row r="5111" spans="1:8">
      <c r="A5111" s="112" t="s">
        <v>96</v>
      </c>
      <c r="B5111" s="112" t="s">
        <v>56</v>
      </c>
      <c r="C5111" s="399">
        <v>46026.661574074074</v>
      </c>
      <c r="D5111" s="250">
        <v>46094</v>
      </c>
      <c r="E5111" s="112" t="s">
        <v>11297</v>
      </c>
      <c r="F5111" s="46" t="s">
        <v>751</v>
      </c>
      <c r="G5111" s="35" t="s">
        <v>4606</v>
      </c>
      <c r="H5111" s="604"/>
    </row>
    <row r="5112" spans="1:8">
      <c r="A5112" s="111" t="s">
        <v>11298</v>
      </c>
      <c r="B5112" s="111" t="s">
        <v>79</v>
      </c>
      <c r="C5112" s="398">
        <v>46071.539212962962</v>
      </c>
      <c r="D5112" s="250">
        <v>46094</v>
      </c>
      <c r="E5112" s="111" t="s">
        <v>11299</v>
      </c>
      <c r="F5112" s="46" t="s">
        <v>751</v>
      </c>
      <c r="G5112" s="35" t="s">
        <v>59</v>
      </c>
      <c r="H5112" s="604"/>
    </row>
    <row r="5113" spans="1:8">
      <c r="A5113" s="112" t="s">
        <v>11300</v>
      </c>
      <c r="B5113" s="112" t="s">
        <v>56</v>
      </c>
      <c r="C5113" s="399">
        <v>46062.476134259261</v>
      </c>
      <c r="D5113" s="250">
        <v>46094</v>
      </c>
      <c r="E5113" s="112" t="s">
        <v>11301</v>
      </c>
      <c r="F5113" s="46" t="s">
        <v>751</v>
      </c>
      <c r="G5113" s="35" t="s">
        <v>59</v>
      </c>
      <c r="H5113" s="604"/>
    </row>
    <row r="5114" spans="1:8">
      <c r="A5114" s="111" t="s">
        <v>11302</v>
      </c>
      <c r="B5114" s="111" t="s">
        <v>56</v>
      </c>
      <c r="C5114" s="398">
        <v>46061.897083333337</v>
      </c>
      <c r="D5114" s="250">
        <v>46094</v>
      </c>
      <c r="E5114" s="111" t="s">
        <v>11303</v>
      </c>
      <c r="F5114" s="46" t="s">
        <v>751</v>
      </c>
      <c r="G5114" s="35" t="s">
        <v>59</v>
      </c>
      <c r="H5114" s="604"/>
    </row>
    <row r="5115" spans="1:8">
      <c r="A5115" s="112" t="s">
        <v>11304</v>
      </c>
      <c r="B5115" s="112" t="s">
        <v>56</v>
      </c>
      <c r="C5115" s="399">
        <v>46050.844039351854</v>
      </c>
      <c r="D5115" s="250">
        <v>46094</v>
      </c>
      <c r="E5115" s="112" t="s">
        <v>11305</v>
      </c>
      <c r="F5115" s="46" t="s">
        <v>751</v>
      </c>
      <c r="G5115" s="35" t="s">
        <v>59</v>
      </c>
      <c r="H5115" s="604"/>
    </row>
    <row r="5116" spans="1:8">
      <c r="A5116" s="111" t="s">
        <v>11306</v>
      </c>
      <c r="B5116" s="111" t="s">
        <v>56</v>
      </c>
      <c r="C5116" s="398">
        <v>46078.479131944441</v>
      </c>
      <c r="D5116" s="250">
        <v>46094</v>
      </c>
      <c r="E5116" s="111" t="s">
        <v>11307</v>
      </c>
      <c r="F5116" s="46" t="s">
        <v>751</v>
      </c>
      <c r="G5116" s="35" t="s">
        <v>59</v>
      </c>
      <c r="H5116" s="604"/>
    </row>
    <row r="5117" spans="1:8">
      <c r="A5117" s="112" t="s">
        <v>11308</v>
      </c>
      <c r="B5117" s="112" t="s">
        <v>56</v>
      </c>
      <c r="C5117" s="399">
        <v>46069.464814814812</v>
      </c>
      <c r="D5117" s="250">
        <v>46094</v>
      </c>
      <c r="E5117" s="112" t="s">
        <v>11307</v>
      </c>
      <c r="F5117" s="46" t="s">
        <v>751</v>
      </c>
      <c r="G5117" s="35" t="s">
        <v>62</v>
      </c>
      <c r="H5117" s="604"/>
    </row>
    <row r="5118" spans="1:8">
      <c r="A5118" s="111" t="s">
        <v>11309</v>
      </c>
      <c r="B5118" s="111" t="s">
        <v>56</v>
      </c>
      <c r="C5118" s="398">
        <v>46069.462696759256</v>
      </c>
      <c r="D5118" s="250">
        <v>46094</v>
      </c>
      <c r="E5118" s="111" t="s">
        <v>11307</v>
      </c>
      <c r="F5118" s="46" t="s">
        <v>751</v>
      </c>
      <c r="G5118" s="35" t="s">
        <v>59</v>
      </c>
      <c r="H5118" s="604"/>
    </row>
    <row r="5119" spans="1:8">
      <c r="A5119" s="112" t="s">
        <v>11310</v>
      </c>
      <c r="B5119" s="112" t="s">
        <v>56</v>
      </c>
      <c r="C5119" s="399">
        <v>46042.707673611112</v>
      </c>
      <c r="D5119" s="250">
        <v>46094</v>
      </c>
      <c r="E5119" s="112" t="s">
        <v>11311</v>
      </c>
      <c r="F5119" s="46" t="s">
        <v>751</v>
      </c>
      <c r="G5119" s="35" t="s">
        <v>59</v>
      </c>
      <c r="H5119" s="604"/>
    </row>
    <row r="5120" spans="1:8">
      <c r="A5120" s="111" t="s">
        <v>11313</v>
      </c>
      <c r="B5120" s="111" t="s">
        <v>56</v>
      </c>
      <c r="C5120" s="398">
        <v>46077.905081018522</v>
      </c>
      <c r="D5120" s="250">
        <v>46094</v>
      </c>
      <c r="E5120" s="111" t="s">
        <v>11314</v>
      </c>
      <c r="F5120" s="46" t="s">
        <v>751</v>
      </c>
      <c r="G5120" s="35" t="s">
        <v>59</v>
      </c>
      <c r="H5120" s="604"/>
    </row>
    <row r="5121" spans="1:8">
      <c r="A5121" s="112" t="s">
        <v>11315</v>
      </c>
      <c r="B5121" s="112" t="s">
        <v>56</v>
      </c>
      <c r="C5121" s="399">
        <v>46077.905081018522</v>
      </c>
      <c r="D5121" s="250">
        <v>46094</v>
      </c>
      <c r="E5121" s="112" t="s">
        <v>11314</v>
      </c>
      <c r="F5121" s="46" t="s">
        <v>751</v>
      </c>
      <c r="G5121" s="35" t="s">
        <v>59</v>
      </c>
      <c r="H5121" s="604"/>
    </row>
    <row r="5122" spans="1:8">
      <c r="A5122" s="111" t="s">
        <v>11316</v>
      </c>
      <c r="B5122" s="111" t="s">
        <v>56</v>
      </c>
      <c r="C5122" s="398">
        <v>46077.665358796294</v>
      </c>
      <c r="D5122" s="250">
        <v>46094</v>
      </c>
      <c r="E5122" s="111" t="s">
        <v>11317</v>
      </c>
      <c r="F5122" s="46" t="s">
        <v>751</v>
      </c>
      <c r="G5122" s="35" t="s">
        <v>59</v>
      </c>
      <c r="H5122" s="604"/>
    </row>
    <row r="5123" spans="1:8">
      <c r="A5123" s="112" t="s">
        <v>11318</v>
      </c>
      <c r="B5123" s="112" t="s">
        <v>56</v>
      </c>
      <c r="C5123" s="399">
        <v>46020.628194444442</v>
      </c>
      <c r="D5123" s="250">
        <v>46094</v>
      </c>
      <c r="E5123" s="112" t="s">
        <v>11319</v>
      </c>
      <c r="F5123" s="46" t="s">
        <v>751</v>
      </c>
      <c r="G5123" s="35" t="s">
        <v>62</v>
      </c>
      <c r="H5123" s="604"/>
    </row>
    <row r="5124" spans="1:8">
      <c r="A5124" s="111" t="s">
        <v>11320</v>
      </c>
      <c r="B5124" s="111" t="s">
        <v>56</v>
      </c>
      <c r="C5124" s="398">
        <v>46077.366898148146</v>
      </c>
      <c r="D5124" s="250">
        <v>46094</v>
      </c>
      <c r="E5124" s="111" t="s">
        <v>11321</v>
      </c>
      <c r="F5124" s="46" t="s">
        <v>751</v>
      </c>
      <c r="G5124" s="35" t="s">
        <v>62</v>
      </c>
      <c r="H5124" s="604"/>
    </row>
    <row r="5125" spans="1:8">
      <c r="A5125" s="112" t="s">
        <v>4470</v>
      </c>
      <c r="B5125" s="112" t="s">
        <v>56</v>
      </c>
      <c r="C5125" s="399">
        <v>46034.766631944447</v>
      </c>
      <c r="D5125" s="250">
        <v>46094</v>
      </c>
      <c r="E5125" s="112" t="s">
        <v>4471</v>
      </c>
      <c r="F5125" s="46" t="s">
        <v>751</v>
      </c>
      <c r="G5125" s="35" t="s">
        <v>59</v>
      </c>
      <c r="H5125" s="604"/>
    </row>
    <row r="5126" spans="1:8">
      <c r="A5126" s="111" t="s">
        <v>11322</v>
      </c>
      <c r="B5126" s="111" t="s">
        <v>56</v>
      </c>
      <c r="C5126" s="398">
        <v>46062.452256944445</v>
      </c>
      <c r="D5126" s="250">
        <v>46094</v>
      </c>
      <c r="E5126" s="111" t="s">
        <v>11323</v>
      </c>
      <c r="F5126" s="46" t="s">
        <v>751</v>
      </c>
      <c r="G5126" s="35"/>
      <c r="H5126" s="604"/>
    </row>
    <row r="5127" spans="1:8">
      <c r="A5127" s="112" t="s">
        <v>11325</v>
      </c>
      <c r="B5127" s="112" t="s">
        <v>56</v>
      </c>
      <c r="C5127" s="399">
        <v>45970.641041666669</v>
      </c>
      <c r="D5127" s="250">
        <v>46094</v>
      </c>
      <c r="E5127" s="112" t="s">
        <v>11326</v>
      </c>
      <c r="F5127" s="46" t="s">
        <v>751</v>
      </c>
      <c r="G5127" s="35" t="s">
        <v>62</v>
      </c>
      <c r="H5127" s="604"/>
    </row>
    <row r="5128" spans="1:8">
      <c r="A5128" s="111" t="s">
        <v>11327</v>
      </c>
      <c r="B5128" s="111" t="s">
        <v>56</v>
      </c>
      <c r="C5128" s="398">
        <v>46064.969039351854</v>
      </c>
      <c r="D5128" s="250">
        <v>46094</v>
      </c>
      <c r="E5128" s="111" t="s">
        <v>11328</v>
      </c>
      <c r="F5128" s="46" t="s">
        <v>751</v>
      </c>
      <c r="G5128" s="35" t="s">
        <v>62</v>
      </c>
      <c r="H5128" s="604"/>
    </row>
    <row r="5129" spans="1:8">
      <c r="A5129" s="112" t="s">
        <v>11329</v>
      </c>
      <c r="B5129" s="112" t="s">
        <v>56</v>
      </c>
      <c r="C5129" s="399">
        <v>46065.601701388892</v>
      </c>
      <c r="D5129" s="250">
        <v>46094</v>
      </c>
      <c r="E5129" s="112" t="s">
        <v>11330</v>
      </c>
      <c r="F5129" s="46" t="s">
        <v>751</v>
      </c>
      <c r="G5129" s="35" t="s">
        <v>59</v>
      </c>
      <c r="H5129" s="604"/>
    </row>
    <row r="5130" spans="1:8">
      <c r="A5130" s="111" t="s">
        <v>11331</v>
      </c>
      <c r="B5130" s="111" t="s">
        <v>56</v>
      </c>
      <c r="C5130" s="398">
        <v>46053.613263888888</v>
      </c>
      <c r="D5130" s="250">
        <v>46094</v>
      </c>
      <c r="E5130" s="111" t="s">
        <v>11330</v>
      </c>
      <c r="F5130" s="46" t="s">
        <v>751</v>
      </c>
      <c r="G5130" s="35" t="s">
        <v>59</v>
      </c>
      <c r="H5130" s="604"/>
    </row>
    <row r="5131" spans="1:8">
      <c r="A5131" s="112" t="s">
        <v>11332</v>
      </c>
      <c r="B5131" s="112" t="s">
        <v>56</v>
      </c>
      <c r="C5131" s="399">
        <v>46077.499456018515</v>
      </c>
      <c r="D5131" s="250">
        <v>46094</v>
      </c>
      <c r="E5131" s="112" t="s">
        <v>11333</v>
      </c>
      <c r="F5131" s="46" t="s">
        <v>751</v>
      </c>
      <c r="G5131" s="35" t="s">
        <v>62</v>
      </c>
      <c r="H5131" s="604"/>
    </row>
    <row r="5132" spans="1:8">
      <c r="A5132" s="111" t="s">
        <v>11334</v>
      </c>
      <c r="B5132" s="111" t="s">
        <v>56</v>
      </c>
      <c r="C5132" s="398">
        <v>46063.512557870374</v>
      </c>
      <c r="D5132" s="250">
        <v>46094</v>
      </c>
      <c r="E5132" s="111" t="s">
        <v>11335</v>
      </c>
      <c r="F5132" s="46" t="s">
        <v>751</v>
      </c>
      <c r="G5132" s="35" t="s">
        <v>59</v>
      </c>
      <c r="H5132" s="604"/>
    </row>
    <row r="5133" spans="1:8">
      <c r="A5133" s="112" t="s">
        <v>11336</v>
      </c>
      <c r="B5133" s="112" t="s">
        <v>56</v>
      </c>
      <c r="C5133" s="399">
        <v>46072.868391203701</v>
      </c>
      <c r="D5133" s="250">
        <v>46094</v>
      </c>
      <c r="E5133" s="112" t="s">
        <v>11337</v>
      </c>
      <c r="F5133" s="46" t="s">
        <v>751</v>
      </c>
      <c r="G5133" s="35" t="s">
        <v>59</v>
      </c>
      <c r="H5133" s="604"/>
    </row>
    <row r="5134" spans="1:8">
      <c r="A5134" s="111" t="s">
        <v>11338</v>
      </c>
      <c r="B5134" s="111" t="s">
        <v>56</v>
      </c>
      <c r="C5134" s="398">
        <v>46073.466273148151</v>
      </c>
      <c r="D5134" s="250">
        <v>46094</v>
      </c>
      <c r="E5134" s="111" t="s">
        <v>11339</v>
      </c>
      <c r="F5134" s="46" t="s">
        <v>751</v>
      </c>
      <c r="G5134" s="35" t="s">
        <v>59</v>
      </c>
      <c r="H5134" s="604"/>
    </row>
    <row r="5135" spans="1:8">
      <c r="A5135" s="514" t="s">
        <v>11340</v>
      </c>
      <c r="B5135" s="514" t="s">
        <v>56</v>
      </c>
      <c r="C5135" s="515">
        <v>46057.485532407409</v>
      </c>
      <c r="D5135" s="555">
        <v>46094</v>
      </c>
      <c r="E5135" s="514" t="s">
        <v>11341</v>
      </c>
      <c r="F5135" s="406" t="s">
        <v>585</v>
      </c>
      <c r="G5135" s="224" t="s">
        <v>69</v>
      </c>
      <c r="H5135" s="608"/>
    </row>
    <row r="5136" spans="1:8">
      <c r="A5136" s="491" t="s">
        <v>96</v>
      </c>
      <c r="B5136" s="491" t="s">
        <v>96</v>
      </c>
      <c r="C5136" s="492">
        <v>46025.500868055555</v>
      </c>
      <c r="D5136" s="552">
        <v>46094</v>
      </c>
      <c r="E5136" s="491" t="s">
        <v>11343</v>
      </c>
      <c r="F5136" s="553" t="s">
        <v>585</v>
      </c>
      <c r="G5136" s="494" t="s">
        <v>4606</v>
      </c>
      <c r="H5136" s="609"/>
    </row>
    <row r="5137" spans="1:8">
      <c r="A5137" s="154" t="s">
        <v>11344</v>
      </c>
      <c r="B5137" s="154" t="s">
        <v>56</v>
      </c>
      <c r="C5137" s="496">
        <v>46044.748796296299</v>
      </c>
      <c r="D5137" s="557">
        <v>46094</v>
      </c>
      <c r="E5137" s="154" t="s">
        <v>11345</v>
      </c>
      <c r="F5137" s="558" t="s">
        <v>585</v>
      </c>
      <c r="G5137" s="85" t="s">
        <v>59</v>
      </c>
      <c r="H5137" s="610">
        <v>46091</v>
      </c>
    </row>
    <row r="5138" spans="1:8">
      <c r="A5138" s="514" t="s">
        <v>11347</v>
      </c>
      <c r="B5138" s="514" t="s">
        <v>56</v>
      </c>
      <c r="C5138" s="515">
        <v>46030.361030092594</v>
      </c>
      <c r="D5138" s="555">
        <v>46094</v>
      </c>
      <c r="E5138" s="514" t="s">
        <v>11348</v>
      </c>
      <c r="F5138" s="406" t="s">
        <v>585</v>
      </c>
      <c r="G5138" s="224" t="s">
        <v>69</v>
      </c>
      <c r="H5138" s="608"/>
    </row>
    <row r="5139" spans="1:8">
      <c r="A5139" s="154" t="s">
        <v>11350</v>
      </c>
      <c r="B5139" s="154" t="s">
        <v>56</v>
      </c>
      <c r="C5139" s="496">
        <v>46039.651944444442</v>
      </c>
      <c r="D5139" s="557">
        <v>46094</v>
      </c>
      <c r="E5139" s="154" t="s">
        <v>11351</v>
      </c>
      <c r="F5139" s="558" t="s">
        <v>585</v>
      </c>
      <c r="G5139" s="85" t="s">
        <v>59</v>
      </c>
      <c r="H5139" s="610">
        <v>46094</v>
      </c>
    </row>
    <row r="5140" spans="1:8">
      <c r="A5140" s="154" t="s">
        <v>11352</v>
      </c>
      <c r="B5140" s="154" t="s">
        <v>56</v>
      </c>
      <c r="C5140" s="496">
        <v>46079.375798611109</v>
      </c>
      <c r="D5140" s="557">
        <v>46094</v>
      </c>
      <c r="E5140" s="154" t="s">
        <v>11353</v>
      </c>
      <c r="F5140" s="558" t="s">
        <v>585</v>
      </c>
      <c r="G5140" s="85" t="s">
        <v>59</v>
      </c>
      <c r="H5140" s="610">
        <v>46094</v>
      </c>
    </row>
    <row r="5141" spans="1:8">
      <c r="A5141" s="154" t="s">
        <v>11354</v>
      </c>
      <c r="B5141" s="154" t="s">
        <v>56</v>
      </c>
      <c r="C5141" s="496">
        <v>46088.428564814814</v>
      </c>
      <c r="D5141" s="557">
        <v>46094</v>
      </c>
      <c r="E5141" s="154" t="s">
        <v>11355</v>
      </c>
      <c r="F5141" s="558" t="s">
        <v>585</v>
      </c>
      <c r="G5141" s="85" t="s">
        <v>59</v>
      </c>
      <c r="H5141" s="610">
        <v>46094</v>
      </c>
    </row>
    <row r="5142" spans="1:8">
      <c r="A5142" s="154" t="s">
        <v>11356</v>
      </c>
      <c r="B5142" s="154" t="s">
        <v>56</v>
      </c>
      <c r="C5142" s="496">
        <v>46048.643877314818</v>
      </c>
      <c r="D5142" s="557">
        <v>46094</v>
      </c>
      <c r="E5142" s="154" t="s">
        <v>11357</v>
      </c>
      <c r="F5142" s="558" t="s">
        <v>585</v>
      </c>
      <c r="G5142" s="85" t="s">
        <v>59</v>
      </c>
      <c r="H5142" s="610">
        <v>46094</v>
      </c>
    </row>
    <row r="5143" spans="1:8">
      <c r="A5143" s="227" t="s">
        <v>11358</v>
      </c>
      <c r="B5143" s="227" t="s">
        <v>56</v>
      </c>
      <c r="C5143" s="513">
        <v>46079.69803240741</v>
      </c>
      <c r="D5143" s="559">
        <v>46094</v>
      </c>
      <c r="E5143" s="227" t="s">
        <v>11359</v>
      </c>
      <c r="F5143" s="560" t="s">
        <v>585</v>
      </c>
      <c r="G5143" s="45" t="s">
        <v>62</v>
      </c>
      <c r="H5143" s="611"/>
    </row>
    <row r="5144" spans="1:8">
      <c r="A5144" s="154" t="s">
        <v>11360</v>
      </c>
      <c r="B5144" s="154" t="s">
        <v>79</v>
      </c>
      <c r="C5144" s="496">
        <v>46053.554629629631</v>
      </c>
      <c r="D5144" s="557">
        <v>46094</v>
      </c>
      <c r="E5144" s="154" t="s">
        <v>11361</v>
      </c>
      <c r="F5144" s="558" t="s">
        <v>585</v>
      </c>
      <c r="G5144" s="85" t="s">
        <v>59</v>
      </c>
      <c r="H5144" s="610">
        <v>46094</v>
      </c>
    </row>
    <row r="5145" spans="1:8">
      <c r="A5145" s="154" t="s">
        <v>11362</v>
      </c>
      <c r="B5145" s="154" t="s">
        <v>79</v>
      </c>
      <c r="C5145" s="496">
        <v>46053.558356481481</v>
      </c>
      <c r="D5145" s="557">
        <v>46094</v>
      </c>
      <c r="E5145" s="154" t="s">
        <v>11363</v>
      </c>
      <c r="F5145" s="558" t="s">
        <v>585</v>
      </c>
      <c r="G5145" s="85" t="s">
        <v>59</v>
      </c>
      <c r="H5145" s="610">
        <v>46094</v>
      </c>
    </row>
    <row r="5146" spans="1:8">
      <c r="A5146" s="514" t="s">
        <v>11364</v>
      </c>
      <c r="B5146" s="514" t="s">
        <v>56</v>
      </c>
      <c r="C5146" s="515">
        <v>46053.63821759259</v>
      </c>
      <c r="D5146" s="555">
        <v>46094</v>
      </c>
      <c r="E5146" s="514" t="s">
        <v>11365</v>
      </c>
      <c r="F5146" s="406" t="s">
        <v>585</v>
      </c>
      <c r="G5146" s="224" t="s">
        <v>69</v>
      </c>
      <c r="H5146" s="608"/>
    </row>
    <row r="5147" spans="1:8">
      <c r="A5147" s="154" t="s">
        <v>11367</v>
      </c>
      <c r="B5147" s="154" t="s">
        <v>56</v>
      </c>
      <c r="C5147" s="496">
        <v>46083.674525462964</v>
      </c>
      <c r="D5147" s="557">
        <v>46094</v>
      </c>
      <c r="E5147" s="154" t="s">
        <v>11368</v>
      </c>
      <c r="F5147" s="558" t="s">
        <v>585</v>
      </c>
      <c r="G5147" s="85" t="s">
        <v>59</v>
      </c>
      <c r="H5147" s="610">
        <v>46094</v>
      </c>
    </row>
    <row r="5148" spans="1:8">
      <c r="A5148" s="154" t="s">
        <v>11369</v>
      </c>
      <c r="B5148" s="154" t="s">
        <v>56</v>
      </c>
      <c r="C5148" s="496">
        <v>46071.679409722223</v>
      </c>
      <c r="D5148" s="557">
        <v>46094</v>
      </c>
      <c r="E5148" s="154" t="s">
        <v>11370</v>
      </c>
      <c r="F5148" s="558" t="s">
        <v>585</v>
      </c>
      <c r="G5148" s="85" t="s">
        <v>59</v>
      </c>
      <c r="H5148" s="610">
        <v>46094</v>
      </c>
    </row>
    <row r="5149" spans="1:8">
      <c r="A5149" s="154" t="s">
        <v>11371</v>
      </c>
      <c r="B5149" s="154" t="s">
        <v>56</v>
      </c>
      <c r="C5149" s="496">
        <v>46062.443993055553</v>
      </c>
      <c r="D5149" s="557">
        <v>46094</v>
      </c>
      <c r="E5149" s="154" t="s">
        <v>11372</v>
      </c>
      <c r="F5149" s="558" t="s">
        <v>585</v>
      </c>
      <c r="G5149" s="85" t="s">
        <v>59</v>
      </c>
      <c r="H5149" s="610">
        <v>46094</v>
      </c>
    </row>
    <row r="5150" spans="1:8">
      <c r="A5150" s="154" t="s">
        <v>11373</v>
      </c>
      <c r="B5150" s="154" t="s">
        <v>56</v>
      </c>
      <c r="C5150" s="496">
        <v>46072.390868055554</v>
      </c>
      <c r="D5150" s="557">
        <v>46094</v>
      </c>
      <c r="E5150" s="154" t="s">
        <v>11374</v>
      </c>
      <c r="F5150" s="558" t="s">
        <v>585</v>
      </c>
      <c r="G5150" s="85" t="s">
        <v>59</v>
      </c>
      <c r="H5150" s="610">
        <v>46094</v>
      </c>
    </row>
    <row r="5151" spans="1:8">
      <c r="A5151" s="154" t="s">
        <v>11375</v>
      </c>
      <c r="B5151" s="154" t="s">
        <v>79</v>
      </c>
      <c r="C5151" s="496">
        <v>46049.375648148147</v>
      </c>
      <c r="D5151" s="557">
        <v>46094</v>
      </c>
      <c r="E5151" s="154" t="s">
        <v>11376</v>
      </c>
      <c r="F5151" s="558" t="s">
        <v>585</v>
      </c>
      <c r="G5151" s="85" t="s">
        <v>59</v>
      </c>
      <c r="H5151" s="610">
        <v>46094</v>
      </c>
    </row>
    <row r="5152" spans="1:8">
      <c r="A5152" s="227" t="s">
        <v>11377</v>
      </c>
      <c r="B5152" s="227" t="s">
        <v>56</v>
      </c>
      <c r="C5152" s="513">
        <v>46076.568229166667</v>
      </c>
      <c r="D5152" s="559">
        <v>46094</v>
      </c>
      <c r="E5152" s="227" t="s">
        <v>11378</v>
      </c>
      <c r="F5152" s="560" t="s">
        <v>585</v>
      </c>
      <c r="G5152" s="45" t="s">
        <v>62</v>
      </c>
      <c r="H5152" s="611"/>
    </row>
    <row r="5153" spans="1:8">
      <c r="A5153" s="514" t="s">
        <v>11379</v>
      </c>
      <c r="B5153" s="514" t="s">
        <v>56</v>
      </c>
      <c r="C5153" s="515">
        <v>46037.377916666665</v>
      </c>
      <c r="D5153" s="555">
        <v>46094</v>
      </c>
      <c r="E5153" s="514" t="s">
        <v>11380</v>
      </c>
      <c r="F5153" s="406" t="s">
        <v>585</v>
      </c>
      <c r="G5153" s="224" t="s">
        <v>69</v>
      </c>
      <c r="H5153" s="608"/>
    </row>
    <row r="5154" spans="1:8">
      <c r="A5154" s="154" t="s">
        <v>11382</v>
      </c>
      <c r="B5154" s="154" t="s">
        <v>56</v>
      </c>
      <c r="C5154" s="496">
        <v>46071.613356481481</v>
      </c>
      <c r="D5154" s="557">
        <v>46094</v>
      </c>
      <c r="E5154" s="154" t="s">
        <v>11383</v>
      </c>
      <c r="F5154" s="558" t="s">
        <v>585</v>
      </c>
      <c r="G5154" s="85" t="s">
        <v>59</v>
      </c>
      <c r="H5154" s="610">
        <v>46094</v>
      </c>
    </row>
    <row r="5155" spans="1:8">
      <c r="A5155" s="154" t="s">
        <v>11384</v>
      </c>
      <c r="B5155" s="154" t="s">
        <v>56</v>
      </c>
      <c r="C5155" s="496">
        <v>46078.637384259258</v>
      </c>
      <c r="D5155" s="557">
        <v>46094</v>
      </c>
      <c r="E5155" s="154" t="s">
        <v>11385</v>
      </c>
      <c r="F5155" s="558" t="s">
        <v>585</v>
      </c>
      <c r="G5155" s="154" t="s">
        <v>59</v>
      </c>
      <c r="H5155" s="610">
        <v>46094</v>
      </c>
    </row>
    <row r="5156" spans="1:8">
      <c r="A5156" s="154" t="s">
        <v>11386</v>
      </c>
      <c r="B5156" s="154" t="s">
        <v>56</v>
      </c>
      <c r="C5156" s="496">
        <v>46079.451412037037</v>
      </c>
      <c r="D5156" s="557">
        <v>46094</v>
      </c>
      <c r="E5156" s="154" t="s">
        <v>11387</v>
      </c>
      <c r="F5156" s="558" t="s">
        <v>585</v>
      </c>
      <c r="G5156" s="85" t="s">
        <v>59</v>
      </c>
      <c r="H5156" s="610">
        <v>46094</v>
      </c>
    </row>
    <row r="5157" spans="1:8">
      <c r="A5157" s="154" t="s">
        <v>11388</v>
      </c>
      <c r="B5157" s="154" t="s">
        <v>56</v>
      </c>
      <c r="C5157" s="496">
        <v>46076.492395833331</v>
      </c>
      <c r="D5157" s="557">
        <v>46094</v>
      </c>
      <c r="E5157" s="154" t="s">
        <v>11389</v>
      </c>
      <c r="F5157" s="558" t="s">
        <v>585</v>
      </c>
      <c r="G5157" s="85" t="s">
        <v>59</v>
      </c>
      <c r="H5157" s="610">
        <v>46094</v>
      </c>
    </row>
    <row r="5158" spans="1:8">
      <c r="A5158" s="546" t="s">
        <v>11390</v>
      </c>
      <c r="B5158" s="546" t="s">
        <v>56</v>
      </c>
      <c r="C5158" s="578">
        <v>46003.351400462961</v>
      </c>
      <c r="D5158" s="579">
        <v>46094</v>
      </c>
      <c r="E5158" s="546" t="s">
        <v>11391</v>
      </c>
      <c r="F5158" s="580" t="s">
        <v>585</v>
      </c>
      <c r="G5158" s="547" t="s">
        <v>2285</v>
      </c>
      <c r="H5158" s="612"/>
    </row>
    <row r="5159" spans="1:8">
      <c r="A5159" s="154" t="s">
        <v>11393</v>
      </c>
      <c r="B5159" s="154" t="s">
        <v>56</v>
      </c>
      <c r="C5159" s="496">
        <v>46087.631921296299</v>
      </c>
      <c r="D5159" s="557">
        <v>46094</v>
      </c>
      <c r="E5159" s="154" t="s">
        <v>11394</v>
      </c>
      <c r="F5159" s="558" t="s">
        <v>585</v>
      </c>
      <c r="G5159" s="85" t="s">
        <v>59</v>
      </c>
      <c r="H5159" s="610">
        <v>46095</v>
      </c>
    </row>
    <row r="5160" spans="1:8">
      <c r="A5160" s="514" t="s">
        <v>11395</v>
      </c>
      <c r="B5160" s="514" t="s">
        <v>56</v>
      </c>
      <c r="C5160" s="515">
        <v>46015.76053240741</v>
      </c>
      <c r="D5160" s="555">
        <v>46094</v>
      </c>
      <c r="E5160" s="514" t="s">
        <v>11396</v>
      </c>
      <c r="F5160" s="406" t="s">
        <v>585</v>
      </c>
      <c r="G5160" s="224"/>
      <c r="H5160" s="608"/>
    </row>
    <row r="5161" spans="1:8">
      <c r="A5161" s="514" t="s">
        <v>11398</v>
      </c>
      <c r="B5161" s="514" t="s">
        <v>56</v>
      </c>
      <c r="C5161" s="515">
        <v>46051.6871875</v>
      </c>
      <c r="D5161" s="555">
        <v>46094</v>
      </c>
      <c r="E5161" s="514" t="s">
        <v>11399</v>
      </c>
      <c r="F5161" s="406" t="s">
        <v>585</v>
      </c>
      <c r="G5161" s="224"/>
      <c r="H5161" s="608"/>
    </row>
    <row r="5162" spans="1:8">
      <c r="A5162" s="154" t="s">
        <v>11401</v>
      </c>
      <c r="B5162" s="154" t="s">
        <v>56</v>
      </c>
      <c r="C5162" s="496">
        <v>46083.388761574075</v>
      </c>
      <c r="D5162" s="557">
        <v>46094</v>
      </c>
      <c r="E5162" s="154" t="s">
        <v>11402</v>
      </c>
      <c r="F5162" s="558" t="s">
        <v>585</v>
      </c>
      <c r="G5162" s="85" t="s">
        <v>59</v>
      </c>
      <c r="H5162" s="610">
        <v>46095</v>
      </c>
    </row>
    <row r="5163" spans="1:8">
      <c r="A5163" s="227" t="s">
        <v>11403</v>
      </c>
      <c r="B5163" s="227" t="s">
        <v>56</v>
      </c>
      <c r="C5163" s="513">
        <v>46078.360821759263</v>
      </c>
      <c r="D5163" s="559">
        <v>46094</v>
      </c>
      <c r="E5163" s="227" t="s">
        <v>11404</v>
      </c>
      <c r="F5163" s="560" t="s">
        <v>585</v>
      </c>
      <c r="G5163" s="45" t="s">
        <v>62</v>
      </c>
      <c r="H5163" s="613"/>
    </row>
    <row r="5164" spans="1:8">
      <c r="A5164" s="154" t="s">
        <v>11405</v>
      </c>
      <c r="B5164" s="154" t="s">
        <v>56</v>
      </c>
      <c r="C5164" s="496">
        <v>46044.496655092589</v>
      </c>
      <c r="D5164" s="557">
        <v>46094</v>
      </c>
      <c r="E5164" s="154" t="s">
        <v>11406</v>
      </c>
      <c r="F5164" s="558" t="s">
        <v>585</v>
      </c>
      <c r="G5164" s="85" t="s">
        <v>59</v>
      </c>
      <c r="H5164" s="610">
        <v>46091</v>
      </c>
    </row>
    <row r="5165" spans="1:8">
      <c r="A5165" s="227" t="s">
        <v>11408</v>
      </c>
      <c r="B5165" s="227" t="s">
        <v>56</v>
      </c>
      <c r="C5165" s="513">
        <v>46043.623379629629</v>
      </c>
      <c r="D5165" s="559">
        <v>46094</v>
      </c>
      <c r="E5165" s="227" t="s">
        <v>11409</v>
      </c>
      <c r="F5165" s="560" t="s">
        <v>585</v>
      </c>
      <c r="G5165" s="45" t="s">
        <v>62</v>
      </c>
      <c r="H5165" s="611"/>
    </row>
    <row r="5166" spans="1:8">
      <c r="A5166" s="154" t="s">
        <v>11411</v>
      </c>
      <c r="B5166" s="154" t="s">
        <v>56</v>
      </c>
      <c r="C5166" s="496">
        <v>46073.496504629627</v>
      </c>
      <c r="D5166" s="557">
        <v>46094</v>
      </c>
      <c r="E5166" s="154" t="s">
        <v>11412</v>
      </c>
      <c r="F5166" s="154" t="s">
        <v>585</v>
      </c>
      <c r="G5166" s="85" t="s">
        <v>59</v>
      </c>
      <c r="H5166" s="610">
        <v>46095</v>
      </c>
    </row>
    <row r="5167" spans="1:8">
      <c r="A5167" s="154" t="s">
        <v>11413</v>
      </c>
      <c r="B5167" s="154" t="s">
        <v>56</v>
      </c>
      <c r="C5167" s="496">
        <v>46076.642048611109</v>
      </c>
      <c r="D5167" s="557">
        <v>46094</v>
      </c>
      <c r="E5167" s="154" t="s">
        <v>11414</v>
      </c>
      <c r="F5167" s="558" t="s">
        <v>585</v>
      </c>
      <c r="G5167" s="85" t="s">
        <v>59</v>
      </c>
      <c r="H5167" s="610">
        <v>46095</v>
      </c>
    </row>
    <row r="5168" spans="1:8">
      <c r="A5168" s="154" t="s">
        <v>11415</v>
      </c>
      <c r="B5168" s="154" t="s">
        <v>56</v>
      </c>
      <c r="C5168" s="496">
        <v>46076.624340277776</v>
      </c>
      <c r="D5168" s="557">
        <v>46094</v>
      </c>
      <c r="E5168" s="154" t="s">
        <v>11416</v>
      </c>
      <c r="F5168" s="558" t="s">
        <v>585</v>
      </c>
      <c r="G5168" s="85" t="s">
        <v>59</v>
      </c>
      <c r="H5168" s="610">
        <v>46095</v>
      </c>
    </row>
    <row r="5169" spans="1:8">
      <c r="A5169" s="227" t="s">
        <v>11417</v>
      </c>
      <c r="B5169" s="227" t="s">
        <v>56</v>
      </c>
      <c r="C5169" s="513">
        <v>46082.578206018516</v>
      </c>
      <c r="D5169" s="559">
        <v>46094</v>
      </c>
      <c r="E5169" s="227" t="s">
        <v>11418</v>
      </c>
      <c r="F5169" s="560" t="s">
        <v>585</v>
      </c>
      <c r="G5169" s="45"/>
      <c r="H5169" s="613"/>
    </row>
    <row r="5170" spans="1:8">
      <c r="A5170" s="546" t="s">
        <v>11419</v>
      </c>
      <c r="B5170" s="546" t="s">
        <v>56</v>
      </c>
      <c r="C5170" s="578">
        <v>46058.319062499999</v>
      </c>
      <c r="D5170" s="579">
        <v>46094</v>
      </c>
      <c r="E5170" s="546" t="s">
        <v>11420</v>
      </c>
      <c r="F5170" s="580" t="s">
        <v>585</v>
      </c>
      <c r="G5170" s="547" t="s">
        <v>2285</v>
      </c>
      <c r="H5170" s="614">
        <v>46095</v>
      </c>
    </row>
    <row r="5171" spans="1:8">
      <c r="A5171" s="154" t="s">
        <v>2179</v>
      </c>
      <c r="B5171" s="154" t="s">
        <v>56</v>
      </c>
      <c r="C5171" s="496">
        <v>46034.383125</v>
      </c>
      <c r="D5171" s="557">
        <v>46094</v>
      </c>
      <c r="E5171" s="154" t="s">
        <v>2180</v>
      </c>
      <c r="F5171" s="558" t="s">
        <v>585</v>
      </c>
      <c r="G5171" s="85" t="s">
        <v>59</v>
      </c>
      <c r="H5171" s="610">
        <v>46092</v>
      </c>
    </row>
    <row r="5172" spans="1:8">
      <c r="A5172" s="546" t="s">
        <v>11422</v>
      </c>
      <c r="B5172" s="546" t="s">
        <v>56</v>
      </c>
      <c r="C5172" s="578">
        <v>46062.502523148149</v>
      </c>
      <c r="D5172" s="579">
        <v>46094</v>
      </c>
      <c r="E5172" s="546" t="s">
        <v>11423</v>
      </c>
      <c r="F5172" s="580" t="s">
        <v>585</v>
      </c>
      <c r="G5172" s="547" t="s">
        <v>2285</v>
      </c>
      <c r="H5172" s="614">
        <v>46095</v>
      </c>
    </row>
    <row r="5173" spans="1:8">
      <c r="A5173" s="546" t="s">
        <v>11424</v>
      </c>
      <c r="B5173" s="546" t="s">
        <v>56</v>
      </c>
      <c r="C5173" s="578">
        <v>46048.653333333335</v>
      </c>
      <c r="D5173" s="579">
        <v>46094</v>
      </c>
      <c r="E5173" s="546" t="s">
        <v>11425</v>
      </c>
      <c r="F5173" s="580" t="s">
        <v>585</v>
      </c>
      <c r="G5173" s="547" t="s">
        <v>2285</v>
      </c>
      <c r="H5173" s="614">
        <v>46095</v>
      </c>
    </row>
    <row r="5174" spans="1:8">
      <c r="A5174" s="514" t="s">
        <v>11426</v>
      </c>
      <c r="B5174" s="514" t="s">
        <v>56</v>
      </c>
      <c r="C5174" s="515">
        <v>46072.465370370373</v>
      </c>
      <c r="D5174" s="555">
        <v>46094</v>
      </c>
      <c r="E5174" s="514" t="s">
        <v>11427</v>
      </c>
      <c r="F5174" s="406" t="s">
        <v>585</v>
      </c>
      <c r="G5174" s="224" t="s">
        <v>2285</v>
      </c>
      <c r="H5174" s="608"/>
    </row>
    <row r="5175" spans="1:8">
      <c r="A5175" s="112" t="s">
        <v>11429</v>
      </c>
      <c r="B5175" s="112" t="s">
        <v>56</v>
      </c>
      <c r="C5175" s="399">
        <v>46073.68513888889</v>
      </c>
      <c r="D5175" s="250">
        <v>46094</v>
      </c>
      <c r="E5175" s="112" t="s">
        <v>11430</v>
      </c>
      <c r="F5175" s="204" t="s">
        <v>666</v>
      </c>
      <c r="G5175" s="35" t="s">
        <v>59</v>
      </c>
      <c r="H5175" s="603">
        <v>46101</v>
      </c>
    </row>
    <row r="5176" spans="1:8">
      <c r="A5176" s="111" t="s">
        <v>96</v>
      </c>
      <c r="B5176" s="111" t="s">
        <v>56</v>
      </c>
      <c r="C5176" s="398">
        <v>46024.618807870371</v>
      </c>
      <c r="D5176" s="250">
        <v>46094</v>
      </c>
      <c r="E5176" s="111" t="s">
        <v>11431</v>
      </c>
      <c r="F5176" s="204" t="s">
        <v>666</v>
      </c>
      <c r="G5176" s="35" t="s">
        <v>4606</v>
      </c>
      <c r="H5176" s="603">
        <v>46101</v>
      </c>
    </row>
    <row r="5177" spans="1:8">
      <c r="A5177" s="112" t="s">
        <v>11432</v>
      </c>
      <c r="B5177" s="112" t="s">
        <v>56</v>
      </c>
      <c r="C5177" s="399">
        <v>46072.466770833336</v>
      </c>
      <c r="D5177" s="250">
        <v>46094</v>
      </c>
      <c r="E5177" s="112" t="s">
        <v>11433</v>
      </c>
      <c r="F5177" s="204" t="s">
        <v>666</v>
      </c>
      <c r="G5177" s="35" t="s">
        <v>2285</v>
      </c>
      <c r="H5177" s="603">
        <v>46101</v>
      </c>
    </row>
    <row r="5178" spans="1:8">
      <c r="A5178" s="111" t="s">
        <v>11434</v>
      </c>
      <c r="B5178" s="111" t="s">
        <v>56</v>
      </c>
      <c r="C5178" s="398">
        <v>46072.400509259256</v>
      </c>
      <c r="D5178" s="250">
        <v>46094</v>
      </c>
      <c r="E5178" s="111" t="s">
        <v>11433</v>
      </c>
      <c r="F5178" s="204" t="s">
        <v>666</v>
      </c>
      <c r="G5178" s="35" t="s">
        <v>59</v>
      </c>
      <c r="H5178" s="603">
        <v>46101</v>
      </c>
    </row>
    <row r="5179" spans="1:8">
      <c r="A5179" s="112" t="s">
        <v>96</v>
      </c>
      <c r="B5179" s="112" t="s">
        <v>56</v>
      </c>
      <c r="C5179" s="399">
        <v>46025.561388888891</v>
      </c>
      <c r="D5179" s="250">
        <v>46094</v>
      </c>
      <c r="E5179" s="112" t="s">
        <v>11435</v>
      </c>
      <c r="F5179" s="204" t="s">
        <v>666</v>
      </c>
      <c r="G5179" s="35" t="s">
        <v>4606</v>
      </c>
      <c r="H5179" s="603">
        <v>46101</v>
      </c>
    </row>
    <row r="5180" spans="1:8">
      <c r="A5180" s="111" t="s">
        <v>11436</v>
      </c>
      <c r="B5180" s="111" t="s">
        <v>56</v>
      </c>
      <c r="C5180" s="398">
        <v>46071.596064814818</v>
      </c>
      <c r="D5180" s="250">
        <v>46094</v>
      </c>
      <c r="E5180" s="111" t="s">
        <v>11437</v>
      </c>
      <c r="F5180" s="204" t="s">
        <v>666</v>
      </c>
      <c r="G5180" s="35" t="s">
        <v>59</v>
      </c>
      <c r="H5180" s="603">
        <v>46101</v>
      </c>
    </row>
    <row r="5181" spans="1:8">
      <c r="A5181" s="112" t="s">
        <v>96</v>
      </c>
      <c r="B5181" s="112" t="s">
        <v>56</v>
      </c>
      <c r="C5181" s="399">
        <v>46024.536157407405</v>
      </c>
      <c r="D5181" s="250">
        <v>46094</v>
      </c>
      <c r="E5181" s="112" t="s">
        <v>11438</v>
      </c>
      <c r="F5181" s="204" t="s">
        <v>666</v>
      </c>
      <c r="G5181" s="35" t="s">
        <v>4606</v>
      </c>
      <c r="H5181" s="603">
        <v>46101</v>
      </c>
    </row>
    <row r="5182" spans="1:8">
      <c r="A5182" s="111" t="s">
        <v>11439</v>
      </c>
      <c r="B5182" s="111" t="s">
        <v>56</v>
      </c>
      <c r="C5182" s="398">
        <v>46063.719004629631</v>
      </c>
      <c r="D5182" s="250">
        <v>46094</v>
      </c>
      <c r="E5182" s="111" t="s">
        <v>11440</v>
      </c>
      <c r="F5182" s="204" t="s">
        <v>666</v>
      </c>
      <c r="G5182" s="35" t="s">
        <v>69</v>
      </c>
      <c r="H5182" s="603">
        <v>46101</v>
      </c>
    </row>
    <row r="5183" spans="1:8">
      <c r="A5183" s="112" t="s">
        <v>11442</v>
      </c>
      <c r="B5183" s="112" t="s">
        <v>56</v>
      </c>
      <c r="C5183" s="399">
        <v>46077.221550925926</v>
      </c>
      <c r="D5183" s="250">
        <v>46094</v>
      </c>
      <c r="E5183" s="112" t="s">
        <v>11443</v>
      </c>
      <c r="F5183" s="204" t="s">
        <v>666</v>
      </c>
      <c r="G5183" s="35" t="s">
        <v>2285</v>
      </c>
      <c r="H5183" s="603">
        <v>46101</v>
      </c>
    </row>
    <row r="5184" spans="1:8">
      <c r="A5184" s="111" t="s">
        <v>11444</v>
      </c>
      <c r="B5184" s="111" t="s">
        <v>56</v>
      </c>
      <c r="C5184" s="398">
        <v>46077.464513888888</v>
      </c>
      <c r="D5184" s="250">
        <v>46094</v>
      </c>
      <c r="E5184" s="111" t="s">
        <v>11445</v>
      </c>
      <c r="F5184" s="204" t="s">
        <v>666</v>
      </c>
      <c r="G5184" s="35" t="s">
        <v>2285</v>
      </c>
      <c r="H5184" s="603">
        <v>46101</v>
      </c>
    </row>
    <row r="5185" spans="1:8">
      <c r="A5185" s="112" t="s">
        <v>11446</v>
      </c>
      <c r="B5185" s="112" t="s">
        <v>56</v>
      </c>
      <c r="C5185" s="399">
        <v>46053.630358796298</v>
      </c>
      <c r="D5185" s="250">
        <v>46094</v>
      </c>
      <c r="E5185" s="112" t="s">
        <v>11447</v>
      </c>
      <c r="F5185" s="204" t="s">
        <v>666</v>
      </c>
      <c r="G5185" s="35" t="s">
        <v>59</v>
      </c>
      <c r="H5185" s="603">
        <v>46101</v>
      </c>
    </row>
    <row r="5186" spans="1:8">
      <c r="A5186" s="111" t="s">
        <v>11448</v>
      </c>
      <c r="B5186" s="111" t="s">
        <v>56</v>
      </c>
      <c r="C5186" s="398">
        <v>46073.634618055556</v>
      </c>
      <c r="D5186" s="250">
        <v>46094</v>
      </c>
      <c r="E5186" s="111" t="s">
        <v>11449</v>
      </c>
      <c r="F5186" s="204" t="s">
        <v>666</v>
      </c>
      <c r="G5186" s="35" t="s">
        <v>59</v>
      </c>
      <c r="H5186" s="603">
        <v>46101</v>
      </c>
    </row>
    <row r="5187" spans="1:8">
      <c r="A5187" s="112" t="s">
        <v>11450</v>
      </c>
      <c r="B5187" s="112" t="s">
        <v>56</v>
      </c>
      <c r="C5187" s="399">
        <v>46064.65079861111</v>
      </c>
      <c r="D5187" s="250">
        <v>46094</v>
      </c>
      <c r="E5187" s="112" t="s">
        <v>11451</v>
      </c>
      <c r="F5187" s="204" t="s">
        <v>666</v>
      </c>
      <c r="G5187" s="35"/>
      <c r="H5187" s="603"/>
    </row>
    <row r="5188" spans="1:8">
      <c r="A5188" s="111" t="s">
        <v>11452</v>
      </c>
      <c r="B5188" s="111" t="s">
        <v>56</v>
      </c>
      <c r="C5188" s="398">
        <v>46080.494027777779</v>
      </c>
      <c r="D5188" s="250">
        <v>46094</v>
      </c>
      <c r="E5188" s="111" t="s">
        <v>11453</v>
      </c>
      <c r="F5188" s="204" t="s">
        <v>666</v>
      </c>
      <c r="G5188" s="35"/>
      <c r="H5188" s="604"/>
    </row>
    <row r="5189" spans="1:8">
      <c r="A5189" s="112" t="s">
        <v>11454</v>
      </c>
      <c r="B5189" s="112" t="s">
        <v>56</v>
      </c>
      <c r="C5189" s="399">
        <v>46067.527291666665</v>
      </c>
      <c r="D5189" s="250">
        <v>46094</v>
      </c>
      <c r="E5189" s="112" t="s">
        <v>11455</v>
      </c>
      <c r="F5189" s="204" t="s">
        <v>666</v>
      </c>
      <c r="G5189" s="35"/>
      <c r="H5189" s="604"/>
    </row>
    <row r="5190" spans="1:8">
      <c r="A5190" s="111" t="s">
        <v>11456</v>
      </c>
      <c r="B5190" s="111" t="s">
        <v>56</v>
      </c>
      <c r="C5190" s="398">
        <v>46055.043969907405</v>
      </c>
      <c r="D5190" s="250">
        <v>46094</v>
      </c>
      <c r="E5190" s="111" t="s">
        <v>11457</v>
      </c>
      <c r="F5190" s="204" t="s">
        <v>666</v>
      </c>
      <c r="G5190" s="35"/>
      <c r="H5190" s="604"/>
    </row>
    <row r="5191" spans="1:8">
      <c r="A5191" s="112" t="s">
        <v>11458</v>
      </c>
      <c r="B5191" s="112" t="s">
        <v>56</v>
      </c>
      <c r="C5191" s="399">
        <v>46071.598634259259</v>
      </c>
      <c r="D5191" s="250">
        <v>46094</v>
      </c>
      <c r="E5191" s="112" t="s">
        <v>11459</v>
      </c>
      <c r="F5191" s="204" t="s">
        <v>666</v>
      </c>
      <c r="G5191" s="35"/>
      <c r="H5191" s="604"/>
    </row>
    <row r="5192" spans="1:8">
      <c r="A5192" s="111" t="s">
        <v>11460</v>
      </c>
      <c r="B5192" s="111" t="s">
        <v>56</v>
      </c>
      <c r="C5192" s="398">
        <v>46053.385335648149</v>
      </c>
      <c r="D5192" s="250">
        <v>46094</v>
      </c>
      <c r="E5192" s="111" t="s">
        <v>11461</v>
      </c>
      <c r="F5192" s="204" t="s">
        <v>666</v>
      </c>
      <c r="G5192" s="35"/>
      <c r="H5192" s="604"/>
    </row>
    <row r="5193" spans="1:8">
      <c r="A5193" s="112" t="s">
        <v>11462</v>
      </c>
      <c r="B5193" s="112" t="s">
        <v>56</v>
      </c>
      <c r="C5193" s="399">
        <v>46077.44327546296</v>
      </c>
      <c r="D5193" s="250">
        <v>46094</v>
      </c>
      <c r="E5193" s="112" t="s">
        <v>11463</v>
      </c>
      <c r="F5193" s="204" t="s">
        <v>666</v>
      </c>
      <c r="G5193" s="35"/>
      <c r="H5193" s="604"/>
    </row>
    <row r="5194" spans="1:8">
      <c r="A5194" s="111" t="s">
        <v>11464</v>
      </c>
      <c r="B5194" s="111" t="s">
        <v>56</v>
      </c>
      <c r="C5194" s="398">
        <v>46038.784571759257</v>
      </c>
      <c r="D5194" s="250">
        <v>46094</v>
      </c>
      <c r="E5194" s="111" t="s">
        <v>11465</v>
      </c>
      <c r="F5194" s="204" t="s">
        <v>666</v>
      </c>
      <c r="G5194" s="35"/>
      <c r="H5194" s="604"/>
    </row>
    <row r="5195" spans="1:8">
      <c r="A5195" s="112" t="s">
        <v>11466</v>
      </c>
      <c r="B5195" s="112" t="s">
        <v>56</v>
      </c>
      <c r="C5195" s="399">
        <v>45992.487291666665</v>
      </c>
      <c r="D5195" s="250">
        <v>46094</v>
      </c>
      <c r="E5195" s="112" t="s">
        <v>11467</v>
      </c>
      <c r="F5195" s="204" t="s">
        <v>666</v>
      </c>
      <c r="G5195" s="35"/>
      <c r="H5195" s="604"/>
    </row>
    <row r="5196" spans="1:8">
      <c r="A5196" s="111" t="s">
        <v>11468</v>
      </c>
      <c r="B5196" s="111" t="s">
        <v>56</v>
      </c>
      <c r="C5196" s="398">
        <v>46055.334976851853</v>
      </c>
      <c r="D5196" s="250">
        <v>46094</v>
      </c>
      <c r="E5196" s="111" t="s">
        <v>11469</v>
      </c>
      <c r="F5196" s="204" t="s">
        <v>666</v>
      </c>
      <c r="G5196" s="35"/>
      <c r="H5196" s="604"/>
    </row>
    <row r="5197" spans="1:8">
      <c r="A5197" s="112" t="s">
        <v>11470</v>
      </c>
      <c r="B5197" s="112" t="s">
        <v>56</v>
      </c>
      <c r="C5197" s="399">
        <v>46076.397314814814</v>
      </c>
      <c r="D5197" s="250">
        <v>46094</v>
      </c>
      <c r="E5197" s="112" t="s">
        <v>11471</v>
      </c>
      <c r="F5197" s="204" t="s">
        <v>666</v>
      </c>
      <c r="G5197" s="35"/>
      <c r="H5197" s="604"/>
    </row>
    <row r="5198" spans="1:8">
      <c r="A5198" s="111" t="s">
        <v>11472</v>
      </c>
      <c r="B5198" s="111" t="s">
        <v>56</v>
      </c>
      <c r="C5198" s="398">
        <v>46084.363576388889</v>
      </c>
      <c r="D5198" s="250">
        <v>46094</v>
      </c>
      <c r="E5198" s="111" t="s">
        <v>11473</v>
      </c>
      <c r="F5198" s="204" t="s">
        <v>666</v>
      </c>
      <c r="G5198" s="35"/>
      <c r="H5198" s="604"/>
    </row>
    <row r="5199" spans="1:8">
      <c r="A5199" s="112" t="s">
        <v>11474</v>
      </c>
      <c r="B5199" s="112" t="s">
        <v>56</v>
      </c>
      <c r="C5199" s="399">
        <v>46081.591689814813</v>
      </c>
      <c r="D5199" s="250">
        <v>46094</v>
      </c>
      <c r="E5199" s="112" t="s">
        <v>11475</v>
      </c>
      <c r="F5199" s="204" t="s">
        <v>666</v>
      </c>
      <c r="G5199" s="35"/>
      <c r="H5199" s="604"/>
    </row>
    <row r="5200" spans="1:8">
      <c r="A5200" s="111" t="s">
        <v>96</v>
      </c>
      <c r="B5200" s="111" t="s">
        <v>56</v>
      </c>
      <c r="C5200" s="398">
        <v>46027.545902777776</v>
      </c>
      <c r="D5200" s="250">
        <v>46094</v>
      </c>
      <c r="E5200" s="111" t="s">
        <v>11476</v>
      </c>
      <c r="F5200" s="204" t="s">
        <v>666</v>
      </c>
      <c r="G5200" s="35"/>
      <c r="H5200" s="604"/>
    </row>
    <row r="5201" spans="1:8">
      <c r="A5201" s="112" t="s">
        <v>11477</v>
      </c>
      <c r="B5201" s="112" t="s">
        <v>56</v>
      </c>
      <c r="C5201" s="399">
        <v>46066.635555555556</v>
      </c>
      <c r="D5201" s="250">
        <v>46094</v>
      </c>
      <c r="E5201" s="112" t="s">
        <v>11478</v>
      </c>
      <c r="F5201" s="204" t="s">
        <v>666</v>
      </c>
      <c r="G5201" s="35"/>
      <c r="H5201" s="604"/>
    </row>
    <row r="5202" spans="1:8">
      <c r="A5202" s="111" t="s">
        <v>11479</v>
      </c>
      <c r="B5202" s="111" t="s">
        <v>56</v>
      </c>
      <c r="C5202" s="398">
        <v>46072.814293981479</v>
      </c>
      <c r="D5202" s="250">
        <v>46094</v>
      </c>
      <c r="E5202" s="111" t="s">
        <v>11480</v>
      </c>
      <c r="F5202" s="204" t="s">
        <v>666</v>
      </c>
      <c r="G5202" s="35"/>
      <c r="H5202" s="604"/>
    </row>
    <row r="5203" spans="1:8">
      <c r="A5203" s="112" t="s">
        <v>11481</v>
      </c>
      <c r="B5203" s="112" t="s">
        <v>56</v>
      </c>
      <c r="C5203" s="399">
        <v>46059.890740740739</v>
      </c>
      <c r="D5203" s="250">
        <v>46094</v>
      </c>
      <c r="E5203" s="112" t="s">
        <v>11482</v>
      </c>
      <c r="F5203" s="204" t="s">
        <v>666</v>
      </c>
      <c r="G5203" s="35"/>
      <c r="H5203" s="604"/>
    </row>
    <row r="5204" spans="1:8">
      <c r="A5204" s="111" t="s">
        <v>11483</v>
      </c>
      <c r="B5204" s="111" t="s">
        <v>56</v>
      </c>
      <c r="C5204" s="398">
        <v>46087.59103009259</v>
      </c>
      <c r="D5204" s="250">
        <v>46094</v>
      </c>
      <c r="E5204" s="111" t="s">
        <v>11484</v>
      </c>
      <c r="F5204" s="204" t="s">
        <v>666</v>
      </c>
      <c r="G5204" s="35"/>
      <c r="H5204" s="604"/>
    </row>
    <row r="5205" spans="1:8">
      <c r="A5205" s="112" t="s">
        <v>11485</v>
      </c>
      <c r="B5205" s="112" t="s">
        <v>56</v>
      </c>
      <c r="C5205" s="399">
        <v>46064.950648148151</v>
      </c>
      <c r="D5205" s="250">
        <v>46094</v>
      </c>
      <c r="E5205" s="112" t="s">
        <v>11486</v>
      </c>
      <c r="F5205" s="204" t="s">
        <v>666</v>
      </c>
      <c r="G5205" s="35"/>
      <c r="H5205" s="604"/>
    </row>
    <row r="5206" spans="1:8">
      <c r="A5206" s="111" t="s">
        <v>11487</v>
      </c>
      <c r="B5206" s="111" t="s">
        <v>56</v>
      </c>
      <c r="C5206" s="398">
        <v>46081.382615740738</v>
      </c>
      <c r="D5206" s="250">
        <v>46094</v>
      </c>
      <c r="E5206" s="111" t="s">
        <v>11488</v>
      </c>
      <c r="F5206" s="204" t="s">
        <v>666</v>
      </c>
      <c r="G5206" s="35"/>
      <c r="H5206" s="604"/>
    </row>
    <row r="5207" spans="1:8">
      <c r="A5207" s="112" t="s">
        <v>96</v>
      </c>
      <c r="B5207" s="112" t="s">
        <v>56</v>
      </c>
      <c r="C5207" s="399">
        <v>46024.579548611109</v>
      </c>
      <c r="D5207" s="250">
        <v>46094</v>
      </c>
      <c r="E5207" s="112" t="s">
        <v>11489</v>
      </c>
      <c r="F5207" s="204" t="s">
        <v>666</v>
      </c>
      <c r="G5207" s="35"/>
      <c r="H5207" s="604"/>
    </row>
    <row r="5208" spans="1:8">
      <c r="A5208" s="111" t="s">
        <v>11490</v>
      </c>
      <c r="B5208" s="111" t="s">
        <v>79</v>
      </c>
      <c r="C5208" s="398">
        <v>46050.768055555556</v>
      </c>
      <c r="D5208" s="250">
        <v>46094</v>
      </c>
      <c r="E5208" s="111" t="s">
        <v>11491</v>
      </c>
      <c r="F5208" s="204" t="s">
        <v>666</v>
      </c>
      <c r="G5208" s="35"/>
      <c r="H5208" s="604"/>
    </row>
    <row r="5209" spans="1:8">
      <c r="A5209" s="112" t="s">
        <v>11492</v>
      </c>
      <c r="B5209" s="112" t="s">
        <v>56</v>
      </c>
      <c r="C5209" s="399">
        <v>46073.465833333335</v>
      </c>
      <c r="D5209" s="250">
        <v>46094</v>
      </c>
      <c r="E5209" s="112" t="s">
        <v>11493</v>
      </c>
      <c r="F5209" s="204" t="s">
        <v>666</v>
      </c>
      <c r="G5209" s="35"/>
      <c r="H5209" s="604"/>
    </row>
    <row r="5210" spans="1:8">
      <c r="A5210" s="111" t="s">
        <v>11494</v>
      </c>
      <c r="B5210" s="111" t="s">
        <v>56</v>
      </c>
      <c r="C5210" s="398">
        <v>46053.488182870373</v>
      </c>
      <c r="D5210" s="250">
        <v>46094</v>
      </c>
      <c r="E5210" s="111" t="s">
        <v>11495</v>
      </c>
      <c r="F5210" s="204" t="s">
        <v>666</v>
      </c>
      <c r="G5210" s="35"/>
      <c r="H5210" s="604"/>
    </row>
    <row r="5211" spans="1:8">
      <c r="A5211" s="112" t="s">
        <v>11496</v>
      </c>
      <c r="B5211" s="112" t="s">
        <v>56</v>
      </c>
      <c r="C5211" s="399">
        <v>46035.662037037036</v>
      </c>
      <c r="D5211" s="250">
        <v>46094</v>
      </c>
      <c r="E5211" s="112" t="s">
        <v>11497</v>
      </c>
      <c r="F5211" s="204" t="s">
        <v>666</v>
      </c>
      <c r="G5211" s="35"/>
      <c r="H5211" s="604"/>
    </row>
    <row r="5212" spans="1:8">
      <c r="A5212" s="111" t="s">
        <v>11498</v>
      </c>
      <c r="B5212" s="111" t="s">
        <v>56</v>
      </c>
      <c r="C5212" s="398">
        <v>46041.507673611108</v>
      </c>
      <c r="D5212" s="250">
        <v>46094</v>
      </c>
      <c r="E5212" s="111" t="s">
        <v>11499</v>
      </c>
      <c r="F5212" s="204" t="s">
        <v>666</v>
      </c>
      <c r="G5212" s="35"/>
      <c r="H5212" s="604"/>
    </row>
    <row r="5213" spans="1:8">
      <c r="A5213" s="112" t="s">
        <v>11500</v>
      </c>
      <c r="B5213" s="112" t="s">
        <v>56</v>
      </c>
      <c r="C5213" s="399">
        <v>46037.680439814816</v>
      </c>
      <c r="D5213" s="250">
        <v>46094</v>
      </c>
      <c r="E5213" s="112" t="s">
        <v>11501</v>
      </c>
      <c r="F5213" s="204" t="s">
        <v>666</v>
      </c>
      <c r="G5213" s="35"/>
      <c r="H5213" s="604"/>
    </row>
    <row r="5214" spans="1:8">
      <c r="A5214" s="111" t="s">
        <v>4289</v>
      </c>
      <c r="B5214" s="111" t="s">
        <v>56</v>
      </c>
      <c r="C5214" s="398">
        <v>46020.854074074072</v>
      </c>
      <c r="D5214" s="250">
        <v>46094</v>
      </c>
      <c r="E5214" s="111" t="s">
        <v>4290</v>
      </c>
      <c r="F5214" s="204" t="s">
        <v>666</v>
      </c>
      <c r="G5214" s="35"/>
      <c r="H5214" s="604"/>
    </row>
    <row r="5215" spans="1:8">
      <c r="A5215" s="112" t="s">
        <v>11502</v>
      </c>
      <c r="B5215" s="112" t="s">
        <v>56</v>
      </c>
      <c r="C5215" s="399">
        <v>46011.444050925929</v>
      </c>
      <c r="D5215" s="250">
        <v>46094</v>
      </c>
      <c r="E5215" s="112" t="s">
        <v>11503</v>
      </c>
      <c r="F5215" s="46" t="s">
        <v>824</v>
      </c>
      <c r="G5215" s="35"/>
      <c r="H5215" s="604"/>
    </row>
    <row r="5216" spans="1:8">
      <c r="A5216" s="111" t="s">
        <v>11504</v>
      </c>
      <c r="B5216" s="111" t="s">
        <v>56</v>
      </c>
      <c r="C5216" s="398">
        <v>45965.752210648148</v>
      </c>
      <c r="D5216" s="250">
        <v>46094</v>
      </c>
      <c r="E5216" s="111" t="s">
        <v>11505</v>
      </c>
      <c r="F5216" s="46" t="s">
        <v>824</v>
      </c>
      <c r="G5216" s="35"/>
      <c r="H5216" s="604"/>
    </row>
    <row r="5217" spans="1:8">
      <c r="A5217" s="112" t="s">
        <v>11506</v>
      </c>
      <c r="B5217" s="112" t="s">
        <v>56</v>
      </c>
      <c r="C5217" s="399">
        <v>46028.574062500003</v>
      </c>
      <c r="D5217" s="250">
        <v>46094</v>
      </c>
      <c r="E5217" s="112" t="s">
        <v>11507</v>
      </c>
      <c r="F5217" s="46" t="s">
        <v>824</v>
      </c>
      <c r="G5217" s="35"/>
      <c r="H5217" s="604"/>
    </row>
    <row r="5218" spans="1:8">
      <c r="A5218" s="111" t="s">
        <v>11508</v>
      </c>
      <c r="B5218" s="111" t="s">
        <v>56</v>
      </c>
      <c r="C5218" s="398">
        <v>46047.685497685183</v>
      </c>
      <c r="D5218" s="250">
        <v>46094</v>
      </c>
      <c r="E5218" s="111" t="s">
        <v>11509</v>
      </c>
      <c r="F5218" s="46" t="s">
        <v>824</v>
      </c>
      <c r="G5218" s="35"/>
      <c r="H5218" s="604"/>
    </row>
    <row r="5219" spans="1:8">
      <c r="A5219" s="112" t="s">
        <v>11510</v>
      </c>
      <c r="B5219" s="112" t="s">
        <v>56</v>
      </c>
      <c r="C5219" s="399">
        <v>46072.8671875</v>
      </c>
      <c r="D5219" s="250">
        <v>46094</v>
      </c>
      <c r="E5219" s="112" t="s">
        <v>11511</v>
      </c>
      <c r="F5219" s="46" t="s">
        <v>824</v>
      </c>
      <c r="G5219" s="35"/>
      <c r="H5219" s="604"/>
    </row>
    <row r="5220" spans="1:8">
      <c r="A5220" s="111" t="s">
        <v>11512</v>
      </c>
      <c r="B5220" s="111" t="s">
        <v>56</v>
      </c>
      <c r="C5220" s="398">
        <v>46076.575277777774</v>
      </c>
      <c r="D5220" s="250">
        <v>46094</v>
      </c>
      <c r="E5220" s="111" t="s">
        <v>11513</v>
      </c>
      <c r="F5220" s="46" t="s">
        <v>824</v>
      </c>
      <c r="G5220" s="35"/>
      <c r="H5220" s="604"/>
    </row>
    <row r="5221" spans="1:8">
      <c r="A5221" s="112" t="s">
        <v>11514</v>
      </c>
      <c r="B5221" s="112" t="s">
        <v>56</v>
      </c>
      <c r="C5221" s="399">
        <v>46079.374965277777</v>
      </c>
      <c r="D5221" s="250">
        <v>46094</v>
      </c>
      <c r="E5221" s="112" t="s">
        <v>11515</v>
      </c>
      <c r="F5221" s="46" t="s">
        <v>824</v>
      </c>
      <c r="G5221" s="35"/>
      <c r="H5221" s="604"/>
    </row>
    <row r="5222" spans="1:8">
      <c r="A5222" s="111" t="s">
        <v>11516</v>
      </c>
      <c r="B5222" s="111" t="s">
        <v>56</v>
      </c>
      <c r="C5222" s="398">
        <v>46061.447870370372</v>
      </c>
      <c r="D5222" s="250">
        <v>46094</v>
      </c>
      <c r="E5222" s="111" t="s">
        <v>11517</v>
      </c>
      <c r="F5222" s="46" t="s">
        <v>824</v>
      </c>
      <c r="G5222" s="35"/>
      <c r="H5222" s="604"/>
    </row>
    <row r="5223" spans="1:8">
      <c r="A5223" s="112" t="s">
        <v>96</v>
      </c>
      <c r="B5223" s="112" t="s">
        <v>56</v>
      </c>
      <c r="C5223" s="399">
        <v>46027.515462962961</v>
      </c>
      <c r="D5223" s="250">
        <v>46094</v>
      </c>
      <c r="E5223" s="112" t="s">
        <v>11518</v>
      </c>
      <c r="F5223" s="46" t="s">
        <v>824</v>
      </c>
      <c r="G5223" s="35"/>
      <c r="H5223" s="604"/>
    </row>
    <row r="5224" spans="1:8">
      <c r="A5224" s="111" t="s">
        <v>11519</v>
      </c>
      <c r="B5224" s="111" t="s">
        <v>56</v>
      </c>
      <c r="C5224" s="398">
        <v>46053.756597222222</v>
      </c>
      <c r="D5224" s="250">
        <v>46094</v>
      </c>
      <c r="E5224" s="111" t="s">
        <v>11520</v>
      </c>
      <c r="F5224" s="46" t="s">
        <v>824</v>
      </c>
      <c r="G5224" s="35"/>
      <c r="H5224" s="604"/>
    </row>
    <row r="5225" spans="1:8">
      <c r="A5225" s="112" t="s">
        <v>11521</v>
      </c>
      <c r="B5225" s="112" t="s">
        <v>56</v>
      </c>
      <c r="C5225" s="399">
        <v>46065.72693287037</v>
      </c>
      <c r="D5225" s="250">
        <v>46094</v>
      </c>
      <c r="E5225" s="112" t="s">
        <v>11522</v>
      </c>
      <c r="F5225" s="46" t="s">
        <v>824</v>
      </c>
      <c r="G5225" s="35"/>
      <c r="H5225" s="604"/>
    </row>
    <row r="5226" spans="1:8">
      <c r="A5226" s="111" t="s">
        <v>11523</v>
      </c>
      <c r="B5226" s="111" t="s">
        <v>56</v>
      </c>
      <c r="C5226" s="398">
        <v>46077.424942129626</v>
      </c>
      <c r="D5226" s="250">
        <v>46094</v>
      </c>
      <c r="E5226" s="111" t="s">
        <v>11524</v>
      </c>
      <c r="F5226" s="46" t="s">
        <v>824</v>
      </c>
      <c r="G5226" s="35"/>
      <c r="H5226" s="604"/>
    </row>
    <row r="5227" spans="1:8">
      <c r="A5227" s="112" t="s">
        <v>11525</v>
      </c>
      <c r="B5227" s="112" t="s">
        <v>56</v>
      </c>
      <c r="C5227" s="399">
        <v>46001.400891203702</v>
      </c>
      <c r="D5227" s="250">
        <v>46094</v>
      </c>
      <c r="E5227" s="112" t="s">
        <v>11526</v>
      </c>
      <c r="F5227" s="46" t="s">
        <v>824</v>
      </c>
      <c r="G5227" s="35"/>
      <c r="H5227" s="604"/>
    </row>
    <row r="5228" spans="1:8">
      <c r="A5228" s="111" t="s">
        <v>11527</v>
      </c>
      <c r="B5228" s="111" t="s">
        <v>56</v>
      </c>
      <c r="C5228" s="398">
        <v>46065.871770833335</v>
      </c>
      <c r="D5228" s="250">
        <v>46094</v>
      </c>
      <c r="E5228" s="111" t="s">
        <v>11528</v>
      </c>
      <c r="F5228" s="46" t="s">
        <v>824</v>
      </c>
      <c r="G5228" s="35"/>
      <c r="H5228" s="604"/>
    </row>
    <row r="5229" spans="1:8">
      <c r="A5229" s="112" t="s">
        <v>11529</v>
      </c>
      <c r="B5229" s="112" t="s">
        <v>56</v>
      </c>
      <c r="C5229" s="399">
        <v>46063.677418981482</v>
      </c>
      <c r="D5229" s="250">
        <v>46094</v>
      </c>
      <c r="E5229" s="112" t="s">
        <v>11530</v>
      </c>
      <c r="F5229" s="46" t="s">
        <v>824</v>
      </c>
      <c r="G5229" s="35"/>
      <c r="H5229" s="604"/>
    </row>
    <row r="5230" spans="1:8">
      <c r="A5230" s="111" t="s">
        <v>11531</v>
      </c>
      <c r="B5230" s="111" t="s">
        <v>56</v>
      </c>
      <c r="C5230" s="398">
        <v>46064.443923611114</v>
      </c>
      <c r="D5230" s="250">
        <v>46094</v>
      </c>
      <c r="E5230" s="111" t="s">
        <v>11532</v>
      </c>
      <c r="F5230" s="46" t="s">
        <v>824</v>
      </c>
      <c r="G5230" s="35"/>
      <c r="H5230" s="604"/>
    </row>
    <row r="5231" spans="1:8">
      <c r="A5231" s="112" t="s">
        <v>11533</v>
      </c>
      <c r="B5231" s="112" t="s">
        <v>56</v>
      </c>
      <c r="C5231" s="399">
        <v>46083.655243055553</v>
      </c>
      <c r="D5231" s="250">
        <v>46094</v>
      </c>
      <c r="E5231" s="112" t="s">
        <v>11534</v>
      </c>
      <c r="F5231" s="46" t="s">
        <v>824</v>
      </c>
      <c r="G5231" s="35"/>
      <c r="H5231" s="604"/>
    </row>
    <row r="5232" spans="1:8">
      <c r="A5232" s="111" t="s">
        <v>11535</v>
      </c>
      <c r="B5232" s="111" t="s">
        <v>56</v>
      </c>
      <c r="C5232" s="398">
        <v>46048.485856481479</v>
      </c>
      <c r="D5232" s="250">
        <v>46094</v>
      </c>
      <c r="E5232" s="111" t="s">
        <v>11536</v>
      </c>
      <c r="F5232" s="46" t="s">
        <v>824</v>
      </c>
      <c r="G5232" s="35"/>
      <c r="H5232" s="604"/>
    </row>
    <row r="5233" spans="1:8">
      <c r="A5233" s="112" t="s">
        <v>11537</v>
      </c>
      <c r="B5233" s="112" t="s">
        <v>56</v>
      </c>
      <c r="C5233" s="399">
        <v>46060.020856481482</v>
      </c>
      <c r="D5233" s="250">
        <v>46094</v>
      </c>
      <c r="E5233" s="112" t="s">
        <v>11538</v>
      </c>
      <c r="F5233" s="46" t="s">
        <v>824</v>
      </c>
      <c r="G5233" s="35"/>
      <c r="H5233" s="604"/>
    </row>
    <row r="5234" spans="1:8">
      <c r="A5234" s="111" t="s">
        <v>96</v>
      </c>
      <c r="B5234" s="111" t="s">
        <v>56</v>
      </c>
      <c r="C5234" s="398">
        <v>46024.725706018522</v>
      </c>
      <c r="D5234" s="250">
        <v>46094</v>
      </c>
      <c r="E5234" s="111" t="s">
        <v>11539</v>
      </c>
      <c r="F5234" s="46" t="s">
        <v>824</v>
      </c>
      <c r="G5234" s="35"/>
      <c r="H5234" s="604"/>
    </row>
    <row r="5235" spans="1:8">
      <c r="A5235" s="112" t="s">
        <v>11540</v>
      </c>
      <c r="B5235" s="112" t="s">
        <v>56</v>
      </c>
      <c r="C5235" s="399">
        <v>46070.52789351852</v>
      </c>
      <c r="D5235" s="250">
        <v>46094</v>
      </c>
      <c r="E5235" s="112" t="s">
        <v>11541</v>
      </c>
      <c r="F5235" s="46" t="s">
        <v>824</v>
      </c>
      <c r="G5235" s="35"/>
      <c r="H5235" s="604"/>
    </row>
    <row r="5236" spans="1:8">
      <c r="A5236" s="111" t="s">
        <v>11542</v>
      </c>
      <c r="B5236" s="111" t="s">
        <v>56</v>
      </c>
      <c r="C5236" s="398">
        <v>46083.625081018516</v>
      </c>
      <c r="D5236" s="250">
        <v>46094</v>
      </c>
      <c r="E5236" s="111" t="s">
        <v>11543</v>
      </c>
      <c r="F5236" s="46" t="s">
        <v>824</v>
      </c>
      <c r="G5236" s="35"/>
      <c r="H5236" s="604"/>
    </row>
    <row r="5237" spans="1:8">
      <c r="A5237" s="112" t="s">
        <v>11544</v>
      </c>
      <c r="B5237" s="112" t="s">
        <v>56</v>
      </c>
      <c r="C5237" s="399">
        <v>46058.632627314815</v>
      </c>
      <c r="D5237" s="250">
        <v>46094</v>
      </c>
      <c r="E5237" s="112" t="s">
        <v>11545</v>
      </c>
      <c r="F5237" s="46" t="s">
        <v>824</v>
      </c>
      <c r="G5237" s="35"/>
      <c r="H5237" s="604"/>
    </row>
    <row r="5238" spans="1:8">
      <c r="A5238" s="111" t="s">
        <v>11546</v>
      </c>
      <c r="B5238" s="111" t="s">
        <v>56</v>
      </c>
      <c r="C5238" s="398">
        <v>45985.3905787037</v>
      </c>
      <c r="D5238" s="250">
        <v>46094</v>
      </c>
      <c r="E5238" s="111" t="s">
        <v>11547</v>
      </c>
      <c r="F5238" s="46" t="s">
        <v>824</v>
      </c>
      <c r="G5238" s="35"/>
      <c r="H5238" s="604"/>
    </row>
    <row r="5239" spans="1:8">
      <c r="A5239" s="112" t="s">
        <v>11548</v>
      </c>
      <c r="B5239" s="112" t="s">
        <v>56</v>
      </c>
      <c r="C5239" s="399">
        <v>46076.777141203704</v>
      </c>
      <c r="D5239" s="250">
        <v>46094</v>
      </c>
      <c r="E5239" s="112" t="s">
        <v>11549</v>
      </c>
      <c r="F5239" s="46" t="s">
        <v>824</v>
      </c>
      <c r="G5239" s="35"/>
      <c r="H5239" s="604"/>
    </row>
    <row r="5240" spans="1:8">
      <c r="A5240" s="111" t="s">
        <v>11550</v>
      </c>
      <c r="B5240" s="111" t="s">
        <v>56</v>
      </c>
      <c r="C5240" s="398">
        <v>46076.772812499999</v>
      </c>
      <c r="D5240" s="250">
        <v>46094</v>
      </c>
      <c r="E5240" s="111" t="s">
        <v>11549</v>
      </c>
      <c r="F5240" s="46" t="s">
        <v>824</v>
      </c>
      <c r="G5240" s="35"/>
      <c r="H5240" s="604"/>
    </row>
    <row r="5241" spans="1:8">
      <c r="A5241" s="112" t="s">
        <v>11551</v>
      </c>
      <c r="B5241" s="112" t="s">
        <v>56</v>
      </c>
      <c r="C5241" s="399">
        <v>46077.721898148149</v>
      </c>
      <c r="D5241" s="250">
        <v>46094</v>
      </c>
      <c r="E5241" s="112" t="s">
        <v>11552</v>
      </c>
      <c r="F5241" s="46" t="s">
        <v>824</v>
      </c>
      <c r="G5241" s="35"/>
      <c r="H5241" s="604"/>
    </row>
    <row r="5242" spans="1:8">
      <c r="A5242" s="111" t="s">
        <v>11553</v>
      </c>
      <c r="B5242" s="111" t="s">
        <v>56</v>
      </c>
      <c r="C5242" s="398">
        <v>46045.522048611114</v>
      </c>
      <c r="D5242" s="250">
        <v>46094</v>
      </c>
      <c r="E5242" s="111" t="s">
        <v>11554</v>
      </c>
      <c r="F5242" s="46" t="s">
        <v>824</v>
      </c>
      <c r="G5242" s="35"/>
      <c r="H5242" s="604"/>
    </row>
    <row r="5243" spans="1:8">
      <c r="A5243" s="112" t="s">
        <v>11555</v>
      </c>
      <c r="B5243" s="112" t="s">
        <v>56</v>
      </c>
      <c r="C5243" s="399">
        <v>46076.565520833334</v>
      </c>
      <c r="D5243" s="250">
        <v>46094</v>
      </c>
      <c r="E5243" s="112" t="s">
        <v>11556</v>
      </c>
      <c r="F5243" s="46" t="s">
        <v>824</v>
      </c>
      <c r="G5243" s="35"/>
      <c r="H5243" s="604"/>
    </row>
    <row r="5244" spans="1:8">
      <c r="A5244" s="111" t="s">
        <v>11557</v>
      </c>
      <c r="B5244" s="111" t="s">
        <v>56</v>
      </c>
      <c r="C5244" s="398">
        <v>46078.675243055557</v>
      </c>
      <c r="D5244" s="250">
        <v>46094</v>
      </c>
      <c r="E5244" s="111" t="s">
        <v>11558</v>
      </c>
      <c r="F5244" s="46" t="s">
        <v>824</v>
      </c>
      <c r="G5244" s="35"/>
      <c r="H5244" s="604"/>
    </row>
    <row r="5245" spans="1:8">
      <c r="A5245" s="112" t="s">
        <v>11559</v>
      </c>
      <c r="B5245" s="112" t="s">
        <v>56</v>
      </c>
      <c r="C5245" s="399">
        <v>46057.597395833334</v>
      </c>
      <c r="D5245" s="250">
        <v>46094</v>
      </c>
      <c r="E5245" s="112" t="s">
        <v>11560</v>
      </c>
      <c r="F5245" s="46" t="s">
        <v>824</v>
      </c>
      <c r="G5245" s="35"/>
      <c r="H5245" s="604"/>
    </row>
    <row r="5246" spans="1:8">
      <c r="A5246" s="111" t="s">
        <v>11561</v>
      </c>
      <c r="B5246" s="111" t="s">
        <v>56</v>
      </c>
      <c r="C5246" s="398">
        <v>46081.53702546296</v>
      </c>
      <c r="D5246" s="250">
        <v>46094</v>
      </c>
      <c r="E5246" s="111" t="s">
        <v>11562</v>
      </c>
      <c r="F5246" s="46" t="s">
        <v>824</v>
      </c>
      <c r="G5246" s="35"/>
      <c r="H5246" s="604"/>
    </row>
    <row r="5247" spans="1:8">
      <c r="A5247" s="112" t="s">
        <v>11563</v>
      </c>
      <c r="B5247" s="112" t="s">
        <v>56</v>
      </c>
      <c r="C5247" s="399">
        <v>46078.411874999998</v>
      </c>
      <c r="D5247" s="250">
        <v>46094</v>
      </c>
      <c r="E5247" s="112" t="s">
        <v>11564</v>
      </c>
      <c r="F5247" s="46" t="s">
        <v>824</v>
      </c>
      <c r="G5247" s="35"/>
      <c r="H5247" s="604"/>
    </row>
    <row r="5248" spans="1:8">
      <c r="A5248" s="111" t="s">
        <v>11565</v>
      </c>
      <c r="B5248" s="111" t="s">
        <v>56</v>
      </c>
      <c r="C5248" s="398">
        <v>46074.717731481483</v>
      </c>
      <c r="D5248" s="250">
        <v>46094</v>
      </c>
      <c r="E5248" s="111" t="s">
        <v>11566</v>
      </c>
      <c r="F5248" s="46" t="s">
        <v>824</v>
      </c>
      <c r="G5248" s="35"/>
      <c r="H5248" s="604"/>
    </row>
    <row r="5249" spans="1:8">
      <c r="A5249" s="112" t="s">
        <v>11567</v>
      </c>
      <c r="B5249" s="112" t="s">
        <v>56</v>
      </c>
      <c r="C5249" s="399">
        <v>46074.692210648151</v>
      </c>
      <c r="D5249" s="250">
        <v>46094</v>
      </c>
      <c r="E5249" s="112" t="s">
        <v>11568</v>
      </c>
      <c r="F5249" s="46" t="s">
        <v>824</v>
      </c>
      <c r="G5249" s="35"/>
      <c r="H5249" s="604"/>
    </row>
    <row r="5250" spans="1:8">
      <c r="A5250" s="111" t="s">
        <v>11569</v>
      </c>
      <c r="B5250" s="111" t="s">
        <v>56</v>
      </c>
      <c r="C5250" s="398">
        <v>46079.492384259262</v>
      </c>
      <c r="D5250" s="250">
        <v>46094</v>
      </c>
      <c r="E5250" s="111" t="s">
        <v>11570</v>
      </c>
      <c r="F5250" s="46" t="s">
        <v>824</v>
      </c>
      <c r="G5250" s="35"/>
      <c r="H5250" s="604"/>
    </row>
    <row r="5251" spans="1:8">
      <c r="A5251" s="112" t="s">
        <v>11571</v>
      </c>
      <c r="B5251" s="112" t="s">
        <v>56</v>
      </c>
      <c r="C5251" s="399">
        <v>46076.802407407406</v>
      </c>
      <c r="D5251" s="250">
        <v>46094</v>
      </c>
      <c r="E5251" s="112" t="s">
        <v>11572</v>
      </c>
      <c r="F5251" s="46" t="s">
        <v>824</v>
      </c>
      <c r="G5251" s="35"/>
      <c r="H5251" s="604"/>
    </row>
    <row r="5252" spans="1:8">
      <c r="A5252" s="111" t="s">
        <v>11573</v>
      </c>
      <c r="B5252" s="111" t="s">
        <v>56</v>
      </c>
      <c r="C5252" s="398">
        <v>46072.932650462964</v>
      </c>
      <c r="D5252" s="250">
        <v>46094</v>
      </c>
      <c r="E5252" s="111" t="s">
        <v>11574</v>
      </c>
      <c r="F5252" s="46" t="s">
        <v>824</v>
      </c>
      <c r="G5252" s="35"/>
      <c r="H5252" s="604"/>
    </row>
    <row r="5253" spans="1:8">
      <c r="A5253" s="112" t="s">
        <v>11575</v>
      </c>
      <c r="B5253" s="112" t="s">
        <v>56</v>
      </c>
      <c r="C5253" s="399">
        <v>46071.564479166664</v>
      </c>
      <c r="D5253" s="250">
        <v>46094</v>
      </c>
      <c r="E5253" s="112" t="s">
        <v>11576</v>
      </c>
      <c r="F5253" s="46" t="s">
        <v>824</v>
      </c>
      <c r="G5253" s="35"/>
      <c r="H5253" s="604"/>
    </row>
    <row r="5254" spans="1:8">
      <c r="A5254" s="111" t="s">
        <v>11577</v>
      </c>
      <c r="B5254" s="111" t="s">
        <v>56</v>
      </c>
      <c r="C5254" s="398">
        <v>46077.428067129629</v>
      </c>
      <c r="D5254" s="250">
        <v>46094</v>
      </c>
      <c r="E5254" s="111" t="s">
        <v>11578</v>
      </c>
      <c r="F5254" s="46" t="s">
        <v>824</v>
      </c>
      <c r="G5254" s="35"/>
      <c r="H5254" s="604"/>
    </row>
    <row r="5255" spans="1:8">
      <c r="A5255" s="112" t="s">
        <v>528</v>
      </c>
      <c r="B5255" s="112" t="s">
        <v>56</v>
      </c>
      <c r="C5255" s="399">
        <v>46052.632326388892</v>
      </c>
      <c r="D5255" s="250">
        <v>46094</v>
      </c>
      <c r="E5255" s="112" t="s">
        <v>529</v>
      </c>
      <c r="F5255" s="46" t="s">
        <v>1283</v>
      </c>
      <c r="G5255" s="35" t="s">
        <v>59</v>
      </c>
      <c r="H5255" s="604"/>
    </row>
    <row r="5256" spans="1:8">
      <c r="A5256" s="111" t="s">
        <v>11579</v>
      </c>
      <c r="B5256" s="111" t="s">
        <v>56</v>
      </c>
      <c r="C5256" s="398">
        <v>46078.345324074071</v>
      </c>
      <c r="D5256" s="250">
        <v>46094</v>
      </c>
      <c r="E5256" s="111" t="s">
        <v>11580</v>
      </c>
      <c r="F5256" s="46" t="s">
        <v>1283</v>
      </c>
      <c r="G5256" s="35" t="s">
        <v>62</v>
      </c>
      <c r="H5256" s="604"/>
    </row>
    <row r="5257" spans="1:8">
      <c r="A5257" s="112" t="s">
        <v>11582</v>
      </c>
      <c r="B5257" s="112" t="s">
        <v>56</v>
      </c>
      <c r="C5257" s="399">
        <v>46083.546944444446</v>
      </c>
      <c r="D5257" s="250">
        <v>46094</v>
      </c>
      <c r="E5257" s="112" t="s">
        <v>11583</v>
      </c>
      <c r="F5257" s="46" t="s">
        <v>1283</v>
      </c>
      <c r="G5257" s="35" t="s">
        <v>69</v>
      </c>
      <c r="H5257" s="604"/>
    </row>
    <row r="5258" spans="1:8">
      <c r="A5258" s="111" t="s">
        <v>502</v>
      </c>
      <c r="B5258" s="111" t="s">
        <v>56</v>
      </c>
      <c r="C5258" s="398">
        <v>46036.871053240742</v>
      </c>
      <c r="D5258" s="250">
        <v>46094</v>
      </c>
      <c r="E5258" s="111" t="s">
        <v>503</v>
      </c>
      <c r="F5258" s="46" t="s">
        <v>1283</v>
      </c>
      <c r="G5258" s="35" t="s">
        <v>59</v>
      </c>
      <c r="H5258" s="604"/>
    </row>
    <row r="5259" spans="1:8">
      <c r="A5259" s="112" t="s">
        <v>11585</v>
      </c>
      <c r="B5259" s="112" t="s">
        <v>56</v>
      </c>
      <c r="C5259" s="399">
        <v>46049.417175925926</v>
      </c>
      <c r="D5259" s="250">
        <v>46094</v>
      </c>
      <c r="E5259" s="112" t="s">
        <v>11586</v>
      </c>
      <c r="F5259" s="46" t="s">
        <v>1283</v>
      </c>
      <c r="G5259" s="35" t="s">
        <v>59</v>
      </c>
      <c r="H5259" s="604"/>
    </row>
    <row r="5260" spans="1:8">
      <c r="A5260" s="111" t="s">
        <v>11587</v>
      </c>
      <c r="B5260" s="111" t="s">
        <v>56</v>
      </c>
      <c r="C5260" s="398">
        <v>46063.344155092593</v>
      </c>
      <c r="D5260" s="250">
        <v>46094</v>
      </c>
      <c r="E5260" s="111" t="s">
        <v>11588</v>
      </c>
      <c r="F5260" s="46" t="s">
        <v>1283</v>
      </c>
      <c r="G5260" s="35" t="s">
        <v>69</v>
      </c>
      <c r="H5260" s="604"/>
    </row>
    <row r="5261" spans="1:8">
      <c r="A5261" s="112" t="s">
        <v>11589</v>
      </c>
      <c r="B5261" s="112" t="s">
        <v>56</v>
      </c>
      <c r="C5261" s="399">
        <v>46059.732361111113</v>
      </c>
      <c r="D5261" s="250">
        <v>46094</v>
      </c>
      <c r="E5261" s="112" t="s">
        <v>11590</v>
      </c>
      <c r="F5261" s="46" t="s">
        <v>1283</v>
      </c>
      <c r="G5261" s="35" t="s">
        <v>59</v>
      </c>
      <c r="H5261" s="604"/>
    </row>
    <row r="5262" spans="1:8">
      <c r="A5262" s="111" t="s">
        <v>11591</v>
      </c>
      <c r="B5262" s="111" t="s">
        <v>56</v>
      </c>
      <c r="C5262" s="398">
        <v>46083.496446759258</v>
      </c>
      <c r="D5262" s="250">
        <v>46094</v>
      </c>
      <c r="E5262" s="111" t="s">
        <v>11592</v>
      </c>
      <c r="F5262" s="46" t="s">
        <v>1283</v>
      </c>
      <c r="G5262" s="35" t="s">
        <v>59</v>
      </c>
      <c r="H5262" s="604"/>
    </row>
    <row r="5263" spans="1:8">
      <c r="A5263" s="112" t="s">
        <v>11593</v>
      </c>
      <c r="B5263" s="112" t="s">
        <v>56</v>
      </c>
      <c r="C5263" s="399">
        <v>46063.657465277778</v>
      </c>
      <c r="D5263" s="250">
        <v>46094</v>
      </c>
      <c r="E5263" s="112" t="s">
        <v>11594</v>
      </c>
      <c r="F5263" s="46" t="s">
        <v>1283</v>
      </c>
      <c r="G5263" s="35" t="s">
        <v>59</v>
      </c>
      <c r="H5263" s="604"/>
    </row>
    <row r="5264" spans="1:8">
      <c r="A5264" s="111" t="s">
        <v>11595</v>
      </c>
      <c r="B5264" s="111" t="s">
        <v>56</v>
      </c>
      <c r="C5264" s="398">
        <v>46057.486585648148</v>
      </c>
      <c r="D5264" s="250">
        <v>46094</v>
      </c>
      <c r="E5264" s="111" t="s">
        <v>11596</v>
      </c>
      <c r="F5264" s="46" t="s">
        <v>1283</v>
      </c>
      <c r="G5264" s="35" t="s">
        <v>59</v>
      </c>
      <c r="H5264" s="604"/>
    </row>
    <row r="5265" spans="1:8">
      <c r="A5265" s="112" t="s">
        <v>11597</v>
      </c>
      <c r="B5265" s="112" t="s">
        <v>56</v>
      </c>
      <c r="C5265" s="399">
        <v>46076.837268518517</v>
      </c>
      <c r="D5265" s="250">
        <v>46094</v>
      </c>
      <c r="E5265" s="112" t="s">
        <v>11598</v>
      </c>
      <c r="F5265" s="46" t="s">
        <v>1283</v>
      </c>
      <c r="G5265" s="35" t="s">
        <v>59</v>
      </c>
      <c r="H5265" s="604"/>
    </row>
    <row r="5266" spans="1:8">
      <c r="A5266" s="111" t="s">
        <v>11599</v>
      </c>
      <c r="B5266" s="111" t="s">
        <v>56</v>
      </c>
      <c r="C5266" s="398">
        <v>46061.679722222223</v>
      </c>
      <c r="D5266" s="250">
        <v>46094</v>
      </c>
      <c r="E5266" s="111" t="s">
        <v>11598</v>
      </c>
      <c r="F5266" s="46" t="s">
        <v>1283</v>
      </c>
      <c r="G5266" s="35" t="s">
        <v>59</v>
      </c>
      <c r="H5266" s="604"/>
    </row>
    <row r="5267" spans="1:8">
      <c r="A5267" s="112" t="s">
        <v>2832</v>
      </c>
      <c r="B5267" s="112" t="s">
        <v>56</v>
      </c>
      <c r="C5267" s="399">
        <v>46034.611250000002</v>
      </c>
      <c r="D5267" s="250">
        <v>46094</v>
      </c>
      <c r="E5267" s="112" t="s">
        <v>11600</v>
      </c>
      <c r="F5267" s="46" t="s">
        <v>1283</v>
      </c>
      <c r="G5267" s="35" t="s">
        <v>59</v>
      </c>
      <c r="H5267" s="604"/>
    </row>
    <row r="5268" spans="1:8">
      <c r="A5268" s="111" t="s">
        <v>11601</v>
      </c>
      <c r="B5268" s="111" t="s">
        <v>56</v>
      </c>
      <c r="C5268" s="398">
        <v>46077.525451388887</v>
      </c>
      <c r="D5268" s="250">
        <v>46094</v>
      </c>
      <c r="E5268" s="111" t="s">
        <v>11602</v>
      </c>
      <c r="F5268" s="46" t="s">
        <v>1283</v>
      </c>
      <c r="G5268" s="35" t="s">
        <v>62</v>
      </c>
      <c r="H5268" s="604"/>
    </row>
    <row r="5269" spans="1:8">
      <c r="A5269" s="112" t="s">
        <v>11604</v>
      </c>
      <c r="B5269" s="112" t="s">
        <v>56</v>
      </c>
      <c r="C5269" s="399">
        <v>46063.393611111111</v>
      </c>
      <c r="D5269" s="250">
        <v>46094</v>
      </c>
      <c r="E5269" s="112" t="s">
        <v>11605</v>
      </c>
      <c r="F5269" s="46" t="s">
        <v>1283</v>
      </c>
      <c r="G5269" s="35" t="s">
        <v>69</v>
      </c>
      <c r="H5269" s="604"/>
    </row>
    <row r="5270" spans="1:8">
      <c r="A5270" s="111" t="s">
        <v>11606</v>
      </c>
      <c r="B5270" s="111" t="s">
        <v>56</v>
      </c>
      <c r="C5270" s="398">
        <v>46076.444733796299</v>
      </c>
      <c r="D5270" s="250">
        <v>46094</v>
      </c>
      <c r="E5270" s="111" t="s">
        <v>11607</v>
      </c>
      <c r="F5270" s="46" t="s">
        <v>1283</v>
      </c>
      <c r="G5270" s="35" t="s">
        <v>59</v>
      </c>
      <c r="H5270" s="604"/>
    </row>
    <row r="5271" spans="1:8">
      <c r="A5271" s="112" t="s">
        <v>566</v>
      </c>
      <c r="B5271" s="112" t="s">
        <v>79</v>
      </c>
      <c r="C5271" s="399">
        <v>46009.596307870372</v>
      </c>
      <c r="D5271" s="250">
        <v>46094</v>
      </c>
      <c r="E5271" s="112" t="s">
        <v>567</v>
      </c>
      <c r="F5271" s="46" t="s">
        <v>1283</v>
      </c>
      <c r="G5271" s="35" t="s">
        <v>59</v>
      </c>
      <c r="H5271" s="604"/>
    </row>
    <row r="5272" spans="1:8">
      <c r="A5272" s="111" t="s">
        <v>483</v>
      </c>
      <c r="B5272" s="111" t="s">
        <v>56</v>
      </c>
      <c r="C5272" s="398">
        <v>46043.485289351855</v>
      </c>
      <c r="D5272" s="250">
        <v>46094</v>
      </c>
      <c r="E5272" s="111" t="s">
        <v>484</v>
      </c>
      <c r="F5272" s="46" t="s">
        <v>1283</v>
      </c>
      <c r="G5272" s="35" t="s">
        <v>59</v>
      </c>
      <c r="H5272" s="604"/>
    </row>
    <row r="5273" spans="1:8">
      <c r="A5273" s="112" t="s">
        <v>11608</v>
      </c>
      <c r="B5273" s="112" t="s">
        <v>56</v>
      </c>
      <c r="C5273" s="399">
        <v>46080.512754629628</v>
      </c>
      <c r="D5273" s="250">
        <v>46094</v>
      </c>
      <c r="E5273" s="112" t="s">
        <v>11609</v>
      </c>
      <c r="F5273" s="46" t="s">
        <v>1283</v>
      </c>
      <c r="G5273" s="35" t="s">
        <v>59</v>
      </c>
      <c r="H5273" s="604"/>
    </row>
    <row r="5274" spans="1:8">
      <c r="A5274" s="111" t="s">
        <v>11610</v>
      </c>
      <c r="B5274" s="111" t="s">
        <v>56</v>
      </c>
      <c r="C5274" s="398">
        <v>46043.544733796298</v>
      </c>
      <c r="D5274" s="250">
        <v>46094</v>
      </c>
      <c r="E5274" s="111" t="s">
        <v>11611</v>
      </c>
      <c r="F5274" s="46" t="s">
        <v>1283</v>
      </c>
      <c r="G5274" s="35" t="s">
        <v>59</v>
      </c>
      <c r="H5274" s="604"/>
    </row>
    <row r="5275" spans="1:8">
      <c r="A5275" s="112" t="s">
        <v>96</v>
      </c>
      <c r="B5275" s="112" t="s">
        <v>79</v>
      </c>
      <c r="C5275" s="399">
        <v>46027.018067129633</v>
      </c>
      <c r="D5275" s="250">
        <v>46094</v>
      </c>
      <c r="E5275" s="112" t="s">
        <v>11612</v>
      </c>
      <c r="F5275" s="46" t="s">
        <v>1283</v>
      </c>
      <c r="G5275" s="35" t="s">
        <v>4606</v>
      </c>
      <c r="H5275" s="604"/>
    </row>
    <row r="5276" spans="1:8">
      <c r="A5276" s="111" t="s">
        <v>2158</v>
      </c>
      <c r="B5276" s="111" t="s">
        <v>56</v>
      </c>
      <c r="C5276" s="398">
        <v>46042.7659375</v>
      </c>
      <c r="D5276" s="250">
        <v>46094</v>
      </c>
      <c r="E5276" s="111" t="s">
        <v>2159</v>
      </c>
      <c r="F5276" s="46" t="s">
        <v>1283</v>
      </c>
      <c r="G5276" s="35" t="s">
        <v>59</v>
      </c>
      <c r="H5276" s="604"/>
    </row>
    <row r="5277" spans="1:8">
      <c r="A5277" s="112" t="s">
        <v>11613</v>
      </c>
      <c r="B5277" s="112" t="s">
        <v>56</v>
      </c>
      <c r="C5277" s="399">
        <v>46057.903923611113</v>
      </c>
      <c r="D5277" s="250">
        <v>46094</v>
      </c>
      <c r="E5277" s="112" t="s">
        <v>11614</v>
      </c>
      <c r="F5277" s="46" t="s">
        <v>1283</v>
      </c>
      <c r="G5277" s="35"/>
      <c r="H5277" s="604"/>
    </row>
    <row r="5278" spans="1:8">
      <c r="A5278" s="111" t="s">
        <v>784</v>
      </c>
      <c r="B5278" s="111" t="s">
        <v>56</v>
      </c>
      <c r="C5278" s="398">
        <v>46049.739108796297</v>
      </c>
      <c r="D5278" s="250">
        <v>46094</v>
      </c>
      <c r="E5278" s="111" t="s">
        <v>785</v>
      </c>
      <c r="F5278" s="46" t="s">
        <v>1283</v>
      </c>
      <c r="G5278" s="35"/>
      <c r="H5278" s="604"/>
    </row>
    <row r="5279" spans="1:8">
      <c r="A5279" s="112" t="s">
        <v>11615</v>
      </c>
      <c r="B5279" s="112" t="s">
        <v>56</v>
      </c>
      <c r="C5279" s="399">
        <v>46080.453611111108</v>
      </c>
      <c r="D5279" s="250">
        <v>46094</v>
      </c>
      <c r="E5279" s="112" t="s">
        <v>11616</v>
      </c>
      <c r="F5279" s="46" t="s">
        <v>1283</v>
      </c>
      <c r="G5279" s="35"/>
      <c r="H5279" s="604"/>
    </row>
    <row r="5280" spans="1:8">
      <c r="A5280" s="111" t="s">
        <v>11617</v>
      </c>
      <c r="B5280" s="111" t="s">
        <v>56</v>
      </c>
      <c r="C5280" s="398">
        <v>46079.518587962964</v>
      </c>
      <c r="D5280" s="250">
        <v>46094</v>
      </c>
      <c r="E5280" s="111" t="s">
        <v>11618</v>
      </c>
      <c r="F5280" s="46" t="s">
        <v>1283</v>
      </c>
      <c r="G5280" s="35"/>
      <c r="H5280" s="604"/>
    </row>
    <row r="5281" spans="1:8">
      <c r="A5281" s="112" t="s">
        <v>11619</v>
      </c>
      <c r="B5281" s="112" t="s">
        <v>56</v>
      </c>
      <c r="C5281" s="399">
        <v>46058.907314814816</v>
      </c>
      <c r="D5281" s="250">
        <v>46094</v>
      </c>
      <c r="E5281" s="112" t="s">
        <v>11620</v>
      </c>
      <c r="F5281" s="46" t="s">
        <v>1283</v>
      </c>
      <c r="G5281" s="35"/>
      <c r="H5281" s="604"/>
    </row>
    <row r="5282" spans="1:8">
      <c r="A5282" s="111" t="s">
        <v>11621</v>
      </c>
      <c r="B5282" s="111" t="s">
        <v>56</v>
      </c>
      <c r="C5282" s="398">
        <v>46058.960787037038</v>
      </c>
      <c r="D5282" s="250">
        <v>46094</v>
      </c>
      <c r="E5282" s="111" t="s">
        <v>11622</v>
      </c>
      <c r="F5282" s="46" t="s">
        <v>1283</v>
      </c>
      <c r="G5282" s="35"/>
      <c r="H5282" s="604"/>
    </row>
    <row r="5283" spans="1:8">
      <c r="A5283" s="112" t="s">
        <v>11623</v>
      </c>
      <c r="B5283" s="112" t="s">
        <v>56</v>
      </c>
      <c r="C5283" s="399">
        <v>46073.413391203707</v>
      </c>
      <c r="D5283" s="250">
        <v>46094</v>
      </c>
      <c r="E5283" s="112" t="s">
        <v>11624</v>
      </c>
      <c r="F5283" s="46" t="s">
        <v>1283</v>
      </c>
      <c r="G5283" s="35"/>
      <c r="H5283" s="604"/>
    </row>
    <row r="5284" spans="1:8">
      <c r="A5284" s="111" t="s">
        <v>11625</v>
      </c>
      <c r="B5284" s="111" t="s">
        <v>56</v>
      </c>
      <c r="C5284" s="398">
        <v>46059.455960648149</v>
      </c>
      <c r="D5284" s="250">
        <v>46094</v>
      </c>
      <c r="E5284" s="111" t="s">
        <v>11626</v>
      </c>
      <c r="F5284" s="46" t="s">
        <v>1283</v>
      </c>
      <c r="G5284" s="35"/>
      <c r="H5284" s="604"/>
    </row>
    <row r="5285" spans="1:8">
      <c r="A5285" s="112" t="s">
        <v>11627</v>
      </c>
      <c r="B5285" s="112" t="s">
        <v>56</v>
      </c>
      <c r="C5285" s="399">
        <v>46014.51771990741</v>
      </c>
      <c r="D5285" s="250">
        <v>46094</v>
      </c>
      <c r="E5285" s="112" t="s">
        <v>11628</v>
      </c>
      <c r="F5285" s="46" t="s">
        <v>1283</v>
      </c>
      <c r="G5285" s="35"/>
      <c r="H5285" s="604"/>
    </row>
    <row r="5286" spans="1:8">
      <c r="A5286" s="111" t="s">
        <v>11629</v>
      </c>
      <c r="B5286" s="111" t="s">
        <v>56</v>
      </c>
      <c r="C5286" s="398">
        <v>46059.523472222223</v>
      </c>
      <c r="D5286" s="250">
        <v>46094</v>
      </c>
      <c r="E5286" s="111" t="s">
        <v>11630</v>
      </c>
      <c r="F5286" s="46" t="s">
        <v>1283</v>
      </c>
      <c r="G5286" s="35"/>
      <c r="H5286" s="604"/>
    </row>
    <row r="5287" spans="1:8">
      <c r="A5287" s="112" t="s">
        <v>11631</v>
      </c>
      <c r="B5287" s="112" t="s">
        <v>56</v>
      </c>
      <c r="C5287" s="399">
        <v>46044.740231481483</v>
      </c>
      <c r="D5287" s="250">
        <v>46094</v>
      </c>
      <c r="E5287" s="112" t="s">
        <v>11632</v>
      </c>
      <c r="F5287" s="46" t="s">
        <v>1283</v>
      </c>
      <c r="G5287" s="35"/>
      <c r="H5287" s="604"/>
    </row>
    <row r="5288" spans="1:8">
      <c r="A5288" s="111" t="s">
        <v>11633</v>
      </c>
      <c r="B5288" s="111" t="s">
        <v>56</v>
      </c>
      <c r="C5288" s="398">
        <v>46077.510636574072</v>
      </c>
      <c r="D5288" s="250">
        <v>46094</v>
      </c>
      <c r="E5288" s="111" t="s">
        <v>11634</v>
      </c>
      <c r="F5288" s="46" t="s">
        <v>1283</v>
      </c>
      <c r="G5288" s="35"/>
      <c r="H5288" s="604"/>
    </row>
    <row r="5289" spans="1:8">
      <c r="A5289" s="112" t="s">
        <v>11635</v>
      </c>
      <c r="B5289" s="112" t="s">
        <v>56</v>
      </c>
      <c r="C5289" s="399">
        <v>46064.525949074072</v>
      </c>
      <c r="D5289" s="250">
        <v>46094</v>
      </c>
      <c r="E5289" s="112" t="s">
        <v>11636</v>
      </c>
      <c r="F5289" s="46" t="s">
        <v>1283</v>
      </c>
      <c r="G5289" s="35"/>
      <c r="H5289" s="604"/>
    </row>
    <row r="5290" spans="1:8">
      <c r="A5290" s="111" t="s">
        <v>11637</v>
      </c>
      <c r="B5290" s="111" t="s">
        <v>56</v>
      </c>
      <c r="C5290" s="398">
        <v>46066.476678240739</v>
      </c>
      <c r="D5290" s="250">
        <v>46094</v>
      </c>
      <c r="E5290" s="111" t="s">
        <v>11638</v>
      </c>
      <c r="F5290" s="46" t="s">
        <v>1283</v>
      </c>
      <c r="G5290" s="35"/>
      <c r="H5290" s="604"/>
    </row>
    <row r="5291" spans="1:8">
      <c r="A5291" s="112" t="s">
        <v>11639</v>
      </c>
      <c r="B5291" s="112" t="s">
        <v>56</v>
      </c>
      <c r="C5291" s="399">
        <v>46061.605543981481</v>
      </c>
      <c r="D5291" s="250">
        <v>46094</v>
      </c>
      <c r="E5291" s="112" t="s">
        <v>11640</v>
      </c>
      <c r="F5291" s="46" t="s">
        <v>1283</v>
      </c>
      <c r="G5291" s="35"/>
      <c r="H5291" s="604"/>
    </row>
    <row r="5292" spans="1:8">
      <c r="A5292" s="111" t="s">
        <v>11641</v>
      </c>
      <c r="B5292" s="111" t="s">
        <v>56</v>
      </c>
      <c r="C5292" s="398">
        <v>46040.694224537037</v>
      </c>
      <c r="D5292" s="250">
        <v>46094</v>
      </c>
      <c r="E5292" s="111" t="s">
        <v>11642</v>
      </c>
      <c r="F5292" s="46" t="s">
        <v>1283</v>
      </c>
      <c r="G5292" s="35"/>
      <c r="H5292" s="604"/>
    </row>
    <row r="5293" spans="1:8">
      <c r="A5293" s="112" t="s">
        <v>11643</v>
      </c>
      <c r="B5293" s="112" t="s">
        <v>56</v>
      </c>
      <c r="C5293" s="399">
        <v>46074.535474537035</v>
      </c>
      <c r="D5293" s="250">
        <v>46094</v>
      </c>
      <c r="E5293" s="112" t="s">
        <v>11644</v>
      </c>
      <c r="F5293" s="46" t="s">
        <v>1283</v>
      </c>
      <c r="G5293" s="35"/>
      <c r="H5293" s="604"/>
    </row>
    <row r="5294" spans="1:8">
      <c r="A5294" s="111" t="s">
        <v>11645</v>
      </c>
      <c r="B5294" s="111" t="s">
        <v>56</v>
      </c>
      <c r="C5294" s="398">
        <v>46081.926041666666</v>
      </c>
      <c r="D5294" s="250">
        <v>46094</v>
      </c>
      <c r="E5294" s="111" t="s">
        <v>11646</v>
      </c>
      <c r="F5294" s="46" t="s">
        <v>1283</v>
      </c>
      <c r="G5294" s="35"/>
      <c r="H5294" s="604"/>
    </row>
    <row r="5295" spans="1:8">
      <c r="A5295" s="112" t="s">
        <v>11647</v>
      </c>
      <c r="B5295" s="112" t="s">
        <v>56</v>
      </c>
      <c r="C5295" s="399">
        <v>46070.826620370368</v>
      </c>
      <c r="D5295" s="250">
        <v>46094</v>
      </c>
      <c r="E5295" s="112" t="s">
        <v>11648</v>
      </c>
      <c r="F5295" s="325" t="s">
        <v>907</v>
      </c>
      <c r="G5295" s="35" t="s">
        <v>59</v>
      </c>
      <c r="H5295" s="603">
        <v>46104</v>
      </c>
    </row>
    <row r="5296" spans="1:8">
      <c r="A5296" s="111" t="s">
        <v>11649</v>
      </c>
      <c r="B5296" s="111" t="s">
        <v>56</v>
      </c>
      <c r="C5296" s="398">
        <v>46076.549837962964</v>
      </c>
      <c r="D5296" s="250">
        <v>46094</v>
      </c>
      <c r="E5296" s="111" t="s">
        <v>11650</v>
      </c>
      <c r="F5296" s="325" t="s">
        <v>907</v>
      </c>
      <c r="G5296" s="35" t="s">
        <v>59</v>
      </c>
      <c r="H5296" s="603">
        <v>46104</v>
      </c>
    </row>
    <row r="5297" spans="1:8">
      <c r="A5297" s="112" t="s">
        <v>11651</v>
      </c>
      <c r="B5297" s="112" t="s">
        <v>56</v>
      </c>
      <c r="C5297" s="399">
        <v>46028.824074074073</v>
      </c>
      <c r="D5297" s="250">
        <v>46094</v>
      </c>
      <c r="E5297" s="112" t="s">
        <v>11652</v>
      </c>
      <c r="F5297" s="325" t="s">
        <v>907</v>
      </c>
      <c r="G5297" s="35" t="s">
        <v>59</v>
      </c>
      <c r="H5297" s="603">
        <v>46104</v>
      </c>
    </row>
    <row r="5298" spans="1:8">
      <c r="A5298" s="111" t="s">
        <v>11653</v>
      </c>
      <c r="B5298" s="111" t="s">
        <v>56</v>
      </c>
      <c r="C5298" s="398">
        <v>46071.784467592595</v>
      </c>
      <c r="D5298" s="250">
        <v>46094</v>
      </c>
      <c r="E5298" s="111" t="s">
        <v>11654</v>
      </c>
      <c r="F5298" s="325" t="s">
        <v>907</v>
      </c>
      <c r="G5298" s="35" t="s">
        <v>69</v>
      </c>
      <c r="H5298" s="604" t="s">
        <v>11655</v>
      </c>
    </row>
    <row r="5299" spans="1:8">
      <c r="A5299" s="112" t="s">
        <v>11657</v>
      </c>
      <c r="B5299" s="112" t="s">
        <v>56</v>
      </c>
      <c r="C5299" s="399">
        <v>46081.330949074072</v>
      </c>
      <c r="D5299" s="250">
        <v>46094</v>
      </c>
      <c r="E5299" s="112" t="s">
        <v>11658</v>
      </c>
      <c r="F5299" s="325" t="s">
        <v>907</v>
      </c>
      <c r="G5299" s="35" t="s">
        <v>59</v>
      </c>
      <c r="H5299" s="603">
        <v>46093</v>
      </c>
    </row>
    <row r="5300" spans="1:8">
      <c r="A5300" s="111" t="s">
        <v>11659</v>
      </c>
      <c r="B5300" s="111" t="s">
        <v>56</v>
      </c>
      <c r="C5300" s="398">
        <v>46080.856145833335</v>
      </c>
      <c r="D5300" s="250">
        <v>46094</v>
      </c>
      <c r="E5300" s="111" t="s">
        <v>11660</v>
      </c>
      <c r="F5300" s="325" t="s">
        <v>907</v>
      </c>
      <c r="G5300" s="167" t="s">
        <v>62</v>
      </c>
      <c r="H5300" s="604"/>
    </row>
    <row r="5301" spans="1:8">
      <c r="A5301" s="112" t="s">
        <v>11661</v>
      </c>
      <c r="B5301" s="112" t="s">
        <v>56</v>
      </c>
      <c r="C5301" s="399">
        <v>46076.825127314813</v>
      </c>
      <c r="D5301" s="250">
        <v>46094</v>
      </c>
      <c r="E5301" s="112" t="s">
        <v>11662</v>
      </c>
      <c r="F5301" s="325" t="s">
        <v>907</v>
      </c>
      <c r="G5301" s="167" t="s">
        <v>62</v>
      </c>
      <c r="H5301" s="604"/>
    </row>
    <row r="5302" spans="1:8">
      <c r="A5302" s="111" t="s">
        <v>11663</v>
      </c>
      <c r="B5302" s="111" t="s">
        <v>56</v>
      </c>
      <c r="C5302" s="398">
        <v>46008.84784722222</v>
      </c>
      <c r="D5302" s="250">
        <v>46094</v>
      </c>
      <c r="E5302" s="111" t="s">
        <v>11664</v>
      </c>
      <c r="F5302" s="527" t="s">
        <v>907</v>
      </c>
      <c r="G5302" s="167" t="s">
        <v>62</v>
      </c>
      <c r="H5302" s="604"/>
    </row>
    <row r="5303" spans="1:8">
      <c r="A5303" s="112" t="s">
        <v>11665</v>
      </c>
      <c r="B5303" s="112" t="s">
        <v>79</v>
      </c>
      <c r="C5303" s="399">
        <v>46029.585960648146</v>
      </c>
      <c r="D5303" s="250">
        <v>46094</v>
      </c>
      <c r="E5303" s="112" t="s">
        <v>11666</v>
      </c>
      <c r="F5303" s="325" t="s">
        <v>907</v>
      </c>
      <c r="G5303" s="35" t="s">
        <v>59</v>
      </c>
      <c r="H5303" s="603">
        <v>46104</v>
      </c>
    </row>
    <row r="5304" spans="1:8">
      <c r="A5304" s="179" t="s">
        <v>96</v>
      </c>
      <c r="B5304" s="179" t="s">
        <v>56</v>
      </c>
      <c r="C5304" s="525">
        <v>46027.577187499999</v>
      </c>
      <c r="D5304" s="526">
        <v>46094</v>
      </c>
      <c r="E5304" s="179" t="s">
        <v>11667</v>
      </c>
      <c r="F5304" s="407" t="s">
        <v>907</v>
      </c>
      <c r="G5304" s="35"/>
      <c r="H5304" s="604"/>
    </row>
    <row r="5305" spans="1:8">
      <c r="A5305" s="112" t="s">
        <v>11668</v>
      </c>
      <c r="B5305" s="112" t="s">
        <v>56</v>
      </c>
      <c r="C5305" s="399">
        <v>46065.628368055557</v>
      </c>
      <c r="D5305" s="250">
        <v>46094</v>
      </c>
      <c r="E5305" s="112" t="s">
        <v>11669</v>
      </c>
      <c r="F5305" s="325" t="s">
        <v>907</v>
      </c>
      <c r="G5305" s="35" t="s">
        <v>59</v>
      </c>
      <c r="H5305" s="603">
        <v>46104</v>
      </c>
    </row>
    <row r="5306" spans="1:8">
      <c r="A5306" s="111" t="s">
        <v>11670</v>
      </c>
      <c r="B5306" s="111" t="s">
        <v>56</v>
      </c>
      <c r="C5306" s="398">
        <v>46035.507002314815</v>
      </c>
      <c r="D5306" s="250">
        <v>46094</v>
      </c>
      <c r="E5306" s="111" t="s">
        <v>11671</v>
      </c>
      <c r="F5306" s="325" t="s">
        <v>907</v>
      </c>
      <c r="G5306" s="35" t="s">
        <v>69</v>
      </c>
      <c r="H5306" s="604"/>
    </row>
    <row r="5307" spans="1:8">
      <c r="A5307" s="112" t="s">
        <v>11673</v>
      </c>
      <c r="B5307" s="112" t="s">
        <v>56</v>
      </c>
      <c r="C5307" s="399">
        <v>46083.409641203703</v>
      </c>
      <c r="D5307" s="250">
        <v>46094</v>
      </c>
      <c r="E5307" s="112" t="s">
        <v>11674</v>
      </c>
      <c r="F5307" s="325" t="s">
        <v>907</v>
      </c>
      <c r="G5307" s="35" t="s">
        <v>59</v>
      </c>
      <c r="H5307" s="603">
        <v>46093</v>
      </c>
    </row>
    <row r="5308" spans="1:8">
      <c r="A5308" s="111" t="s">
        <v>11675</v>
      </c>
      <c r="B5308" s="111" t="s">
        <v>56</v>
      </c>
      <c r="C5308" s="398">
        <v>46069.510740740741</v>
      </c>
      <c r="D5308" s="250">
        <v>46094</v>
      </c>
      <c r="E5308" s="111" t="s">
        <v>11676</v>
      </c>
      <c r="F5308" s="325" t="s">
        <v>907</v>
      </c>
      <c r="G5308" s="35" t="s">
        <v>59</v>
      </c>
      <c r="H5308" s="603">
        <v>46093</v>
      </c>
    </row>
    <row r="5309" spans="1:8">
      <c r="A5309" s="112" t="s">
        <v>11677</v>
      </c>
      <c r="B5309" s="112" t="s">
        <v>56</v>
      </c>
      <c r="C5309" s="399">
        <v>46081.516076388885</v>
      </c>
      <c r="D5309" s="250">
        <v>46094</v>
      </c>
      <c r="E5309" s="112" t="s">
        <v>11678</v>
      </c>
      <c r="F5309" s="325" t="s">
        <v>907</v>
      </c>
      <c r="G5309" s="35" t="s">
        <v>59</v>
      </c>
      <c r="H5309" s="603">
        <v>46093</v>
      </c>
    </row>
    <row r="5310" spans="1:8">
      <c r="A5310" s="111" t="s">
        <v>11679</v>
      </c>
      <c r="B5310" s="111" t="s">
        <v>56</v>
      </c>
      <c r="C5310" s="398">
        <v>46040.393495370372</v>
      </c>
      <c r="D5310" s="250">
        <v>46094</v>
      </c>
      <c r="E5310" s="111" t="s">
        <v>11680</v>
      </c>
      <c r="F5310" s="325" t="s">
        <v>907</v>
      </c>
      <c r="G5310" s="35" t="s">
        <v>59</v>
      </c>
      <c r="H5310" s="603">
        <v>46099</v>
      </c>
    </row>
    <row r="5311" spans="1:8">
      <c r="A5311" s="112" t="s">
        <v>11681</v>
      </c>
      <c r="B5311" s="112" t="s">
        <v>56</v>
      </c>
      <c r="C5311" s="399">
        <v>46075.516504629632</v>
      </c>
      <c r="D5311" s="250">
        <v>46094</v>
      </c>
      <c r="E5311" s="112" t="s">
        <v>11682</v>
      </c>
      <c r="F5311" s="325" t="s">
        <v>907</v>
      </c>
      <c r="G5311" s="35" t="s">
        <v>59</v>
      </c>
      <c r="H5311" s="603">
        <v>46099</v>
      </c>
    </row>
    <row r="5312" spans="1:8">
      <c r="A5312" s="111" t="s">
        <v>11683</v>
      </c>
      <c r="B5312" s="111" t="s">
        <v>56</v>
      </c>
      <c r="C5312" s="398">
        <v>45966.748912037037</v>
      </c>
      <c r="D5312" s="250">
        <v>46094</v>
      </c>
      <c r="E5312" s="528" t="s">
        <v>11684</v>
      </c>
      <c r="F5312" s="527" t="s">
        <v>907</v>
      </c>
      <c r="G5312" s="167" t="s">
        <v>62</v>
      </c>
      <c r="H5312" s="604"/>
    </row>
    <row r="5313" spans="1:8">
      <c r="A5313" s="112" t="s">
        <v>11685</v>
      </c>
      <c r="B5313" s="112" t="s">
        <v>56</v>
      </c>
      <c r="C5313" s="399">
        <v>46054.911377314813</v>
      </c>
      <c r="D5313" s="250">
        <v>46094</v>
      </c>
      <c r="E5313" s="529" t="s">
        <v>11686</v>
      </c>
      <c r="F5313" s="527" t="s">
        <v>907</v>
      </c>
      <c r="G5313" s="167" t="s">
        <v>62</v>
      </c>
      <c r="H5313" s="604"/>
    </row>
    <row r="5314" spans="1:8">
      <c r="A5314" s="111" t="s">
        <v>11687</v>
      </c>
      <c r="B5314" s="111" t="s">
        <v>56</v>
      </c>
      <c r="C5314" s="398">
        <v>46078.500868055555</v>
      </c>
      <c r="D5314" s="250">
        <v>46094</v>
      </c>
      <c r="E5314" s="528" t="s">
        <v>11688</v>
      </c>
      <c r="F5314" s="527" t="s">
        <v>907</v>
      </c>
      <c r="G5314" s="35" t="s">
        <v>59</v>
      </c>
      <c r="H5314" s="603">
        <v>46104</v>
      </c>
    </row>
    <row r="5315" spans="1:8">
      <c r="A5315" s="112" t="s">
        <v>11689</v>
      </c>
      <c r="B5315" s="112" t="s">
        <v>56</v>
      </c>
      <c r="C5315" s="399">
        <v>46071.59511574074</v>
      </c>
      <c r="D5315" s="250">
        <v>46094</v>
      </c>
      <c r="E5315" s="529" t="s">
        <v>11690</v>
      </c>
      <c r="F5315" s="527" t="s">
        <v>907</v>
      </c>
      <c r="G5315" s="35" t="s">
        <v>59</v>
      </c>
      <c r="H5315" s="603">
        <v>46104</v>
      </c>
    </row>
    <row r="5316" spans="1:8">
      <c r="A5316" s="111" t="s">
        <v>3531</v>
      </c>
      <c r="B5316" s="111" t="s">
        <v>56</v>
      </c>
      <c r="C5316" s="398">
        <v>46014.571967592594</v>
      </c>
      <c r="D5316" s="250">
        <v>46094</v>
      </c>
      <c r="E5316" s="528" t="s">
        <v>3532</v>
      </c>
      <c r="F5316" s="527" t="s">
        <v>907</v>
      </c>
      <c r="G5316" s="35" t="s">
        <v>59</v>
      </c>
      <c r="H5316" s="604"/>
    </row>
    <row r="5317" spans="1:8">
      <c r="A5317" s="112" t="s">
        <v>2568</v>
      </c>
      <c r="B5317" s="112" t="s">
        <v>56</v>
      </c>
      <c r="C5317" s="399">
        <v>46038.405648148146</v>
      </c>
      <c r="D5317" s="250">
        <v>46094</v>
      </c>
      <c r="E5317" s="529" t="s">
        <v>2569</v>
      </c>
      <c r="F5317" s="527" t="s">
        <v>907</v>
      </c>
      <c r="G5317" s="35" t="s">
        <v>59</v>
      </c>
      <c r="H5317" s="604"/>
    </row>
    <row r="5318" spans="1:8">
      <c r="A5318" s="111" t="s">
        <v>11691</v>
      </c>
      <c r="B5318" s="111" t="s">
        <v>56</v>
      </c>
      <c r="C5318" s="398">
        <v>46084.77175925926</v>
      </c>
      <c r="D5318" s="250">
        <v>46094</v>
      </c>
      <c r="E5318" s="528" t="s">
        <v>11692</v>
      </c>
      <c r="F5318" s="527" t="s">
        <v>907</v>
      </c>
      <c r="G5318" s="35" t="s">
        <v>59</v>
      </c>
      <c r="H5318" s="604"/>
    </row>
    <row r="5319" spans="1:8">
      <c r="A5319" s="112" t="s">
        <v>11693</v>
      </c>
      <c r="B5319" s="112" t="s">
        <v>56</v>
      </c>
      <c r="C5319" s="399">
        <v>46067.422476851854</v>
      </c>
      <c r="D5319" s="250">
        <v>46094</v>
      </c>
      <c r="E5319" s="529" t="s">
        <v>11694</v>
      </c>
      <c r="F5319" s="527" t="s">
        <v>907</v>
      </c>
      <c r="G5319" s="35" t="s">
        <v>59</v>
      </c>
      <c r="H5319" s="604"/>
    </row>
    <row r="5320" spans="1:8">
      <c r="A5320" s="111" t="s">
        <v>11695</v>
      </c>
      <c r="B5320" s="111" t="s">
        <v>56</v>
      </c>
      <c r="C5320" s="398">
        <v>46063.535613425927</v>
      </c>
      <c r="D5320" s="250">
        <v>46094</v>
      </c>
      <c r="E5320" s="528" t="s">
        <v>11696</v>
      </c>
      <c r="F5320" s="527" t="s">
        <v>907</v>
      </c>
      <c r="G5320" s="35" t="s">
        <v>59</v>
      </c>
      <c r="H5320" s="604"/>
    </row>
    <row r="5321" spans="1:8">
      <c r="A5321" s="112" t="s">
        <v>11697</v>
      </c>
      <c r="B5321" s="112" t="s">
        <v>56</v>
      </c>
      <c r="C5321" s="399">
        <v>46057.378159722219</v>
      </c>
      <c r="D5321" s="250">
        <v>46094</v>
      </c>
      <c r="E5321" s="529" t="s">
        <v>11698</v>
      </c>
      <c r="F5321" s="527" t="s">
        <v>907</v>
      </c>
      <c r="G5321" s="35" t="s">
        <v>59</v>
      </c>
      <c r="H5321" s="245"/>
    </row>
    <row r="5322" spans="1:8">
      <c r="A5322" s="111" t="s">
        <v>11699</v>
      </c>
      <c r="B5322" s="111" t="s">
        <v>56</v>
      </c>
      <c r="C5322" s="398">
        <v>46077.730555555558</v>
      </c>
      <c r="D5322" s="250">
        <v>46094</v>
      </c>
      <c r="E5322" s="528" t="s">
        <v>11700</v>
      </c>
      <c r="F5322" s="527" t="s">
        <v>907</v>
      </c>
      <c r="G5322" s="35" t="s">
        <v>59</v>
      </c>
      <c r="H5322" s="603">
        <v>46104</v>
      </c>
    </row>
    <row r="5323" spans="1:8">
      <c r="A5323" s="177" t="s">
        <v>96</v>
      </c>
      <c r="B5323" s="177" t="s">
        <v>56</v>
      </c>
      <c r="C5323" s="530">
        <v>46027.81486111111</v>
      </c>
      <c r="D5323" s="526">
        <v>46094</v>
      </c>
      <c r="E5323" s="177" t="s">
        <v>11701</v>
      </c>
      <c r="F5323" s="407" t="s">
        <v>907</v>
      </c>
      <c r="G5323" s="167"/>
      <c r="H5323" s="615"/>
    </row>
    <row r="5324" spans="1:8">
      <c r="A5324" s="111" t="s">
        <v>11702</v>
      </c>
      <c r="B5324" s="111" t="s">
        <v>56</v>
      </c>
      <c r="C5324" s="398">
        <v>46079.724988425929</v>
      </c>
      <c r="D5324" s="250">
        <v>46094</v>
      </c>
      <c r="E5324" s="528" t="s">
        <v>11703</v>
      </c>
      <c r="F5324" s="527" t="s">
        <v>907</v>
      </c>
      <c r="G5324" s="35" t="s">
        <v>69</v>
      </c>
      <c r="H5324" s="604">
        <v>1117529197</v>
      </c>
    </row>
    <row r="5325" spans="1:8">
      <c r="A5325" s="112" t="s">
        <v>11705</v>
      </c>
      <c r="B5325" s="112" t="s">
        <v>56</v>
      </c>
      <c r="C5325" s="399">
        <v>46073.539606481485</v>
      </c>
      <c r="D5325" s="250">
        <v>46094</v>
      </c>
      <c r="E5325" s="529" t="s">
        <v>11706</v>
      </c>
      <c r="F5325" s="527" t="s">
        <v>907</v>
      </c>
      <c r="G5325" s="35" t="s">
        <v>59</v>
      </c>
      <c r="H5325" s="603">
        <v>46104</v>
      </c>
    </row>
    <row r="5326" spans="1:8">
      <c r="A5326" s="111" t="s">
        <v>11707</v>
      </c>
      <c r="B5326" s="111" t="s">
        <v>56</v>
      </c>
      <c r="C5326" s="398">
        <v>46029.403217592589</v>
      </c>
      <c r="D5326" s="250">
        <v>46094</v>
      </c>
      <c r="E5326" s="528" t="s">
        <v>11708</v>
      </c>
      <c r="F5326" s="527" t="s">
        <v>907</v>
      </c>
      <c r="G5326" s="35" t="s">
        <v>69</v>
      </c>
      <c r="H5326" s="604" t="s">
        <v>14571</v>
      </c>
    </row>
    <row r="5327" spans="1:8">
      <c r="A5327" s="112" t="s">
        <v>11709</v>
      </c>
      <c r="B5327" s="112" t="s">
        <v>56</v>
      </c>
      <c r="C5327" s="399">
        <v>46057.339305555557</v>
      </c>
      <c r="D5327" s="250">
        <v>46094</v>
      </c>
      <c r="E5327" s="529" t="s">
        <v>11710</v>
      </c>
      <c r="F5327" s="527" t="s">
        <v>907</v>
      </c>
      <c r="G5327" s="35" t="s">
        <v>69</v>
      </c>
      <c r="H5327" s="604" t="s">
        <v>14572</v>
      </c>
    </row>
    <row r="5328" spans="1:8">
      <c r="A5328" s="111" t="s">
        <v>1052</v>
      </c>
      <c r="B5328" s="111" t="s">
        <v>56</v>
      </c>
      <c r="C5328" s="398">
        <v>46030.649027777778</v>
      </c>
      <c r="D5328" s="250">
        <v>46094</v>
      </c>
      <c r="E5328" s="528" t="s">
        <v>1053</v>
      </c>
      <c r="F5328" s="527" t="s">
        <v>907</v>
      </c>
      <c r="G5328" s="167" t="s">
        <v>62</v>
      </c>
      <c r="H5328" s="604"/>
    </row>
    <row r="5329" spans="1:8">
      <c r="A5329" s="112" t="s">
        <v>11711</v>
      </c>
      <c r="B5329" s="112" t="s">
        <v>56</v>
      </c>
      <c r="C5329" s="399">
        <v>46080.37736111111</v>
      </c>
      <c r="D5329" s="250">
        <v>46094</v>
      </c>
      <c r="E5329" s="529" t="s">
        <v>11712</v>
      </c>
      <c r="F5329" s="527" t="s">
        <v>907</v>
      </c>
      <c r="G5329" s="35" t="s">
        <v>59</v>
      </c>
      <c r="H5329" s="604"/>
    </row>
    <row r="5330" spans="1:8">
      <c r="A5330" s="111" t="s">
        <v>11713</v>
      </c>
      <c r="B5330" s="111" t="s">
        <v>56</v>
      </c>
      <c r="C5330" s="398">
        <v>46055.407164351855</v>
      </c>
      <c r="D5330" s="250">
        <v>46094</v>
      </c>
      <c r="E5330" s="528" t="s">
        <v>11714</v>
      </c>
      <c r="F5330" s="527" t="s">
        <v>907</v>
      </c>
      <c r="G5330" s="35" t="s">
        <v>69</v>
      </c>
      <c r="H5330" s="604"/>
    </row>
    <row r="5331" spans="1:8">
      <c r="A5331" s="112" t="s">
        <v>11715</v>
      </c>
      <c r="B5331" s="112" t="s">
        <v>56</v>
      </c>
      <c r="C5331" s="399">
        <v>46080.589675925927</v>
      </c>
      <c r="D5331" s="250">
        <v>46094</v>
      </c>
      <c r="E5331" s="529" t="s">
        <v>11716</v>
      </c>
      <c r="F5331" s="527" t="s">
        <v>907</v>
      </c>
      <c r="G5331" s="35" t="s">
        <v>59</v>
      </c>
      <c r="H5331" s="604"/>
    </row>
    <row r="5332" spans="1:8">
      <c r="A5332" s="111" t="s">
        <v>11717</v>
      </c>
      <c r="B5332" s="111" t="s">
        <v>56</v>
      </c>
      <c r="C5332" s="398">
        <v>46077.891145833331</v>
      </c>
      <c r="D5332" s="250">
        <v>46094</v>
      </c>
      <c r="E5332" s="528" t="s">
        <v>11718</v>
      </c>
      <c r="F5332" s="527" t="s">
        <v>907</v>
      </c>
      <c r="G5332" s="35" t="s">
        <v>69</v>
      </c>
      <c r="H5332" s="604">
        <v>1002647266</v>
      </c>
    </row>
    <row r="5333" spans="1:8">
      <c r="A5333" s="112" t="s">
        <v>11719</v>
      </c>
      <c r="B5333" s="112" t="s">
        <v>56</v>
      </c>
      <c r="C5333" s="399">
        <v>46080.667048611111</v>
      </c>
      <c r="D5333" s="250">
        <v>46094</v>
      </c>
      <c r="E5333" s="529" t="s">
        <v>11720</v>
      </c>
      <c r="F5333" s="527" t="s">
        <v>907</v>
      </c>
      <c r="G5333" s="35" t="s">
        <v>59</v>
      </c>
      <c r="H5333" s="604"/>
    </row>
    <row r="5334" spans="1:8">
      <c r="A5334" s="179" t="s">
        <v>96</v>
      </c>
      <c r="B5334" s="179" t="s">
        <v>56</v>
      </c>
      <c r="C5334" s="525">
        <v>46027.730752314812</v>
      </c>
      <c r="D5334" s="526">
        <v>46094</v>
      </c>
      <c r="E5334" s="179" t="s">
        <v>11721</v>
      </c>
      <c r="F5334" s="407" t="s">
        <v>907</v>
      </c>
      <c r="G5334" s="167"/>
      <c r="H5334" s="615"/>
    </row>
    <row r="5335" spans="1:8">
      <c r="A5335" s="112" t="s">
        <v>11722</v>
      </c>
      <c r="B5335" s="112" t="s">
        <v>56</v>
      </c>
      <c r="C5335" s="399">
        <v>46062.946145833332</v>
      </c>
      <c r="D5335" s="250">
        <v>46094</v>
      </c>
      <c r="E5335" s="112" t="s">
        <v>11723</v>
      </c>
      <c r="F5335" s="84" t="s">
        <v>995</v>
      </c>
      <c r="G5335" s="35" t="s">
        <v>59</v>
      </c>
      <c r="H5335" s="603">
        <v>46097</v>
      </c>
    </row>
    <row r="5336" spans="1:8">
      <c r="A5336" s="111" t="s">
        <v>11724</v>
      </c>
      <c r="B5336" s="111" t="s">
        <v>56</v>
      </c>
      <c r="C5336" s="398">
        <v>46006.492719907408</v>
      </c>
      <c r="D5336" s="250">
        <v>46094</v>
      </c>
      <c r="E5336" s="111" t="s">
        <v>11725</v>
      </c>
      <c r="F5336" s="84" t="s">
        <v>995</v>
      </c>
      <c r="G5336" s="35" t="s">
        <v>59</v>
      </c>
      <c r="H5336" s="603">
        <v>46097</v>
      </c>
    </row>
    <row r="5337" spans="1:8">
      <c r="A5337" s="112" t="s">
        <v>11726</v>
      </c>
      <c r="B5337" s="112" t="s">
        <v>56</v>
      </c>
      <c r="C5337" s="399">
        <v>46062.689814814818</v>
      </c>
      <c r="D5337" s="250">
        <v>46094</v>
      </c>
      <c r="E5337" s="112" t="s">
        <v>11727</v>
      </c>
      <c r="F5337" s="84" t="s">
        <v>995</v>
      </c>
      <c r="G5337" s="1" t="s">
        <v>69</v>
      </c>
      <c r="H5337" s="603">
        <v>46097</v>
      </c>
    </row>
    <row r="5338" spans="1:8">
      <c r="A5338" s="111" t="s">
        <v>11728</v>
      </c>
      <c r="B5338" s="111" t="s">
        <v>56</v>
      </c>
      <c r="C5338" s="398">
        <v>46072.833182870374</v>
      </c>
      <c r="D5338" s="250">
        <v>46094</v>
      </c>
      <c r="E5338" s="111" t="s">
        <v>11729</v>
      </c>
      <c r="F5338" s="84" t="s">
        <v>995</v>
      </c>
      <c r="G5338" s="35" t="s">
        <v>59</v>
      </c>
      <c r="H5338" s="603">
        <v>46097</v>
      </c>
    </row>
    <row r="5339" spans="1:8">
      <c r="A5339" s="112" t="s">
        <v>11730</v>
      </c>
      <c r="B5339" s="112" t="s">
        <v>56</v>
      </c>
      <c r="C5339" s="399">
        <v>46070.685763888891</v>
      </c>
      <c r="D5339" s="250">
        <v>46094</v>
      </c>
      <c r="E5339" s="112" t="s">
        <v>11731</v>
      </c>
      <c r="F5339" s="84" t="s">
        <v>995</v>
      </c>
      <c r="G5339" s="35" t="s">
        <v>59</v>
      </c>
      <c r="H5339" s="603">
        <v>46097</v>
      </c>
    </row>
    <row r="5340" spans="1:8">
      <c r="A5340" s="111" t="s">
        <v>11732</v>
      </c>
      <c r="B5340" s="111" t="s">
        <v>56</v>
      </c>
      <c r="C5340" s="398">
        <v>46071.744085648148</v>
      </c>
      <c r="D5340" s="250">
        <v>46094</v>
      </c>
      <c r="E5340" s="111" t="s">
        <v>11733</v>
      </c>
      <c r="F5340" s="84" t="s">
        <v>995</v>
      </c>
      <c r="G5340" s="35" t="s">
        <v>59</v>
      </c>
      <c r="H5340" s="603">
        <v>46097</v>
      </c>
    </row>
    <row r="5341" spans="1:8">
      <c r="A5341" s="112" t="s">
        <v>11734</v>
      </c>
      <c r="B5341" s="112" t="s">
        <v>56</v>
      </c>
      <c r="C5341" s="399">
        <v>46078.970914351848</v>
      </c>
      <c r="D5341" s="250">
        <v>46094</v>
      </c>
      <c r="E5341" s="112" t="s">
        <v>11735</v>
      </c>
      <c r="F5341" s="84" t="s">
        <v>995</v>
      </c>
      <c r="G5341" s="35" t="s">
        <v>59</v>
      </c>
      <c r="H5341" s="603">
        <v>46097</v>
      </c>
    </row>
    <row r="5342" spans="1:8">
      <c r="A5342" s="111" t="s">
        <v>11736</v>
      </c>
      <c r="B5342" s="111" t="s">
        <v>56</v>
      </c>
      <c r="C5342" s="398">
        <v>46043.607997685183</v>
      </c>
      <c r="D5342" s="250">
        <v>46094</v>
      </c>
      <c r="E5342" s="111" t="s">
        <v>11737</v>
      </c>
      <c r="F5342" s="84" t="s">
        <v>995</v>
      </c>
      <c r="G5342" s="35" t="s">
        <v>59</v>
      </c>
      <c r="H5342" s="603">
        <v>46097</v>
      </c>
    </row>
    <row r="5343" spans="1:8">
      <c r="A5343" s="112" t="s">
        <v>11738</v>
      </c>
      <c r="B5343" s="112" t="s">
        <v>56</v>
      </c>
      <c r="C5343" s="399">
        <v>46080.811782407407</v>
      </c>
      <c r="D5343" s="250">
        <v>46094</v>
      </c>
      <c r="E5343" s="112" t="s">
        <v>11739</v>
      </c>
      <c r="F5343" s="84" t="s">
        <v>995</v>
      </c>
      <c r="G5343" s="35" t="s">
        <v>59</v>
      </c>
      <c r="H5343" s="603">
        <v>46097</v>
      </c>
    </row>
    <row r="5344" spans="1:8">
      <c r="A5344" s="111" t="s">
        <v>11740</v>
      </c>
      <c r="B5344" s="111" t="s">
        <v>56</v>
      </c>
      <c r="C5344" s="398">
        <v>46065.646504629629</v>
      </c>
      <c r="D5344" s="250">
        <v>46094</v>
      </c>
      <c r="E5344" s="111" t="s">
        <v>11741</v>
      </c>
      <c r="F5344" s="84" t="s">
        <v>995</v>
      </c>
      <c r="G5344" s="35" t="s">
        <v>59</v>
      </c>
      <c r="H5344" s="603">
        <v>46097</v>
      </c>
    </row>
    <row r="5345" spans="1:8">
      <c r="A5345" s="112" t="s">
        <v>11742</v>
      </c>
      <c r="B5345" s="112" t="s">
        <v>56</v>
      </c>
      <c r="C5345" s="399">
        <v>46077.615960648145</v>
      </c>
      <c r="D5345" s="250">
        <v>46094</v>
      </c>
      <c r="E5345" s="112" t="s">
        <v>11743</v>
      </c>
      <c r="F5345" s="84" t="s">
        <v>995</v>
      </c>
      <c r="G5345" s="35" t="s">
        <v>59</v>
      </c>
      <c r="H5345" s="603">
        <v>46097</v>
      </c>
    </row>
    <row r="5346" spans="1:8">
      <c r="A5346" s="111" t="s">
        <v>2153</v>
      </c>
      <c r="B5346" s="111" t="s">
        <v>56</v>
      </c>
      <c r="C5346" s="398">
        <v>46043.427627314813</v>
      </c>
      <c r="D5346" s="250">
        <v>46094</v>
      </c>
      <c r="E5346" s="111" t="s">
        <v>2154</v>
      </c>
      <c r="F5346" s="84" t="s">
        <v>995</v>
      </c>
      <c r="G5346" s="35" t="s">
        <v>59</v>
      </c>
      <c r="H5346" s="603">
        <v>46097</v>
      </c>
    </row>
    <row r="5347" spans="1:8">
      <c r="A5347" s="112" t="s">
        <v>11744</v>
      </c>
      <c r="B5347" s="112" t="s">
        <v>56</v>
      </c>
      <c r="C5347" s="399">
        <v>46002.918877314813</v>
      </c>
      <c r="D5347" s="250">
        <v>46094</v>
      </c>
      <c r="E5347" s="112" t="s">
        <v>11745</v>
      </c>
      <c r="F5347" s="84" t="s">
        <v>995</v>
      </c>
      <c r="G5347" s="35" t="s">
        <v>59</v>
      </c>
      <c r="H5347" s="603">
        <v>46097</v>
      </c>
    </row>
    <row r="5348" spans="1:8">
      <c r="A5348" s="111" t="s">
        <v>11746</v>
      </c>
      <c r="B5348" s="111" t="s">
        <v>79</v>
      </c>
      <c r="C5348" s="398">
        <v>46084.386006944442</v>
      </c>
      <c r="D5348" s="250">
        <v>46094</v>
      </c>
      <c r="E5348" s="111" t="s">
        <v>11747</v>
      </c>
      <c r="F5348" s="84" t="s">
        <v>995</v>
      </c>
      <c r="G5348" s="35" t="s">
        <v>59</v>
      </c>
      <c r="H5348" s="603">
        <v>46097</v>
      </c>
    </row>
    <row r="5349" spans="1:8">
      <c r="A5349" s="112" t="s">
        <v>11748</v>
      </c>
      <c r="B5349" s="112" t="s">
        <v>79</v>
      </c>
      <c r="C5349" s="399">
        <v>46084.386180555557</v>
      </c>
      <c r="D5349" s="250">
        <v>46094</v>
      </c>
      <c r="E5349" s="112" t="s">
        <v>11749</v>
      </c>
      <c r="F5349" s="84" t="s">
        <v>995</v>
      </c>
      <c r="G5349" s="35" t="s">
        <v>59</v>
      </c>
      <c r="H5349" s="603">
        <v>46097</v>
      </c>
    </row>
    <row r="5350" spans="1:8">
      <c r="A5350" s="111" t="s">
        <v>96</v>
      </c>
      <c r="B5350" s="111" t="s">
        <v>56</v>
      </c>
      <c r="C5350" s="398">
        <v>46025.47314814815</v>
      </c>
      <c r="D5350" s="250">
        <v>46094</v>
      </c>
      <c r="E5350" s="111" t="s">
        <v>11750</v>
      </c>
      <c r="F5350" s="84" t="s">
        <v>995</v>
      </c>
      <c r="G5350" s="35" t="s">
        <v>59</v>
      </c>
      <c r="H5350" s="603">
        <v>46097</v>
      </c>
    </row>
    <row r="5351" spans="1:8">
      <c r="A5351" s="112" t="s">
        <v>11751</v>
      </c>
      <c r="B5351" s="112" t="s">
        <v>56</v>
      </c>
      <c r="C5351" s="399">
        <v>46073.864502314813</v>
      </c>
      <c r="D5351" s="250">
        <v>46094</v>
      </c>
      <c r="E5351" s="112" t="s">
        <v>11752</v>
      </c>
      <c r="F5351" s="84" t="s">
        <v>995</v>
      </c>
      <c r="G5351" s="35" t="s">
        <v>59</v>
      </c>
      <c r="H5351" s="603">
        <v>46097</v>
      </c>
    </row>
    <row r="5352" spans="1:8">
      <c r="A5352" s="111" t="s">
        <v>11753</v>
      </c>
      <c r="B5352" s="111" t="s">
        <v>56</v>
      </c>
      <c r="C5352" s="398">
        <v>46031.565555555557</v>
      </c>
      <c r="D5352" s="250">
        <v>46094</v>
      </c>
      <c r="E5352" s="111" t="s">
        <v>11754</v>
      </c>
      <c r="F5352" s="84" t="s">
        <v>995</v>
      </c>
      <c r="G5352" s="35" t="s">
        <v>59</v>
      </c>
      <c r="H5352" s="603">
        <v>46097</v>
      </c>
    </row>
    <row r="5353" spans="1:8">
      <c r="A5353" s="112" t="s">
        <v>11755</v>
      </c>
      <c r="B5353" s="112" t="s">
        <v>56</v>
      </c>
      <c r="C5353" s="399">
        <v>46047.009687500002</v>
      </c>
      <c r="D5353" s="250">
        <v>46094</v>
      </c>
      <c r="E5353" s="112" t="s">
        <v>11756</v>
      </c>
      <c r="F5353" s="84" t="s">
        <v>995</v>
      </c>
      <c r="G5353" s="35" t="s">
        <v>59</v>
      </c>
      <c r="H5353" s="603">
        <v>46097</v>
      </c>
    </row>
    <row r="5354" spans="1:8">
      <c r="A5354" s="111" t="s">
        <v>11757</v>
      </c>
      <c r="B5354" s="111" t="s">
        <v>56</v>
      </c>
      <c r="C5354" s="398">
        <v>46080.726122685184</v>
      </c>
      <c r="D5354" s="250">
        <v>46094</v>
      </c>
      <c r="E5354" s="111" t="s">
        <v>11758</v>
      </c>
      <c r="F5354" s="84" t="s">
        <v>995</v>
      </c>
      <c r="G5354" s="78" t="s">
        <v>59</v>
      </c>
      <c r="H5354" s="603">
        <v>46097</v>
      </c>
    </row>
    <row r="5355" spans="1:8">
      <c r="A5355" s="112" t="s">
        <v>11759</v>
      </c>
      <c r="B5355" s="112" t="s">
        <v>56</v>
      </c>
      <c r="C5355" s="399">
        <v>46072.522048611114</v>
      </c>
      <c r="D5355" s="250">
        <v>46094</v>
      </c>
      <c r="E5355" s="112" t="s">
        <v>3808</v>
      </c>
      <c r="F5355" s="598" t="s">
        <v>995</v>
      </c>
      <c r="G5355" s="1" t="s">
        <v>69</v>
      </c>
      <c r="H5355" s="603">
        <v>46097</v>
      </c>
    </row>
    <row r="5356" spans="1:8">
      <c r="A5356" s="111" t="s">
        <v>11760</v>
      </c>
      <c r="B5356" s="111" t="s">
        <v>56</v>
      </c>
      <c r="C5356" s="398">
        <v>46062.891388888886</v>
      </c>
      <c r="D5356" s="250">
        <v>46094</v>
      </c>
      <c r="E5356" s="111" t="s">
        <v>11761</v>
      </c>
      <c r="F5356" s="84" t="s">
        <v>995</v>
      </c>
      <c r="G5356" s="46" t="s">
        <v>59</v>
      </c>
      <c r="H5356" s="603">
        <v>46097</v>
      </c>
    </row>
    <row r="5357" spans="1:8">
      <c r="A5357" s="112" t="s">
        <v>11762</v>
      </c>
      <c r="B5357" s="112" t="s">
        <v>56</v>
      </c>
      <c r="C5357" s="399">
        <v>46079.612349537034</v>
      </c>
      <c r="D5357" s="250">
        <v>46094</v>
      </c>
      <c r="E5357" s="112" t="s">
        <v>11763</v>
      </c>
      <c r="F5357" s="84" t="s">
        <v>995</v>
      </c>
      <c r="G5357" s="35" t="s">
        <v>59</v>
      </c>
      <c r="H5357" s="603">
        <v>46097</v>
      </c>
    </row>
    <row r="5358" spans="1:8">
      <c r="A5358" s="111" t="s">
        <v>11764</v>
      </c>
      <c r="B5358" s="111" t="s">
        <v>56</v>
      </c>
      <c r="C5358" s="398">
        <v>46062.857673611114</v>
      </c>
      <c r="D5358" s="250">
        <v>46094</v>
      </c>
      <c r="E5358" s="111" t="s">
        <v>11765</v>
      </c>
      <c r="F5358" s="84" t="s">
        <v>995</v>
      </c>
      <c r="G5358" s="35" t="s">
        <v>59</v>
      </c>
      <c r="H5358" s="603">
        <v>46097</v>
      </c>
    </row>
    <row r="5359" spans="1:8">
      <c r="A5359" s="112" t="s">
        <v>11766</v>
      </c>
      <c r="B5359" s="112" t="s">
        <v>56</v>
      </c>
      <c r="C5359" s="399">
        <v>46084.472141203703</v>
      </c>
      <c r="D5359" s="250">
        <v>46094</v>
      </c>
      <c r="E5359" s="112" t="s">
        <v>11767</v>
      </c>
      <c r="F5359" s="84" t="s">
        <v>995</v>
      </c>
      <c r="G5359" s="35" t="s">
        <v>59</v>
      </c>
      <c r="H5359" s="603">
        <v>46097</v>
      </c>
    </row>
    <row r="5360" spans="1:8">
      <c r="A5360" s="111" t="s">
        <v>11768</v>
      </c>
      <c r="B5360" s="111" t="s">
        <v>56</v>
      </c>
      <c r="C5360" s="398">
        <v>46064.428043981483</v>
      </c>
      <c r="D5360" s="250">
        <v>46094</v>
      </c>
      <c r="E5360" s="111" t="s">
        <v>11769</v>
      </c>
      <c r="F5360" s="84" t="s">
        <v>995</v>
      </c>
      <c r="G5360" s="35" t="s">
        <v>59</v>
      </c>
      <c r="H5360" s="603">
        <v>46097</v>
      </c>
    </row>
    <row r="5361" spans="1:11">
      <c r="A5361" s="112" t="s">
        <v>11770</v>
      </c>
      <c r="B5361" s="112" t="s">
        <v>56</v>
      </c>
      <c r="C5361" s="399">
        <v>46077.784004629626</v>
      </c>
      <c r="D5361" s="250">
        <v>46094</v>
      </c>
      <c r="E5361" s="112" t="s">
        <v>11771</v>
      </c>
      <c r="F5361" s="84" t="s">
        <v>995</v>
      </c>
      <c r="G5361" s="35" t="s">
        <v>59</v>
      </c>
      <c r="H5361" s="603">
        <v>46097</v>
      </c>
    </row>
    <row r="5362" spans="1:11">
      <c r="A5362" s="111" t="s">
        <v>1289</v>
      </c>
      <c r="B5362" s="111" t="s">
        <v>56</v>
      </c>
      <c r="C5362" s="398">
        <v>46043.601400462961</v>
      </c>
      <c r="D5362" s="250">
        <v>46094</v>
      </c>
      <c r="E5362" s="111" t="s">
        <v>1290</v>
      </c>
      <c r="F5362" s="84" t="s">
        <v>995</v>
      </c>
      <c r="G5362" s="35" t="s">
        <v>59</v>
      </c>
      <c r="H5362" s="603">
        <v>46097</v>
      </c>
    </row>
    <row r="5363" spans="1:11">
      <c r="A5363" s="112" t="s">
        <v>11772</v>
      </c>
      <c r="B5363" s="112" t="s">
        <v>56</v>
      </c>
      <c r="C5363" s="399">
        <v>46046.432800925926</v>
      </c>
      <c r="D5363" s="250">
        <v>46094</v>
      </c>
      <c r="E5363" s="112" t="s">
        <v>11773</v>
      </c>
      <c r="F5363" s="84" t="s">
        <v>995</v>
      </c>
      <c r="G5363" s="35" t="s">
        <v>59</v>
      </c>
      <c r="H5363" s="603">
        <v>46098</v>
      </c>
    </row>
    <row r="5364" spans="1:11">
      <c r="A5364" s="111" t="s">
        <v>11774</v>
      </c>
      <c r="B5364" s="111" t="s">
        <v>56</v>
      </c>
      <c r="C5364" s="398">
        <v>46066.584340277775</v>
      </c>
      <c r="D5364" s="250">
        <v>46094</v>
      </c>
      <c r="E5364" s="111" t="s">
        <v>11775</v>
      </c>
      <c r="F5364" s="84" t="s">
        <v>995</v>
      </c>
      <c r="G5364" s="35" t="s">
        <v>59</v>
      </c>
      <c r="H5364" s="603">
        <v>46098</v>
      </c>
    </row>
    <row r="5365" spans="1:11">
      <c r="A5365" s="112" t="s">
        <v>11776</v>
      </c>
      <c r="B5365" s="112" t="s">
        <v>56</v>
      </c>
      <c r="C5365" s="399">
        <v>46057.48746527778</v>
      </c>
      <c r="D5365" s="250">
        <v>46094</v>
      </c>
      <c r="E5365" s="112" t="s">
        <v>11777</v>
      </c>
      <c r="F5365" s="84" t="s">
        <v>995</v>
      </c>
      <c r="G5365" s="35" t="s">
        <v>59</v>
      </c>
      <c r="H5365" s="603">
        <v>46098</v>
      </c>
    </row>
    <row r="5366" spans="1:11">
      <c r="A5366" s="111" t="s">
        <v>11778</v>
      </c>
      <c r="B5366" s="111" t="s">
        <v>56</v>
      </c>
      <c r="C5366" s="398">
        <v>45968.403009259258</v>
      </c>
      <c r="D5366" s="250">
        <v>46094</v>
      </c>
      <c r="E5366" s="111" t="s">
        <v>11779</v>
      </c>
      <c r="F5366" s="84" t="s">
        <v>995</v>
      </c>
      <c r="G5366" s="35" t="s">
        <v>59</v>
      </c>
      <c r="H5366" s="603">
        <v>46098</v>
      </c>
    </row>
    <row r="5367" spans="1:11">
      <c r="A5367" s="112" t="s">
        <v>11780</v>
      </c>
      <c r="B5367" s="112" t="s">
        <v>56</v>
      </c>
      <c r="C5367" s="399">
        <v>46059.375983796293</v>
      </c>
      <c r="D5367" s="250">
        <v>46094</v>
      </c>
      <c r="E5367" s="112" t="s">
        <v>11781</v>
      </c>
      <c r="F5367" s="84" t="s">
        <v>995</v>
      </c>
      <c r="G5367" s="1" t="s">
        <v>69</v>
      </c>
      <c r="H5367" s="603">
        <v>46098</v>
      </c>
    </row>
    <row r="5368" spans="1:11">
      <c r="A5368" s="111" t="s">
        <v>11782</v>
      </c>
      <c r="B5368" s="111" t="s">
        <v>56</v>
      </c>
      <c r="C5368" s="398">
        <v>46054.530763888892</v>
      </c>
      <c r="D5368" s="250">
        <v>46094</v>
      </c>
      <c r="E5368" s="111" t="s">
        <v>11783</v>
      </c>
      <c r="F5368" s="84" t="s">
        <v>995</v>
      </c>
      <c r="G5368" s="35" t="s">
        <v>59</v>
      </c>
      <c r="H5368" s="603">
        <v>46098</v>
      </c>
    </row>
    <row r="5369" spans="1:11">
      <c r="A5369" s="112" t="s">
        <v>11784</v>
      </c>
      <c r="B5369" s="112" t="s">
        <v>56</v>
      </c>
      <c r="C5369" s="399">
        <v>46062.309398148151</v>
      </c>
      <c r="D5369" s="250">
        <v>46094</v>
      </c>
      <c r="E5369" s="112" t="s">
        <v>11785</v>
      </c>
      <c r="F5369" s="84" t="s">
        <v>995</v>
      </c>
      <c r="G5369" s="35" t="s">
        <v>59</v>
      </c>
      <c r="H5369" s="603">
        <v>46098</v>
      </c>
    </row>
    <row r="5370" spans="1:11">
      <c r="A5370" s="111" t="s">
        <v>11786</v>
      </c>
      <c r="B5370" s="111" t="s">
        <v>56</v>
      </c>
      <c r="C5370" s="398">
        <v>46082.880162037036</v>
      </c>
      <c r="D5370" s="250">
        <v>46094</v>
      </c>
      <c r="E5370" s="111" t="s">
        <v>11787</v>
      </c>
      <c r="F5370" s="84" t="s">
        <v>995</v>
      </c>
      <c r="G5370" s="35" t="s">
        <v>59</v>
      </c>
      <c r="H5370" s="603">
        <v>46098</v>
      </c>
    </row>
    <row r="5371" spans="1:11">
      <c r="A5371" s="112" t="s">
        <v>11788</v>
      </c>
      <c r="B5371" s="112" t="s">
        <v>56</v>
      </c>
      <c r="C5371" s="399">
        <v>46076.707743055558</v>
      </c>
      <c r="D5371" s="250">
        <v>46094</v>
      </c>
      <c r="E5371" s="112" t="s">
        <v>11789</v>
      </c>
      <c r="F5371" s="84" t="s">
        <v>995</v>
      </c>
      <c r="G5371" s="35" t="s">
        <v>59</v>
      </c>
      <c r="H5371" s="603">
        <v>46098</v>
      </c>
    </row>
    <row r="5372" spans="1:11">
      <c r="A5372" s="111" t="s">
        <v>11790</v>
      </c>
      <c r="B5372" s="111" t="s">
        <v>56</v>
      </c>
      <c r="C5372" s="398">
        <v>46072.70171296296</v>
      </c>
      <c r="D5372" s="250">
        <v>46094</v>
      </c>
      <c r="E5372" s="111" t="s">
        <v>11791</v>
      </c>
      <c r="F5372" s="84" t="s">
        <v>995</v>
      </c>
      <c r="G5372" s="35" t="s">
        <v>59</v>
      </c>
      <c r="H5372" s="603">
        <v>46098</v>
      </c>
    </row>
    <row r="5373" spans="1:11">
      <c r="A5373" s="112" t="s">
        <v>11792</v>
      </c>
      <c r="B5373" s="112" t="s">
        <v>56</v>
      </c>
      <c r="C5373" s="399">
        <v>46073.693020833336</v>
      </c>
      <c r="D5373" s="250">
        <v>46094</v>
      </c>
      <c r="E5373" s="112" t="s">
        <v>11793</v>
      </c>
      <c r="F5373" s="84" t="s">
        <v>995</v>
      </c>
      <c r="G5373" s="35" t="s">
        <v>59</v>
      </c>
      <c r="H5373" s="603">
        <v>46098</v>
      </c>
    </row>
    <row r="5374" spans="1:11">
      <c r="A5374" s="111" t="s">
        <v>11794</v>
      </c>
      <c r="B5374" s="111" t="s">
        <v>56</v>
      </c>
      <c r="C5374" s="398">
        <v>46062.385092592594</v>
      </c>
      <c r="D5374" s="250">
        <v>46094</v>
      </c>
      <c r="E5374" s="111" t="s">
        <v>11795</v>
      </c>
      <c r="F5374" s="84" t="s">
        <v>995</v>
      </c>
      <c r="G5374" s="35" t="s">
        <v>59</v>
      </c>
      <c r="H5374" s="603">
        <v>46098</v>
      </c>
    </row>
    <row r="5375" spans="1:11">
      <c r="A5375" s="111" t="s">
        <v>11945</v>
      </c>
      <c r="B5375" s="221" t="s">
        <v>56</v>
      </c>
      <c r="C5375" s="393">
        <v>45960.415185185186</v>
      </c>
      <c r="D5375" s="105">
        <v>46097</v>
      </c>
      <c r="E5375" s="35" t="s">
        <v>11946</v>
      </c>
      <c r="F5375" s="46" t="s">
        <v>144</v>
      </c>
      <c r="G5375" s="35" t="s">
        <v>69</v>
      </c>
      <c r="H5375" s="603">
        <v>46099</v>
      </c>
      <c r="I5375" s="658"/>
      <c r="J5375" s="487" t="s">
        <v>14573</v>
      </c>
      <c r="K5375" s="616"/>
    </row>
    <row r="5376" spans="1:11">
      <c r="A5376" s="111" t="s">
        <v>11950</v>
      </c>
      <c r="B5376" s="221" t="s">
        <v>56</v>
      </c>
      <c r="C5376" s="393">
        <v>46082.493113425924</v>
      </c>
      <c r="D5376" s="105">
        <v>46097</v>
      </c>
      <c r="E5376" s="35" t="s">
        <v>11951</v>
      </c>
      <c r="F5376" s="46" t="s">
        <v>144</v>
      </c>
      <c r="G5376" s="35" t="s">
        <v>69</v>
      </c>
      <c r="H5376" s="603">
        <v>46099</v>
      </c>
      <c r="I5376" s="658"/>
      <c r="J5376" s="487" t="s">
        <v>11952</v>
      </c>
      <c r="K5376" s="616"/>
    </row>
    <row r="5377" spans="1:11">
      <c r="A5377" s="111" t="s">
        <v>11959</v>
      </c>
      <c r="B5377" s="221" t="s">
        <v>56</v>
      </c>
      <c r="C5377" s="393">
        <v>46073.555949074071</v>
      </c>
      <c r="D5377" s="105">
        <v>46097</v>
      </c>
      <c r="E5377" s="35" t="s">
        <v>11960</v>
      </c>
      <c r="F5377" s="46" t="s">
        <v>144</v>
      </c>
      <c r="G5377" s="35" t="s">
        <v>69</v>
      </c>
      <c r="H5377" s="603">
        <v>46099</v>
      </c>
      <c r="I5377" s="658"/>
      <c r="J5377" s="487" t="s">
        <v>14573</v>
      </c>
      <c r="K5377" s="616"/>
    </row>
    <row r="5378" spans="1:11">
      <c r="A5378" s="112" t="s">
        <v>11961</v>
      </c>
      <c r="B5378" s="35" t="s">
        <v>56</v>
      </c>
      <c r="C5378" s="36">
        <v>46064.678414351853</v>
      </c>
      <c r="D5378" s="105">
        <v>46097</v>
      </c>
      <c r="E5378" s="35" t="s">
        <v>11962</v>
      </c>
      <c r="F5378" s="46" t="s">
        <v>144</v>
      </c>
      <c r="G5378" s="35" t="s">
        <v>69</v>
      </c>
      <c r="H5378" s="603">
        <v>46099</v>
      </c>
      <c r="I5378" s="658"/>
      <c r="J5378" s="487" t="s">
        <v>14574</v>
      </c>
      <c r="K5378" s="616"/>
    </row>
    <row r="5379" spans="1:11">
      <c r="A5379" s="111" t="s">
        <v>11964</v>
      </c>
      <c r="B5379" s="221" t="s">
        <v>56</v>
      </c>
      <c r="C5379" s="393">
        <v>46043.461562500001</v>
      </c>
      <c r="D5379" s="105">
        <v>46097</v>
      </c>
      <c r="E5379" s="35" t="s">
        <v>11965</v>
      </c>
      <c r="F5379" s="46" t="s">
        <v>144</v>
      </c>
      <c r="G5379" s="35" t="s">
        <v>59</v>
      </c>
      <c r="H5379" s="603">
        <v>46099</v>
      </c>
      <c r="I5379" s="658"/>
      <c r="J5379" s="487" t="s">
        <v>11966</v>
      </c>
      <c r="K5379" s="616"/>
    </row>
    <row r="5380" spans="1:11">
      <c r="A5380" s="111" t="s">
        <v>11969</v>
      </c>
      <c r="B5380" s="221" t="s">
        <v>56</v>
      </c>
      <c r="C5380" s="393">
        <v>46007.760509259257</v>
      </c>
      <c r="D5380" s="105">
        <v>46097</v>
      </c>
      <c r="E5380" s="35" t="s">
        <v>11970</v>
      </c>
      <c r="F5380" s="46" t="s">
        <v>144</v>
      </c>
      <c r="G5380" s="35" t="s">
        <v>69</v>
      </c>
      <c r="H5380" s="603">
        <v>46099</v>
      </c>
      <c r="I5380" s="658"/>
      <c r="J5380" s="487" t="s">
        <v>14573</v>
      </c>
      <c r="K5380" s="616"/>
    </row>
    <row r="5381" spans="1:11">
      <c r="A5381" s="111" t="s">
        <v>11974</v>
      </c>
      <c r="B5381" s="221" t="s">
        <v>56</v>
      </c>
      <c r="C5381" s="393">
        <v>46075.770752314813</v>
      </c>
      <c r="D5381" s="105">
        <v>46097</v>
      </c>
      <c r="E5381" s="35" t="s">
        <v>11975</v>
      </c>
      <c r="F5381" s="46" t="s">
        <v>144</v>
      </c>
      <c r="G5381" s="35" t="s">
        <v>69</v>
      </c>
      <c r="H5381" s="603">
        <v>46099</v>
      </c>
      <c r="I5381" s="658"/>
      <c r="J5381" s="487" t="s">
        <v>14573</v>
      </c>
      <c r="K5381" s="616"/>
    </row>
    <row r="5382" spans="1:11">
      <c r="A5382" s="112" t="s">
        <v>11976</v>
      </c>
      <c r="B5382" s="35" t="s">
        <v>56</v>
      </c>
      <c r="C5382" s="36">
        <v>46064.458460648151</v>
      </c>
      <c r="D5382" s="105">
        <v>46097</v>
      </c>
      <c r="E5382" s="35" t="s">
        <v>11977</v>
      </c>
      <c r="F5382" s="46" t="s">
        <v>144</v>
      </c>
      <c r="G5382" s="35" t="s">
        <v>69</v>
      </c>
      <c r="H5382" s="603">
        <v>46099</v>
      </c>
      <c r="I5382" s="658"/>
      <c r="J5382" s="487" t="s">
        <v>6408</v>
      </c>
      <c r="K5382" s="616"/>
    </row>
    <row r="5383" spans="1:11">
      <c r="A5383" s="111" t="s">
        <v>11978</v>
      </c>
      <c r="B5383" s="221" t="s">
        <v>56</v>
      </c>
      <c r="C5383" s="393">
        <v>46071.867650462962</v>
      </c>
      <c r="D5383" s="105">
        <v>46097</v>
      </c>
      <c r="E5383" s="35" t="s">
        <v>11979</v>
      </c>
      <c r="F5383" s="46" t="s">
        <v>144</v>
      </c>
      <c r="G5383" s="35" t="s">
        <v>69</v>
      </c>
      <c r="H5383" s="603">
        <v>46099</v>
      </c>
      <c r="I5383" s="658"/>
      <c r="J5383" s="487" t="s">
        <v>14573</v>
      </c>
      <c r="K5383" s="616"/>
    </row>
    <row r="5384" spans="1:11">
      <c r="A5384" s="112" t="s">
        <v>11980</v>
      </c>
      <c r="B5384" s="35" t="s">
        <v>56</v>
      </c>
      <c r="C5384" s="36">
        <v>46078.793900462966</v>
      </c>
      <c r="D5384" s="105">
        <v>46097</v>
      </c>
      <c r="E5384" s="35" t="s">
        <v>11981</v>
      </c>
      <c r="F5384" s="46" t="s">
        <v>144</v>
      </c>
      <c r="G5384" s="35" t="s">
        <v>62</v>
      </c>
      <c r="H5384" s="603">
        <v>46099</v>
      </c>
      <c r="I5384" s="658"/>
      <c r="J5384" s="487" t="s">
        <v>11982</v>
      </c>
      <c r="K5384" s="616"/>
    </row>
    <row r="5385" spans="1:11">
      <c r="A5385" s="111" t="s">
        <v>11983</v>
      </c>
      <c r="B5385" s="221" t="s">
        <v>56</v>
      </c>
      <c r="C5385" s="393">
        <v>46077.78665509259</v>
      </c>
      <c r="D5385" s="105">
        <v>46097</v>
      </c>
      <c r="E5385" s="35" t="s">
        <v>11984</v>
      </c>
      <c r="F5385" s="46" t="s">
        <v>144</v>
      </c>
      <c r="G5385" s="35" t="s">
        <v>69</v>
      </c>
      <c r="H5385" s="603">
        <v>46099</v>
      </c>
      <c r="I5385" s="658"/>
      <c r="J5385" s="487" t="s">
        <v>14573</v>
      </c>
      <c r="K5385" s="616"/>
    </row>
    <row r="5386" spans="1:11">
      <c r="A5386" s="112" t="s">
        <v>11985</v>
      </c>
      <c r="B5386" s="35" t="s">
        <v>56</v>
      </c>
      <c r="C5386" s="36">
        <v>46086.427812499998</v>
      </c>
      <c r="D5386" s="105">
        <v>46097</v>
      </c>
      <c r="E5386" s="35" t="s">
        <v>11986</v>
      </c>
      <c r="F5386" s="46" t="s">
        <v>144</v>
      </c>
      <c r="G5386" s="35" t="s">
        <v>62</v>
      </c>
      <c r="H5386" s="603">
        <v>46099</v>
      </c>
      <c r="I5386" s="658"/>
      <c r="J5386" s="487" t="s">
        <v>11987</v>
      </c>
      <c r="K5386" s="616"/>
    </row>
    <row r="5387" spans="1:11">
      <c r="A5387" s="112" t="s">
        <v>11991</v>
      </c>
      <c r="B5387" s="35" t="s">
        <v>56</v>
      </c>
      <c r="C5387" s="36">
        <v>46032.89398148148</v>
      </c>
      <c r="D5387" s="105">
        <v>46097</v>
      </c>
      <c r="E5387" s="35" t="s">
        <v>11992</v>
      </c>
      <c r="F5387" s="46" t="s">
        <v>144</v>
      </c>
      <c r="G5387" s="35" t="s">
        <v>69</v>
      </c>
      <c r="H5387" s="603">
        <v>46099</v>
      </c>
      <c r="I5387" s="658"/>
      <c r="J5387" s="487" t="s">
        <v>14573</v>
      </c>
      <c r="K5387" s="616"/>
    </row>
    <row r="5388" spans="1:11">
      <c r="A5388" s="112" t="s">
        <v>108</v>
      </c>
      <c r="B5388" s="35" t="s">
        <v>56</v>
      </c>
      <c r="C5388" s="36">
        <v>46038.804768518516</v>
      </c>
      <c r="D5388" s="105">
        <v>46097</v>
      </c>
      <c r="E5388" s="35" t="s">
        <v>109</v>
      </c>
      <c r="F5388" s="46" t="s">
        <v>144</v>
      </c>
      <c r="G5388" s="35" t="s">
        <v>69</v>
      </c>
      <c r="H5388" s="603">
        <v>46099</v>
      </c>
      <c r="I5388" s="658"/>
      <c r="J5388" s="487" t="s">
        <v>14573</v>
      </c>
      <c r="K5388" s="616"/>
    </row>
    <row r="5389" spans="1:11">
      <c r="A5389" s="111" t="s">
        <v>562</v>
      </c>
      <c r="B5389" s="221" t="s">
        <v>56</v>
      </c>
      <c r="C5389" s="393">
        <v>46009.802187499998</v>
      </c>
      <c r="D5389" s="105">
        <v>46097</v>
      </c>
      <c r="E5389" s="35" t="s">
        <v>563</v>
      </c>
      <c r="F5389" s="46" t="s">
        <v>144</v>
      </c>
      <c r="G5389" s="35" t="s">
        <v>59</v>
      </c>
      <c r="H5389" s="603">
        <v>46099</v>
      </c>
      <c r="I5389" s="658"/>
      <c r="J5389" s="487" t="s">
        <v>12011</v>
      </c>
      <c r="K5389" s="616"/>
    </row>
    <row r="5390" spans="1:11">
      <c r="A5390" s="111" t="s">
        <v>12014</v>
      </c>
      <c r="B5390" s="221" t="s">
        <v>56</v>
      </c>
      <c r="C5390" s="393">
        <v>46036.561527777776</v>
      </c>
      <c r="D5390" s="105">
        <v>46097</v>
      </c>
      <c r="E5390" s="35" t="s">
        <v>12015</v>
      </c>
      <c r="F5390" s="46" t="s">
        <v>144</v>
      </c>
      <c r="G5390" s="35" t="s">
        <v>69</v>
      </c>
      <c r="H5390" s="603">
        <v>46099</v>
      </c>
      <c r="I5390" s="658"/>
      <c r="J5390" s="487" t="s">
        <v>14573</v>
      </c>
      <c r="K5390" s="616"/>
    </row>
    <row r="5391" spans="1:11">
      <c r="A5391" s="112" t="s">
        <v>12017</v>
      </c>
      <c r="B5391" s="35" t="s">
        <v>56</v>
      </c>
      <c r="C5391" s="36">
        <v>46068.796932870369</v>
      </c>
      <c r="D5391" s="105">
        <v>46097</v>
      </c>
      <c r="E5391" s="35" t="s">
        <v>12018</v>
      </c>
      <c r="F5391" s="46" t="s">
        <v>144</v>
      </c>
      <c r="G5391" s="35" t="s">
        <v>69</v>
      </c>
      <c r="H5391" s="603">
        <v>46099</v>
      </c>
      <c r="I5391" s="658"/>
      <c r="J5391" s="487" t="s">
        <v>6408</v>
      </c>
      <c r="K5391" s="616"/>
    </row>
    <row r="5392" spans="1:11">
      <c r="A5392" s="111" t="s">
        <v>12019</v>
      </c>
      <c r="B5392" s="221" t="s">
        <v>56</v>
      </c>
      <c r="C5392" s="393">
        <v>46076.466168981482</v>
      </c>
      <c r="D5392" s="105">
        <v>46097</v>
      </c>
      <c r="E5392" s="35" t="s">
        <v>12020</v>
      </c>
      <c r="F5392" s="46" t="s">
        <v>144</v>
      </c>
      <c r="G5392" s="35" t="s">
        <v>69</v>
      </c>
      <c r="H5392" s="603">
        <v>46099</v>
      </c>
      <c r="I5392" s="658"/>
      <c r="J5392" s="487" t="s">
        <v>14573</v>
      </c>
      <c r="K5392" s="616"/>
    </row>
    <row r="5393" spans="1:11">
      <c r="A5393" s="112" t="s">
        <v>12022</v>
      </c>
      <c r="B5393" s="35" t="s">
        <v>56</v>
      </c>
      <c r="C5393" s="36">
        <v>46073.896319444444</v>
      </c>
      <c r="D5393" s="105">
        <v>46097</v>
      </c>
      <c r="E5393" s="35" t="s">
        <v>12023</v>
      </c>
      <c r="F5393" s="46" t="s">
        <v>144</v>
      </c>
      <c r="G5393" s="35" t="s">
        <v>69</v>
      </c>
      <c r="H5393" s="603">
        <v>46099</v>
      </c>
      <c r="I5393" s="658"/>
      <c r="J5393" s="487" t="s">
        <v>14573</v>
      </c>
      <c r="K5393" s="616"/>
    </row>
    <row r="5394" spans="1:11">
      <c r="A5394" s="111" t="s">
        <v>12024</v>
      </c>
      <c r="B5394" s="221" t="s">
        <v>56</v>
      </c>
      <c r="C5394" s="393">
        <v>45992.489768518521</v>
      </c>
      <c r="D5394" s="105">
        <v>46097</v>
      </c>
      <c r="E5394" s="35" t="s">
        <v>12025</v>
      </c>
      <c r="F5394" s="46" t="s">
        <v>144</v>
      </c>
      <c r="G5394" s="35" t="s">
        <v>62</v>
      </c>
      <c r="H5394" s="603">
        <v>46099</v>
      </c>
      <c r="I5394" s="658"/>
      <c r="J5394" s="487" t="s">
        <v>12026</v>
      </c>
      <c r="K5394" s="616"/>
    </row>
    <row r="5395" spans="1:11">
      <c r="A5395" s="112" t="s">
        <v>12027</v>
      </c>
      <c r="B5395" s="35" t="s">
        <v>56</v>
      </c>
      <c r="C5395" s="36">
        <v>46075.451423611114</v>
      </c>
      <c r="D5395" s="105">
        <v>46097</v>
      </c>
      <c r="E5395" s="35" t="s">
        <v>12028</v>
      </c>
      <c r="F5395" s="46" t="s">
        <v>144</v>
      </c>
      <c r="G5395" s="35" t="s">
        <v>69</v>
      </c>
      <c r="H5395" s="603">
        <v>46099</v>
      </c>
      <c r="I5395" s="658"/>
      <c r="J5395" s="487" t="s">
        <v>14573</v>
      </c>
      <c r="K5395" s="616"/>
    </row>
    <row r="5396" spans="1:11">
      <c r="A5396" s="111" t="s">
        <v>12029</v>
      </c>
      <c r="B5396" s="221" t="s">
        <v>56</v>
      </c>
      <c r="C5396" s="393">
        <v>46054.726215277777</v>
      </c>
      <c r="D5396" s="105">
        <v>46097</v>
      </c>
      <c r="E5396" s="35" t="s">
        <v>12030</v>
      </c>
      <c r="F5396" s="46" t="s">
        <v>144</v>
      </c>
      <c r="G5396" s="35" t="s">
        <v>62</v>
      </c>
      <c r="H5396" s="603">
        <v>46099</v>
      </c>
      <c r="I5396" s="658"/>
      <c r="J5396" s="487" t="s">
        <v>12031</v>
      </c>
      <c r="K5396" s="616"/>
    </row>
    <row r="5397" spans="1:11">
      <c r="A5397" s="112" t="s">
        <v>12032</v>
      </c>
      <c r="B5397" s="35" t="s">
        <v>56</v>
      </c>
      <c r="C5397" s="36">
        <v>45996.388715277775</v>
      </c>
      <c r="D5397" s="105">
        <v>46097</v>
      </c>
      <c r="E5397" s="35" t="s">
        <v>12033</v>
      </c>
      <c r="F5397" s="46" t="s">
        <v>144</v>
      </c>
      <c r="G5397" s="35" t="s">
        <v>69</v>
      </c>
      <c r="H5397" s="603">
        <v>46099</v>
      </c>
      <c r="I5397" s="658"/>
      <c r="J5397" s="487" t="s">
        <v>14573</v>
      </c>
      <c r="K5397" s="616"/>
    </row>
    <row r="5398" spans="1:11">
      <c r="A5398" s="111" t="s">
        <v>12034</v>
      </c>
      <c r="B5398" s="221" t="s">
        <v>56</v>
      </c>
      <c r="C5398" s="393">
        <v>46011.411215277774</v>
      </c>
      <c r="D5398" s="105">
        <v>46097</v>
      </c>
      <c r="E5398" s="35" t="s">
        <v>12035</v>
      </c>
      <c r="F5398" s="46" t="s">
        <v>144</v>
      </c>
      <c r="G5398" s="35" t="s">
        <v>69</v>
      </c>
      <c r="H5398" s="603">
        <v>46099</v>
      </c>
      <c r="I5398" s="658"/>
      <c r="J5398" s="487" t="s">
        <v>14573</v>
      </c>
      <c r="K5398" s="616"/>
    </row>
    <row r="5399" spans="1:11">
      <c r="A5399" s="112" t="s">
        <v>12036</v>
      </c>
      <c r="B5399" s="35" t="s">
        <v>56</v>
      </c>
      <c r="C5399" s="36">
        <v>45996.322384259256</v>
      </c>
      <c r="D5399" s="105">
        <v>46097</v>
      </c>
      <c r="E5399" s="35" t="s">
        <v>12037</v>
      </c>
      <c r="F5399" s="46" t="s">
        <v>144</v>
      </c>
      <c r="G5399" s="35" t="s">
        <v>69</v>
      </c>
      <c r="H5399" s="603">
        <v>46099</v>
      </c>
      <c r="I5399" s="658"/>
      <c r="J5399" s="487" t="s">
        <v>14573</v>
      </c>
      <c r="K5399" s="616"/>
    </row>
    <row r="5400" spans="1:11">
      <c r="A5400" s="112" t="s">
        <v>12040</v>
      </c>
      <c r="B5400" s="112" t="s">
        <v>56</v>
      </c>
      <c r="C5400" s="399">
        <v>46062.46329861111</v>
      </c>
      <c r="D5400" s="105">
        <v>46097</v>
      </c>
      <c r="E5400" s="112" t="s">
        <v>12041</v>
      </c>
      <c r="F5400" s="46" t="s">
        <v>1620</v>
      </c>
      <c r="G5400" s="35" t="s">
        <v>59</v>
      </c>
      <c r="H5400" s="602">
        <v>46097</v>
      </c>
      <c r="I5400" s="275"/>
      <c r="J5400" s="616"/>
      <c r="K5400" s="1"/>
    </row>
    <row r="5401" spans="1:11">
      <c r="A5401" s="112" t="s">
        <v>1471</v>
      </c>
      <c r="B5401" s="112" t="s">
        <v>56</v>
      </c>
      <c r="C5401" s="399">
        <v>46037.55133101852</v>
      </c>
      <c r="D5401" s="105">
        <v>46097</v>
      </c>
      <c r="E5401" s="112" t="s">
        <v>1472</v>
      </c>
      <c r="F5401" s="46" t="s">
        <v>1620</v>
      </c>
      <c r="G5401" s="35" t="s">
        <v>59</v>
      </c>
      <c r="H5401" s="705">
        <v>46097</v>
      </c>
      <c r="I5401" s="275"/>
      <c r="J5401" s="616"/>
      <c r="K5401" s="1"/>
    </row>
    <row r="5402" spans="1:11">
      <c r="A5402" s="111" t="s">
        <v>12044</v>
      </c>
      <c r="B5402" s="111" t="s">
        <v>56</v>
      </c>
      <c r="C5402" s="398">
        <v>46051.688263888886</v>
      </c>
      <c r="D5402" s="105">
        <v>46097</v>
      </c>
      <c r="E5402" s="111" t="s">
        <v>4380</v>
      </c>
      <c r="F5402" s="46" t="s">
        <v>1620</v>
      </c>
      <c r="G5402" s="35" t="s">
        <v>59</v>
      </c>
      <c r="H5402" s="705">
        <v>46097</v>
      </c>
      <c r="I5402" s="275"/>
      <c r="J5402" s="616"/>
      <c r="K5402" s="1"/>
    </row>
    <row r="5403" spans="1:11">
      <c r="A5403" s="112" t="s">
        <v>12049</v>
      </c>
      <c r="B5403" s="112" t="s">
        <v>56</v>
      </c>
      <c r="C5403" s="399">
        <v>46071.589131944442</v>
      </c>
      <c r="D5403" s="105">
        <v>46097</v>
      </c>
      <c r="E5403" s="112" t="s">
        <v>12050</v>
      </c>
      <c r="F5403" s="46" t="s">
        <v>1620</v>
      </c>
      <c r="G5403" s="35" t="s">
        <v>59</v>
      </c>
      <c r="H5403" s="705">
        <v>46097</v>
      </c>
      <c r="I5403" s="275"/>
      <c r="J5403" s="616"/>
      <c r="K5403" s="1"/>
    </row>
    <row r="5404" spans="1:11">
      <c r="A5404" s="111" t="s">
        <v>12055</v>
      </c>
      <c r="B5404" s="111" t="s">
        <v>56</v>
      </c>
      <c r="C5404" s="398">
        <v>46081.445648148147</v>
      </c>
      <c r="D5404" s="105">
        <v>46097</v>
      </c>
      <c r="E5404" s="111" t="s">
        <v>12056</v>
      </c>
      <c r="F5404" s="46" t="s">
        <v>1620</v>
      </c>
      <c r="G5404" s="35" t="s">
        <v>59</v>
      </c>
      <c r="H5404" s="705">
        <v>46097</v>
      </c>
      <c r="I5404" s="275"/>
      <c r="J5404" s="616"/>
      <c r="K5404" s="1"/>
    </row>
    <row r="5405" spans="1:11">
      <c r="A5405" s="112" t="s">
        <v>12057</v>
      </c>
      <c r="B5405" s="112" t="s">
        <v>56</v>
      </c>
      <c r="C5405" s="399">
        <v>46045.65697916667</v>
      </c>
      <c r="D5405" s="105">
        <v>46097</v>
      </c>
      <c r="E5405" s="112" t="s">
        <v>12058</v>
      </c>
      <c r="F5405" s="46" t="s">
        <v>1620</v>
      </c>
      <c r="G5405" s="35" t="s">
        <v>59</v>
      </c>
      <c r="H5405" s="705">
        <v>46097</v>
      </c>
      <c r="I5405" s="275"/>
      <c r="J5405" s="616"/>
      <c r="K5405" s="1"/>
    </row>
    <row r="5406" spans="1:11">
      <c r="A5406" s="111" t="s">
        <v>12059</v>
      </c>
      <c r="B5406" s="111" t="s">
        <v>56</v>
      </c>
      <c r="C5406" s="398">
        <v>46079.375104166669</v>
      </c>
      <c r="D5406" s="105">
        <v>46097</v>
      </c>
      <c r="E5406" s="111" t="s">
        <v>12060</v>
      </c>
      <c r="F5406" s="46" t="s">
        <v>1620</v>
      </c>
      <c r="G5406" s="35" t="s">
        <v>59</v>
      </c>
      <c r="H5406" s="705">
        <v>46097</v>
      </c>
      <c r="I5406" s="275"/>
      <c r="J5406" s="616"/>
      <c r="K5406" s="1"/>
    </row>
    <row r="5407" spans="1:11">
      <c r="A5407" s="111" t="s">
        <v>12063</v>
      </c>
      <c r="B5407" s="111" t="s">
        <v>56</v>
      </c>
      <c r="C5407" s="398">
        <v>46070.911724537036</v>
      </c>
      <c r="D5407" s="105">
        <v>46097</v>
      </c>
      <c r="E5407" s="111" t="s">
        <v>12064</v>
      </c>
      <c r="F5407" s="46" t="s">
        <v>1620</v>
      </c>
      <c r="G5407" s="35" t="s">
        <v>59</v>
      </c>
      <c r="H5407" s="705">
        <v>46097</v>
      </c>
      <c r="I5407" s="275"/>
      <c r="J5407" s="616"/>
      <c r="K5407" s="1"/>
    </row>
    <row r="5408" spans="1:11">
      <c r="A5408" s="112" t="s">
        <v>12065</v>
      </c>
      <c r="B5408" s="112" t="s">
        <v>56</v>
      </c>
      <c r="C5408" s="399">
        <v>46057.844837962963</v>
      </c>
      <c r="D5408" s="105">
        <v>46097</v>
      </c>
      <c r="E5408" s="112" t="s">
        <v>12064</v>
      </c>
      <c r="F5408" s="46" t="s">
        <v>1620</v>
      </c>
      <c r="G5408" s="35" t="s">
        <v>59</v>
      </c>
      <c r="H5408" s="705">
        <v>46097</v>
      </c>
      <c r="I5408" s="275"/>
      <c r="J5408" s="616"/>
      <c r="K5408" s="1"/>
    </row>
    <row r="5409" spans="1:11">
      <c r="A5409" s="111" t="s">
        <v>12066</v>
      </c>
      <c r="B5409" s="111" t="s">
        <v>56</v>
      </c>
      <c r="C5409" s="398">
        <v>45993.757754629631</v>
      </c>
      <c r="D5409" s="105">
        <v>46097</v>
      </c>
      <c r="E5409" s="111" t="s">
        <v>12067</v>
      </c>
      <c r="F5409" s="46" t="s">
        <v>1620</v>
      </c>
      <c r="G5409" s="35" t="s">
        <v>59</v>
      </c>
      <c r="H5409" s="705">
        <v>46097</v>
      </c>
      <c r="I5409" s="275"/>
      <c r="J5409" s="616"/>
      <c r="K5409" s="1"/>
    </row>
    <row r="5410" spans="1:11">
      <c r="A5410" s="111" t="s">
        <v>12074</v>
      </c>
      <c r="B5410" s="111" t="s">
        <v>56</v>
      </c>
      <c r="C5410" s="398">
        <v>46078.624201388891</v>
      </c>
      <c r="D5410" s="105">
        <v>46097</v>
      </c>
      <c r="E5410" s="111" t="s">
        <v>12075</v>
      </c>
      <c r="F5410" s="46" t="s">
        <v>1620</v>
      </c>
      <c r="G5410" s="35" t="s">
        <v>59</v>
      </c>
      <c r="H5410" s="705">
        <v>46097</v>
      </c>
      <c r="I5410" s="275"/>
      <c r="J5410" s="616"/>
      <c r="K5410" s="1"/>
    </row>
    <row r="5411" spans="1:11">
      <c r="A5411" s="112" t="s">
        <v>12187</v>
      </c>
      <c r="B5411" s="112" t="s">
        <v>56</v>
      </c>
      <c r="C5411" s="220">
        <v>46045.381724537037</v>
      </c>
      <c r="D5411" s="105">
        <v>46097</v>
      </c>
      <c r="E5411" s="112" t="s">
        <v>12188</v>
      </c>
      <c r="F5411" s="395" t="s">
        <v>2040</v>
      </c>
      <c r="G5411" s="35" t="s">
        <v>59</v>
      </c>
      <c r="H5411" s="602"/>
      <c r="I5411" s="275"/>
      <c r="J5411" s="616" t="s">
        <v>12189</v>
      </c>
      <c r="K5411" s="1"/>
    </row>
    <row r="5412" spans="1:11">
      <c r="A5412" s="111" t="s">
        <v>12190</v>
      </c>
      <c r="B5412" s="111" t="s">
        <v>56</v>
      </c>
      <c r="C5412" s="220">
        <v>46065.873425925929</v>
      </c>
      <c r="D5412" s="105">
        <v>46097</v>
      </c>
      <c r="E5412" s="112" t="s">
        <v>12191</v>
      </c>
      <c r="F5412" s="395" t="s">
        <v>2040</v>
      </c>
      <c r="G5412" s="35" t="s">
        <v>59</v>
      </c>
      <c r="H5412" s="602">
        <v>46100</v>
      </c>
      <c r="I5412" s="275"/>
      <c r="J5412" s="616"/>
      <c r="K5412" s="1"/>
    </row>
    <row r="5413" spans="1:11">
      <c r="A5413" s="112" t="s">
        <v>12192</v>
      </c>
      <c r="B5413" s="112" t="s">
        <v>56</v>
      </c>
      <c r="C5413" s="220">
        <v>46083.913622685184</v>
      </c>
      <c r="D5413" s="105">
        <v>46097</v>
      </c>
      <c r="E5413" s="112" t="s">
        <v>12193</v>
      </c>
      <c r="F5413" s="394" t="s">
        <v>2040</v>
      </c>
      <c r="G5413" s="35" t="s">
        <v>59</v>
      </c>
      <c r="H5413" s="602"/>
      <c r="I5413" s="275"/>
      <c r="J5413" s="616" t="s">
        <v>12194</v>
      </c>
      <c r="K5413" s="64"/>
    </row>
    <row r="5414" spans="1:11">
      <c r="A5414" s="112" t="s">
        <v>12342</v>
      </c>
      <c r="B5414" s="112" t="s">
        <v>56</v>
      </c>
      <c r="C5414" s="220">
        <v>46080.540729166663</v>
      </c>
      <c r="D5414" s="105">
        <v>46097</v>
      </c>
      <c r="E5414" s="112" t="s">
        <v>12343</v>
      </c>
      <c r="F5414" s="46" t="s">
        <v>1537</v>
      </c>
      <c r="G5414" s="35" t="s">
        <v>59</v>
      </c>
      <c r="H5414" s="603">
        <v>46101</v>
      </c>
      <c r="I5414" s="275"/>
      <c r="J5414" s="275"/>
      <c r="K5414" s="1" t="s">
        <v>12344</v>
      </c>
    </row>
    <row r="5415" spans="1:11">
      <c r="A5415" s="111" t="s">
        <v>12345</v>
      </c>
      <c r="B5415" s="111" t="s">
        <v>56</v>
      </c>
      <c r="C5415" s="220">
        <v>46030.643888888888</v>
      </c>
      <c r="D5415" s="105">
        <v>46097</v>
      </c>
      <c r="E5415" s="112" t="s">
        <v>12346</v>
      </c>
      <c r="F5415" s="46" t="s">
        <v>1537</v>
      </c>
      <c r="G5415" s="35" t="s">
        <v>69</v>
      </c>
      <c r="H5415" s="603">
        <v>46101</v>
      </c>
      <c r="I5415" s="275"/>
      <c r="J5415" s="14" t="s">
        <v>14575</v>
      </c>
      <c r="K5415" s="1"/>
    </row>
    <row r="5416" spans="1:11">
      <c r="A5416" s="112" t="s">
        <v>12349</v>
      </c>
      <c r="B5416" s="112" t="s">
        <v>56</v>
      </c>
      <c r="C5416" s="220">
        <v>46049.398125</v>
      </c>
      <c r="D5416" s="105">
        <v>46097</v>
      </c>
      <c r="E5416" s="112" t="s">
        <v>12350</v>
      </c>
      <c r="F5416" s="46" t="s">
        <v>1537</v>
      </c>
      <c r="G5416" s="35" t="s">
        <v>69</v>
      </c>
      <c r="H5416" s="603">
        <v>46097</v>
      </c>
      <c r="I5416" s="275"/>
      <c r="J5416" s="28" t="s">
        <v>14576</v>
      </c>
      <c r="K5416" s="1"/>
    </row>
    <row r="5417" spans="1:11">
      <c r="A5417" s="111" t="s">
        <v>12352</v>
      </c>
      <c r="B5417" s="111" t="s">
        <v>56</v>
      </c>
      <c r="C5417" s="220">
        <v>46074.671168981484</v>
      </c>
      <c r="D5417" s="105">
        <v>46097</v>
      </c>
      <c r="E5417" s="112" t="s">
        <v>12353</v>
      </c>
      <c r="F5417" s="46" t="s">
        <v>1537</v>
      </c>
      <c r="G5417" s="35" t="s">
        <v>69</v>
      </c>
      <c r="H5417" s="603">
        <v>46097</v>
      </c>
      <c r="I5417" s="275"/>
      <c r="J5417" s="617" t="s">
        <v>14577</v>
      </c>
      <c r="K5417" s="1"/>
    </row>
    <row r="5418" spans="1:11">
      <c r="A5418" s="112" t="s">
        <v>12355</v>
      </c>
      <c r="B5418" s="112" t="s">
        <v>56</v>
      </c>
      <c r="C5418" s="220">
        <v>46081.877164351848</v>
      </c>
      <c r="D5418" s="105">
        <v>46097</v>
      </c>
      <c r="E5418" s="112" t="s">
        <v>12356</v>
      </c>
      <c r="F5418" s="46" t="s">
        <v>1537</v>
      </c>
      <c r="G5418" s="35" t="s">
        <v>59</v>
      </c>
      <c r="H5418" s="603">
        <v>46101</v>
      </c>
      <c r="I5418" s="275"/>
      <c r="J5418" t="s">
        <v>12357</v>
      </c>
      <c r="K5418" s="1"/>
    </row>
    <row r="5419" spans="1:11">
      <c r="A5419" s="111" t="s">
        <v>12358</v>
      </c>
      <c r="B5419" s="111" t="s">
        <v>79</v>
      </c>
      <c r="C5419" s="220">
        <v>46006.836273148147</v>
      </c>
      <c r="D5419" s="105">
        <v>46097</v>
      </c>
      <c r="E5419" s="112" t="s">
        <v>12359</v>
      </c>
      <c r="F5419" s="46" t="s">
        <v>1537</v>
      </c>
      <c r="G5419" s="35" t="s">
        <v>69</v>
      </c>
      <c r="H5419" s="603">
        <v>46101</v>
      </c>
      <c r="I5419" s="275"/>
      <c r="J5419" s="3" t="s">
        <v>14578</v>
      </c>
      <c r="K5419" s="1"/>
    </row>
    <row r="5420" spans="1:11">
      <c r="A5420" s="112" t="s">
        <v>12361</v>
      </c>
      <c r="B5420" s="112" t="s">
        <v>56</v>
      </c>
      <c r="C5420" s="220">
        <v>46059.610717592594</v>
      </c>
      <c r="D5420" s="105">
        <v>46097</v>
      </c>
      <c r="E5420" s="112" t="s">
        <v>12362</v>
      </c>
      <c r="F5420" s="46" t="s">
        <v>1537</v>
      </c>
      <c r="G5420" s="35" t="s">
        <v>69</v>
      </c>
      <c r="H5420" s="604"/>
      <c r="I5420" s="275"/>
      <c r="J5420" s="617" t="s">
        <v>14579</v>
      </c>
      <c r="K5420" s="1"/>
    </row>
    <row r="5421" spans="1:11">
      <c r="A5421" s="111" t="s">
        <v>12364</v>
      </c>
      <c r="B5421" s="111" t="s">
        <v>56</v>
      </c>
      <c r="C5421" s="220">
        <v>46073.437615740739</v>
      </c>
      <c r="D5421" s="105">
        <v>46097</v>
      </c>
      <c r="E5421" s="112" t="s">
        <v>12365</v>
      </c>
      <c r="F5421" s="46" t="s">
        <v>1537</v>
      </c>
      <c r="G5421" s="35" t="s">
        <v>69</v>
      </c>
      <c r="H5421" s="604"/>
      <c r="I5421" s="275"/>
      <c r="J5421" t="s">
        <v>14580</v>
      </c>
      <c r="K5421" s="1"/>
    </row>
    <row r="5422" spans="1:11">
      <c r="A5422" s="112" t="s">
        <v>12367</v>
      </c>
      <c r="B5422" s="112" t="s">
        <v>56</v>
      </c>
      <c r="C5422" s="220">
        <v>46065.633368055554</v>
      </c>
      <c r="D5422" s="105">
        <v>46097</v>
      </c>
      <c r="E5422" s="112" t="s">
        <v>12368</v>
      </c>
      <c r="F5422" s="46" t="s">
        <v>1537</v>
      </c>
      <c r="G5422" s="35" t="s">
        <v>69</v>
      </c>
      <c r="H5422" s="604"/>
      <c r="I5422" s="275"/>
      <c r="J5422" s="617" t="s">
        <v>12369</v>
      </c>
      <c r="K5422" s="1"/>
    </row>
    <row r="5423" spans="1:11">
      <c r="A5423" s="111" t="s">
        <v>12370</v>
      </c>
      <c r="B5423" s="111" t="s">
        <v>56</v>
      </c>
      <c r="C5423" s="220">
        <v>46030.553206018521</v>
      </c>
      <c r="D5423" s="105">
        <v>46097</v>
      </c>
      <c r="E5423" s="112" t="s">
        <v>12371</v>
      </c>
      <c r="F5423" s="46" t="s">
        <v>1537</v>
      </c>
      <c r="G5423" s="35" t="s">
        <v>69</v>
      </c>
      <c r="H5423" s="604"/>
      <c r="I5423" s="275"/>
      <c r="J5423" s="617" t="s">
        <v>12372</v>
      </c>
      <c r="K5423" s="1"/>
    </row>
    <row r="5424" spans="1:11">
      <c r="A5424" s="154" t="s">
        <v>12373</v>
      </c>
      <c r="B5424" s="154" t="s">
        <v>56</v>
      </c>
      <c r="C5424" s="226">
        <v>46059.554201388892</v>
      </c>
      <c r="D5424" s="600">
        <v>46097</v>
      </c>
      <c r="E5424" s="154" t="s">
        <v>12374</v>
      </c>
      <c r="F5424" s="209" t="s">
        <v>1537</v>
      </c>
      <c r="G5424" s="35" t="s">
        <v>62</v>
      </c>
      <c r="H5424" s="610">
        <v>46097</v>
      </c>
      <c r="I5424" s="625"/>
      <c r="J5424" s="622" t="s">
        <v>12375</v>
      </c>
      <c r="K5424" s="108"/>
    </row>
    <row r="5425" spans="1:11">
      <c r="A5425" s="111" t="s">
        <v>12376</v>
      </c>
      <c r="B5425" s="111" t="s">
        <v>56</v>
      </c>
      <c r="C5425" s="220">
        <v>46072.518784722219</v>
      </c>
      <c r="D5425" s="105">
        <v>46097</v>
      </c>
      <c r="E5425" s="112" t="s">
        <v>12377</v>
      </c>
      <c r="F5425" s="46" t="s">
        <v>1537</v>
      </c>
      <c r="G5425" s="629" t="s">
        <v>62</v>
      </c>
      <c r="H5425" s="603">
        <v>46102</v>
      </c>
      <c r="I5425" s="275"/>
      <c r="J5425" s="28">
        <v>96022511367</v>
      </c>
      <c r="K5425" s="1"/>
    </row>
    <row r="5426" spans="1:11">
      <c r="A5426" s="112" t="s">
        <v>12378</v>
      </c>
      <c r="B5426" s="112" t="s">
        <v>56</v>
      </c>
      <c r="C5426" s="220">
        <v>46057.594444444447</v>
      </c>
      <c r="D5426" s="105">
        <v>46097</v>
      </c>
      <c r="E5426" s="112" t="s">
        <v>12379</v>
      </c>
      <c r="F5426" s="46" t="s">
        <v>1537</v>
      </c>
      <c r="G5426" s="629" t="s">
        <v>62</v>
      </c>
      <c r="H5426" s="603">
        <v>46102</v>
      </c>
      <c r="I5426" s="275"/>
      <c r="J5426" s="28">
        <v>96022511367</v>
      </c>
      <c r="K5426" s="1"/>
    </row>
    <row r="5427" spans="1:11">
      <c r="A5427" s="111" t="s">
        <v>12380</v>
      </c>
      <c r="B5427" s="111" t="s">
        <v>56</v>
      </c>
      <c r="C5427" s="220">
        <v>46056.044999999998</v>
      </c>
      <c r="D5427" s="105">
        <v>46097</v>
      </c>
      <c r="E5427" s="112" t="s">
        <v>12381</v>
      </c>
      <c r="F5427" s="46" t="s">
        <v>1537</v>
      </c>
      <c r="G5427" s="35" t="s">
        <v>59</v>
      </c>
      <c r="H5427" s="603">
        <v>46097</v>
      </c>
      <c r="I5427" s="275"/>
      <c r="J5427" t="s">
        <v>12382</v>
      </c>
      <c r="K5427" s="1"/>
    </row>
    <row r="5428" spans="1:11">
      <c r="A5428" s="112" t="s">
        <v>12383</v>
      </c>
      <c r="B5428" s="112" t="s">
        <v>56</v>
      </c>
      <c r="C5428" s="220">
        <v>46024.393368055556</v>
      </c>
      <c r="D5428" s="105">
        <v>46097</v>
      </c>
      <c r="E5428" s="112" t="s">
        <v>12384</v>
      </c>
      <c r="F5428" s="46" t="s">
        <v>1537</v>
      </c>
      <c r="G5428" s="35" t="s">
        <v>69</v>
      </c>
      <c r="H5428" s="603">
        <v>46097</v>
      </c>
      <c r="I5428" s="275"/>
      <c r="J5428" s="28" t="s">
        <v>12385</v>
      </c>
      <c r="K5428" s="1"/>
    </row>
    <row r="5429" spans="1:11">
      <c r="A5429" s="111" t="s">
        <v>12386</v>
      </c>
      <c r="B5429" s="111" t="s">
        <v>56</v>
      </c>
      <c r="C5429" s="220">
        <v>45996.020520833335</v>
      </c>
      <c r="D5429" s="105">
        <v>46097</v>
      </c>
      <c r="E5429" s="112" t="s">
        <v>12387</v>
      </c>
      <c r="F5429" s="46" t="s">
        <v>1537</v>
      </c>
      <c r="G5429" s="35" t="s">
        <v>69</v>
      </c>
      <c r="H5429" s="603">
        <v>46097</v>
      </c>
      <c r="I5429" s="275"/>
      <c r="J5429" s="617" t="s">
        <v>14581</v>
      </c>
      <c r="K5429" s="1"/>
    </row>
    <row r="5430" spans="1:11">
      <c r="A5430" s="502" t="s">
        <v>12389</v>
      </c>
      <c r="B5430" s="502" t="s">
        <v>56</v>
      </c>
      <c r="C5430" s="664">
        <v>45961.413344907407</v>
      </c>
      <c r="D5430" s="665">
        <v>46097</v>
      </c>
      <c r="E5430" s="502" t="s">
        <v>12390</v>
      </c>
      <c r="F5430" s="666" t="s">
        <v>1537</v>
      </c>
      <c r="G5430" s="505" t="s">
        <v>450</v>
      </c>
      <c r="H5430" s="667">
        <v>46097</v>
      </c>
      <c r="I5430" s="668"/>
      <c r="J5430" s="669" t="s">
        <v>12391</v>
      </c>
      <c r="K5430" s="670"/>
    </row>
    <row r="5431" spans="1:11">
      <c r="A5431" s="112"/>
      <c r="B5431" s="112"/>
      <c r="C5431" s="220"/>
      <c r="D5431" s="105"/>
      <c r="E5431" s="112"/>
      <c r="F5431" s="46"/>
      <c r="G5431" s="629" t="s">
        <v>450</v>
      </c>
      <c r="H5431" s="603"/>
      <c r="I5431" s="275"/>
      <c r="J5431" s="617"/>
      <c r="K5431" s="1"/>
    </row>
    <row r="5432" spans="1:11">
      <c r="A5432" s="111" t="s">
        <v>12392</v>
      </c>
      <c r="B5432" s="111" t="s">
        <v>56</v>
      </c>
      <c r="C5432" s="220">
        <v>45981.503506944442</v>
      </c>
      <c r="D5432" s="105">
        <v>46097</v>
      </c>
      <c r="E5432" s="112" t="s">
        <v>12393</v>
      </c>
      <c r="F5432" s="46" t="s">
        <v>1537</v>
      </c>
      <c r="G5432" s="35" t="s">
        <v>69</v>
      </c>
      <c r="H5432" s="603">
        <v>46097</v>
      </c>
      <c r="I5432" s="275"/>
      <c r="J5432" s="617" t="s">
        <v>12394</v>
      </c>
      <c r="K5432" s="1"/>
    </row>
    <row r="5433" spans="1:11">
      <c r="A5433" s="198" t="s">
        <v>12395</v>
      </c>
      <c r="B5433" s="198" t="s">
        <v>56</v>
      </c>
      <c r="C5433" s="364">
        <v>46042.432824074072</v>
      </c>
      <c r="D5433" s="661">
        <v>46097</v>
      </c>
      <c r="E5433" s="198" t="s">
        <v>12396</v>
      </c>
      <c r="F5433" s="231" t="s">
        <v>1537</v>
      </c>
      <c r="G5433" s="34" t="s">
        <v>59</v>
      </c>
      <c r="H5433" s="662">
        <v>46097</v>
      </c>
      <c r="I5433" s="663"/>
      <c r="J5433" s="13" t="s">
        <v>12397</v>
      </c>
      <c r="K5433" s="2"/>
    </row>
    <row r="5434" spans="1:11">
      <c r="A5434" s="502" t="s">
        <v>12398</v>
      </c>
      <c r="B5434" s="502" t="s">
        <v>56</v>
      </c>
      <c r="C5434" s="664">
        <v>46062.461793981478</v>
      </c>
      <c r="D5434" s="665">
        <v>46097</v>
      </c>
      <c r="E5434" s="502" t="s">
        <v>12399</v>
      </c>
      <c r="F5434" s="666" t="s">
        <v>1537</v>
      </c>
      <c r="G5434" s="505" t="s">
        <v>450</v>
      </c>
      <c r="H5434" s="667">
        <v>46097</v>
      </c>
      <c r="I5434" s="668"/>
      <c r="J5434" s="669" t="s">
        <v>12400</v>
      </c>
      <c r="K5434" s="670"/>
    </row>
    <row r="5435" spans="1:11">
      <c r="A5435" s="112" t="s">
        <v>12401</v>
      </c>
      <c r="B5435" s="112" t="s">
        <v>56</v>
      </c>
      <c r="C5435" s="220">
        <v>46071.548159722224</v>
      </c>
      <c r="D5435" s="105">
        <v>46097</v>
      </c>
      <c r="E5435" s="112" t="s">
        <v>12402</v>
      </c>
      <c r="F5435" s="46" t="s">
        <v>1537</v>
      </c>
      <c r="G5435" s="628" t="s">
        <v>2285</v>
      </c>
      <c r="H5435" s="603">
        <v>46097</v>
      </c>
      <c r="I5435" s="275"/>
      <c r="J5435" s="3"/>
      <c r="K5435" s="1"/>
    </row>
    <row r="5436" spans="1:11">
      <c r="A5436" s="198" t="s">
        <v>12403</v>
      </c>
      <c r="B5436" s="198" t="s">
        <v>56</v>
      </c>
      <c r="C5436" s="364">
        <v>46073.657268518517</v>
      </c>
      <c r="D5436" s="661">
        <v>46097</v>
      </c>
      <c r="E5436" s="198" t="s">
        <v>12404</v>
      </c>
      <c r="F5436" s="231" t="s">
        <v>1537</v>
      </c>
      <c r="G5436" s="34" t="s">
        <v>69</v>
      </c>
      <c r="H5436" s="662">
        <v>46097</v>
      </c>
      <c r="I5436" s="663"/>
      <c r="J5436" s="13" t="s">
        <v>12405</v>
      </c>
      <c r="K5436" s="2"/>
    </row>
    <row r="5437" spans="1:11">
      <c r="A5437" s="112" t="s">
        <v>12406</v>
      </c>
      <c r="B5437" s="112" t="s">
        <v>56</v>
      </c>
      <c r="C5437" s="220">
        <v>46062.611192129632</v>
      </c>
      <c r="D5437" s="105">
        <v>46097</v>
      </c>
      <c r="E5437" s="112" t="s">
        <v>12407</v>
      </c>
      <c r="F5437" s="46" t="s">
        <v>1537</v>
      </c>
      <c r="G5437" s="35" t="s">
        <v>62</v>
      </c>
      <c r="H5437" s="603">
        <v>46097</v>
      </c>
      <c r="I5437" s="275"/>
      <c r="J5437" s="3"/>
      <c r="K5437" s="1"/>
    </row>
    <row r="5438" spans="1:11">
      <c r="A5438" s="111" t="s">
        <v>12408</v>
      </c>
      <c r="B5438" s="111" t="s">
        <v>56</v>
      </c>
      <c r="C5438" s="220">
        <v>45993.70752314815</v>
      </c>
      <c r="D5438" s="105">
        <v>46097</v>
      </c>
      <c r="E5438" s="112" t="s">
        <v>12409</v>
      </c>
      <c r="F5438" s="46" t="s">
        <v>1537</v>
      </c>
      <c r="G5438" s="35" t="s">
        <v>69</v>
      </c>
      <c r="H5438" s="603">
        <v>46097</v>
      </c>
      <c r="I5438" s="275"/>
      <c r="J5438" s="617" t="s">
        <v>12410</v>
      </c>
      <c r="K5438" s="1"/>
    </row>
    <row r="5439" spans="1:11">
      <c r="A5439" s="112" t="s">
        <v>12411</v>
      </c>
      <c r="B5439" s="112" t="s">
        <v>56</v>
      </c>
      <c r="C5439" s="220">
        <v>46074.359953703701</v>
      </c>
      <c r="D5439" s="105">
        <v>46097</v>
      </c>
      <c r="E5439" s="112" t="s">
        <v>12412</v>
      </c>
      <c r="F5439" s="46" t="s">
        <v>1537</v>
      </c>
      <c r="G5439" s="35" t="s">
        <v>69</v>
      </c>
      <c r="H5439" s="603">
        <v>46102</v>
      </c>
      <c r="I5439" s="275"/>
      <c r="J5439" s="617" t="s">
        <v>12413</v>
      </c>
      <c r="K5439" s="1"/>
    </row>
    <row r="5440" spans="1:11">
      <c r="A5440" s="111" t="s">
        <v>12414</v>
      </c>
      <c r="B5440" s="111" t="s">
        <v>56</v>
      </c>
      <c r="C5440" s="220">
        <v>46072.692245370374</v>
      </c>
      <c r="D5440" s="105">
        <v>46097</v>
      </c>
      <c r="E5440" s="112" t="s">
        <v>12415</v>
      </c>
      <c r="F5440" s="46" t="s">
        <v>1537</v>
      </c>
      <c r="G5440" s="628" t="s">
        <v>2285</v>
      </c>
      <c r="H5440" s="603">
        <v>46097</v>
      </c>
      <c r="I5440" s="275"/>
      <c r="J5440" s="3"/>
      <c r="K5440" s="1"/>
    </row>
    <row r="5441" spans="1:11">
      <c r="A5441" s="112" t="s">
        <v>12416</v>
      </c>
      <c r="B5441" s="112" t="s">
        <v>56</v>
      </c>
      <c r="C5441" s="220">
        <v>46077.427245370367</v>
      </c>
      <c r="D5441" s="105">
        <v>46097</v>
      </c>
      <c r="E5441" s="112" t="s">
        <v>12417</v>
      </c>
      <c r="F5441" s="46" t="s">
        <v>1537</v>
      </c>
      <c r="G5441" s="35" t="s">
        <v>59</v>
      </c>
      <c r="H5441" s="603">
        <v>46102</v>
      </c>
      <c r="I5441" s="275"/>
      <c r="J5441" t="s">
        <v>12418</v>
      </c>
      <c r="K5441" s="1"/>
    </row>
    <row r="5442" spans="1:11">
      <c r="A5442" s="111" t="s">
        <v>12419</v>
      </c>
      <c r="B5442" s="111" t="s">
        <v>56</v>
      </c>
      <c r="C5442" s="220">
        <v>46078.887928240743</v>
      </c>
      <c r="D5442" s="105">
        <v>46097</v>
      </c>
      <c r="E5442" s="112" t="s">
        <v>12420</v>
      </c>
      <c r="F5442" s="46" t="s">
        <v>1537</v>
      </c>
      <c r="G5442" s="628" t="s">
        <v>2285</v>
      </c>
      <c r="H5442" s="603">
        <v>46102</v>
      </c>
      <c r="I5442" s="275"/>
      <c r="J5442" s="617" t="s">
        <v>12421</v>
      </c>
      <c r="K5442" s="1"/>
    </row>
    <row r="5443" spans="1:11">
      <c r="A5443" s="112" t="s">
        <v>12422</v>
      </c>
      <c r="B5443" s="112" t="s">
        <v>56</v>
      </c>
      <c r="C5443" s="220">
        <v>45989.359502314815</v>
      </c>
      <c r="D5443" s="105">
        <v>46097</v>
      </c>
      <c r="E5443" s="112" t="s">
        <v>12423</v>
      </c>
      <c r="F5443" s="46" t="s">
        <v>1537</v>
      </c>
      <c r="G5443" s="35" t="s">
        <v>62</v>
      </c>
      <c r="H5443" s="603">
        <v>46102</v>
      </c>
      <c r="I5443" s="275"/>
      <c r="J5443" s="617"/>
      <c r="K5443" s="1"/>
    </row>
    <row r="5444" spans="1:11">
      <c r="A5444" s="111" t="s">
        <v>12424</v>
      </c>
      <c r="B5444" s="111" t="s">
        <v>56</v>
      </c>
      <c r="C5444" s="220">
        <v>46015.059189814812</v>
      </c>
      <c r="D5444" s="105">
        <v>46097</v>
      </c>
      <c r="E5444" s="112" t="s">
        <v>12425</v>
      </c>
      <c r="F5444" s="46" t="s">
        <v>1537</v>
      </c>
      <c r="G5444" s="628" t="s">
        <v>2285</v>
      </c>
      <c r="H5444" s="603">
        <v>46097</v>
      </c>
      <c r="I5444" s="275"/>
      <c r="J5444" s="3"/>
      <c r="K5444" s="1"/>
    </row>
    <row r="5445" spans="1:11">
      <c r="A5445" s="112" t="s">
        <v>12426</v>
      </c>
      <c r="B5445" s="112" t="s">
        <v>56</v>
      </c>
      <c r="C5445" s="220">
        <v>46065.538252314815</v>
      </c>
      <c r="D5445" s="105">
        <v>46097</v>
      </c>
      <c r="E5445" s="112" t="s">
        <v>12427</v>
      </c>
      <c r="F5445" s="46" t="s">
        <v>1537</v>
      </c>
      <c r="G5445" s="35" t="s">
        <v>59</v>
      </c>
      <c r="H5445" s="603">
        <v>46097</v>
      </c>
      <c r="I5445" s="275"/>
      <c r="J5445" s="3"/>
      <c r="K5445" s="1"/>
    </row>
    <row r="5446" spans="1:11">
      <c r="A5446" s="111" t="s">
        <v>12428</v>
      </c>
      <c r="B5446" s="111" t="s">
        <v>56</v>
      </c>
      <c r="C5446" s="220">
        <v>46050.766875000001</v>
      </c>
      <c r="D5446" s="105">
        <v>46097</v>
      </c>
      <c r="E5446" s="112" t="s">
        <v>12429</v>
      </c>
      <c r="F5446" s="46" t="s">
        <v>1537</v>
      </c>
      <c r="G5446" s="35" t="s">
        <v>69</v>
      </c>
      <c r="H5446" s="603">
        <v>46097</v>
      </c>
      <c r="I5446" s="275"/>
      <c r="J5446" s="28" t="s">
        <v>12430</v>
      </c>
      <c r="K5446" s="1"/>
    </row>
    <row r="5447" spans="1:11">
      <c r="A5447" s="112" t="s">
        <v>12431</v>
      </c>
      <c r="B5447" s="112" t="s">
        <v>79</v>
      </c>
      <c r="C5447" s="220">
        <v>46080.852106481485</v>
      </c>
      <c r="D5447" s="105">
        <v>46097</v>
      </c>
      <c r="E5447" s="112" t="s">
        <v>12432</v>
      </c>
      <c r="F5447" s="46" t="s">
        <v>1537</v>
      </c>
      <c r="G5447" s="628" t="s">
        <v>2285</v>
      </c>
      <c r="H5447" s="603">
        <v>46102</v>
      </c>
      <c r="I5447" s="275"/>
      <c r="J5447" t="s">
        <v>12433</v>
      </c>
      <c r="K5447" s="1"/>
    </row>
    <row r="5448" spans="1:11">
      <c r="A5448" s="111" t="s">
        <v>12434</v>
      </c>
      <c r="B5448" s="111" t="s">
        <v>56</v>
      </c>
      <c r="C5448" s="220">
        <v>46074.379907407405</v>
      </c>
      <c r="D5448" s="105">
        <v>46097</v>
      </c>
      <c r="E5448" s="112" t="s">
        <v>12435</v>
      </c>
      <c r="F5448" s="46" t="s">
        <v>1537</v>
      </c>
      <c r="G5448" s="35" t="s">
        <v>69</v>
      </c>
      <c r="H5448" s="603">
        <v>46097</v>
      </c>
      <c r="I5448" s="275"/>
      <c r="J5448" s="617" t="s">
        <v>12436</v>
      </c>
      <c r="K5448" s="1"/>
    </row>
    <row r="5449" spans="1:11">
      <c r="A5449" s="112" t="s">
        <v>12437</v>
      </c>
      <c r="B5449" s="112" t="s">
        <v>56</v>
      </c>
      <c r="C5449" s="220">
        <v>46063.435694444444</v>
      </c>
      <c r="D5449" s="105">
        <v>46097</v>
      </c>
      <c r="E5449" s="112" t="s">
        <v>12438</v>
      </c>
      <c r="F5449" s="46" t="s">
        <v>1537</v>
      </c>
      <c r="G5449" s="35" t="s">
        <v>69</v>
      </c>
      <c r="H5449" s="603">
        <v>46097</v>
      </c>
      <c r="I5449" s="275"/>
      <c r="J5449" s="617" t="s">
        <v>12439</v>
      </c>
      <c r="K5449" s="1"/>
    </row>
    <row r="5450" spans="1:11">
      <c r="A5450" s="111" t="s">
        <v>12440</v>
      </c>
      <c r="B5450" s="111" t="s">
        <v>56</v>
      </c>
      <c r="C5450" s="220">
        <v>46054.679803240739</v>
      </c>
      <c r="D5450" s="105">
        <v>46097</v>
      </c>
      <c r="E5450" s="112" t="s">
        <v>12441</v>
      </c>
      <c r="F5450" s="46" t="s">
        <v>1537</v>
      </c>
      <c r="G5450" s="35" t="s">
        <v>59</v>
      </c>
      <c r="H5450" s="603">
        <v>46102</v>
      </c>
      <c r="I5450" s="275"/>
      <c r="J5450" s="617" t="s">
        <v>12442</v>
      </c>
      <c r="K5450" s="1"/>
    </row>
    <row r="5451" spans="1:11">
      <c r="A5451" s="112" t="s">
        <v>12443</v>
      </c>
      <c r="B5451" s="112" t="s">
        <v>56</v>
      </c>
      <c r="C5451" s="220">
        <v>46064.627824074072</v>
      </c>
      <c r="D5451" s="105">
        <v>46097</v>
      </c>
      <c r="E5451" s="112" t="s">
        <v>12444</v>
      </c>
      <c r="F5451" s="46" t="s">
        <v>1537</v>
      </c>
      <c r="G5451" s="35" t="s">
        <v>59</v>
      </c>
      <c r="H5451" s="603">
        <v>46102</v>
      </c>
      <c r="I5451" s="275"/>
      <c r="J5451" t="s">
        <v>12445</v>
      </c>
    </row>
    <row r="5452" spans="1:11" ht="159">
      <c r="A5452" s="111" t="s">
        <v>12446</v>
      </c>
      <c r="B5452" s="111" t="s">
        <v>56</v>
      </c>
      <c r="C5452" s="220">
        <v>46076.522870370369</v>
      </c>
      <c r="D5452" s="105">
        <v>46097</v>
      </c>
      <c r="E5452" s="112" t="s">
        <v>12447</v>
      </c>
      <c r="F5452" s="46" t="s">
        <v>1537</v>
      </c>
      <c r="G5452" s="35" t="s">
        <v>62</v>
      </c>
      <c r="H5452" s="603">
        <v>46097</v>
      </c>
      <c r="I5452" s="275"/>
      <c r="J5452" s="619" t="s">
        <v>12448</v>
      </c>
      <c r="K5452" s="1"/>
    </row>
    <row r="5453" spans="1:11">
      <c r="A5453" s="112" t="s">
        <v>12449</v>
      </c>
      <c r="B5453" s="112" t="s">
        <v>56</v>
      </c>
      <c r="C5453" s="220">
        <v>46070.78800925926</v>
      </c>
      <c r="D5453" s="105">
        <v>46097</v>
      </c>
      <c r="E5453" s="112" t="s">
        <v>12450</v>
      </c>
      <c r="F5453" s="46" t="s">
        <v>1537</v>
      </c>
      <c r="G5453" s="35" t="s">
        <v>59</v>
      </c>
      <c r="H5453" s="603">
        <v>46097</v>
      </c>
      <c r="I5453" s="275"/>
      <c r="J5453" s="3"/>
      <c r="K5453" s="1"/>
    </row>
    <row r="5454" spans="1:11" ht="159">
      <c r="A5454" s="634" t="s">
        <v>12451</v>
      </c>
      <c r="B5454" s="634" t="s">
        <v>56</v>
      </c>
      <c r="C5454" s="635">
        <v>46058.436863425923</v>
      </c>
      <c r="D5454" s="636">
        <v>46097</v>
      </c>
      <c r="E5454" s="637" t="s">
        <v>12452</v>
      </c>
      <c r="F5454" s="638" t="s">
        <v>1537</v>
      </c>
      <c r="G5454" s="78" t="s">
        <v>62</v>
      </c>
      <c r="H5454" s="639">
        <v>46097</v>
      </c>
      <c r="I5454" s="631"/>
      <c r="J5454" s="640" t="s">
        <v>12448</v>
      </c>
      <c r="K5454" s="1"/>
    </row>
    <row r="5455" spans="1:11">
      <c r="A5455" s="1" t="s">
        <v>12461</v>
      </c>
      <c r="B5455" s="1" t="s">
        <v>56</v>
      </c>
      <c r="C5455" s="16">
        <v>46050.671134259261</v>
      </c>
      <c r="D5455" s="633">
        <v>46097</v>
      </c>
      <c r="E5455" s="1" t="s">
        <v>12462</v>
      </c>
      <c r="F5455" s="604" t="s">
        <v>1200</v>
      </c>
      <c r="G5455" s="1" t="s">
        <v>69</v>
      </c>
      <c r="H5455" s="633">
        <v>46100</v>
      </c>
      <c r="I5455" s="633"/>
      <c r="J5455" s="1" t="s">
        <v>12463</v>
      </c>
      <c r="K5455" s="3"/>
    </row>
    <row r="5456" spans="1:11">
      <c r="A5456" s="632" t="s">
        <v>1335</v>
      </c>
      <c r="B5456" s="632" t="s">
        <v>56</v>
      </c>
      <c r="C5456" s="16">
        <v>46044.636712962965</v>
      </c>
      <c r="D5456" s="633">
        <v>46097</v>
      </c>
      <c r="E5456" s="1" t="s">
        <v>1336</v>
      </c>
      <c r="F5456" s="604" t="s">
        <v>1200</v>
      </c>
      <c r="G5456" s="1" t="s">
        <v>69</v>
      </c>
      <c r="H5456" s="633">
        <v>46100</v>
      </c>
      <c r="I5456" s="633"/>
      <c r="J5456" s="1" t="s">
        <v>12468</v>
      </c>
      <c r="K5456" s="3"/>
    </row>
    <row r="5457" spans="1:11">
      <c r="A5457" s="632" t="s">
        <v>12483</v>
      </c>
      <c r="B5457" s="632" t="s">
        <v>56</v>
      </c>
      <c r="C5457" s="16">
        <v>46073.589756944442</v>
      </c>
      <c r="D5457" s="633">
        <v>46097</v>
      </c>
      <c r="E5457" s="1" t="s">
        <v>12484</v>
      </c>
      <c r="F5457" s="604" t="s">
        <v>1200</v>
      </c>
      <c r="G5457" s="1" t="s">
        <v>59</v>
      </c>
      <c r="H5457" s="633">
        <v>46100</v>
      </c>
      <c r="I5457" s="633">
        <v>46100</v>
      </c>
      <c r="J5457" s="1"/>
      <c r="K5457" s="3"/>
    </row>
    <row r="5458" spans="1:11">
      <c r="A5458" s="1" t="s">
        <v>12485</v>
      </c>
      <c r="B5458" s="1" t="s">
        <v>56</v>
      </c>
      <c r="C5458" s="16">
        <v>46066.769479166665</v>
      </c>
      <c r="D5458" s="633">
        <v>46097</v>
      </c>
      <c r="E5458" s="1" t="s">
        <v>12486</v>
      </c>
      <c r="F5458" s="604" t="s">
        <v>1200</v>
      </c>
      <c r="G5458" s="1" t="s">
        <v>59</v>
      </c>
      <c r="H5458" s="633">
        <v>46100</v>
      </c>
      <c r="I5458" s="633">
        <v>46100</v>
      </c>
      <c r="J5458" s="1"/>
      <c r="K5458" s="3"/>
    </row>
    <row r="5459" spans="1:11">
      <c r="A5459" s="632" t="s">
        <v>12487</v>
      </c>
      <c r="B5459" s="632" t="s">
        <v>56</v>
      </c>
      <c r="C5459" s="16">
        <v>46066.765787037039</v>
      </c>
      <c r="D5459" s="633">
        <v>46097</v>
      </c>
      <c r="E5459" s="1" t="s">
        <v>12484</v>
      </c>
      <c r="F5459" s="604" t="s">
        <v>1200</v>
      </c>
      <c r="G5459" s="1" t="s">
        <v>59</v>
      </c>
      <c r="H5459" s="633">
        <v>46100</v>
      </c>
      <c r="I5459" s="633">
        <v>46100</v>
      </c>
      <c r="J5459" s="656" t="s">
        <v>14582</v>
      </c>
      <c r="K5459" s="3"/>
    </row>
    <row r="5460" spans="1:11">
      <c r="A5460" s="1" t="s">
        <v>12490</v>
      </c>
      <c r="B5460" s="1" t="s">
        <v>56</v>
      </c>
      <c r="C5460" s="16">
        <v>45995.38721064815</v>
      </c>
      <c r="D5460" s="633">
        <v>46097</v>
      </c>
      <c r="E5460" s="1" t="s">
        <v>12491</v>
      </c>
      <c r="F5460" s="604" t="s">
        <v>1200</v>
      </c>
      <c r="G5460" s="1" t="s">
        <v>69</v>
      </c>
      <c r="H5460" s="633">
        <v>46100</v>
      </c>
      <c r="I5460" s="633"/>
      <c r="J5460" s="1" t="s">
        <v>12492</v>
      </c>
      <c r="K5460" s="3"/>
    </row>
    <row r="5461" spans="1:11">
      <c r="A5461" s="1" t="s">
        <v>12495</v>
      </c>
      <c r="B5461" s="1" t="s">
        <v>56</v>
      </c>
      <c r="C5461" s="16">
        <v>46035.859409722223</v>
      </c>
      <c r="D5461" s="633">
        <v>46097</v>
      </c>
      <c r="E5461" s="1" t="s">
        <v>12496</v>
      </c>
      <c r="F5461" s="604" t="s">
        <v>1200</v>
      </c>
      <c r="G5461" s="1" t="s">
        <v>69</v>
      </c>
      <c r="H5461" s="633">
        <v>46100</v>
      </c>
      <c r="I5461" s="633"/>
      <c r="J5461" s="1" t="s">
        <v>12497</v>
      </c>
      <c r="K5461" s="3"/>
    </row>
    <row r="5462" spans="1:11">
      <c r="A5462" s="632" t="s">
        <v>12498</v>
      </c>
      <c r="B5462" s="632" t="s">
        <v>56</v>
      </c>
      <c r="C5462" s="16">
        <v>46079.434120370373</v>
      </c>
      <c r="D5462" s="633">
        <v>46097</v>
      </c>
      <c r="E5462" s="1" t="s">
        <v>12499</v>
      </c>
      <c r="F5462" s="604" t="s">
        <v>1200</v>
      </c>
      <c r="G5462" s="1" t="s">
        <v>69</v>
      </c>
      <c r="H5462" s="633">
        <v>46100</v>
      </c>
      <c r="I5462" s="633"/>
      <c r="J5462" s="1" t="s">
        <v>12500</v>
      </c>
      <c r="K5462" s="3"/>
    </row>
    <row r="5463" spans="1:11">
      <c r="A5463" s="1" t="s">
        <v>12501</v>
      </c>
      <c r="B5463" s="1" t="s">
        <v>56</v>
      </c>
      <c r="C5463" s="16">
        <v>46052.707627314812</v>
      </c>
      <c r="D5463" s="633">
        <v>46097</v>
      </c>
      <c r="E5463" s="1" t="s">
        <v>12499</v>
      </c>
      <c r="F5463" s="604" t="s">
        <v>1200</v>
      </c>
      <c r="G5463" s="1" t="s">
        <v>69</v>
      </c>
      <c r="H5463" s="633">
        <v>46100</v>
      </c>
      <c r="I5463" s="633"/>
      <c r="J5463" s="1" t="s">
        <v>12500</v>
      </c>
      <c r="K5463" s="3"/>
    </row>
    <row r="5464" spans="1:11">
      <c r="A5464" s="632" t="s">
        <v>12510</v>
      </c>
      <c r="B5464" s="632" t="s">
        <v>56</v>
      </c>
      <c r="C5464" s="16">
        <v>46047.883611111109</v>
      </c>
      <c r="D5464" s="633">
        <v>46097</v>
      </c>
      <c r="E5464" s="1" t="s">
        <v>872</v>
      </c>
      <c r="F5464" s="604" t="s">
        <v>1200</v>
      </c>
      <c r="G5464" s="1" t="s">
        <v>69</v>
      </c>
      <c r="H5464" s="633">
        <v>46100</v>
      </c>
      <c r="I5464" s="633"/>
      <c r="J5464" s="1" t="s">
        <v>12500</v>
      </c>
      <c r="K5464" s="3"/>
    </row>
    <row r="5465" spans="1:11">
      <c r="A5465" s="1" t="s">
        <v>871</v>
      </c>
      <c r="B5465" s="1" t="s">
        <v>56</v>
      </c>
      <c r="C5465" s="16">
        <v>46046.493958333333</v>
      </c>
      <c r="D5465" s="633">
        <v>46097</v>
      </c>
      <c r="E5465" s="1" t="s">
        <v>872</v>
      </c>
      <c r="F5465" s="604" t="s">
        <v>1200</v>
      </c>
      <c r="G5465" s="1" t="s">
        <v>59</v>
      </c>
      <c r="H5465" s="633">
        <v>46100</v>
      </c>
      <c r="I5465" s="633">
        <v>46100</v>
      </c>
      <c r="J5465" s="1"/>
      <c r="K5465" s="3"/>
    </row>
    <row r="5466" spans="1:11">
      <c r="A5466" s="632" t="s">
        <v>12511</v>
      </c>
      <c r="B5466" s="632" t="s">
        <v>56</v>
      </c>
      <c r="C5466" s="16">
        <v>46050.629166666666</v>
      </c>
      <c r="D5466" s="633">
        <v>46097</v>
      </c>
      <c r="E5466" s="1" t="s">
        <v>12512</v>
      </c>
      <c r="F5466" s="604" t="s">
        <v>1200</v>
      </c>
      <c r="G5466" s="1" t="s">
        <v>69</v>
      </c>
      <c r="H5466" s="633">
        <v>46100</v>
      </c>
      <c r="I5466" s="633"/>
      <c r="J5466" s="1" t="s">
        <v>12513</v>
      </c>
      <c r="K5466" s="3"/>
    </row>
    <row r="5467" spans="1:11">
      <c r="A5467" s="632" t="s">
        <v>12520</v>
      </c>
      <c r="B5467" s="632" t="s">
        <v>56</v>
      </c>
      <c r="C5467" s="16">
        <v>45979.355567129627</v>
      </c>
      <c r="D5467" s="633">
        <v>46097</v>
      </c>
      <c r="E5467" s="1" t="s">
        <v>12521</v>
      </c>
      <c r="F5467" s="604" t="s">
        <v>1200</v>
      </c>
      <c r="G5467" s="1" t="s">
        <v>69</v>
      </c>
      <c r="H5467" s="633">
        <v>46100</v>
      </c>
      <c r="I5467" s="633"/>
      <c r="J5467" s="1" t="s">
        <v>12497</v>
      </c>
      <c r="K5467" s="3"/>
    </row>
    <row r="5468" spans="1:11">
      <c r="A5468" s="1" t="s">
        <v>12522</v>
      </c>
      <c r="B5468" s="1" t="s">
        <v>56</v>
      </c>
      <c r="C5468" s="16">
        <v>45994.486319444448</v>
      </c>
      <c r="D5468" s="633">
        <v>46097</v>
      </c>
      <c r="E5468" s="1" t="s">
        <v>12523</v>
      </c>
      <c r="F5468" s="604" t="s">
        <v>1200</v>
      </c>
      <c r="G5468" s="1" t="s">
        <v>69</v>
      </c>
      <c r="H5468" s="633">
        <v>46100</v>
      </c>
      <c r="I5468" s="633"/>
      <c r="J5468" s="1" t="s">
        <v>12497</v>
      </c>
      <c r="K5468" s="3"/>
    </row>
    <row r="5469" spans="1:11">
      <c r="A5469" s="632" t="s">
        <v>12524</v>
      </c>
      <c r="B5469" s="632" t="s">
        <v>56</v>
      </c>
      <c r="C5469" s="16">
        <v>46059.412743055553</v>
      </c>
      <c r="D5469" s="633">
        <v>46097</v>
      </c>
      <c r="E5469" s="1" t="s">
        <v>12523</v>
      </c>
      <c r="F5469" s="604" t="s">
        <v>1200</v>
      </c>
      <c r="G5469" s="1" t="s">
        <v>69</v>
      </c>
      <c r="H5469" s="633">
        <v>46100</v>
      </c>
      <c r="I5469" s="633"/>
      <c r="J5469" s="1" t="s">
        <v>12497</v>
      </c>
      <c r="K5469" s="3"/>
    </row>
    <row r="5470" spans="1:11">
      <c r="A5470" s="632" t="s">
        <v>12527</v>
      </c>
      <c r="B5470" s="632" t="s">
        <v>56</v>
      </c>
      <c r="C5470" s="16">
        <v>45994.881678240738</v>
      </c>
      <c r="D5470" s="633">
        <v>46097</v>
      </c>
      <c r="E5470" s="1" t="s">
        <v>12528</v>
      </c>
      <c r="F5470" s="604" t="s">
        <v>1200</v>
      </c>
      <c r="G5470" s="1" t="s">
        <v>69</v>
      </c>
      <c r="H5470" s="633">
        <v>46100</v>
      </c>
      <c r="I5470" s="633"/>
      <c r="J5470" s="1" t="s">
        <v>12529</v>
      </c>
      <c r="K5470" s="3"/>
    </row>
    <row r="5471" spans="1:11">
      <c r="A5471" s="196" t="s">
        <v>12604</v>
      </c>
      <c r="B5471" s="112" t="s">
        <v>56</v>
      </c>
      <c r="C5471" s="220">
        <v>46072.683298611111</v>
      </c>
      <c r="D5471" s="105">
        <v>46097</v>
      </c>
      <c r="E5471" s="112" t="s">
        <v>12605</v>
      </c>
      <c r="F5471" s="46" t="s">
        <v>407</v>
      </c>
      <c r="G5471" s="35" t="s">
        <v>69</v>
      </c>
      <c r="H5471" s="604"/>
      <c r="I5471" s="275"/>
      <c r="J5471" s="3" t="s">
        <v>12606</v>
      </c>
      <c r="K5471" s="1"/>
    </row>
    <row r="5472" spans="1:11">
      <c r="A5472" s="296" t="s">
        <v>12607</v>
      </c>
      <c r="B5472" s="111" t="s">
        <v>56</v>
      </c>
      <c r="C5472" s="220">
        <v>46055.50644675926</v>
      </c>
      <c r="D5472" s="105">
        <v>46097</v>
      </c>
      <c r="E5472" s="112" t="s">
        <v>12608</v>
      </c>
      <c r="F5472" s="46" t="s">
        <v>407</v>
      </c>
      <c r="G5472" s="35" t="s">
        <v>59</v>
      </c>
      <c r="H5472" s="604"/>
      <c r="I5472" s="275"/>
      <c r="J5472" s="3" t="s">
        <v>336</v>
      </c>
      <c r="K5472" s="1"/>
    </row>
    <row r="5473" spans="1:11">
      <c r="A5473" s="296" t="s">
        <v>12609</v>
      </c>
      <c r="B5473" s="112" t="s">
        <v>56</v>
      </c>
      <c r="C5473" s="220">
        <v>46072.772986111115</v>
      </c>
      <c r="D5473" s="105">
        <v>46097</v>
      </c>
      <c r="E5473" s="112" t="s">
        <v>12610</v>
      </c>
      <c r="F5473" s="46" t="s">
        <v>407</v>
      </c>
      <c r="G5473" s="35" t="s">
        <v>59</v>
      </c>
      <c r="H5473" s="604"/>
      <c r="I5473" s="275"/>
      <c r="J5473" s="3"/>
      <c r="K5473" s="1"/>
    </row>
    <row r="5474" spans="1:11">
      <c r="A5474" s="296" t="s">
        <v>12611</v>
      </c>
      <c r="B5474" s="111" t="s">
        <v>56</v>
      </c>
      <c r="C5474" s="220">
        <v>46085.33320601852</v>
      </c>
      <c r="D5474" s="105">
        <v>46097</v>
      </c>
      <c r="E5474" s="112" t="s">
        <v>12612</v>
      </c>
      <c r="F5474" s="46" t="s">
        <v>407</v>
      </c>
      <c r="G5474" s="35" t="s">
        <v>59</v>
      </c>
      <c r="H5474" s="604"/>
      <c r="I5474" s="275"/>
      <c r="J5474" s="3"/>
      <c r="K5474" s="1"/>
    </row>
    <row r="5475" spans="1:11">
      <c r="A5475" s="296" t="s">
        <v>2173</v>
      </c>
      <c r="B5475" s="111" t="s">
        <v>56</v>
      </c>
      <c r="C5475" s="220">
        <v>46030.584814814814</v>
      </c>
      <c r="D5475" s="105">
        <v>46097</v>
      </c>
      <c r="E5475" s="112" t="s">
        <v>2174</v>
      </c>
      <c r="F5475" s="46" t="s">
        <v>407</v>
      </c>
      <c r="G5475" s="35" t="s">
        <v>59</v>
      </c>
      <c r="H5475" s="604"/>
      <c r="I5475" s="275"/>
      <c r="J5475" s="3"/>
      <c r="K5475" s="1"/>
    </row>
    <row r="5476" spans="1:11">
      <c r="A5476" s="296" t="s">
        <v>12616</v>
      </c>
      <c r="B5476" s="112" t="s">
        <v>56</v>
      </c>
      <c r="C5476" s="220">
        <v>46074.464189814818</v>
      </c>
      <c r="D5476" s="105">
        <v>46097</v>
      </c>
      <c r="E5476" s="112" t="s">
        <v>12617</v>
      </c>
      <c r="F5476" s="46" t="s">
        <v>407</v>
      </c>
      <c r="G5476" s="35" t="s">
        <v>59</v>
      </c>
      <c r="H5476" s="604"/>
      <c r="I5476" s="275"/>
      <c r="J5476" s="3"/>
      <c r="K5476" s="1"/>
    </row>
    <row r="5477" spans="1:11">
      <c r="A5477" s="296" t="s">
        <v>12618</v>
      </c>
      <c r="B5477" s="111" t="s">
        <v>56</v>
      </c>
      <c r="C5477" s="220">
        <v>46078.422210648147</v>
      </c>
      <c r="D5477" s="105">
        <v>46097</v>
      </c>
      <c r="E5477" s="112" t="s">
        <v>12619</v>
      </c>
      <c r="F5477" s="46" t="s">
        <v>407</v>
      </c>
      <c r="G5477" s="35" t="s">
        <v>59</v>
      </c>
      <c r="H5477" s="604"/>
      <c r="I5477" s="275"/>
      <c r="J5477" s="3"/>
      <c r="K5477" s="1"/>
    </row>
    <row r="5478" spans="1:11">
      <c r="A5478" s="296" t="s">
        <v>12620</v>
      </c>
      <c r="B5478" s="112" t="s">
        <v>56</v>
      </c>
      <c r="C5478" s="220">
        <v>46034.874814814815</v>
      </c>
      <c r="D5478" s="105">
        <v>46097</v>
      </c>
      <c r="E5478" s="112" t="s">
        <v>12621</v>
      </c>
      <c r="F5478" s="46" t="s">
        <v>407</v>
      </c>
      <c r="G5478" s="35" t="s">
        <v>59</v>
      </c>
      <c r="H5478" s="604"/>
      <c r="I5478" s="275"/>
      <c r="J5478" s="3"/>
      <c r="K5478" s="1"/>
    </row>
    <row r="5479" spans="1:11">
      <c r="A5479" s="296" t="s">
        <v>12622</v>
      </c>
      <c r="B5479" s="111" t="s">
        <v>56</v>
      </c>
      <c r="C5479" s="220">
        <v>46046.93037037037</v>
      </c>
      <c r="D5479" s="105">
        <v>46097</v>
      </c>
      <c r="E5479" s="112" t="s">
        <v>12623</v>
      </c>
      <c r="F5479" s="46" t="s">
        <v>407</v>
      </c>
      <c r="G5479" s="35" t="s">
        <v>59</v>
      </c>
      <c r="H5479" s="604"/>
      <c r="I5479" s="275"/>
      <c r="J5479" s="3"/>
      <c r="K5479" s="1"/>
    </row>
    <row r="5480" spans="1:11">
      <c r="A5480" s="296" t="s">
        <v>12624</v>
      </c>
      <c r="B5480" s="112" t="s">
        <v>56</v>
      </c>
      <c r="C5480" s="220">
        <v>46042.398564814815</v>
      </c>
      <c r="D5480" s="105">
        <v>46097</v>
      </c>
      <c r="E5480" s="112" t="s">
        <v>12625</v>
      </c>
      <c r="F5480" s="46" t="s">
        <v>407</v>
      </c>
      <c r="G5480" s="35" t="s">
        <v>59</v>
      </c>
      <c r="H5480" s="604"/>
      <c r="I5480" s="275"/>
      <c r="J5480" s="3" t="s">
        <v>12626</v>
      </c>
      <c r="K5480" s="1"/>
    </row>
    <row r="5481" spans="1:11">
      <c r="A5481" s="296" t="s">
        <v>12627</v>
      </c>
      <c r="B5481" s="111" t="s">
        <v>56</v>
      </c>
      <c r="C5481" s="220">
        <v>46078.690879629627</v>
      </c>
      <c r="D5481" s="105">
        <v>46097</v>
      </c>
      <c r="E5481" s="112" t="s">
        <v>12628</v>
      </c>
      <c r="F5481" s="46" t="s">
        <v>407</v>
      </c>
      <c r="G5481" s="35" t="s">
        <v>59</v>
      </c>
      <c r="H5481" s="604"/>
      <c r="I5481" s="275"/>
      <c r="J5481" s="3"/>
      <c r="K5481" s="1"/>
    </row>
    <row r="5482" spans="1:11">
      <c r="A5482" s="196" t="s">
        <v>12629</v>
      </c>
      <c r="B5482" s="112" t="s">
        <v>56</v>
      </c>
      <c r="C5482" s="220">
        <v>46075.528611111113</v>
      </c>
      <c r="D5482" s="105">
        <v>46097</v>
      </c>
      <c r="E5482" s="112" t="s">
        <v>12630</v>
      </c>
      <c r="F5482" s="46" t="s">
        <v>407</v>
      </c>
      <c r="G5482" s="35" t="s">
        <v>450</v>
      </c>
      <c r="H5482" s="604"/>
      <c r="I5482" s="275"/>
      <c r="J5482" s="3" t="s">
        <v>12631</v>
      </c>
      <c r="K5482" s="1"/>
    </row>
    <row r="5483" spans="1:11">
      <c r="A5483" s="296" t="s">
        <v>2181</v>
      </c>
      <c r="B5483" s="111" t="s">
        <v>56</v>
      </c>
      <c r="C5483" s="220">
        <v>46030.520636574074</v>
      </c>
      <c r="D5483" s="105">
        <v>46097</v>
      </c>
      <c r="E5483" s="112" t="s">
        <v>2182</v>
      </c>
      <c r="F5483" s="46" t="s">
        <v>407</v>
      </c>
      <c r="G5483" s="35" t="s">
        <v>59</v>
      </c>
      <c r="H5483" s="604"/>
      <c r="I5483" s="275"/>
      <c r="J5483" s="3"/>
      <c r="K5483" s="1"/>
    </row>
    <row r="5484" spans="1:11">
      <c r="A5484" s="196" t="s">
        <v>12635</v>
      </c>
      <c r="B5484" s="111" t="s">
        <v>56</v>
      </c>
      <c r="C5484" s="220">
        <v>46074.634062500001</v>
      </c>
      <c r="D5484" s="105">
        <v>46097</v>
      </c>
      <c r="E5484" s="112" t="s">
        <v>12636</v>
      </c>
      <c r="F5484" s="46" t="s">
        <v>407</v>
      </c>
      <c r="G5484" s="35" t="s">
        <v>157</v>
      </c>
      <c r="H5484" s="604"/>
      <c r="I5484" s="275"/>
      <c r="J5484" s="3" t="s">
        <v>12637</v>
      </c>
      <c r="K5484" s="1"/>
    </row>
    <row r="5485" spans="1:11">
      <c r="A5485" s="296" t="s">
        <v>12638</v>
      </c>
      <c r="B5485" s="112" t="s">
        <v>56</v>
      </c>
      <c r="C5485" s="220">
        <v>46003.82471064815</v>
      </c>
      <c r="D5485" s="105">
        <v>46097</v>
      </c>
      <c r="E5485" s="112" t="s">
        <v>12639</v>
      </c>
      <c r="F5485" s="46" t="s">
        <v>407</v>
      </c>
      <c r="G5485" s="35" t="s">
        <v>59</v>
      </c>
      <c r="H5485" s="604"/>
      <c r="I5485" s="275"/>
      <c r="J5485" s="3"/>
      <c r="K5485" s="1"/>
    </row>
    <row r="5486" spans="1:11">
      <c r="A5486" s="296" t="s">
        <v>12640</v>
      </c>
      <c r="B5486" s="111" t="s">
        <v>56</v>
      </c>
      <c r="C5486" s="220">
        <v>46044.687881944446</v>
      </c>
      <c r="D5486" s="105">
        <v>46097</v>
      </c>
      <c r="E5486" s="112" t="s">
        <v>12641</v>
      </c>
      <c r="F5486" s="46" t="s">
        <v>407</v>
      </c>
      <c r="G5486" s="35" t="s">
        <v>59</v>
      </c>
      <c r="H5486" s="604"/>
      <c r="I5486" s="275"/>
      <c r="J5486" s="3" t="s">
        <v>12642</v>
      </c>
      <c r="K5486" s="1"/>
    </row>
    <row r="5487" spans="1:11">
      <c r="A5487" s="296" t="s">
        <v>12643</v>
      </c>
      <c r="B5487" s="112" t="s">
        <v>56</v>
      </c>
      <c r="C5487" s="220">
        <v>46070.383391203701</v>
      </c>
      <c r="D5487" s="105">
        <v>46097</v>
      </c>
      <c r="E5487" s="112" t="s">
        <v>3424</v>
      </c>
      <c r="F5487" s="46" t="s">
        <v>407</v>
      </c>
      <c r="G5487" s="35" t="s">
        <v>59</v>
      </c>
      <c r="H5487" s="604"/>
      <c r="I5487" s="275"/>
      <c r="J5487" s="3"/>
      <c r="K5487" s="1"/>
    </row>
    <row r="5488" spans="1:11">
      <c r="A5488" s="296" t="s">
        <v>12644</v>
      </c>
      <c r="B5488" s="111" t="s">
        <v>56</v>
      </c>
      <c r="C5488" s="220">
        <v>46083.866030092591</v>
      </c>
      <c r="D5488" s="105">
        <v>46097</v>
      </c>
      <c r="E5488" s="112" t="s">
        <v>12645</v>
      </c>
      <c r="F5488" s="46" t="s">
        <v>407</v>
      </c>
      <c r="G5488" s="35" t="s">
        <v>59</v>
      </c>
      <c r="H5488" s="604"/>
      <c r="I5488" s="275"/>
      <c r="J5488" s="3" t="s">
        <v>12646</v>
      </c>
      <c r="K5488" s="1"/>
    </row>
    <row r="5489" spans="1:11">
      <c r="A5489" s="296" t="s">
        <v>12647</v>
      </c>
      <c r="B5489" s="112" t="s">
        <v>56</v>
      </c>
      <c r="C5489" s="220">
        <v>46084.394247685188</v>
      </c>
      <c r="D5489" s="105">
        <v>46097</v>
      </c>
      <c r="E5489" s="112" t="s">
        <v>12648</v>
      </c>
      <c r="F5489" s="46" t="s">
        <v>407</v>
      </c>
      <c r="G5489" s="35" t="s">
        <v>59</v>
      </c>
      <c r="H5489" s="604"/>
      <c r="I5489" s="275"/>
      <c r="J5489" s="3"/>
      <c r="K5489" s="1"/>
    </row>
    <row r="5490" spans="1:11">
      <c r="A5490" s="296" t="s">
        <v>2744</v>
      </c>
      <c r="B5490" s="111" t="s">
        <v>56</v>
      </c>
      <c r="C5490" s="220">
        <v>46029.388321759259</v>
      </c>
      <c r="D5490" s="105">
        <v>46097</v>
      </c>
      <c r="E5490" s="112" t="s">
        <v>2745</v>
      </c>
      <c r="F5490" s="46" t="s">
        <v>407</v>
      </c>
      <c r="G5490" s="35" t="s">
        <v>59</v>
      </c>
      <c r="H5490" s="604"/>
      <c r="I5490" s="275"/>
      <c r="J5490" s="3"/>
      <c r="K5490" s="1"/>
    </row>
    <row r="5491" spans="1:11">
      <c r="A5491" s="296" t="s">
        <v>72</v>
      </c>
      <c r="B5491" s="112" t="s">
        <v>56</v>
      </c>
      <c r="C5491" s="220">
        <v>46031.432581018518</v>
      </c>
      <c r="D5491" s="105">
        <v>46097</v>
      </c>
      <c r="E5491" s="112" t="s">
        <v>73</v>
      </c>
      <c r="F5491" s="46" t="s">
        <v>407</v>
      </c>
      <c r="G5491" s="35" t="s">
        <v>59</v>
      </c>
      <c r="H5491" s="604"/>
      <c r="I5491" s="275"/>
      <c r="J5491" s="3"/>
      <c r="K5491" s="1"/>
    </row>
    <row r="5492" spans="1:11">
      <c r="A5492" s="196" t="s">
        <v>12649</v>
      </c>
      <c r="B5492" s="111" t="s">
        <v>56</v>
      </c>
      <c r="C5492" s="220">
        <v>46065.482870370368</v>
      </c>
      <c r="D5492" s="105">
        <v>46097</v>
      </c>
      <c r="E5492" s="112" t="s">
        <v>12650</v>
      </c>
      <c r="F5492" s="46" t="s">
        <v>407</v>
      </c>
      <c r="G5492" s="35" t="s">
        <v>157</v>
      </c>
      <c r="H5492" s="604"/>
      <c r="I5492" s="275"/>
      <c r="J5492" s="3" t="s">
        <v>12651</v>
      </c>
      <c r="K5492" s="1"/>
    </row>
    <row r="5493" spans="1:11">
      <c r="A5493" s="196" t="s">
        <v>12652</v>
      </c>
      <c r="B5493" s="112" t="s">
        <v>56</v>
      </c>
      <c r="C5493" s="220">
        <v>46073.496655092589</v>
      </c>
      <c r="D5493" s="105">
        <v>46097</v>
      </c>
      <c r="E5493" s="112" t="s">
        <v>12653</v>
      </c>
      <c r="F5493" s="46" t="s">
        <v>407</v>
      </c>
      <c r="G5493" s="35" t="s">
        <v>157</v>
      </c>
      <c r="H5493" s="604"/>
      <c r="I5493" s="275"/>
      <c r="J5493" s="3" t="s">
        <v>12654</v>
      </c>
      <c r="K5493" s="1"/>
    </row>
    <row r="5494" spans="1:11">
      <c r="A5494" s="296" t="s">
        <v>12655</v>
      </c>
      <c r="B5494" s="111" t="s">
        <v>56</v>
      </c>
      <c r="C5494" s="220">
        <v>46045.53875</v>
      </c>
      <c r="D5494" s="105">
        <v>46097</v>
      </c>
      <c r="E5494" s="112" t="s">
        <v>12656</v>
      </c>
      <c r="F5494" s="46" t="s">
        <v>407</v>
      </c>
      <c r="G5494" s="35" t="s">
        <v>59</v>
      </c>
      <c r="H5494" s="604"/>
      <c r="I5494" s="275"/>
      <c r="J5494" s="3" t="s">
        <v>12657</v>
      </c>
      <c r="K5494" s="1"/>
    </row>
    <row r="5495" spans="1:11">
      <c r="A5495" s="296" t="s">
        <v>12658</v>
      </c>
      <c r="B5495" s="112" t="s">
        <v>56</v>
      </c>
      <c r="C5495" s="220">
        <v>46064.357893518521</v>
      </c>
      <c r="D5495" s="105">
        <v>46097</v>
      </c>
      <c r="E5495" s="112" t="s">
        <v>12659</v>
      </c>
      <c r="F5495" s="46" t="s">
        <v>407</v>
      </c>
      <c r="G5495" s="35" t="s">
        <v>59</v>
      </c>
      <c r="H5495" s="604"/>
      <c r="I5495" s="275"/>
      <c r="J5495" s="3"/>
      <c r="K5495" s="1"/>
    </row>
    <row r="5496" spans="1:11">
      <c r="A5496" s="296" t="s">
        <v>12660</v>
      </c>
      <c r="B5496" s="111" t="s">
        <v>56</v>
      </c>
      <c r="C5496" s="220">
        <v>46076.970069444447</v>
      </c>
      <c r="D5496" s="105">
        <v>46097</v>
      </c>
      <c r="E5496" s="112" t="s">
        <v>12661</v>
      </c>
      <c r="F5496" s="46" t="s">
        <v>407</v>
      </c>
      <c r="G5496" s="35" t="s">
        <v>59</v>
      </c>
      <c r="H5496" s="604"/>
      <c r="I5496" s="275"/>
      <c r="J5496" s="3"/>
      <c r="K5496" s="1"/>
    </row>
    <row r="5497" spans="1:11">
      <c r="A5497" s="296" t="s">
        <v>12662</v>
      </c>
      <c r="B5497" s="112" t="s">
        <v>56</v>
      </c>
      <c r="C5497" s="220">
        <v>46076.518587962964</v>
      </c>
      <c r="D5497" s="105">
        <v>46097</v>
      </c>
      <c r="E5497" s="112" t="s">
        <v>12663</v>
      </c>
      <c r="F5497" s="46" t="s">
        <v>407</v>
      </c>
      <c r="G5497" s="35" t="s">
        <v>59</v>
      </c>
      <c r="H5497" s="604"/>
      <c r="I5497" s="275"/>
      <c r="J5497" s="3"/>
      <c r="K5497" s="1"/>
    </row>
    <row r="5498" spans="1:11">
      <c r="A5498" s="196" t="s">
        <v>580</v>
      </c>
      <c r="B5498" s="111" t="s">
        <v>56</v>
      </c>
      <c r="C5498" s="220">
        <v>46015.457025462965</v>
      </c>
      <c r="D5498" s="105">
        <v>46097</v>
      </c>
      <c r="E5498" s="112" t="s">
        <v>581</v>
      </c>
      <c r="F5498" s="46" t="s">
        <v>407</v>
      </c>
      <c r="G5498" s="35" t="s">
        <v>59</v>
      </c>
      <c r="H5498" s="604"/>
      <c r="I5498" s="275"/>
      <c r="J5498" s="3" t="s">
        <v>10998</v>
      </c>
      <c r="K5498" s="1"/>
    </row>
    <row r="5499" spans="1:11">
      <c r="A5499" s="296" t="s">
        <v>12664</v>
      </c>
      <c r="B5499" s="112" t="s">
        <v>56</v>
      </c>
      <c r="C5499" s="220">
        <v>46045.400578703702</v>
      </c>
      <c r="D5499" s="105">
        <v>46097</v>
      </c>
      <c r="E5499" s="112" t="s">
        <v>12665</v>
      </c>
      <c r="F5499" s="46" t="s">
        <v>407</v>
      </c>
      <c r="G5499" s="35" t="s">
        <v>59</v>
      </c>
      <c r="H5499" s="604"/>
      <c r="I5499" s="275"/>
      <c r="J5499" s="3"/>
      <c r="K5499" s="1"/>
    </row>
    <row r="5500" spans="1:11">
      <c r="A5500" s="296" t="s">
        <v>12666</v>
      </c>
      <c r="B5500" s="111" t="s">
        <v>56</v>
      </c>
      <c r="C5500" s="220">
        <v>46082.490879629629</v>
      </c>
      <c r="D5500" s="105">
        <v>46097</v>
      </c>
      <c r="E5500" s="112" t="s">
        <v>12667</v>
      </c>
      <c r="F5500" s="46" t="s">
        <v>407</v>
      </c>
      <c r="G5500" s="35" t="s">
        <v>59</v>
      </c>
      <c r="H5500" s="604"/>
      <c r="I5500" s="275"/>
      <c r="J5500" s="3" t="s">
        <v>12668</v>
      </c>
      <c r="K5500" s="1"/>
    </row>
    <row r="5501" spans="1:11">
      <c r="A5501" s="296" t="s">
        <v>12669</v>
      </c>
      <c r="B5501" s="112" t="s">
        <v>56</v>
      </c>
      <c r="C5501" s="220">
        <v>46052.694791666669</v>
      </c>
      <c r="D5501" s="105">
        <v>46097</v>
      </c>
      <c r="E5501" s="112" t="s">
        <v>12670</v>
      </c>
      <c r="F5501" s="46" t="s">
        <v>407</v>
      </c>
      <c r="G5501" s="35" t="s">
        <v>59</v>
      </c>
      <c r="H5501" s="604"/>
      <c r="I5501" s="275"/>
      <c r="J5501" s="3"/>
      <c r="K5501" s="1"/>
    </row>
    <row r="5502" spans="1:11">
      <c r="A5502" s="296" t="s">
        <v>12671</v>
      </c>
      <c r="B5502" s="111" t="s">
        <v>56</v>
      </c>
      <c r="C5502" s="220">
        <v>46043.024513888886</v>
      </c>
      <c r="D5502" s="105">
        <v>46097</v>
      </c>
      <c r="E5502" s="112" t="s">
        <v>12672</v>
      </c>
      <c r="F5502" s="46" t="s">
        <v>407</v>
      </c>
      <c r="G5502" s="35" t="s">
        <v>59</v>
      </c>
      <c r="H5502" s="604"/>
      <c r="I5502" s="275"/>
      <c r="J5502" s="3" t="s">
        <v>12657</v>
      </c>
      <c r="K5502" s="1"/>
    </row>
    <row r="5503" spans="1:11">
      <c r="A5503" s="296" t="s">
        <v>12676</v>
      </c>
      <c r="B5503" s="111" t="s">
        <v>56</v>
      </c>
      <c r="C5503" s="220">
        <v>45975.389236111114</v>
      </c>
      <c r="D5503" s="105">
        <v>46097</v>
      </c>
      <c r="E5503" s="112" t="s">
        <v>12677</v>
      </c>
      <c r="F5503" s="46" t="s">
        <v>407</v>
      </c>
      <c r="G5503" s="35" t="s">
        <v>59</v>
      </c>
      <c r="H5503" s="604"/>
      <c r="I5503" s="275"/>
      <c r="J5503" s="3"/>
      <c r="K5503" s="1"/>
    </row>
    <row r="5504" spans="1:11">
      <c r="A5504" s="296" t="s">
        <v>12678</v>
      </c>
      <c r="B5504" s="112" t="s">
        <v>56</v>
      </c>
      <c r="C5504" s="220">
        <v>45996.64702546296</v>
      </c>
      <c r="D5504" s="105">
        <v>46097</v>
      </c>
      <c r="E5504" s="112" t="s">
        <v>12679</v>
      </c>
      <c r="F5504" s="46" t="s">
        <v>407</v>
      </c>
      <c r="G5504" s="35" t="s">
        <v>59</v>
      </c>
      <c r="H5504" s="604"/>
      <c r="I5504" s="275"/>
      <c r="J5504" s="3"/>
      <c r="K5504" s="1"/>
    </row>
    <row r="5505" spans="1:11">
      <c r="A5505" s="296" t="s">
        <v>12680</v>
      </c>
      <c r="B5505" s="111" t="s">
        <v>56</v>
      </c>
      <c r="C5505" s="220">
        <v>46077.910694444443</v>
      </c>
      <c r="D5505" s="105">
        <v>46097</v>
      </c>
      <c r="E5505" s="112" t="s">
        <v>12681</v>
      </c>
      <c r="F5505" s="46" t="s">
        <v>407</v>
      </c>
      <c r="G5505" s="35" t="s">
        <v>59</v>
      </c>
      <c r="H5505" s="604"/>
      <c r="I5505" s="275"/>
      <c r="J5505" s="3" t="s">
        <v>336</v>
      </c>
      <c r="K5505" s="1"/>
    </row>
    <row r="5506" spans="1:11">
      <c r="A5506" s="296" t="s">
        <v>12682</v>
      </c>
      <c r="B5506" s="112" t="s">
        <v>56</v>
      </c>
      <c r="C5506" s="220">
        <v>46073.518159722225</v>
      </c>
      <c r="D5506" s="105">
        <v>46097</v>
      </c>
      <c r="E5506" s="112" t="s">
        <v>12683</v>
      </c>
      <c r="F5506" s="46" t="s">
        <v>407</v>
      </c>
      <c r="G5506" s="35" t="s">
        <v>59</v>
      </c>
      <c r="H5506" s="604"/>
      <c r="I5506" s="275"/>
      <c r="J5506" s="3"/>
      <c r="K5506" s="1"/>
    </row>
    <row r="5507" spans="1:11">
      <c r="A5507" s="111" t="s">
        <v>12765</v>
      </c>
      <c r="B5507" s="111" t="s">
        <v>56</v>
      </c>
      <c r="C5507" s="220">
        <v>46062.413194444445</v>
      </c>
      <c r="D5507" s="105">
        <v>46097</v>
      </c>
      <c r="E5507" s="112" t="s">
        <v>12766</v>
      </c>
      <c r="F5507" s="46" t="s">
        <v>1373</v>
      </c>
      <c r="G5507" s="35" t="s">
        <v>59</v>
      </c>
      <c r="H5507" s="603">
        <v>46100</v>
      </c>
      <c r="I5507" s="275"/>
      <c r="J5507" s="3"/>
      <c r="K5507" s="1"/>
    </row>
    <row r="5508" spans="1:11">
      <c r="A5508" s="112" t="s">
        <v>1459</v>
      </c>
      <c r="B5508" s="112" t="s">
        <v>56</v>
      </c>
      <c r="C5508" s="220">
        <v>46037.815532407411</v>
      </c>
      <c r="D5508" s="105">
        <v>46097</v>
      </c>
      <c r="E5508" s="112" t="s">
        <v>1460</v>
      </c>
      <c r="F5508" s="46" t="s">
        <v>1373</v>
      </c>
      <c r="G5508" s="35" t="s">
        <v>59</v>
      </c>
      <c r="H5508" s="603">
        <v>46100</v>
      </c>
      <c r="I5508" s="275"/>
      <c r="J5508" s="3" t="s">
        <v>12767</v>
      </c>
      <c r="K5508" s="1"/>
    </row>
    <row r="5509" spans="1:11">
      <c r="A5509" s="111" t="s">
        <v>12768</v>
      </c>
      <c r="B5509" s="111" t="s">
        <v>56</v>
      </c>
      <c r="C5509" s="220">
        <v>46043.698692129627</v>
      </c>
      <c r="D5509" s="105">
        <v>46097</v>
      </c>
      <c r="E5509" s="112" t="s">
        <v>12769</v>
      </c>
      <c r="F5509" s="46" t="s">
        <v>1373</v>
      </c>
      <c r="G5509" s="35" t="s">
        <v>69</v>
      </c>
      <c r="H5509" s="604"/>
      <c r="I5509" s="275"/>
      <c r="J5509" s="3" t="s">
        <v>12770</v>
      </c>
      <c r="K5509" s="1">
        <v>96070220293</v>
      </c>
    </row>
    <row r="5510" spans="1:11">
      <c r="A5510" s="514" t="s">
        <v>12903</v>
      </c>
      <c r="B5510" s="514" t="s">
        <v>56</v>
      </c>
      <c r="C5510" s="596">
        <v>46048.431307870371</v>
      </c>
      <c r="D5510" s="597">
        <v>46097</v>
      </c>
      <c r="E5510" s="514" t="s">
        <v>12904</v>
      </c>
      <c r="F5510" s="406" t="s">
        <v>585</v>
      </c>
      <c r="G5510" s="630" t="s">
        <v>69</v>
      </c>
      <c r="H5510" s="608"/>
      <c r="I5510" s="626"/>
      <c r="J5510" s="620" t="s">
        <v>14583</v>
      </c>
      <c r="K5510" s="556"/>
    </row>
    <row r="5511" spans="1:11">
      <c r="A5511" s="514" t="s">
        <v>12906</v>
      </c>
      <c r="B5511" s="514" t="s">
        <v>56</v>
      </c>
      <c r="C5511" s="596">
        <v>46063.643159722225</v>
      </c>
      <c r="D5511" s="597">
        <v>46097</v>
      </c>
      <c r="E5511" s="514" t="s">
        <v>12907</v>
      </c>
      <c r="F5511" s="406" t="s">
        <v>585</v>
      </c>
      <c r="G5511" s="630" t="s">
        <v>69</v>
      </c>
      <c r="H5511" s="608"/>
      <c r="I5511" s="626"/>
      <c r="J5511" s="620" t="s">
        <v>14584</v>
      </c>
      <c r="K5511" s="556"/>
    </row>
    <row r="5512" spans="1:11">
      <c r="A5512" s="514" t="s">
        <v>12908</v>
      </c>
      <c r="B5512" s="514" t="s">
        <v>56</v>
      </c>
      <c r="C5512" s="596">
        <v>46079.491770833331</v>
      </c>
      <c r="D5512" s="597">
        <v>46097</v>
      </c>
      <c r="E5512" s="514" t="s">
        <v>12909</v>
      </c>
      <c r="F5512" s="406" t="s">
        <v>585</v>
      </c>
      <c r="G5512" s="630" t="s">
        <v>69</v>
      </c>
      <c r="H5512" s="608"/>
      <c r="I5512" s="626"/>
      <c r="J5512" s="620"/>
      <c r="K5512" s="556"/>
    </row>
    <row r="5513" spans="1:11">
      <c r="A5513" s="514" t="s">
        <v>12911</v>
      </c>
      <c r="B5513" s="514" t="s">
        <v>56</v>
      </c>
      <c r="C5513" s="596">
        <v>46010.574456018519</v>
      </c>
      <c r="D5513" s="597">
        <v>46097</v>
      </c>
      <c r="E5513" s="514" t="s">
        <v>12912</v>
      </c>
      <c r="F5513" s="406" t="s">
        <v>585</v>
      </c>
      <c r="G5513" s="630" t="s">
        <v>69</v>
      </c>
      <c r="H5513" s="608"/>
      <c r="I5513" s="626"/>
      <c r="J5513" s="620"/>
      <c r="K5513" s="556"/>
    </row>
    <row r="5514" spans="1:11">
      <c r="A5514" s="514" t="s">
        <v>12913</v>
      </c>
      <c r="B5514" s="514" t="s">
        <v>56</v>
      </c>
      <c r="C5514" s="596">
        <v>46081.781469907408</v>
      </c>
      <c r="D5514" s="597">
        <v>46097</v>
      </c>
      <c r="E5514" s="514" t="s">
        <v>12914</v>
      </c>
      <c r="F5514" s="406" t="s">
        <v>585</v>
      </c>
      <c r="G5514" s="630" t="s">
        <v>69</v>
      </c>
      <c r="H5514" s="608"/>
      <c r="I5514" s="626"/>
      <c r="J5514" s="620" t="s">
        <v>12915</v>
      </c>
      <c r="K5514" s="556"/>
    </row>
    <row r="5515" spans="1:11">
      <c r="A5515" s="514" t="s">
        <v>12920</v>
      </c>
      <c r="B5515" s="514" t="s">
        <v>56</v>
      </c>
      <c r="C5515" s="596">
        <v>46062.655324074076</v>
      </c>
      <c r="D5515" s="597">
        <v>46097</v>
      </c>
      <c r="E5515" s="514" t="s">
        <v>12921</v>
      </c>
      <c r="F5515" s="406" t="s">
        <v>585</v>
      </c>
      <c r="G5515" s="224" t="s">
        <v>69</v>
      </c>
      <c r="H5515" s="608"/>
      <c r="I5515" s="626"/>
      <c r="J5515" s="644">
        <v>1129533435</v>
      </c>
      <c r="K5515" s="556"/>
    </row>
    <row r="5516" spans="1:11">
      <c r="A5516" s="227" t="s">
        <v>861</v>
      </c>
      <c r="B5516" s="227" t="s">
        <v>56</v>
      </c>
      <c r="C5516" s="228">
        <v>46049.807685185187</v>
      </c>
      <c r="D5516" s="645">
        <v>46097</v>
      </c>
      <c r="E5516" s="227" t="s">
        <v>862</v>
      </c>
      <c r="F5516" s="560" t="s">
        <v>585</v>
      </c>
      <c r="G5516" s="45" t="s">
        <v>450</v>
      </c>
      <c r="H5516" s="611"/>
      <c r="I5516" s="627"/>
      <c r="J5516" s="623" t="s">
        <v>12923</v>
      </c>
      <c r="K5516" s="213"/>
    </row>
    <row r="5517" spans="1:11">
      <c r="A5517" s="514" t="s">
        <v>12924</v>
      </c>
      <c r="B5517" s="514" t="s">
        <v>56</v>
      </c>
      <c r="C5517" s="596">
        <v>46073.458449074074</v>
      </c>
      <c r="D5517" s="597">
        <v>46097</v>
      </c>
      <c r="E5517" s="514" t="s">
        <v>12925</v>
      </c>
      <c r="F5517" s="406" t="s">
        <v>585</v>
      </c>
      <c r="G5517" s="224" t="s">
        <v>69</v>
      </c>
      <c r="H5517" s="608"/>
      <c r="I5517" s="626"/>
      <c r="J5517" s="620"/>
      <c r="K5517" s="556"/>
    </row>
    <row r="5518" spans="1:11">
      <c r="A5518" s="514" t="s">
        <v>12926</v>
      </c>
      <c r="B5518" s="514" t="s">
        <v>56</v>
      </c>
      <c r="C5518" s="596">
        <v>46002.432754629626</v>
      </c>
      <c r="D5518" s="597">
        <v>46097</v>
      </c>
      <c r="E5518" s="514" t="s">
        <v>12927</v>
      </c>
      <c r="F5518" s="406" t="s">
        <v>585</v>
      </c>
      <c r="G5518" s="224" t="s">
        <v>69</v>
      </c>
      <c r="H5518" s="608"/>
      <c r="I5518" s="626"/>
      <c r="J5518" s="620" t="s">
        <v>14585</v>
      </c>
      <c r="K5518" s="556"/>
    </row>
    <row r="5519" spans="1:11">
      <c r="A5519" s="154" t="s">
        <v>12928</v>
      </c>
      <c r="B5519" s="154" t="s">
        <v>56</v>
      </c>
      <c r="C5519" s="226">
        <v>46065.34337962963</v>
      </c>
      <c r="D5519" s="600">
        <v>46097</v>
      </c>
      <c r="E5519" s="154" t="s">
        <v>12929</v>
      </c>
      <c r="F5519" s="558" t="s">
        <v>585</v>
      </c>
      <c r="G5519" s="85" t="s">
        <v>59</v>
      </c>
      <c r="H5519" s="610">
        <v>46100</v>
      </c>
      <c r="I5519" s="625"/>
      <c r="J5519" s="622"/>
      <c r="K5519" s="108"/>
    </row>
    <row r="5520" spans="1:11">
      <c r="A5520" s="514" t="s">
        <v>12930</v>
      </c>
      <c r="B5520" s="514" t="s">
        <v>56</v>
      </c>
      <c r="C5520" s="596">
        <v>46063.54614583333</v>
      </c>
      <c r="D5520" s="597">
        <v>46097</v>
      </c>
      <c r="E5520" s="514" t="s">
        <v>12931</v>
      </c>
      <c r="F5520" s="406" t="s">
        <v>585</v>
      </c>
      <c r="G5520" s="224" t="s">
        <v>69</v>
      </c>
      <c r="H5520" s="608"/>
      <c r="I5520" s="626"/>
      <c r="J5520" s="620" t="s">
        <v>14586</v>
      </c>
      <c r="K5520" s="556"/>
    </row>
    <row r="5521" spans="1:11">
      <c r="A5521" s="154" t="s">
        <v>12932</v>
      </c>
      <c r="B5521" s="154" t="s">
        <v>56</v>
      </c>
      <c r="C5521" s="226">
        <v>46072.726712962962</v>
      </c>
      <c r="D5521" s="600">
        <v>46097</v>
      </c>
      <c r="E5521" s="154" t="s">
        <v>12933</v>
      </c>
      <c r="F5521" s="558" t="s">
        <v>585</v>
      </c>
      <c r="G5521" s="85" t="s">
        <v>59</v>
      </c>
      <c r="H5521" s="610">
        <v>46100</v>
      </c>
      <c r="I5521" s="625"/>
      <c r="J5521" s="622"/>
      <c r="K5521" s="108"/>
    </row>
    <row r="5522" spans="1:11">
      <c r="A5522" s="514" t="s">
        <v>12936</v>
      </c>
      <c r="B5522" s="514" t="s">
        <v>56</v>
      </c>
      <c r="C5522" s="596">
        <v>46078.79724537037</v>
      </c>
      <c r="D5522" s="597">
        <v>46097</v>
      </c>
      <c r="E5522" s="514" t="s">
        <v>12937</v>
      </c>
      <c r="F5522" s="406" t="s">
        <v>585</v>
      </c>
      <c r="G5522" s="224" t="s">
        <v>69</v>
      </c>
      <c r="H5522" s="608"/>
      <c r="I5522" s="626"/>
      <c r="J5522" s="620" t="s">
        <v>14587</v>
      </c>
      <c r="K5522" s="556"/>
    </row>
    <row r="5523" spans="1:11">
      <c r="A5523" s="514" t="s">
        <v>12938</v>
      </c>
      <c r="B5523" s="514" t="s">
        <v>56</v>
      </c>
      <c r="C5523" s="596">
        <v>46038.593136574076</v>
      </c>
      <c r="D5523" s="597">
        <v>46097</v>
      </c>
      <c r="E5523" s="514" t="s">
        <v>12939</v>
      </c>
      <c r="F5523" s="406" t="s">
        <v>585</v>
      </c>
      <c r="G5523" s="224" t="s">
        <v>69</v>
      </c>
      <c r="H5523" s="608"/>
      <c r="I5523" s="626"/>
      <c r="J5523" s="620" t="s">
        <v>14588</v>
      </c>
      <c r="K5523" s="556"/>
    </row>
    <row r="5524" spans="1:11">
      <c r="A5524" s="514" t="s">
        <v>12940</v>
      </c>
      <c r="B5524" s="514" t="s">
        <v>56</v>
      </c>
      <c r="C5524" s="596">
        <v>46035.683611111112</v>
      </c>
      <c r="D5524" s="597">
        <v>46097</v>
      </c>
      <c r="E5524" s="514" t="s">
        <v>12941</v>
      </c>
      <c r="F5524" s="406" t="s">
        <v>585</v>
      </c>
      <c r="G5524" s="224" t="s">
        <v>69</v>
      </c>
      <c r="H5524" s="608"/>
      <c r="I5524" s="626"/>
      <c r="J5524" s="620"/>
      <c r="K5524" s="556"/>
    </row>
    <row r="5525" spans="1:11">
      <c r="A5525" s="514" t="s">
        <v>12942</v>
      </c>
      <c r="B5525" s="514" t="s">
        <v>56</v>
      </c>
      <c r="C5525" s="596">
        <v>46070.772986111115</v>
      </c>
      <c r="D5525" s="597">
        <v>46097</v>
      </c>
      <c r="E5525" s="514" t="s">
        <v>12943</v>
      </c>
      <c r="F5525" s="406" t="s">
        <v>585</v>
      </c>
      <c r="G5525" s="224" t="s">
        <v>69</v>
      </c>
      <c r="H5525" s="608"/>
      <c r="I5525" s="626"/>
      <c r="J5525" s="620"/>
      <c r="K5525" s="556"/>
    </row>
    <row r="5526" spans="1:11">
      <c r="A5526" s="514" t="s">
        <v>1010</v>
      </c>
      <c r="B5526" s="514" t="s">
        <v>56</v>
      </c>
      <c r="C5526" s="596">
        <v>46046.479027777779</v>
      </c>
      <c r="D5526" s="597">
        <v>46097</v>
      </c>
      <c r="E5526" s="514" t="s">
        <v>1011</v>
      </c>
      <c r="F5526" s="406" t="s">
        <v>585</v>
      </c>
      <c r="G5526" s="224" t="s">
        <v>69</v>
      </c>
      <c r="H5526" s="608"/>
      <c r="I5526" s="626"/>
      <c r="J5526" s="620"/>
      <c r="K5526" s="556"/>
    </row>
    <row r="5527" spans="1:11">
      <c r="A5527" s="514" t="s">
        <v>12944</v>
      </c>
      <c r="B5527" s="514" t="s">
        <v>56</v>
      </c>
      <c r="C5527" s="596">
        <v>46080.721446759257</v>
      </c>
      <c r="D5527" s="597">
        <v>46097</v>
      </c>
      <c r="E5527" s="514" t="s">
        <v>12945</v>
      </c>
      <c r="F5527" s="406" t="s">
        <v>585</v>
      </c>
      <c r="G5527" s="224" t="s">
        <v>69</v>
      </c>
      <c r="H5527" s="608"/>
      <c r="I5527" s="626"/>
      <c r="J5527" s="620"/>
      <c r="K5527" s="556"/>
    </row>
    <row r="5528" spans="1:11">
      <c r="A5528" s="514" t="s">
        <v>12946</v>
      </c>
      <c r="B5528" s="514" t="s">
        <v>56</v>
      </c>
      <c r="C5528" s="596">
        <v>46045.448738425926</v>
      </c>
      <c r="D5528" s="597">
        <v>46097</v>
      </c>
      <c r="E5528" s="514" t="s">
        <v>12947</v>
      </c>
      <c r="F5528" s="406" t="s">
        <v>585</v>
      </c>
      <c r="G5528" s="224" t="s">
        <v>69</v>
      </c>
      <c r="H5528" s="608"/>
      <c r="I5528" s="626"/>
      <c r="J5528" s="620" t="s">
        <v>14589</v>
      </c>
      <c r="K5528" s="556"/>
    </row>
    <row r="5529" spans="1:11">
      <c r="A5529" s="514" t="s">
        <v>12949</v>
      </c>
      <c r="B5529" s="514" t="s">
        <v>56</v>
      </c>
      <c r="C5529" s="596">
        <v>45996.602222222224</v>
      </c>
      <c r="D5529" s="597">
        <v>46097</v>
      </c>
      <c r="E5529" s="514" t="s">
        <v>12950</v>
      </c>
      <c r="F5529" s="406" t="s">
        <v>585</v>
      </c>
      <c r="G5529" s="224" t="s">
        <v>69</v>
      </c>
      <c r="H5529" s="608"/>
      <c r="I5529" s="514"/>
      <c r="J5529" s="620" t="s">
        <v>14590</v>
      </c>
      <c r="K5529" s="556"/>
    </row>
    <row r="5530" spans="1:11">
      <c r="A5530" s="514" t="s">
        <v>12951</v>
      </c>
      <c r="B5530" s="514" t="s">
        <v>56</v>
      </c>
      <c r="C5530" s="596">
        <v>46079.598124999997</v>
      </c>
      <c r="D5530" s="597">
        <v>46097</v>
      </c>
      <c r="E5530" s="514" t="s">
        <v>12952</v>
      </c>
      <c r="F5530" s="406" t="s">
        <v>585</v>
      </c>
      <c r="G5530" s="224" t="s">
        <v>69</v>
      </c>
      <c r="H5530" s="608"/>
      <c r="I5530" s="626"/>
      <c r="J5530" s="620"/>
      <c r="K5530" s="556"/>
    </row>
    <row r="5531" spans="1:11">
      <c r="A5531" s="154" t="s">
        <v>12953</v>
      </c>
      <c r="B5531" s="154" t="s">
        <v>56</v>
      </c>
      <c r="C5531" s="226">
        <v>46044.747858796298</v>
      </c>
      <c r="D5531" s="600">
        <v>46097</v>
      </c>
      <c r="E5531" s="154" t="s">
        <v>12954</v>
      </c>
      <c r="F5531" s="558" t="s">
        <v>585</v>
      </c>
      <c r="G5531" s="85" t="s">
        <v>59</v>
      </c>
      <c r="H5531" s="610">
        <v>46082</v>
      </c>
      <c r="I5531" s="646">
        <v>46082</v>
      </c>
      <c r="J5531" s="622" t="s">
        <v>12955</v>
      </c>
      <c r="K5531" s="108"/>
    </row>
    <row r="5532" spans="1:11">
      <c r="A5532" s="514" t="s">
        <v>12956</v>
      </c>
      <c r="B5532" s="514" t="s">
        <v>56</v>
      </c>
      <c r="C5532" s="596">
        <v>45971.413113425922</v>
      </c>
      <c r="D5532" s="597">
        <v>46097</v>
      </c>
      <c r="E5532" s="514" t="s">
        <v>12957</v>
      </c>
      <c r="F5532" s="406" t="s">
        <v>585</v>
      </c>
      <c r="G5532" s="224" t="s">
        <v>69</v>
      </c>
      <c r="H5532" s="608"/>
      <c r="I5532" s="626"/>
      <c r="J5532" s="620"/>
      <c r="K5532" s="556"/>
    </row>
    <row r="5533" spans="1:11">
      <c r="A5533" s="111" t="s">
        <v>13214</v>
      </c>
      <c r="B5533" s="111" t="s">
        <v>56</v>
      </c>
      <c r="C5533" s="220">
        <v>46028.820949074077</v>
      </c>
      <c r="D5533" s="105">
        <v>46097</v>
      </c>
      <c r="E5533" s="112" t="s">
        <v>13215</v>
      </c>
      <c r="F5533" s="325" t="s">
        <v>907</v>
      </c>
      <c r="G5533" s="167" t="s">
        <v>62</v>
      </c>
      <c r="H5533" s="603">
        <v>46099</v>
      </c>
      <c r="I5533" s="275"/>
      <c r="J5533" s="3"/>
      <c r="K5533" s="1"/>
    </row>
    <row r="5534" spans="1:11">
      <c r="A5534" s="112" t="s">
        <v>13216</v>
      </c>
      <c r="B5534" s="112" t="s">
        <v>56</v>
      </c>
      <c r="C5534" s="220">
        <v>46063.759618055556</v>
      </c>
      <c r="D5534" s="105">
        <v>46097</v>
      </c>
      <c r="E5534" s="112" t="s">
        <v>13217</v>
      </c>
      <c r="F5534" s="325" t="s">
        <v>907</v>
      </c>
      <c r="G5534" s="35" t="s">
        <v>59</v>
      </c>
      <c r="H5534" s="603">
        <v>46104</v>
      </c>
      <c r="I5534" s="275"/>
      <c r="J5534" s="3"/>
      <c r="K5534" s="1"/>
    </row>
    <row r="5535" spans="1:11">
      <c r="A5535" s="111" t="s">
        <v>13218</v>
      </c>
      <c r="B5535" s="111" t="s">
        <v>56</v>
      </c>
      <c r="C5535" s="220">
        <v>46076.900057870371</v>
      </c>
      <c r="D5535" s="105">
        <v>46097</v>
      </c>
      <c r="E5535" s="112" t="s">
        <v>13219</v>
      </c>
      <c r="F5535" s="325" t="s">
        <v>907</v>
      </c>
      <c r="G5535" s="35" t="s">
        <v>59</v>
      </c>
      <c r="H5535" s="603">
        <v>46104</v>
      </c>
      <c r="I5535" s="275"/>
      <c r="J5535" s="3"/>
      <c r="K5535" s="1"/>
    </row>
    <row r="5536" spans="1:11">
      <c r="A5536" s="111" t="s">
        <v>13291</v>
      </c>
      <c r="B5536" s="111" t="s">
        <v>56</v>
      </c>
      <c r="C5536" s="220">
        <v>46060.526990740742</v>
      </c>
      <c r="D5536" s="105">
        <v>46097</v>
      </c>
      <c r="E5536" s="112" t="s">
        <v>13292</v>
      </c>
      <c r="F5536" s="84" t="s">
        <v>995</v>
      </c>
      <c r="G5536" s="35" t="s">
        <v>59</v>
      </c>
      <c r="H5536" s="603">
        <v>46100</v>
      </c>
      <c r="I5536" s="275"/>
      <c r="J5536" s="3"/>
      <c r="K5536" s="1"/>
    </row>
    <row r="5537" spans="1:11">
      <c r="A5537" s="112" t="s">
        <v>13293</v>
      </c>
      <c r="B5537" s="112" t="s">
        <v>56</v>
      </c>
      <c r="C5537" s="220">
        <v>46077.742731481485</v>
      </c>
      <c r="D5537" s="105">
        <v>46097</v>
      </c>
      <c r="E5537" s="112" t="s">
        <v>13294</v>
      </c>
      <c r="F5537" s="84" t="s">
        <v>995</v>
      </c>
      <c r="G5537" s="35" t="s">
        <v>69</v>
      </c>
      <c r="H5537" s="603">
        <v>46100</v>
      </c>
      <c r="I5537" s="275"/>
      <c r="J5537" s="3"/>
      <c r="K5537" s="1"/>
    </row>
    <row r="5538" spans="1:11">
      <c r="A5538" s="111" t="s">
        <v>1194</v>
      </c>
      <c r="B5538" s="111" t="s">
        <v>56</v>
      </c>
      <c r="C5538" s="220">
        <v>46042.406608796293</v>
      </c>
      <c r="D5538" s="105">
        <v>46097</v>
      </c>
      <c r="E5538" s="112" t="s">
        <v>1195</v>
      </c>
      <c r="F5538" s="84" t="s">
        <v>995</v>
      </c>
      <c r="G5538" s="35" t="s">
        <v>69</v>
      </c>
      <c r="H5538" s="603">
        <v>46100</v>
      </c>
      <c r="I5538" s="275"/>
      <c r="J5538" s="3"/>
      <c r="K5538" s="1"/>
    </row>
    <row r="5539" spans="1:11">
      <c r="A5539" s="112" t="s">
        <v>13295</v>
      </c>
      <c r="B5539" s="112" t="s">
        <v>56</v>
      </c>
      <c r="C5539" s="220">
        <v>46076.47965277778</v>
      </c>
      <c r="D5539" s="105">
        <v>46097</v>
      </c>
      <c r="E5539" s="112" t="s">
        <v>13296</v>
      </c>
      <c r="F5539" s="84" t="s">
        <v>995</v>
      </c>
      <c r="G5539" s="35" t="s">
        <v>59</v>
      </c>
      <c r="H5539" s="603">
        <v>46100</v>
      </c>
      <c r="I5539" s="275"/>
      <c r="J5539" s="3"/>
      <c r="K5539" s="1"/>
    </row>
    <row r="5540" spans="1:11">
      <c r="A5540" s="111" t="s">
        <v>4405</v>
      </c>
      <c r="B5540" s="111" t="s">
        <v>56</v>
      </c>
      <c r="C5540" s="220">
        <v>46038.630960648145</v>
      </c>
      <c r="D5540" s="105">
        <v>46097</v>
      </c>
      <c r="E5540" s="112" t="s">
        <v>4406</v>
      </c>
      <c r="F5540" s="84" t="s">
        <v>995</v>
      </c>
      <c r="G5540" s="35" t="s">
        <v>59</v>
      </c>
      <c r="H5540" s="603">
        <v>46100</v>
      </c>
      <c r="I5540" s="275"/>
      <c r="J5540" s="3"/>
      <c r="K5540" s="1"/>
    </row>
    <row r="5541" spans="1:11">
      <c r="A5541" s="112" t="s">
        <v>13297</v>
      </c>
      <c r="B5541" s="112" t="s">
        <v>56</v>
      </c>
      <c r="C5541" s="220">
        <v>46045.48510416667</v>
      </c>
      <c r="D5541" s="105">
        <v>46097</v>
      </c>
      <c r="E5541" s="112" t="s">
        <v>13298</v>
      </c>
      <c r="F5541" s="84" t="s">
        <v>995</v>
      </c>
      <c r="G5541" s="35" t="s">
        <v>59</v>
      </c>
      <c r="H5541" s="603">
        <v>46100</v>
      </c>
      <c r="I5541" s="275"/>
      <c r="J5541" s="3"/>
      <c r="K5541" s="1"/>
    </row>
    <row r="5542" spans="1:11">
      <c r="A5542" s="111" t="s">
        <v>13299</v>
      </c>
      <c r="B5542" s="111" t="s">
        <v>56</v>
      </c>
      <c r="C5542" s="220">
        <v>46078.564837962964</v>
      </c>
      <c r="D5542" s="105">
        <v>46097</v>
      </c>
      <c r="E5542" s="112" t="s">
        <v>13300</v>
      </c>
      <c r="F5542" s="84" t="s">
        <v>995</v>
      </c>
      <c r="G5542" s="35" t="s">
        <v>59</v>
      </c>
      <c r="H5542" s="603">
        <v>46100</v>
      </c>
      <c r="I5542" s="275"/>
      <c r="J5542" s="3"/>
      <c r="K5542" s="1"/>
    </row>
    <row r="5543" spans="1:11">
      <c r="A5543" s="112" t="s">
        <v>13301</v>
      </c>
      <c r="B5543" s="112" t="s">
        <v>56</v>
      </c>
      <c r="C5543" s="220">
        <v>46073.525289351855</v>
      </c>
      <c r="D5543" s="105">
        <v>46097</v>
      </c>
      <c r="E5543" s="112" t="s">
        <v>13300</v>
      </c>
      <c r="F5543" s="84" t="s">
        <v>995</v>
      </c>
      <c r="G5543" s="35" t="s">
        <v>69</v>
      </c>
      <c r="H5543" s="603">
        <v>46100</v>
      </c>
      <c r="I5543" s="275"/>
      <c r="J5543" s="3"/>
      <c r="K5543" s="1"/>
    </row>
    <row r="5544" spans="1:11">
      <c r="A5544" s="111" t="s">
        <v>13302</v>
      </c>
      <c r="B5544" s="111" t="s">
        <v>56</v>
      </c>
      <c r="C5544" s="220">
        <v>46057.842199074075</v>
      </c>
      <c r="D5544" s="105">
        <v>46097</v>
      </c>
      <c r="E5544" s="112" t="s">
        <v>13303</v>
      </c>
      <c r="F5544" s="84" t="s">
        <v>995</v>
      </c>
      <c r="G5544" s="35" t="s">
        <v>59</v>
      </c>
      <c r="H5544" s="603">
        <v>46100</v>
      </c>
      <c r="I5544" s="275"/>
      <c r="J5544" s="3"/>
      <c r="K5544" s="1"/>
    </row>
    <row r="5545" spans="1:11">
      <c r="A5545" s="112" t="s">
        <v>13304</v>
      </c>
      <c r="B5545" s="112" t="s">
        <v>56</v>
      </c>
      <c r="C5545" s="220">
        <v>46057.84003472222</v>
      </c>
      <c r="D5545" s="105">
        <v>46097</v>
      </c>
      <c r="E5545" s="112" t="s">
        <v>13303</v>
      </c>
      <c r="F5545" s="84" t="s">
        <v>995</v>
      </c>
      <c r="G5545" s="35" t="s">
        <v>59</v>
      </c>
      <c r="H5545" s="603">
        <v>46100</v>
      </c>
      <c r="I5545" s="275"/>
      <c r="J5545" s="3"/>
      <c r="K5545" s="1"/>
    </row>
    <row r="5546" spans="1:11">
      <c r="A5546" s="111" t="s">
        <v>13305</v>
      </c>
      <c r="B5546" s="111" t="s">
        <v>56</v>
      </c>
      <c r="C5546" s="220">
        <v>46043.393460648149</v>
      </c>
      <c r="D5546" s="105">
        <v>46097</v>
      </c>
      <c r="E5546" s="112" t="s">
        <v>13306</v>
      </c>
      <c r="F5546" s="84" t="s">
        <v>995</v>
      </c>
      <c r="G5546" s="35" t="s">
        <v>59</v>
      </c>
      <c r="H5546" s="603">
        <v>46100</v>
      </c>
      <c r="I5546" s="275"/>
      <c r="J5546" s="3"/>
      <c r="K5546" s="1"/>
    </row>
  </sheetData>
  <autoFilter ref="A1:K5546" xr:uid="{6D7B2096-05B2-47F5-BAD4-C87DD7E85E79}"/>
  <conditionalFormatting sqref="E3190:E3229">
    <cfRule type="duplicateValues" dxfId="3" priority="3"/>
  </conditionalFormatting>
  <conditionalFormatting sqref="E3345:E3384">
    <cfRule type="duplicateValues" dxfId="2" priority="4"/>
  </conditionalFormatting>
  <conditionalFormatting sqref="E4025:E4064">
    <cfRule type="duplicateValues" dxfId="1" priority="2"/>
  </conditionalFormatting>
  <conditionalFormatting sqref="E5455:E5470">
    <cfRule type="duplicateValues" dxfId="0" priority="1"/>
  </conditionalFormatting>
  <dataValidations count="3">
    <dataValidation type="date" operator="greaterThanOrEqual" allowBlank="1" showInputMessage="1" showErrorMessage="1" errorTitle="Fecha no válida" error="Fecha de creación debe estar en el formato de fecha y hora correcto." promptTitle="Fecha y hora" prompt=" " sqref="C23:C601 C864:C1379 C2015:C2313 H2315:H2374 D2035:D5546 C2870:C3109 B3345:B3384 H3190:H3229 C3705:C3744 H4025:H4064 C4540:C4819 H4840:H4859 H4894:H4895 H4897:H4899 C5411:C5413 H5455:I5470" xr:uid="{F9C9C214-566A-4682-92B5-673694DC4455}">
      <formula1>1</formula1>
    </dataValidation>
    <dataValidation showInputMessage="1" showErrorMessage="1" error=" " promptTitle="Búsqueda (se requiere)" prompt="Este registro de Ciudadano ya tiene que existir en Microsoft Dynamics 365 o en este archivo de origen." sqref="E23:E601 E864:E1036 E2009:E2313 E1686:E1984 A2870:A3109 B3745:B3981 A3705:A3744 H3732 E4540:E4819 E5411:E5413" xr:uid="{987B6235-E95D-4186-AE17-C5EF480B6D40}"/>
    <dataValidation type="textLength" operator="lessThanOrEqual" allowBlank="1" showInputMessage="1" showErrorMessage="1" errorTitle="Longitud excedida" error="Este valor debe tener 100 caracteres o menos." promptTitle="Texto" prompt="Longitud máxima: 100 caracteres." sqref="A23:B601 A864:B1379 A2015:B2034 A2035:A2068 A2070:A2313 B2035:B2313 A2870:B3109 B3705:B3981 A3839:A3981 A3705:A3837 H3732 A4540:B4819 A5411:B5413" xr:uid="{58AF07A8-CBEE-4ABE-9C8F-1A3FEA6A7991}">
      <formula1>100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7CA748A-8685-4069-A779-0CA6FC6CAA9D}">
          <x14:formula1>
            <xm:f>Hoja1!$B$4:$B$11</xm:f>
          </x14:formula1>
          <xm:sqref>G2:G122 G138:G422 G424:G1052 G1492:G1537 G1054:G1376 G1539:G2200 G2227:G2232 G2202:G2209 G2211:G2216 G2218:G2225 G2234:G2886 G2906:H2906 G2888:G2905 G2907:G3735 H3970 G3971:G4064 G4066:G5399 G3737:G3969 A5152 G5455:G5470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D825B-2FDB-45E1-B7B1-3BB6475C883C}">
  <dimension ref="B4:C40"/>
  <sheetViews>
    <sheetView topLeftCell="A21" workbookViewId="0"/>
  </sheetViews>
  <sheetFormatPr defaultRowHeight="15"/>
  <cols>
    <col min="2" max="2" width="29" bestFit="1" customWidth="1"/>
    <col min="3" max="3" width="18.85546875" bestFit="1" customWidth="1"/>
    <col min="4" max="4" width="16.5703125" bestFit="1" customWidth="1"/>
    <col min="5" max="5" width="11.28515625" bestFit="1" customWidth="1"/>
    <col min="6" max="6" width="5.28515625" bestFit="1" customWidth="1"/>
    <col min="7" max="7" width="23.5703125" bestFit="1" customWidth="1"/>
    <col min="8" max="8" width="10.85546875" bestFit="1" customWidth="1"/>
    <col min="9" max="9" width="15.140625" bestFit="1" customWidth="1"/>
    <col min="10" max="10" width="18.85546875" bestFit="1" customWidth="1"/>
    <col min="11" max="11" width="16.140625" bestFit="1" customWidth="1"/>
    <col min="12" max="12" width="17.42578125" bestFit="1" customWidth="1"/>
    <col min="13" max="13" width="15" bestFit="1" customWidth="1"/>
    <col min="14" max="14" width="10.42578125" bestFit="1" customWidth="1"/>
    <col min="15" max="15" width="14.42578125" bestFit="1" customWidth="1"/>
    <col min="16" max="16" width="11.140625" bestFit="1" customWidth="1"/>
    <col min="17" max="17" width="12.5703125" bestFit="1" customWidth="1"/>
  </cols>
  <sheetData>
    <row r="4" spans="2:3">
      <c r="B4" s="716" t="s">
        <v>48</v>
      </c>
      <c r="C4" t="s">
        <v>14591</v>
      </c>
    </row>
    <row r="5" spans="2:3">
      <c r="B5" t="s">
        <v>336</v>
      </c>
      <c r="C5">
        <v>2</v>
      </c>
    </row>
    <row r="6" spans="2:3">
      <c r="B6" t="s">
        <v>555</v>
      </c>
      <c r="C6">
        <v>27</v>
      </c>
    </row>
    <row r="7" spans="2:3">
      <c r="B7" t="s">
        <v>3049</v>
      </c>
      <c r="C7">
        <v>2</v>
      </c>
    </row>
    <row r="8" spans="2:3">
      <c r="B8" t="s">
        <v>3042</v>
      </c>
      <c r="C8">
        <v>2</v>
      </c>
    </row>
    <row r="9" spans="2:3">
      <c r="B9" t="s">
        <v>576</v>
      </c>
      <c r="C9">
        <v>3</v>
      </c>
    </row>
    <row r="10" spans="2:3">
      <c r="B10" t="s">
        <v>157</v>
      </c>
      <c r="C10">
        <v>4</v>
      </c>
    </row>
    <row r="11" spans="2:3">
      <c r="B11" t="s">
        <v>62</v>
      </c>
      <c r="C11">
        <v>342</v>
      </c>
    </row>
    <row r="12" spans="2:3">
      <c r="B12" t="s">
        <v>69</v>
      </c>
      <c r="C12">
        <v>576</v>
      </c>
    </row>
    <row r="13" spans="2:3">
      <c r="B13" t="s">
        <v>450</v>
      </c>
      <c r="C13">
        <v>53</v>
      </c>
    </row>
    <row r="14" spans="2:3">
      <c r="B14" t="s">
        <v>3146</v>
      </c>
      <c r="C14">
        <v>1</v>
      </c>
    </row>
    <row r="15" spans="2:3">
      <c r="B15" t="s">
        <v>2285</v>
      </c>
      <c r="C15">
        <v>91</v>
      </c>
    </row>
    <row r="16" spans="2:3">
      <c r="B16" t="s">
        <v>59</v>
      </c>
      <c r="C16" s="685">
        <v>3398</v>
      </c>
    </row>
    <row r="17" spans="2:3">
      <c r="B17" t="s">
        <v>4606</v>
      </c>
      <c r="C17">
        <v>143</v>
      </c>
    </row>
    <row r="18" spans="2:3">
      <c r="B18" t="s">
        <v>14592</v>
      </c>
    </row>
    <row r="19" spans="2:3">
      <c r="B19" t="s">
        <v>14593</v>
      </c>
      <c r="C19">
        <v>4644</v>
      </c>
    </row>
    <row r="23" spans="2:3">
      <c r="B23" t="s">
        <v>14594</v>
      </c>
    </row>
    <row r="24" spans="2:3">
      <c r="B24" t="s">
        <v>4603</v>
      </c>
      <c r="C24" t="s">
        <v>14595</v>
      </c>
    </row>
    <row r="25" spans="2:3">
      <c r="B25" t="s">
        <v>4603</v>
      </c>
      <c r="C25">
        <v>1</v>
      </c>
    </row>
    <row r="26" spans="2:3">
      <c r="B26" t="s">
        <v>450</v>
      </c>
      <c r="C26">
        <v>23</v>
      </c>
    </row>
    <row r="27" spans="2:3">
      <c r="B27" t="s">
        <v>14596</v>
      </c>
      <c r="C27">
        <v>54</v>
      </c>
    </row>
    <row r="28" spans="2:3">
      <c r="B28" t="s">
        <v>14597</v>
      </c>
      <c r="C28">
        <v>169</v>
      </c>
    </row>
    <row r="29" spans="2:3">
      <c r="B29" t="s">
        <v>14598</v>
      </c>
      <c r="C29">
        <v>97</v>
      </c>
    </row>
    <row r="30" spans="2:3">
      <c r="B30" t="s">
        <v>14599</v>
      </c>
      <c r="C30">
        <v>2</v>
      </c>
    </row>
    <row r="31" spans="2:3">
      <c r="B31" t="s">
        <v>59</v>
      </c>
      <c r="C31" s="717">
        <v>906</v>
      </c>
    </row>
    <row r="32" spans="2:3">
      <c r="B32" t="s">
        <v>14592</v>
      </c>
    </row>
    <row r="33" spans="2:3">
      <c r="B33" t="s">
        <v>14593</v>
      </c>
      <c r="C33">
        <v>1252</v>
      </c>
    </row>
    <row r="36" spans="2:3">
      <c r="B36" t="s">
        <v>14600</v>
      </c>
      <c r="C36" s="351">
        <f>C19</f>
        <v>4644</v>
      </c>
    </row>
    <row r="37" spans="2:3">
      <c r="B37" t="s">
        <v>14601</v>
      </c>
      <c r="C37" s="685">
        <f>C16</f>
        <v>3398</v>
      </c>
    </row>
    <row r="38" spans="2:3">
      <c r="B38" t="s">
        <v>14602</v>
      </c>
      <c r="C38" s="28">
        <f>SUM(C25:C30)</f>
        <v>346</v>
      </c>
    </row>
    <row r="39" spans="2:3">
      <c r="B39" t="s">
        <v>14603</v>
      </c>
      <c r="C39" s="28">
        <f>SUM(C5:C15,C17)</f>
        <v>1246</v>
      </c>
    </row>
    <row r="40" spans="2:3">
      <c r="B40" t="s">
        <v>14604</v>
      </c>
      <c r="C40" s="215">
        <f>SUM(C36:C39)</f>
        <v>9634</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10BC7-F42B-4165-AA9C-4B0A6452AC53}">
  <sheetPr>
    <tabColor rgb="FFFFFF00"/>
  </sheetPr>
  <dimension ref="B13:G24"/>
  <sheetViews>
    <sheetView topLeftCell="A7" workbookViewId="0">
      <selection activeCell="D25" sqref="D25"/>
    </sheetView>
  </sheetViews>
  <sheetFormatPr defaultColWidth="9.140625" defaultRowHeight="15"/>
  <cols>
    <col min="3" max="3" width="19.85546875" customWidth="1"/>
    <col min="4" max="4" width="23.5703125" customWidth="1"/>
    <col min="5" max="5" width="18.140625" customWidth="1"/>
    <col min="6" max="6" width="20.42578125" customWidth="1"/>
    <col min="7" max="7" width="24" customWidth="1"/>
  </cols>
  <sheetData>
    <row r="13" spans="2:7">
      <c r="B13" s="412" t="s">
        <v>14605</v>
      </c>
      <c r="C13" s="413" t="s">
        <v>14606</v>
      </c>
      <c r="D13" s="413" t="s">
        <v>14607</v>
      </c>
      <c r="E13" s="412" t="s">
        <v>14608</v>
      </c>
      <c r="F13" s="414" t="s">
        <v>266</v>
      </c>
      <c r="G13" s="323" t="s">
        <v>14609</v>
      </c>
    </row>
    <row r="14" spans="2:7">
      <c r="B14" s="21">
        <v>46083</v>
      </c>
      <c r="C14" s="1">
        <v>752</v>
      </c>
      <c r="D14" s="1">
        <v>666</v>
      </c>
      <c r="E14" s="1">
        <v>775</v>
      </c>
      <c r="F14" s="14">
        <f t="shared" ref="F14:F23" si="0">E14-C14</f>
        <v>23</v>
      </c>
      <c r="G14" s="415">
        <f t="shared" ref="G14:G23" si="1">C14/E14</f>
        <v>0.9703225806451613</v>
      </c>
    </row>
    <row r="15" spans="2:7">
      <c r="B15" s="21">
        <v>46084</v>
      </c>
      <c r="C15" s="1">
        <v>741</v>
      </c>
      <c r="D15" s="1">
        <v>655</v>
      </c>
      <c r="E15" s="1">
        <v>755</v>
      </c>
      <c r="F15" s="14">
        <f t="shared" si="0"/>
        <v>14</v>
      </c>
      <c r="G15" s="415">
        <f t="shared" si="1"/>
        <v>0.98145695364238406</v>
      </c>
    </row>
    <row r="16" spans="2:7">
      <c r="B16" s="21">
        <v>46085</v>
      </c>
      <c r="C16" s="15">
        <v>446</v>
      </c>
      <c r="D16" s="15">
        <v>394</v>
      </c>
      <c r="E16" s="15">
        <v>503</v>
      </c>
      <c r="F16" s="474">
        <f t="shared" si="0"/>
        <v>57</v>
      </c>
      <c r="G16" s="590">
        <f t="shared" si="1"/>
        <v>0.88667992047713717</v>
      </c>
    </row>
    <row r="17" spans="2:7">
      <c r="B17" s="473">
        <v>46087</v>
      </c>
      <c r="C17" s="1">
        <v>133</v>
      </c>
      <c r="D17" s="1">
        <v>120</v>
      </c>
      <c r="E17" s="1">
        <v>142</v>
      </c>
      <c r="F17" s="14">
        <f t="shared" si="0"/>
        <v>9</v>
      </c>
      <c r="G17" s="472">
        <f t="shared" si="1"/>
        <v>0.93661971830985913</v>
      </c>
    </row>
    <row r="18" spans="2:7">
      <c r="B18" s="475">
        <v>46091</v>
      </c>
      <c r="C18" s="15">
        <v>722</v>
      </c>
      <c r="D18" s="15">
        <v>530</v>
      </c>
      <c r="E18" s="15">
        <v>835</v>
      </c>
      <c r="F18" s="474">
        <f t="shared" si="0"/>
        <v>113</v>
      </c>
      <c r="G18" s="589">
        <f t="shared" si="1"/>
        <v>0.86467065868263471</v>
      </c>
    </row>
    <row r="19" spans="2:7">
      <c r="B19" s="475">
        <v>46092</v>
      </c>
      <c r="C19" s="1">
        <v>685</v>
      </c>
      <c r="D19" s="15">
        <v>391</v>
      </c>
      <c r="E19" s="15">
        <v>835</v>
      </c>
      <c r="F19" s="474">
        <f t="shared" si="0"/>
        <v>150</v>
      </c>
      <c r="G19" s="589">
        <f t="shared" si="1"/>
        <v>0.82035928143712578</v>
      </c>
    </row>
    <row r="20" spans="2:7">
      <c r="B20" s="475">
        <v>46093</v>
      </c>
      <c r="C20" s="1">
        <v>657</v>
      </c>
      <c r="D20" s="1">
        <v>359</v>
      </c>
      <c r="E20" s="1">
        <v>835</v>
      </c>
      <c r="F20" s="474">
        <f t="shared" si="0"/>
        <v>178</v>
      </c>
      <c r="G20" s="591">
        <f t="shared" si="1"/>
        <v>0.78682634730538925</v>
      </c>
    </row>
    <row r="21" spans="2:7">
      <c r="B21" s="475">
        <v>46094</v>
      </c>
      <c r="C21" s="1">
        <v>465</v>
      </c>
      <c r="D21" s="1">
        <v>286</v>
      </c>
      <c r="E21" s="1">
        <v>835</v>
      </c>
      <c r="F21" s="474">
        <f t="shared" si="0"/>
        <v>370</v>
      </c>
      <c r="G21" s="591">
        <f t="shared" si="1"/>
        <v>0.55688622754491013</v>
      </c>
    </row>
    <row r="22" spans="2:7">
      <c r="B22" s="475">
        <v>46097</v>
      </c>
      <c r="C22" s="1">
        <v>172</v>
      </c>
      <c r="D22" s="1">
        <v>74</v>
      </c>
      <c r="E22" s="1">
        <v>297</v>
      </c>
      <c r="F22" s="474">
        <f t="shared" si="0"/>
        <v>125</v>
      </c>
      <c r="G22" s="591">
        <f t="shared" si="1"/>
        <v>0.57912457912457915</v>
      </c>
    </row>
    <row r="23" spans="2:7">
      <c r="B23" s="475">
        <v>46098</v>
      </c>
      <c r="C23" s="1">
        <v>103</v>
      </c>
      <c r="D23" s="1">
        <v>46</v>
      </c>
      <c r="E23" s="1">
        <v>835</v>
      </c>
      <c r="F23" s="474">
        <f t="shared" si="0"/>
        <v>732</v>
      </c>
      <c r="G23" s="591">
        <f t="shared" si="1"/>
        <v>0.12335329341317365</v>
      </c>
    </row>
    <row r="24" spans="2:7">
      <c r="B24" s="1"/>
      <c r="C24" s="1">
        <f>SUM(C14:C23)</f>
        <v>4876</v>
      </c>
      <c r="D24" s="1">
        <f>SUM(D14:D23)</f>
        <v>3521</v>
      </c>
      <c r="E24" s="1">
        <f>SUM(E14:E23)</f>
        <v>6647</v>
      </c>
      <c r="F24" s="1"/>
      <c r="G24" s="472">
        <f>AVERAGE(G14:G23)</f>
        <v>0.75062995605823546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df95fb2-6418-4519-aad0-cc54eb6fe02d" xsi:nil="true"/>
    <lcf76f155ced4ddcb4097134ff3c332f xmlns="5b24a3a6-1bfa-4a4c-9e84-974bd05f8d8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C0D62287C9B9443AAE0D7AA6334F437" ma:contentTypeVersion="19" ma:contentTypeDescription="Crear nuevo documento." ma:contentTypeScope="" ma:versionID="362c6a3a6f2a4c9c46bd29de567c5106">
  <xsd:schema xmlns:xsd="http://www.w3.org/2001/XMLSchema" xmlns:xs="http://www.w3.org/2001/XMLSchema" xmlns:p="http://schemas.microsoft.com/office/2006/metadata/properties" xmlns:ns2="5b24a3a6-1bfa-4a4c-9e84-974bd05f8d86" xmlns:ns3="8df95fb2-6418-4519-aad0-cc54eb6fe02d" targetNamespace="http://schemas.microsoft.com/office/2006/metadata/properties" ma:root="true" ma:fieldsID="a361f77437bdcf50bc3f0dc7e857f091" ns2:_="" ns3:_="">
    <xsd:import namespace="5b24a3a6-1bfa-4a4c-9e84-974bd05f8d86"/>
    <xsd:import namespace="8df95fb2-6418-4519-aad0-cc54eb6fe02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24a3a6-1bfa-4a4c-9e84-974bd05f8d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a43926ec-d6a2-4a18-8bb6-1b1d14b90f7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df95fb2-6418-4519-aad0-cc54eb6fe02d"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e93b8282-2060-49bd-bd91-43c7a53cbd3b}" ma:internalName="TaxCatchAll" ma:showField="CatchAllData" ma:web="8df95fb2-6418-4519-aad0-cc54eb6fe02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7702571-A62A-4230-A6D8-B979F8ACE769}"/>
</file>

<file path=customXml/itemProps2.xml><?xml version="1.0" encoding="utf-8"?>
<ds:datastoreItem xmlns:ds="http://schemas.openxmlformats.org/officeDocument/2006/customXml" ds:itemID="{FB598497-E07C-4B5B-AE0E-5687262CCF43}"/>
</file>

<file path=customXml/itemProps3.xml><?xml version="1.0" encoding="utf-8"?>
<ds:datastoreItem xmlns:ds="http://schemas.openxmlformats.org/officeDocument/2006/customXml" ds:itemID="{F9ADCD88-08C8-431A-A4CA-6217414E3C6D}"/>
</file>

<file path=docMetadata/LabelInfo.xml><?xml version="1.0" encoding="utf-8"?>
<clbl:labelList xmlns:clbl="http://schemas.microsoft.com/office/2020/mipLabelMetadata">
  <clbl:label id="{52b498cd-7a81-4486-9103-65b5717baee6}" enabled="1" method="Standard" siteId="{27864e10-5be4-4d4f-adb5-bbab512029e8}" contentBits="1"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Andres Alberto Beltran Hernandez</dc:creator>
  <cp:keywords/>
  <dc:description/>
  <cp:lastModifiedBy/>
  <cp:revision/>
  <dcterms:created xsi:type="dcterms:W3CDTF">2025-01-02T00:14:45Z</dcterms:created>
  <dcterms:modified xsi:type="dcterms:W3CDTF">2026-04-04T22:59:05Z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0x010100EC0D62287C9B9443AAE0D7AA6334F437</vt:lpwstr>
  </property>
  <property fmtid="{D5CDD505-2E9C-101B-9397-08002B2CF9AE}" pid="3" name="MediaServiceImageTags">
    <vt:lpwstr/>
  </property>
</Properties>
</file>